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hartEx3.xml" ContentType="application/vnd.ms-office.chartex+xml"/>
  <Override PartName="/xl/charts/chartEx4.xml" ContentType="application/vnd.ms-office.chartex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Alex\Desktop\carte-cp-capnographie\"/>
    </mc:Choice>
  </mc:AlternateContent>
  <xr:revisionPtr revIDLastSave="0" documentId="13_ncr:1_{F6792B72-C713-4311-AD47-4E711BA29C85}" xr6:coauthVersionLast="47" xr6:coauthVersionMax="47" xr10:uidLastSave="{00000000-0000-0000-0000-000000000000}"/>
  <bookViews>
    <workbookView xWindow="-90" yWindow="-90" windowWidth="19380" windowHeight="10260" activeTab="2" xr2:uid="{00000000-000D-0000-FFFF-FFFF00000000}"/>
  </bookViews>
  <sheets>
    <sheet name="Feuil2" sheetId="9" r:id="rId1"/>
    <sheet name="CP par Tech" sheetId="16" r:id="rId2"/>
    <sheet name="Données" sheetId="17" r:id="rId3"/>
  </sheets>
  <definedNames>
    <definedName name="_xlnm._FilterDatabase" localSheetId="0" hidden="1">Feuil2!$A$4:$N$293</definedName>
    <definedName name="_xlchart.v5.0" hidden="1">#REF!</definedName>
    <definedName name="_xlchart.v5.1" hidden="1">#REF!</definedName>
    <definedName name="_xlchart.v5.10" hidden="1">'CP par Tech'!$A$59:$B$59</definedName>
    <definedName name="_xlchart.v5.11" hidden="1">'CP par Tech'!$A$60:$B$269</definedName>
    <definedName name="_xlchart.v5.12" hidden="1">'CP par Tech'!$C$1</definedName>
    <definedName name="_xlchart.v5.13" hidden="1">'CP par Tech'!$C$2:$C$270</definedName>
    <definedName name="_xlchart.v5.14" hidden="1">'CP par Tech'!$A$1:$C$1</definedName>
    <definedName name="_xlchart.v5.15" hidden="1">'CP par Tech'!$A$2:$C$270</definedName>
    <definedName name="_xlchart.v5.16" hidden="1">'CP par Tech'!$D$1</definedName>
    <definedName name="_xlchart.v5.17" hidden="1">'CP par Tech'!$D$2:$D$270</definedName>
    <definedName name="_xlchart.v5.2" hidden="1">#REF!</definedName>
    <definedName name="_xlchart.v5.3" hidden="1">#REF!</definedName>
    <definedName name="_xlchart.v5.4" hidden="1">#REF!</definedName>
    <definedName name="_xlchart.v5.5" hidden="1">#REF!</definedName>
    <definedName name="_xlchart.v5.6" hidden="1">#REF!</definedName>
    <definedName name="_xlchart.v5.7" hidden="1">#REF!</definedName>
    <definedName name="_xlchart.v5.8" hidden="1">#REF!</definedName>
    <definedName name="_xlchart.v5.9" hidden="1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au4_effe67e7-00b2-4fef-a855-da2b5c94031c" name="Tableau4" connection="Requête - Tableau4"/>
        </x15:modelTables>
      </x15:dataModel>
    </ext>
  </extLst>
</workbook>
</file>

<file path=xl/calcChain.xml><?xml version="1.0" encoding="utf-8"?>
<calcChain xmlns="http://schemas.openxmlformats.org/spreadsheetml/2006/main">
  <c r="BA270" i="17" l="1"/>
  <c r="AZ270" i="17"/>
  <c r="AY270" i="17"/>
  <c r="AX270" i="17"/>
  <c r="AW270" i="17"/>
  <c r="AV270" i="17"/>
  <c r="AU270" i="17"/>
  <c r="AT270" i="17"/>
  <c r="AS270" i="17"/>
  <c r="AR270" i="17"/>
  <c r="AQ270" i="17"/>
  <c r="AP270" i="17"/>
  <c r="AO270" i="17"/>
  <c r="AN270" i="17"/>
  <c r="AM270" i="17"/>
  <c r="AL270" i="17"/>
  <c r="AK270" i="17"/>
  <c r="AJ270" i="17"/>
  <c r="AI270" i="17"/>
  <c r="AH270" i="17"/>
  <c r="AG270" i="17"/>
  <c r="AF270" i="17"/>
  <c r="AE270" i="17"/>
  <c r="AD270" i="17"/>
  <c r="AC270" i="17"/>
  <c r="AB270" i="17"/>
  <c r="AA270" i="17"/>
  <c r="Z270" i="17"/>
  <c r="Y270" i="17"/>
  <c r="X270" i="17"/>
  <c r="W270" i="17"/>
  <c r="V270" i="17"/>
  <c r="U270" i="17"/>
  <c r="T270" i="17"/>
  <c r="S270" i="17"/>
  <c r="R270" i="17"/>
  <c r="Q270" i="17"/>
  <c r="P270" i="17"/>
  <c r="O270" i="17"/>
  <c r="N270" i="17"/>
  <c r="M270" i="17"/>
  <c r="L270" i="17"/>
  <c r="K270" i="17"/>
  <c r="J270" i="17"/>
  <c r="I270" i="17"/>
  <c r="H270" i="17"/>
  <c r="G270" i="17"/>
  <c r="F270" i="17"/>
  <c r="E270" i="17"/>
  <c r="D270" i="17"/>
  <c r="C270" i="17"/>
  <c r="B270" i="17"/>
  <c r="BA269" i="17"/>
  <c r="AZ269" i="17"/>
  <c r="AY269" i="17"/>
  <c r="AX269" i="17"/>
  <c r="AW269" i="17"/>
  <c r="AV269" i="17"/>
  <c r="AU269" i="17"/>
  <c r="AT269" i="17"/>
  <c r="AS269" i="17"/>
  <c r="AR269" i="17"/>
  <c r="AQ269" i="17"/>
  <c r="AP269" i="17"/>
  <c r="AO269" i="17"/>
  <c r="AN269" i="17"/>
  <c r="AM269" i="17"/>
  <c r="AL269" i="17"/>
  <c r="AK269" i="17"/>
  <c r="AJ269" i="17"/>
  <c r="AI269" i="17"/>
  <c r="AH269" i="17"/>
  <c r="AG269" i="17"/>
  <c r="AF269" i="17"/>
  <c r="AE269" i="17"/>
  <c r="AD269" i="17"/>
  <c r="AC269" i="17"/>
  <c r="AB269" i="17"/>
  <c r="AA269" i="17"/>
  <c r="Z269" i="17"/>
  <c r="Y269" i="17"/>
  <c r="X269" i="17"/>
  <c r="W269" i="17"/>
  <c r="V269" i="17"/>
  <c r="U269" i="17"/>
  <c r="T269" i="17"/>
  <c r="S269" i="17"/>
  <c r="R269" i="17"/>
  <c r="Q269" i="17"/>
  <c r="P269" i="17"/>
  <c r="O269" i="17"/>
  <c r="N269" i="17"/>
  <c r="M269" i="17"/>
  <c r="L269" i="17"/>
  <c r="K269" i="17"/>
  <c r="J269" i="17"/>
  <c r="I269" i="17"/>
  <c r="H269" i="17"/>
  <c r="G269" i="17"/>
  <c r="F269" i="17"/>
  <c r="E269" i="17"/>
  <c r="D269" i="17"/>
  <c r="C269" i="17"/>
  <c r="B269" i="17"/>
  <c r="BA268" i="17"/>
  <c r="AZ268" i="17"/>
  <c r="AY268" i="17"/>
  <c r="AX268" i="17"/>
  <c r="AW268" i="17"/>
  <c r="AV268" i="17"/>
  <c r="AU268" i="17"/>
  <c r="AT268" i="17"/>
  <c r="AS268" i="17"/>
  <c r="AR268" i="17"/>
  <c r="AQ268" i="17"/>
  <c r="AP268" i="17"/>
  <c r="AO268" i="17"/>
  <c r="AN268" i="17"/>
  <c r="AM268" i="17"/>
  <c r="AL268" i="17"/>
  <c r="AK268" i="17"/>
  <c r="AJ268" i="17"/>
  <c r="AI268" i="17"/>
  <c r="AH268" i="17"/>
  <c r="AG268" i="17"/>
  <c r="AF268" i="17"/>
  <c r="AE268" i="17"/>
  <c r="AD268" i="17"/>
  <c r="AC268" i="17"/>
  <c r="AB268" i="17"/>
  <c r="AA268" i="17"/>
  <c r="Z268" i="17"/>
  <c r="Y268" i="17"/>
  <c r="X268" i="17"/>
  <c r="W268" i="17"/>
  <c r="V268" i="17"/>
  <c r="U268" i="17"/>
  <c r="T268" i="17"/>
  <c r="S268" i="17"/>
  <c r="R268" i="17"/>
  <c r="Q268" i="17"/>
  <c r="P268" i="17"/>
  <c r="O268" i="17"/>
  <c r="N268" i="17"/>
  <c r="M268" i="17"/>
  <c r="L268" i="17"/>
  <c r="K268" i="17"/>
  <c r="J268" i="17"/>
  <c r="I268" i="17"/>
  <c r="H268" i="17"/>
  <c r="G268" i="17"/>
  <c r="F268" i="17"/>
  <c r="E268" i="17"/>
  <c r="D268" i="17"/>
  <c r="C268" i="17"/>
  <c r="B268" i="17"/>
  <c r="BA267" i="17"/>
  <c r="AZ267" i="17"/>
  <c r="AY267" i="17"/>
  <c r="AX267" i="17"/>
  <c r="AW267" i="17"/>
  <c r="AV267" i="17"/>
  <c r="AU267" i="17"/>
  <c r="AT267" i="17"/>
  <c r="AS267" i="17"/>
  <c r="AR267" i="17"/>
  <c r="AQ267" i="17"/>
  <c r="AP267" i="17"/>
  <c r="AO267" i="17"/>
  <c r="AN267" i="17"/>
  <c r="AM267" i="17"/>
  <c r="AL267" i="17"/>
  <c r="AK267" i="17"/>
  <c r="AJ267" i="17"/>
  <c r="AI267" i="17"/>
  <c r="AH267" i="17"/>
  <c r="AG267" i="17"/>
  <c r="AF267" i="17"/>
  <c r="AE267" i="17"/>
  <c r="AD267" i="17"/>
  <c r="AC267" i="17"/>
  <c r="AB267" i="17"/>
  <c r="AA267" i="17"/>
  <c r="Z267" i="17"/>
  <c r="Y267" i="17"/>
  <c r="X267" i="17"/>
  <c r="W267" i="17"/>
  <c r="V267" i="17"/>
  <c r="U267" i="17"/>
  <c r="T267" i="17"/>
  <c r="S267" i="17"/>
  <c r="R267" i="17"/>
  <c r="Q267" i="17"/>
  <c r="P267" i="17"/>
  <c r="O267" i="17"/>
  <c r="N267" i="17"/>
  <c r="M267" i="17"/>
  <c r="L267" i="17"/>
  <c r="K267" i="17"/>
  <c r="J267" i="17"/>
  <c r="I267" i="17"/>
  <c r="H267" i="17"/>
  <c r="G267" i="17"/>
  <c r="F267" i="17"/>
  <c r="E267" i="17"/>
  <c r="D267" i="17"/>
  <c r="C267" i="17"/>
  <c r="B267" i="17"/>
  <c r="BA266" i="17"/>
  <c r="AZ266" i="17"/>
  <c r="AY266" i="17"/>
  <c r="AX266" i="17"/>
  <c r="AW266" i="17"/>
  <c r="AV266" i="17"/>
  <c r="AU266" i="17"/>
  <c r="AT266" i="17"/>
  <c r="AS266" i="17"/>
  <c r="AR266" i="17"/>
  <c r="AQ266" i="17"/>
  <c r="AP266" i="17"/>
  <c r="AO266" i="17"/>
  <c r="AN266" i="17"/>
  <c r="AM266" i="17"/>
  <c r="AL266" i="17"/>
  <c r="AK266" i="17"/>
  <c r="AJ266" i="17"/>
  <c r="AI266" i="17"/>
  <c r="AH266" i="17"/>
  <c r="AG266" i="17"/>
  <c r="AF266" i="17"/>
  <c r="AE266" i="17"/>
  <c r="AD266" i="17"/>
  <c r="AC266" i="17"/>
  <c r="AB266" i="17"/>
  <c r="AA266" i="17"/>
  <c r="Z266" i="17"/>
  <c r="Y266" i="17"/>
  <c r="X266" i="17"/>
  <c r="W266" i="17"/>
  <c r="V266" i="17"/>
  <c r="U266" i="17"/>
  <c r="T266" i="17"/>
  <c r="S266" i="17"/>
  <c r="R266" i="17"/>
  <c r="Q266" i="17"/>
  <c r="P266" i="17"/>
  <c r="O266" i="17"/>
  <c r="N266" i="17"/>
  <c r="M266" i="17"/>
  <c r="L266" i="17"/>
  <c r="K266" i="17"/>
  <c r="J266" i="17"/>
  <c r="I266" i="17"/>
  <c r="H266" i="17"/>
  <c r="G266" i="17"/>
  <c r="F266" i="17"/>
  <c r="E266" i="17"/>
  <c r="D266" i="17"/>
  <c r="C266" i="17"/>
  <c r="B266" i="17"/>
  <c r="BA265" i="17"/>
  <c r="AZ265" i="17"/>
  <c r="AY265" i="17"/>
  <c r="AX265" i="17"/>
  <c r="AW265" i="17"/>
  <c r="AV265" i="17"/>
  <c r="AU265" i="17"/>
  <c r="AT265" i="17"/>
  <c r="AS265" i="17"/>
  <c r="AR265" i="17"/>
  <c r="AQ265" i="17"/>
  <c r="AP265" i="17"/>
  <c r="AO265" i="17"/>
  <c r="AN265" i="17"/>
  <c r="AM265" i="17"/>
  <c r="AL265" i="17"/>
  <c r="AK265" i="17"/>
  <c r="AJ265" i="17"/>
  <c r="AI265" i="17"/>
  <c r="AH265" i="17"/>
  <c r="AG265" i="17"/>
  <c r="AF265" i="17"/>
  <c r="AE265" i="17"/>
  <c r="AD265" i="17"/>
  <c r="AC265" i="17"/>
  <c r="AB265" i="17"/>
  <c r="AA265" i="17"/>
  <c r="Z265" i="17"/>
  <c r="Y265" i="17"/>
  <c r="X265" i="17"/>
  <c r="W265" i="17"/>
  <c r="V265" i="17"/>
  <c r="U265" i="17"/>
  <c r="T265" i="17"/>
  <c r="S265" i="17"/>
  <c r="R265" i="17"/>
  <c r="Q265" i="17"/>
  <c r="P265" i="17"/>
  <c r="O265" i="17"/>
  <c r="N265" i="17"/>
  <c r="M265" i="17"/>
  <c r="L265" i="17"/>
  <c r="K265" i="17"/>
  <c r="J265" i="17"/>
  <c r="I265" i="17"/>
  <c r="H265" i="17"/>
  <c r="G265" i="17"/>
  <c r="F265" i="17"/>
  <c r="E265" i="17"/>
  <c r="D265" i="17"/>
  <c r="C265" i="17"/>
  <c r="B265" i="17"/>
  <c r="BA264" i="17"/>
  <c r="AZ264" i="17"/>
  <c r="AY264" i="17"/>
  <c r="AX264" i="17"/>
  <c r="AW264" i="17"/>
  <c r="AV264" i="17"/>
  <c r="AU264" i="17"/>
  <c r="AT264" i="17"/>
  <c r="AS264" i="17"/>
  <c r="AR264" i="17"/>
  <c r="AQ264" i="17"/>
  <c r="AP264" i="17"/>
  <c r="AO264" i="17"/>
  <c r="AN264" i="17"/>
  <c r="AM264" i="17"/>
  <c r="AL264" i="17"/>
  <c r="AK264" i="17"/>
  <c r="AJ264" i="17"/>
  <c r="AI264" i="17"/>
  <c r="AH264" i="17"/>
  <c r="AG264" i="17"/>
  <c r="AF264" i="17"/>
  <c r="AE264" i="17"/>
  <c r="AD264" i="17"/>
  <c r="AC264" i="17"/>
  <c r="AB264" i="17"/>
  <c r="AA264" i="17"/>
  <c r="Z264" i="17"/>
  <c r="Y264" i="17"/>
  <c r="X264" i="17"/>
  <c r="W264" i="17"/>
  <c r="V264" i="17"/>
  <c r="U264" i="17"/>
  <c r="T264" i="17"/>
  <c r="S264" i="17"/>
  <c r="R264" i="17"/>
  <c r="Q264" i="17"/>
  <c r="P264" i="17"/>
  <c r="O264" i="17"/>
  <c r="N264" i="17"/>
  <c r="M264" i="17"/>
  <c r="L264" i="17"/>
  <c r="K264" i="17"/>
  <c r="J264" i="17"/>
  <c r="I264" i="17"/>
  <c r="H264" i="17"/>
  <c r="G264" i="17"/>
  <c r="F264" i="17"/>
  <c r="E264" i="17"/>
  <c r="D264" i="17"/>
  <c r="C264" i="17"/>
  <c r="B264" i="17"/>
  <c r="BA263" i="17"/>
  <c r="AZ263" i="17"/>
  <c r="AY263" i="17"/>
  <c r="AX263" i="17"/>
  <c r="AW263" i="17"/>
  <c r="AV263" i="17"/>
  <c r="AU263" i="17"/>
  <c r="AT263" i="17"/>
  <c r="AS263" i="17"/>
  <c r="AR263" i="17"/>
  <c r="AQ263" i="17"/>
  <c r="AP263" i="17"/>
  <c r="AO263" i="17"/>
  <c r="AN263" i="17"/>
  <c r="AM263" i="17"/>
  <c r="AL263" i="17"/>
  <c r="AK263" i="17"/>
  <c r="AJ263" i="17"/>
  <c r="AI263" i="17"/>
  <c r="AH263" i="17"/>
  <c r="AG263" i="17"/>
  <c r="AF263" i="17"/>
  <c r="AE263" i="17"/>
  <c r="AD263" i="17"/>
  <c r="AC263" i="17"/>
  <c r="AB263" i="17"/>
  <c r="AA263" i="17"/>
  <c r="Z263" i="17"/>
  <c r="Y263" i="17"/>
  <c r="X263" i="17"/>
  <c r="W263" i="17"/>
  <c r="V263" i="17"/>
  <c r="U263" i="17"/>
  <c r="T263" i="17"/>
  <c r="S263" i="17"/>
  <c r="R263" i="17"/>
  <c r="Q263" i="17"/>
  <c r="P263" i="17"/>
  <c r="O263" i="17"/>
  <c r="N263" i="17"/>
  <c r="M263" i="17"/>
  <c r="L263" i="17"/>
  <c r="K263" i="17"/>
  <c r="J263" i="17"/>
  <c r="I263" i="17"/>
  <c r="H263" i="17"/>
  <c r="G263" i="17"/>
  <c r="F263" i="17"/>
  <c r="E263" i="17"/>
  <c r="D263" i="17"/>
  <c r="C263" i="17"/>
  <c r="B263" i="17"/>
  <c r="BA262" i="17"/>
  <c r="AZ262" i="17"/>
  <c r="AY262" i="17"/>
  <c r="AX262" i="17"/>
  <c r="AW262" i="17"/>
  <c r="AV262" i="17"/>
  <c r="AU262" i="17"/>
  <c r="AT262" i="17"/>
  <c r="AS262" i="17"/>
  <c r="AR262" i="17"/>
  <c r="AQ262" i="17"/>
  <c r="AP262" i="17"/>
  <c r="AO262" i="17"/>
  <c r="AN262" i="17"/>
  <c r="AM262" i="17"/>
  <c r="AL262" i="17"/>
  <c r="AK262" i="17"/>
  <c r="AJ262" i="17"/>
  <c r="AI262" i="17"/>
  <c r="AH262" i="17"/>
  <c r="AG262" i="17"/>
  <c r="AF262" i="17"/>
  <c r="AE262" i="17"/>
  <c r="AD262" i="17"/>
  <c r="AC262" i="17"/>
  <c r="AB262" i="17"/>
  <c r="AA262" i="17"/>
  <c r="Z262" i="17"/>
  <c r="Y262" i="17"/>
  <c r="X262" i="17"/>
  <c r="W262" i="17"/>
  <c r="V262" i="17"/>
  <c r="U262" i="17"/>
  <c r="T262" i="17"/>
  <c r="S262" i="17"/>
  <c r="R262" i="17"/>
  <c r="Q262" i="17"/>
  <c r="P262" i="17"/>
  <c r="O262" i="17"/>
  <c r="N262" i="17"/>
  <c r="M262" i="17"/>
  <c r="L262" i="17"/>
  <c r="K262" i="17"/>
  <c r="J262" i="17"/>
  <c r="I262" i="17"/>
  <c r="H262" i="17"/>
  <c r="G262" i="17"/>
  <c r="F262" i="17"/>
  <c r="E262" i="17"/>
  <c r="D262" i="17"/>
  <c r="C262" i="17"/>
  <c r="B262" i="17"/>
  <c r="BA261" i="17"/>
  <c r="AZ261" i="17"/>
  <c r="AY261" i="17"/>
  <c r="AX261" i="17"/>
  <c r="AW261" i="17"/>
  <c r="AV261" i="17"/>
  <c r="AU261" i="17"/>
  <c r="AT261" i="17"/>
  <c r="AS261" i="17"/>
  <c r="AR261" i="17"/>
  <c r="AQ261" i="17"/>
  <c r="AP261" i="17"/>
  <c r="AO261" i="17"/>
  <c r="AN261" i="17"/>
  <c r="AM261" i="17"/>
  <c r="AL261" i="17"/>
  <c r="AK261" i="17"/>
  <c r="AJ261" i="17"/>
  <c r="AI261" i="17"/>
  <c r="AH261" i="17"/>
  <c r="AG261" i="17"/>
  <c r="AF261" i="17"/>
  <c r="AE261" i="17"/>
  <c r="AD261" i="17"/>
  <c r="AC261" i="17"/>
  <c r="AB261" i="17"/>
  <c r="AA261" i="17"/>
  <c r="Z261" i="17"/>
  <c r="Y261" i="17"/>
  <c r="X261" i="17"/>
  <c r="W261" i="17"/>
  <c r="V261" i="17"/>
  <c r="U261" i="17"/>
  <c r="T261" i="17"/>
  <c r="S261" i="17"/>
  <c r="R261" i="17"/>
  <c r="Q261" i="17"/>
  <c r="P261" i="17"/>
  <c r="O261" i="17"/>
  <c r="N261" i="17"/>
  <c r="M261" i="17"/>
  <c r="L261" i="17"/>
  <c r="K261" i="17"/>
  <c r="J261" i="17"/>
  <c r="I261" i="17"/>
  <c r="H261" i="17"/>
  <c r="G261" i="17"/>
  <c r="F261" i="17"/>
  <c r="E261" i="17"/>
  <c r="D261" i="17"/>
  <c r="C261" i="17"/>
  <c r="B261" i="17"/>
  <c r="BA260" i="17"/>
  <c r="AZ260" i="17"/>
  <c r="AY260" i="17"/>
  <c r="AX260" i="17"/>
  <c r="AW260" i="17"/>
  <c r="AV260" i="17"/>
  <c r="AU260" i="17"/>
  <c r="AT260" i="17"/>
  <c r="AS260" i="17"/>
  <c r="AR260" i="17"/>
  <c r="AQ260" i="17"/>
  <c r="AP260" i="17"/>
  <c r="AO260" i="17"/>
  <c r="AN260" i="17"/>
  <c r="AM260" i="17"/>
  <c r="AL260" i="17"/>
  <c r="AK260" i="17"/>
  <c r="AJ260" i="17"/>
  <c r="AI260" i="17"/>
  <c r="AH260" i="17"/>
  <c r="AG260" i="17"/>
  <c r="AF260" i="17"/>
  <c r="AE260" i="17"/>
  <c r="AD260" i="17"/>
  <c r="AC260" i="17"/>
  <c r="AB260" i="17"/>
  <c r="AA260" i="17"/>
  <c r="Z260" i="17"/>
  <c r="Y260" i="17"/>
  <c r="X260" i="17"/>
  <c r="W260" i="17"/>
  <c r="V260" i="17"/>
  <c r="U260" i="17"/>
  <c r="T260" i="17"/>
  <c r="S260" i="17"/>
  <c r="R260" i="17"/>
  <c r="Q260" i="17"/>
  <c r="P260" i="17"/>
  <c r="O260" i="17"/>
  <c r="N260" i="17"/>
  <c r="M260" i="17"/>
  <c r="L260" i="17"/>
  <c r="K260" i="17"/>
  <c r="J260" i="17"/>
  <c r="I260" i="17"/>
  <c r="H260" i="17"/>
  <c r="G260" i="17"/>
  <c r="F260" i="17"/>
  <c r="E260" i="17"/>
  <c r="D260" i="17"/>
  <c r="C260" i="17"/>
  <c r="B260" i="17"/>
  <c r="BA259" i="17"/>
  <c r="AZ259" i="17"/>
  <c r="AY259" i="17"/>
  <c r="AX259" i="17"/>
  <c r="AW259" i="17"/>
  <c r="AV259" i="17"/>
  <c r="AU259" i="17"/>
  <c r="AT259" i="17"/>
  <c r="AS259" i="17"/>
  <c r="AR259" i="17"/>
  <c r="AQ259" i="17"/>
  <c r="AP259" i="17"/>
  <c r="AO259" i="17"/>
  <c r="AN259" i="17"/>
  <c r="AM259" i="17"/>
  <c r="AL259" i="17"/>
  <c r="AK259" i="17"/>
  <c r="AJ259" i="17"/>
  <c r="AI259" i="17"/>
  <c r="AH259" i="17"/>
  <c r="AG259" i="17"/>
  <c r="AF259" i="17"/>
  <c r="AE259" i="17"/>
  <c r="AD259" i="17"/>
  <c r="AC259" i="17"/>
  <c r="AB259" i="17"/>
  <c r="AA259" i="17"/>
  <c r="Z259" i="17"/>
  <c r="Y259" i="17"/>
  <c r="X259" i="17"/>
  <c r="W259" i="17"/>
  <c r="V259" i="17"/>
  <c r="U259" i="17"/>
  <c r="T259" i="17"/>
  <c r="S259" i="17"/>
  <c r="R259" i="17"/>
  <c r="Q259" i="17"/>
  <c r="P259" i="17"/>
  <c r="O259" i="17"/>
  <c r="N259" i="17"/>
  <c r="M259" i="17"/>
  <c r="L259" i="17"/>
  <c r="K259" i="17"/>
  <c r="J259" i="17"/>
  <c r="I259" i="17"/>
  <c r="H259" i="17"/>
  <c r="G259" i="17"/>
  <c r="F259" i="17"/>
  <c r="E259" i="17"/>
  <c r="D259" i="17"/>
  <c r="C259" i="17"/>
  <c r="B259" i="17"/>
  <c r="BA258" i="17"/>
  <c r="AZ258" i="17"/>
  <c r="AY258" i="17"/>
  <c r="AX258" i="17"/>
  <c r="AW258" i="17"/>
  <c r="AV258" i="17"/>
  <c r="AU258" i="17"/>
  <c r="AT258" i="17"/>
  <c r="AS258" i="17"/>
  <c r="AR258" i="17"/>
  <c r="AQ258" i="17"/>
  <c r="AP258" i="17"/>
  <c r="AO258" i="17"/>
  <c r="AN258" i="17"/>
  <c r="AM258" i="17"/>
  <c r="AL258" i="17"/>
  <c r="AK258" i="17"/>
  <c r="AJ258" i="17"/>
  <c r="AI258" i="17"/>
  <c r="AH258" i="17"/>
  <c r="AG258" i="17"/>
  <c r="AF258" i="17"/>
  <c r="AE258" i="17"/>
  <c r="AD258" i="17"/>
  <c r="AC258" i="17"/>
  <c r="AB258" i="17"/>
  <c r="AA258" i="17"/>
  <c r="Z258" i="17"/>
  <c r="Y258" i="17"/>
  <c r="X258" i="17"/>
  <c r="W258" i="17"/>
  <c r="V258" i="17"/>
  <c r="U258" i="17"/>
  <c r="T258" i="17"/>
  <c r="S258" i="17"/>
  <c r="R258" i="17"/>
  <c r="Q258" i="17"/>
  <c r="P258" i="17"/>
  <c r="O258" i="17"/>
  <c r="N258" i="17"/>
  <c r="M258" i="17"/>
  <c r="L258" i="17"/>
  <c r="K258" i="17"/>
  <c r="J258" i="17"/>
  <c r="I258" i="17"/>
  <c r="H258" i="17"/>
  <c r="G258" i="17"/>
  <c r="F258" i="17"/>
  <c r="E258" i="17"/>
  <c r="D258" i="17"/>
  <c r="C258" i="17"/>
  <c r="B258" i="17"/>
  <c r="BA257" i="17"/>
  <c r="AZ257" i="17"/>
  <c r="AY257" i="17"/>
  <c r="AX257" i="17"/>
  <c r="AW257" i="17"/>
  <c r="AV257" i="17"/>
  <c r="AU257" i="17"/>
  <c r="AT257" i="17"/>
  <c r="AS257" i="17"/>
  <c r="AR257" i="17"/>
  <c r="AQ257" i="17"/>
  <c r="AP257" i="17"/>
  <c r="AO257" i="17"/>
  <c r="AN257" i="17"/>
  <c r="AM257" i="17"/>
  <c r="AL257" i="17"/>
  <c r="AK257" i="17"/>
  <c r="AJ257" i="17"/>
  <c r="AI257" i="17"/>
  <c r="AH257" i="17"/>
  <c r="AG257" i="17"/>
  <c r="AF257" i="17"/>
  <c r="AE257" i="17"/>
  <c r="AD257" i="17"/>
  <c r="AC257" i="17"/>
  <c r="AB257" i="17"/>
  <c r="AA257" i="17"/>
  <c r="Z257" i="17"/>
  <c r="Y257" i="17"/>
  <c r="X257" i="17"/>
  <c r="W257" i="17"/>
  <c r="V257" i="17"/>
  <c r="U257" i="17"/>
  <c r="T257" i="17"/>
  <c r="S257" i="17"/>
  <c r="R257" i="17"/>
  <c r="Q257" i="17"/>
  <c r="P257" i="17"/>
  <c r="O257" i="17"/>
  <c r="N257" i="17"/>
  <c r="M257" i="17"/>
  <c r="L257" i="17"/>
  <c r="K257" i="17"/>
  <c r="J257" i="17"/>
  <c r="I257" i="17"/>
  <c r="H257" i="17"/>
  <c r="G257" i="17"/>
  <c r="F257" i="17"/>
  <c r="E257" i="17"/>
  <c r="D257" i="17"/>
  <c r="C257" i="17"/>
  <c r="B257" i="17"/>
  <c r="BA256" i="17"/>
  <c r="AZ256" i="17"/>
  <c r="AY256" i="17"/>
  <c r="AX256" i="17"/>
  <c r="AW256" i="17"/>
  <c r="AV256" i="17"/>
  <c r="AU256" i="17"/>
  <c r="AT256" i="17"/>
  <c r="AS256" i="17"/>
  <c r="AR256" i="17"/>
  <c r="AQ256" i="17"/>
  <c r="AP256" i="17"/>
  <c r="AO256" i="17"/>
  <c r="AN256" i="17"/>
  <c r="AM256" i="17"/>
  <c r="AL256" i="17"/>
  <c r="AK256" i="17"/>
  <c r="AJ256" i="17"/>
  <c r="AI256" i="17"/>
  <c r="AH256" i="17"/>
  <c r="AG256" i="17"/>
  <c r="AF256" i="17"/>
  <c r="AE256" i="17"/>
  <c r="AD256" i="17"/>
  <c r="AC256" i="17"/>
  <c r="AB256" i="17"/>
  <c r="AA256" i="17"/>
  <c r="Z256" i="17"/>
  <c r="Y256" i="17"/>
  <c r="X256" i="17"/>
  <c r="W256" i="17"/>
  <c r="V256" i="17"/>
  <c r="U256" i="17"/>
  <c r="T256" i="17"/>
  <c r="S256" i="17"/>
  <c r="R256" i="17"/>
  <c r="Q256" i="17"/>
  <c r="P256" i="17"/>
  <c r="O256" i="17"/>
  <c r="N256" i="17"/>
  <c r="M256" i="17"/>
  <c r="L256" i="17"/>
  <c r="K256" i="17"/>
  <c r="J256" i="17"/>
  <c r="I256" i="17"/>
  <c r="H256" i="17"/>
  <c r="G256" i="17"/>
  <c r="F256" i="17"/>
  <c r="E256" i="17"/>
  <c r="D256" i="17"/>
  <c r="C256" i="17"/>
  <c r="B256" i="17"/>
  <c r="BA255" i="17"/>
  <c r="AZ255" i="17"/>
  <c r="AY255" i="17"/>
  <c r="AX255" i="17"/>
  <c r="AW255" i="17"/>
  <c r="AV255" i="17"/>
  <c r="AU255" i="17"/>
  <c r="AT255" i="17"/>
  <c r="AS255" i="17"/>
  <c r="AR255" i="17"/>
  <c r="AQ255" i="17"/>
  <c r="AP255" i="17"/>
  <c r="AO255" i="17"/>
  <c r="AN255" i="17"/>
  <c r="AM255" i="17"/>
  <c r="AL255" i="17"/>
  <c r="AK255" i="17"/>
  <c r="AJ255" i="17"/>
  <c r="AI255" i="17"/>
  <c r="AH255" i="17"/>
  <c r="AG255" i="17"/>
  <c r="AF255" i="17"/>
  <c r="AE255" i="17"/>
  <c r="AD255" i="17"/>
  <c r="AC255" i="17"/>
  <c r="AB255" i="17"/>
  <c r="AA255" i="17"/>
  <c r="Z255" i="17"/>
  <c r="Y255" i="17"/>
  <c r="X255" i="17"/>
  <c r="W255" i="17"/>
  <c r="V255" i="17"/>
  <c r="U255" i="17"/>
  <c r="T255" i="17"/>
  <c r="S255" i="17"/>
  <c r="R255" i="17"/>
  <c r="Q255" i="17"/>
  <c r="P255" i="17"/>
  <c r="O255" i="17"/>
  <c r="N255" i="17"/>
  <c r="M255" i="17"/>
  <c r="L255" i="17"/>
  <c r="K255" i="17"/>
  <c r="J255" i="17"/>
  <c r="I255" i="17"/>
  <c r="H255" i="17"/>
  <c r="G255" i="17"/>
  <c r="F255" i="17"/>
  <c r="E255" i="17"/>
  <c r="D255" i="17"/>
  <c r="C255" i="17"/>
  <c r="B255" i="17"/>
  <c r="BA254" i="17"/>
  <c r="AZ254" i="17"/>
  <c r="AY254" i="17"/>
  <c r="AX254" i="17"/>
  <c r="AW254" i="17"/>
  <c r="AV254" i="17"/>
  <c r="AU254" i="17"/>
  <c r="AT254" i="17"/>
  <c r="AS254" i="17"/>
  <c r="AR254" i="17"/>
  <c r="AQ254" i="17"/>
  <c r="AP254" i="17"/>
  <c r="AO254" i="17"/>
  <c r="AN254" i="17"/>
  <c r="AM254" i="17"/>
  <c r="AL254" i="17"/>
  <c r="AK254" i="17"/>
  <c r="AJ254" i="17"/>
  <c r="AI254" i="17"/>
  <c r="AH254" i="17"/>
  <c r="AG254" i="17"/>
  <c r="AF254" i="17"/>
  <c r="AE254" i="17"/>
  <c r="AD254" i="17"/>
  <c r="AC254" i="17"/>
  <c r="AB254" i="17"/>
  <c r="AA254" i="17"/>
  <c r="Z254" i="17"/>
  <c r="Y254" i="17"/>
  <c r="X254" i="17"/>
  <c r="W254" i="17"/>
  <c r="V254" i="17"/>
  <c r="U254" i="17"/>
  <c r="T254" i="17"/>
  <c r="S254" i="17"/>
  <c r="R254" i="17"/>
  <c r="Q254" i="17"/>
  <c r="P254" i="17"/>
  <c r="O254" i="17"/>
  <c r="N254" i="17"/>
  <c r="M254" i="17"/>
  <c r="L254" i="17"/>
  <c r="K254" i="17"/>
  <c r="J254" i="17"/>
  <c r="I254" i="17"/>
  <c r="H254" i="17"/>
  <c r="G254" i="17"/>
  <c r="F254" i="17"/>
  <c r="E254" i="17"/>
  <c r="D254" i="17"/>
  <c r="C254" i="17"/>
  <c r="B254" i="17"/>
  <c r="BA253" i="17"/>
  <c r="AZ253" i="17"/>
  <c r="AY253" i="17"/>
  <c r="AX253" i="17"/>
  <c r="AW253" i="17"/>
  <c r="AV253" i="17"/>
  <c r="AU253" i="17"/>
  <c r="AT253" i="17"/>
  <c r="AS253" i="17"/>
  <c r="AR253" i="17"/>
  <c r="AQ253" i="17"/>
  <c r="AP253" i="17"/>
  <c r="AO253" i="17"/>
  <c r="AN253" i="17"/>
  <c r="AM253" i="17"/>
  <c r="AL253" i="17"/>
  <c r="AK253" i="17"/>
  <c r="AJ253" i="17"/>
  <c r="AI253" i="17"/>
  <c r="AH253" i="17"/>
  <c r="AG253" i="17"/>
  <c r="AF253" i="17"/>
  <c r="AE253" i="17"/>
  <c r="AD253" i="17"/>
  <c r="AC253" i="17"/>
  <c r="AB253" i="17"/>
  <c r="AA253" i="17"/>
  <c r="Z253" i="17"/>
  <c r="Y253" i="17"/>
  <c r="X253" i="17"/>
  <c r="W253" i="17"/>
  <c r="V253" i="17"/>
  <c r="U253" i="17"/>
  <c r="T253" i="17"/>
  <c r="S253" i="17"/>
  <c r="R253" i="17"/>
  <c r="Q253" i="17"/>
  <c r="P253" i="17"/>
  <c r="O253" i="17"/>
  <c r="N253" i="17"/>
  <c r="M253" i="17"/>
  <c r="L253" i="17"/>
  <c r="K253" i="17"/>
  <c r="J253" i="17"/>
  <c r="I253" i="17"/>
  <c r="H253" i="17"/>
  <c r="G253" i="17"/>
  <c r="F253" i="17"/>
  <c r="E253" i="17"/>
  <c r="D253" i="17"/>
  <c r="C253" i="17"/>
  <c r="B253" i="17"/>
  <c r="BA252" i="17"/>
  <c r="AZ252" i="17"/>
  <c r="AY252" i="17"/>
  <c r="AX252" i="17"/>
  <c r="AW252" i="17"/>
  <c r="AV252" i="17"/>
  <c r="AU252" i="17"/>
  <c r="AT252" i="17"/>
  <c r="AS252" i="17"/>
  <c r="AR252" i="17"/>
  <c r="AQ252" i="17"/>
  <c r="AP252" i="17"/>
  <c r="AO252" i="17"/>
  <c r="AN252" i="17"/>
  <c r="AM252" i="17"/>
  <c r="AL252" i="17"/>
  <c r="AK252" i="17"/>
  <c r="AJ252" i="17"/>
  <c r="AI252" i="17"/>
  <c r="AH252" i="17"/>
  <c r="AG252" i="17"/>
  <c r="AF252" i="17"/>
  <c r="AE252" i="17"/>
  <c r="AD252" i="17"/>
  <c r="AC252" i="17"/>
  <c r="AB252" i="17"/>
  <c r="AA252" i="17"/>
  <c r="Z252" i="17"/>
  <c r="Y252" i="17"/>
  <c r="X252" i="17"/>
  <c r="W252" i="17"/>
  <c r="V252" i="17"/>
  <c r="U252" i="17"/>
  <c r="T252" i="17"/>
  <c r="S252" i="17"/>
  <c r="R252" i="17"/>
  <c r="Q252" i="17"/>
  <c r="P252" i="17"/>
  <c r="O252" i="17"/>
  <c r="N252" i="17"/>
  <c r="M252" i="17"/>
  <c r="L252" i="17"/>
  <c r="K252" i="17"/>
  <c r="J252" i="17"/>
  <c r="I252" i="17"/>
  <c r="H252" i="17"/>
  <c r="G252" i="17"/>
  <c r="F252" i="17"/>
  <c r="E252" i="17"/>
  <c r="D252" i="17"/>
  <c r="C252" i="17"/>
  <c r="B252" i="17"/>
  <c r="BA251" i="17"/>
  <c r="AZ251" i="17"/>
  <c r="AY251" i="17"/>
  <c r="AX251" i="17"/>
  <c r="AW251" i="17"/>
  <c r="AV251" i="17"/>
  <c r="AU251" i="17"/>
  <c r="AT251" i="17"/>
  <c r="AS251" i="17"/>
  <c r="AR251" i="17"/>
  <c r="AQ251" i="17"/>
  <c r="AP251" i="17"/>
  <c r="AO251" i="17"/>
  <c r="AN251" i="17"/>
  <c r="AM251" i="17"/>
  <c r="AL251" i="17"/>
  <c r="AK251" i="17"/>
  <c r="AJ251" i="17"/>
  <c r="AI251" i="17"/>
  <c r="AH251" i="17"/>
  <c r="AG251" i="17"/>
  <c r="AF251" i="17"/>
  <c r="AE251" i="17"/>
  <c r="AD251" i="17"/>
  <c r="AC251" i="17"/>
  <c r="AB251" i="17"/>
  <c r="AA251" i="17"/>
  <c r="Z251" i="17"/>
  <c r="Y251" i="17"/>
  <c r="X251" i="17"/>
  <c r="W251" i="17"/>
  <c r="V251" i="17"/>
  <c r="U251" i="17"/>
  <c r="T251" i="17"/>
  <c r="S251" i="17"/>
  <c r="R251" i="17"/>
  <c r="Q251" i="17"/>
  <c r="P251" i="17"/>
  <c r="O251" i="17"/>
  <c r="N251" i="17"/>
  <c r="M251" i="17"/>
  <c r="L251" i="17"/>
  <c r="K251" i="17"/>
  <c r="J251" i="17"/>
  <c r="I251" i="17"/>
  <c r="H251" i="17"/>
  <c r="G251" i="17"/>
  <c r="F251" i="17"/>
  <c r="E251" i="17"/>
  <c r="D251" i="17"/>
  <c r="C251" i="17"/>
  <c r="B251" i="17"/>
  <c r="BA250" i="17"/>
  <c r="AZ250" i="17"/>
  <c r="AY250" i="17"/>
  <c r="AX250" i="17"/>
  <c r="AW250" i="17"/>
  <c r="AV250" i="17"/>
  <c r="AU250" i="17"/>
  <c r="AT250" i="17"/>
  <c r="AS250" i="17"/>
  <c r="AR250" i="17"/>
  <c r="AQ250" i="17"/>
  <c r="AP250" i="17"/>
  <c r="AO250" i="17"/>
  <c r="AN250" i="17"/>
  <c r="AM250" i="17"/>
  <c r="AL250" i="17"/>
  <c r="AK250" i="17"/>
  <c r="AJ250" i="17"/>
  <c r="AI250" i="17"/>
  <c r="AH250" i="17"/>
  <c r="AG250" i="17"/>
  <c r="AF250" i="17"/>
  <c r="AE250" i="17"/>
  <c r="AD250" i="17"/>
  <c r="AC250" i="17"/>
  <c r="AB250" i="17"/>
  <c r="AA250" i="17"/>
  <c r="Z250" i="17"/>
  <c r="Y250" i="17"/>
  <c r="X250" i="17"/>
  <c r="W250" i="17"/>
  <c r="V250" i="17"/>
  <c r="U250" i="17"/>
  <c r="T250" i="17"/>
  <c r="S250" i="17"/>
  <c r="R250" i="17"/>
  <c r="Q250" i="17"/>
  <c r="P250" i="17"/>
  <c r="O250" i="17"/>
  <c r="N250" i="17"/>
  <c r="M250" i="17"/>
  <c r="L250" i="17"/>
  <c r="K250" i="17"/>
  <c r="J250" i="17"/>
  <c r="I250" i="17"/>
  <c r="H250" i="17"/>
  <c r="G250" i="17"/>
  <c r="F250" i="17"/>
  <c r="E250" i="17"/>
  <c r="D250" i="17"/>
  <c r="C250" i="17"/>
  <c r="B250" i="17"/>
  <c r="BA249" i="17"/>
  <c r="AZ249" i="17"/>
  <c r="AY249" i="17"/>
  <c r="AX249" i="17"/>
  <c r="AW249" i="17"/>
  <c r="AV249" i="17"/>
  <c r="AU249" i="17"/>
  <c r="AT249" i="17"/>
  <c r="AS249" i="17"/>
  <c r="AR249" i="17"/>
  <c r="AQ249" i="17"/>
  <c r="AP249" i="17"/>
  <c r="AO249" i="17"/>
  <c r="AN249" i="17"/>
  <c r="AM249" i="17"/>
  <c r="AL249" i="17"/>
  <c r="AK249" i="17"/>
  <c r="AJ249" i="17"/>
  <c r="AI249" i="17"/>
  <c r="AH249" i="17"/>
  <c r="AG249" i="17"/>
  <c r="AF249" i="17"/>
  <c r="AE249" i="17"/>
  <c r="AD249" i="17"/>
  <c r="AC249" i="17"/>
  <c r="AB249" i="17"/>
  <c r="AA249" i="17"/>
  <c r="Z249" i="17"/>
  <c r="Y249" i="17"/>
  <c r="X249" i="17"/>
  <c r="W249" i="17"/>
  <c r="V249" i="17"/>
  <c r="U249" i="17"/>
  <c r="T249" i="17"/>
  <c r="S249" i="17"/>
  <c r="R249" i="17"/>
  <c r="Q249" i="17"/>
  <c r="P249" i="17"/>
  <c r="O249" i="17"/>
  <c r="N249" i="17"/>
  <c r="M249" i="17"/>
  <c r="L249" i="17"/>
  <c r="K249" i="17"/>
  <c r="J249" i="17"/>
  <c r="I249" i="17"/>
  <c r="H249" i="17"/>
  <c r="G249" i="17"/>
  <c r="F249" i="17"/>
  <c r="E249" i="17"/>
  <c r="D249" i="17"/>
  <c r="C249" i="17"/>
  <c r="B249" i="17"/>
  <c r="BA248" i="17"/>
  <c r="AZ248" i="17"/>
  <c r="AY248" i="17"/>
  <c r="AX248" i="17"/>
  <c r="AW248" i="17"/>
  <c r="AV248" i="17"/>
  <c r="AU248" i="17"/>
  <c r="AT248" i="17"/>
  <c r="AS248" i="17"/>
  <c r="AR248" i="17"/>
  <c r="AQ248" i="17"/>
  <c r="AP248" i="17"/>
  <c r="AO248" i="17"/>
  <c r="AN248" i="17"/>
  <c r="AM248" i="17"/>
  <c r="AL248" i="17"/>
  <c r="AK248" i="17"/>
  <c r="AJ248" i="17"/>
  <c r="AI248" i="17"/>
  <c r="AH248" i="17"/>
  <c r="AG248" i="17"/>
  <c r="AF248" i="17"/>
  <c r="AE248" i="17"/>
  <c r="AD248" i="17"/>
  <c r="AC248" i="17"/>
  <c r="AB248" i="17"/>
  <c r="AA248" i="17"/>
  <c r="Z248" i="17"/>
  <c r="Y248" i="17"/>
  <c r="X248" i="17"/>
  <c r="W248" i="17"/>
  <c r="V248" i="17"/>
  <c r="U248" i="17"/>
  <c r="T248" i="17"/>
  <c r="S248" i="17"/>
  <c r="R248" i="17"/>
  <c r="Q248" i="17"/>
  <c r="P248" i="17"/>
  <c r="O248" i="17"/>
  <c r="N248" i="17"/>
  <c r="M248" i="17"/>
  <c r="L248" i="17"/>
  <c r="K248" i="17"/>
  <c r="J248" i="17"/>
  <c r="I248" i="17"/>
  <c r="H248" i="17"/>
  <c r="G248" i="17"/>
  <c r="F248" i="17"/>
  <c r="E248" i="17"/>
  <c r="D248" i="17"/>
  <c r="C248" i="17"/>
  <c r="B248" i="17"/>
  <c r="BA247" i="17"/>
  <c r="AZ247" i="17"/>
  <c r="AY247" i="17"/>
  <c r="AX247" i="17"/>
  <c r="AW247" i="17"/>
  <c r="AV247" i="17"/>
  <c r="AU247" i="17"/>
  <c r="AT247" i="17"/>
  <c r="AS247" i="17"/>
  <c r="AR247" i="17"/>
  <c r="AQ247" i="17"/>
  <c r="AP247" i="17"/>
  <c r="AO247" i="17"/>
  <c r="AN247" i="17"/>
  <c r="AM247" i="17"/>
  <c r="AL247" i="17"/>
  <c r="AK247" i="17"/>
  <c r="AJ247" i="17"/>
  <c r="AI247" i="17"/>
  <c r="AH247" i="17"/>
  <c r="AG247" i="17"/>
  <c r="AF247" i="17"/>
  <c r="AE247" i="17"/>
  <c r="AD247" i="17"/>
  <c r="AC247" i="17"/>
  <c r="AB247" i="17"/>
  <c r="AA247" i="17"/>
  <c r="Z247" i="17"/>
  <c r="Y247" i="17"/>
  <c r="X247" i="17"/>
  <c r="W247" i="17"/>
  <c r="V247" i="17"/>
  <c r="U247" i="17"/>
  <c r="T247" i="17"/>
  <c r="S247" i="17"/>
  <c r="R247" i="17"/>
  <c r="Q247" i="17"/>
  <c r="P247" i="17"/>
  <c r="O247" i="17"/>
  <c r="N247" i="17"/>
  <c r="M247" i="17"/>
  <c r="L247" i="17"/>
  <c r="K247" i="17"/>
  <c r="J247" i="17"/>
  <c r="I247" i="17"/>
  <c r="H247" i="17"/>
  <c r="G247" i="17"/>
  <c r="F247" i="17"/>
  <c r="E247" i="17"/>
  <c r="D247" i="17"/>
  <c r="C247" i="17"/>
  <c r="B247" i="17"/>
  <c r="BA246" i="17"/>
  <c r="AZ246" i="17"/>
  <c r="AY246" i="17"/>
  <c r="AX246" i="17"/>
  <c r="AW246" i="17"/>
  <c r="AV246" i="17"/>
  <c r="AU246" i="17"/>
  <c r="AT246" i="17"/>
  <c r="AS246" i="17"/>
  <c r="AR246" i="17"/>
  <c r="AQ246" i="17"/>
  <c r="AP246" i="17"/>
  <c r="AO246" i="17"/>
  <c r="AN246" i="17"/>
  <c r="AM246" i="17"/>
  <c r="AL246" i="17"/>
  <c r="AK246" i="17"/>
  <c r="AJ246" i="17"/>
  <c r="AI246" i="17"/>
  <c r="AH246" i="17"/>
  <c r="AG246" i="17"/>
  <c r="AF246" i="17"/>
  <c r="AE246" i="17"/>
  <c r="AD246" i="17"/>
  <c r="AC246" i="17"/>
  <c r="AB246" i="17"/>
  <c r="AA246" i="17"/>
  <c r="Z246" i="17"/>
  <c r="Y246" i="17"/>
  <c r="X246" i="17"/>
  <c r="W246" i="17"/>
  <c r="V246" i="17"/>
  <c r="U246" i="17"/>
  <c r="T246" i="17"/>
  <c r="S246" i="17"/>
  <c r="R246" i="17"/>
  <c r="Q246" i="17"/>
  <c r="P246" i="17"/>
  <c r="O246" i="17"/>
  <c r="N246" i="17"/>
  <c r="M246" i="17"/>
  <c r="L246" i="17"/>
  <c r="K246" i="17"/>
  <c r="J246" i="17"/>
  <c r="I246" i="17"/>
  <c r="H246" i="17"/>
  <c r="G246" i="17"/>
  <c r="F246" i="17"/>
  <c r="E246" i="17"/>
  <c r="D246" i="17"/>
  <c r="C246" i="17"/>
  <c r="B246" i="17"/>
  <c r="BA245" i="17"/>
  <c r="AZ245" i="17"/>
  <c r="AY245" i="17"/>
  <c r="AX245" i="17"/>
  <c r="AW245" i="17"/>
  <c r="AV245" i="17"/>
  <c r="AU245" i="17"/>
  <c r="AT245" i="17"/>
  <c r="AS245" i="17"/>
  <c r="AR245" i="17"/>
  <c r="AQ245" i="17"/>
  <c r="AP245" i="17"/>
  <c r="AO245" i="17"/>
  <c r="AN245" i="17"/>
  <c r="AM245" i="17"/>
  <c r="AL245" i="17"/>
  <c r="AK245" i="17"/>
  <c r="AJ245" i="17"/>
  <c r="AI245" i="17"/>
  <c r="AH245" i="17"/>
  <c r="AG245" i="17"/>
  <c r="AF245" i="17"/>
  <c r="AE245" i="17"/>
  <c r="AD245" i="17"/>
  <c r="AC245" i="17"/>
  <c r="AB245" i="17"/>
  <c r="AA245" i="17"/>
  <c r="Z245" i="17"/>
  <c r="Y245" i="17"/>
  <c r="X245" i="17"/>
  <c r="W245" i="17"/>
  <c r="V245" i="17"/>
  <c r="U245" i="17"/>
  <c r="T245" i="17"/>
  <c r="S245" i="17"/>
  <c r="R245" i="17"/>
  <c r="Q245" i="17"/>
  <c r="P245" i="17"/>
  <c r="O245" i="17"/>
  <c r="N245" i="17"/>
  <c r="M245" i="17"/>
  <c r="L245" i="17"/>
  <c r="K245" i="17"/>
  <c r="J245" i="17"/>
  <c r="I245" i="17"/>
  <c r="H245" i="17"/>
  <c r="G245" i="17"/>
  <c r="F245" i="17"/>
  <c r="E245" i="17"/>
  <c r="D245" i="17"/>
  <c r="C245" i="17"/>
  <c r="B245" i="17"/>
  <c r="BA244" i="17"/>
  <c r="AZ244" i="17"/>
  <c r="AY244" i="17"/>
  <c r="AX244" i="17"/>
  <c r="AW244" i="17"/>
  <c r="AV244" i="17"/>
  <c r="AU244" i="17"/>
  <c r="AT244" i="17"/>
  <c r="AS244" i="17"/>
  <c r="AR244" i="17"/>
  <c r="AQ244" i="17"/>
  <c r="AP244" i="17"/>
  <c r="AO244" i="17"/>
  <c r="AN244" i="17"/>
  <c r="AM244" i="17"/>
  <c r="AL244" i="17"/>
  <c r="AK244" i="17"/>
  <c r="AJ244" i="17"/>
  <c r="AI244" i="17"/>
  <c r="AH244" i="17"/>
  <c r="AG244" i="17"/>
  <c r="AF244" i="17"/>
  <c r="AE244" i="17"/>
  <c r="AD244" i="17"/>
  <c r="AC244" i="17"/>
  <c r="AB244" i="17"/>
  <c r="AA244" i="17"/>
  <c r="Z244" i="17"/>
  <c r="Y244" i="17"/>
  <c r="X244" i="17"/>
  <c r="W244" i="17"/>
  <c r="V244" i="17"/>
  <c r="U244" i="17"/>
  <c r="T244" i="17"/>
  <c r="S244" i="17"/>
  <c r="R244" i="17"/>
  <c r="Q244" i="17"/>
  <c r="P244" i="17"/>
  <c r="O244" i="17"/>
  <c r="N244" i="17"/>
  <c r="M244" i="17"/>
  <c r="L244" i="17"/>
  <c r="K244" i="17"/>
  <c r="J244" i="17"/>
  <c r="I244" i="17"/>
  <c r="H244" i="17"/>
  <c r="G244" i="17"/>
  <c r="F244" i="17"/>
  <c r="E244" i="17"/>
  <c r="D244" i="17"/>
  <c r="C244" i="17"/>
  <c r="B244" i="17"/>
  <c r="BA243" i="17"/>
  <c r="AZ243" i="17"/>
  <c r="AY243" i="17"/>
  <c r="AX243" i="17"/>
  <c r="AW243" i="17"/>
  <c r="AV243" i="17"/>
  <c r="AU243" i="17"/>
  <c r="AT243" i="17"/>
  <c r="AS243" i="17"/>
  <c r="AR243" i="17"/>
  <c r="AQ243" i="17"/>
  <c r="AP243" i="17"/>
  <c r="AO243" i="17"/>
  <c r="AN243" i="17"/>
  <c r="AM243" i="17"/>
  <c r="AL243" i="17"/>
  <c r="AK243" i="17"/>
  <c r="AJ243" i="17"/>
  <c r="AI243" i="17"/>
  <c r="AH243" i="17"/>
  <c r="AG243" i="17"/>
  <c r="AF243" i="17"/>
  <c r="AE243" i="17"/>
  <c r="AD243" i="17"/>
  <c r="AC243" i="17"/>
  <c r="AB243" i="17"/>
  <c r="AA243" i="17"/>
  <c r="Z243" i="17"/>
  <c r="Y243" i="17"/>
  <c r="X243" i="17"/>
  <c r="W243" i="17"/>
  <c r="V243" i="17"/>
  <c r="U243" i="17"/>
  <c r="T243" i="17"/>
  <c r="S243" i="17"/>
  <c r="R243" i="17"/>
  <c r="Q243" i="17"/>
  <c r="P243" i="17"/>
  <c r="O243" i="17"/>
  <c r="N243" i="17"/>
  <c r="M243" i="17"/>
  <c r="L243" i="17"/>
  <c r="K243" i="17"/>
  <c r="J243" i="17"/>
  <c r="I243" i="17"/>
  <c r="H243" i="17"/>
  <c r="G243" i="17"/>
  <c r="F243" i="17"/>
  <c r="E243" i="17"/>
  <c r="D243" i="17"/>
  <c r="C243" i="17"/>
  <c r="B243" i="17"/>
  <c r="BA242" i="17"/>
  <c r="AZ242" i="17"/>
  <c r="AY242" i="17"/>
  <c r="AX242" i="17"/>
  <c r="AW242" i="17"/>
  <c r="AV242" i="17"/>
  <c r="AU242" i="17"/>
  <c r="AT242" i="17"/>
  <c r="AS242" i="17"/>
  <c r="AR242" i="17"/>
  <c r="AQ242" i="17"/>
  <c r="AP242" i="17"/>
  <c r="AO242" i="17"/>
  <c r="AN242" i="17"/>
  <c r="AM242" i="17"/>
  <c r="AL242" i="17"/>
  <c r="AK242" i="17"/>
  <c r="AJ242" i="17"/>
  <c r="AI242" i="17"/>
  <c r="AH242" i="17"/>
  <c r="AG242" i="17"/>
  <c r="AF242" i="17"/>
  <c r="AE242" i="17"/>
  <c r="AD242" i="17"/>
  <c r="AC242" i="17"/>
  <c r="AB242" i="17"/>
  <c r="AA242" i="17"/>
  <c r="Z242" i="17"/>
  <c r="Y242" i="17"/>
  <c r="X242" i="17"/>
  <c r="W242" i="17"/>
  <c r="V242" i="17"/>
  <c r="U242" i="17"/>
  <c r="T242" i="17"/>
  <c r="S242" i="17"/>
  <c r="R242" i="17"/>
  <c r="Q242" i="17"/>
  <c r="P242" i="17"/>
  <c r="O242" i="17"/>
  <c r="N242" i="17"/>
  <c r="M242" i="17"/>
  <c r="L242" i="17"/>
  <c r="K242" i="17"/>
  <c r="J242" i="17"/>
  <c r="I242" i="17"/>
  <c r="H242" i="17"/>
  <c r="G242" i="17"/>
  <c r="F242" i="17"/>
  <c r="E242" i="17"/>
  <c r="D242" i="17"/>
  <c r="C242" i="17"/>
  <c r="B242" i="17"/>
  <c r="BA241" i="17"/>
  <c r="AZ241" i="17"/>
  <c r="AY241" i="17"/>
  <c r="AX241" i="17"/>
  <c r="AW241" i="17"/>
  <c r="AV241" i="17"/>
  <c r="AU241" i="17"/>
  <c r="AT241" i="17"/>
  <c r="AS241" i="17"/>
  <c r="AR241" i="17"/>
  <c r="AQ241" i="17"/>
  <c r="AP241" i="17"/>
  <c r="AO241" i="17"/>
  <c r="AN241" i="17"/>
  <c r="AM241" i="17"/>
  <c r="AL241" i="17"/>
  <c r="AK241" i="17"/>
  <c r="AJ241" i="17"/>
  <c r="AI241" i="17"/>
  <c r="AH241" i="17"/>
  <c r="AG241" i="17"/>
  <c r="AF241" i="17"/>
  <c r="AE241" i="17"/>
  <c r="AD241" i="17"/>
  <c r="AC241" i="17"/>
  <c r="AB241" i="17"/>
  <c r="AA241" i="17"/>
  <c r="Z241" i="17"/>
  <c r="Y241" i="17"/>
  <c r="X241" i="17"/>
  <c r="W241" i="17"/>
  <c r="V241" i="17"/>
  <c r="U241" i="17"/>
  <c r="T241" i="17"/>
  <c r="S241" i="17"/>
  <c r="R241" i="17"/>
  <c r="Q241" i="17"/>
  <c r="P241" i="17"/>
  <c r="O241" i="17"/>
  <c r="N241" i="17"/>
  <c r="M241" i="17"/>
  <c r="L241" i="17"/>
  <c r="K241" i="17"/>
  <c r="J241" i="17"/>
  <c r="I241" i="17"/>
  <c r="H241" i="17"/>
  <c r="G241" i="17"/>
  <c r="F241" i="17"/>
  <c r="E241" i="17"/>
  <c r="D241" i="17"/>
  <c r="C241" i="17"/>
  <c r="B241" i="17"/>
  <c r="BA240" i="17"/>
  <c r="AZ240" i="17"/>
  <c r="AY240" i="17"/>
  <c r="AX240" i="17"/>
  <c r="AW240" i="17"/>
  <c r="AV240" i="17"/>
  <c r="AU240" i="17"/>
  <c r="AT240" i="17"/>
  <c r="AS240" i="17"/>
  <c r="AR240" i="17"/>
  <c r="AQ240" i="17"/>
  <c r="AP240" i="17"/>
  <c r="AO240" i="17"/>
  <c r="AN240" i="17"/>
  <c r="AM240" i="17"/>
  <c r="AL240" i="17"/>
  <c r="AK240" i="17"/>
  <c r="AJ240" i="17"/>
  <c r="AI240" i="17"/>
  <c r="AH240" i="17"/>
  <c r="AG240" i="17"/>
  <c r="AF240" i="17"/>
  <c r="AE240" i="17"/>
  <c r="AD240" i="17"/>
  <c r="AC240" i="17"/>
  <c r="AB240" i="17"/>
  <c r="AA240" i="17"/>
  <c r="Z240" i="17"/>
  <c r="Y240" i="17"/>
  <c r="X240" i="17"/>
  <c r="W240" i="17"/>
  <c r="V240" i="17"/>
  <c r="U240" i="17"/>
  <c r="T240" i="17"/>
  <c r="S240" i="17"/>
  <c r="R240" i="17"/>
  <c r="Q240" i="17"/>
  <c r="P240" i="17"/>
  <c r="O240" i="17"/>
  <c r="N240" i="17"/>
  <c r="M240" i="17"/>
  <c r="L240" i="17"/>
  <c r="K240" i="17"/>
  <c r="J240" i="17"/>
  <c r="I240" i="17"/>
  <c r="H240" i="17"/>
  <c r="G240" i="17"/>
  <c r="F240" i="17"/>
  <c r="E240" i="17"/>
  <c r="D240" i="17"/>
  <c r="C240" i="17"/>
  <c r="B240" i="17"/>
  <c r="BA239" i="17"/>
  <c r="AZ239" i="17"/>
  <c r="AY239" i="17"/>
  <c r="AX239" i="17"/>
  <c r="AW239" i="17"/>
  <c r="AV239" i="17"/>
  <c r="AU239" i="17"/>
  <c r="AT239" i="17"/>
  <c r="AS239" i="17"/>
  <c r="AR239" i="17"/>
  <c r="AQ239" i="17"/>
  <c r="AP239" i="17"/>
  <c r="AO239" i="17"/>
  <c r="AN239" i="17"/>
  <c r="AM239" i="17"/>
  <c r="AL239" i="17"/>
  <c r="AK239" i="17"/>
  <c r="AJ239" i="17"/>
  <c r="AI239" i="17"/>
  <c r="AH239" i="17"/>
  <c r="AG239" i="17"/>
  <c r="AF239" i="17"/>
  <c r="AE239" i="17"/>
  <c r="AD239" i="17"/>
  <c r="AC239" i="17"/>
  <c r="AB239" i="17"/>
  <c r="AA239" i="17"/>
  <c r="Z239" i="17"/>
  <c r="Y239" i="17"/>
  <c r="X239" i="17"/>
  <c r="W239" i="17"/>
  <c r="V239" i="17"/>
  <c r="U239" i="17"/>
  <c r="T239" i="17"/>
  <c r="S239" i="17"/>
  <c r="R239" i="17"/>
  <c r="Q239" i="17"/>
  <c r="P239" i="17"/>
  <c r="O239" i="17"/>
  <c r="N239" i="17"/>
  <c r="M239" i="17"/>
  <c r="L239" i="17"/>
  <c r="K239" i="17"/>
  <c r="J239" i="17"/>
  <c r="I239" i="17"/>
  <c r="H239" i="17"/>
  <c r="G239" i="17"/>
  <c r="F239" i="17"/>
  <c r="E239" i="17"/>
  <c r="D239" i="17"/>
  <c r="C239" i="17"/>
  <c r="B239" i="17"/>
  <c r="BA238" i="17"/>
  <c r="AZ238" i="17"/>
  <c r="AY238" i="17"/>
  <c r="AX238" i="17"/>
  <c r="AW238" i="17"/>
  <c r="AV238" i="17"/>
  <c r="AU238" i="17"/>
  <c r="AT238" i="17"/>
  <c r="AS238" i="17"/>
  <c r="AR238" i="17"/>
  <c r="AQ238" i="17"/>
  <c r="AP238" i="17"/>
  <c r="AO238" i="17"/>
  <c r="AN238" i="17"/>
  <c r="AM238" i="17"/>
  <c r="AL238" i="17"/>
  <c r="AK238" i="17"/>
  <c r="AJ238" i="17"/>
  <c r="AI238" i="17"/>
  <c r="AH238" i="17"/>
  <c r="AG238" i="17"/>
  <c r="AF238" i="17"/>
  <c r="AE238" i="17"/>
  <c r="AD238" i="17"/>
  <c r="AC238" i="17"/>
  <c r="AB238" i="17"/>
  <c r="AA238" i="17"/>
  <c r="Z238" i="17"/>
  <c r="Y238" i="17"/>
  <c r="X238" i="17"/>
  <c r="W238" i="17"/>
  <c r="V238" i="17"/>
  <c r="U238" i="17"/>
  <c r="T238" i="17"/>
  <c r="S238" i="17"/>
  <c r="R238" i="17"/>
  <c r="Q238" i="17"/>
  <c r="P238" i="17"/>
  <c r="O238" i="17"/>
  <c r="N238" i="17"/>
  <c r="M238" i="17"/>
  <c r="L238" i="17"/>
  <c r="K238" i="17"/>
  <c r="J238" i="17"/>
  <c r="I238" i="17"/>
  <c r="H238" i="17"/>
  <c r="G238" i="17"/>
  <c r="F238" i="17"/>
  <c r="E238" i="17"/>
  <c r="D238" i="17"/>
  <c r="C238" i="17"/>
  <c r="B238" i="17"/>
  <c r="BA237" i="17"/>
  <c r="AZ237" i="17"/>
  <c r="AY237" i="17"/>
  <c r="AX237" i="17"/>
  <c r="AW237" i="17"/>
  <c r="AV237" i="17"/>
  <c r="AU237" i="17"/>
  <c r="AT237" i="17"/>
  <c r="AS237" i="17"/>
  <c r="AR237" i="17"/>
  <c r="AQ237" i="17"/>
  <c r="AP237" i="17"/>
  <c r="AO237" i="17"/>
  <c r="AN237" i="17"/>
  <c r="AM237" i="17"/>
  <c r="AL237" i="17"/>
  <c r="AK237" i="17"/>
  <c r="AJ237" i="17"/>
  <c r="AI237" i="17"/>
  <c r="AH237" i="17"/>
  <c r="AG237" i="17"/>
  <c r="AF237" i="17"/>
  <c r="AE237" i="17"/>
  <c r="AD237" i="17"/>
  <c r="AC237" i="17"/>
  <c r="AB237" i="17"/>
  <c r="AA237" i="17"/>
  <c r="Z237" i="17"/>
  <c r="Y237" i="17"/>
  <c r="X237" i="17"/>
  <c r="W237" i="17"/>
  <c r="V237" i="17"/>
  <c r="U237" i="17"/>
  <c r="T237" i="17"/>
  <c r="S237" i="17"/>
  <c r="R237" i="17"/>
  <c r="Q237" i="17"/>
  <c r="P237" i="17"/>
  <c r="O237" i="17"/>
  <c r="N237" i="17"/>
  <c r="M237" i="17"/>
  <c r="L237" i="17"/>
  <c r="K237" i="17"/>
  <c r="J237" i="17"/>
  <c r="I237" i="17"/>
  <c r="H237" i="17"/>
  <c r="G237" i="17"/>
  <c r="F237" i="17"/>
  <c r="E237" i="17"/>
  <c r="D237" i="17"/>
  <c r="C237" i="17"/>
  <c r="B237" i="17"/>
  <c r="BA236" i="17"/>
  <c r="AZ236" i="17"/>
  <c r="AY236" i="17"/>
  <c r="AX236" i="17"/>
  <c r="AW236" i="17"/>
  <c r="AV236" i="17"/>
  <c r="AU236" i="17"/>
  <c r="AT236" i="17"/>
  <c r="AS236" i="17"/>
  <c r="AR236" i="17"/>
  <c r="AQ236" i="17"/>
  <c r="AP236" i="17"/>
  <c r="AO236" i="17"/>
  <c r="AN236" i="17"/>
  <c r="AM236" i="17"/>
  <c r="AL236" i="17"/>
  <c r="AK236" i="17"/>
  <c r="AJ236" i="17"/>
  <c r="AI236" i="17"/>
  <c r="AH236" i="17"/>
  <c r="AG236" i="17"/>
  <c r="AF236" i="17"/>
  <c r="AE236" i="17"/>
  <c r="AD236" i="17"/>
  <c r="AC236" i="17"/>
  <c r="AB236" i="17"/>
  <c r="AA236" i="17"/>
  <c r="Z236" i="17"/>
  <c r="Y236" i="17"/>
  <c r="X236" i="17"/>
  <c r="W236" i="17"/>
  <c r="V236" i="17"/>
  <c r="U236" i="17"/>
  <c r="T236" i="17"/>
  <c r="S236" i="17"/>
  <c r="R236" i="17"/>
  <c r="Q236" i="17"/>
  <c r="P236" i="17"/>
  <c r="O236" i="17"/>
  <c r="N236" i="17"/>
  <c r="M236" i="17"/>
  <c r="L236" i="17"/>
  <c r="K236" i="17"/>
  <c r="J236" i="17"/>
  <c r="I236" i="17"/>
  <c r="H236" i="17"/>
  <c r="G236" i="17"/>
  <c r="F236" i="17"/>
  <c r="E236" i="17"/>
  <c r="D236" i="17"/>
  <c r="C236" i="17"/>
  <c r="B236" i="17"/>
  <c r="BA235" i="17"/>
  <c r="AZ235" i="17"/>
  <c r="AY235" i="17"/>
  <c r="AX235" i="17"/>
  <c r="AW235" i="17"/>
  <c r="AV235" i="17"/>
  <c r="AU235" i="17"/>
  <c r="AT235" i="17"/>
  <c r="AS235" i="17"/>
  <c r="AR235" i="17"/>
  <c r="AQ235" i="17"/>
  <c r="AP235" i="17"/>
  <c r="AO235" i="17"/>
  <c r="AN235" i="17"/>
  <c r="AM235" i="17"/>
  <c r="AL235" i="17"/>
  <c r="AK235" i="17"/>
  <c r="AJ235" i="17"/>
  <c r="AI235" i="17"/>
  <c r="AH235" i="17"/>
  <c r="AG235" i="17"/>
  <c r="AF235" i="17"/>
  <c r="AE235" i="17"/>
  <c r="AD235" i="17"/>
  <c r="AC235" i="17"/>
  <c r="AB235" i="17"/>
  <c r="AA235" i="17"/>
  <c r="Z235" i="17"/>
  <c r="Y235" i="17"/>
  <c r="X235" i="17"/>
  <c r="W235" i="17"/>
  <c r="V235" i="17"/>
  <c r="U235" i="17"/>
  <c r="T235" i="17"/>
  <c r="S235" i="17"/>
  <c r="R235" i="17"/>
  <c r="Q235" i="17"/>
  <c r="P235" i="17"/>
  <c r="O235" i="17"/>
  <c r="N235" i="17"/>
  <c r="M235" i="17"/>
  <c r="L235" i="17"/>
  <c r="K235" i="17"/>
  <c r="J235" i="17"/>
  <c r="I235" i="17"/>
  <c r="H235" i="17"/>
  <c r="G235" i="17"/>
  <c r="F235" i="17"/>
  <c r="E235" i="17"/>
  <c r="D235" i="17"/>
  <c r="C235" i="17"/>
  <c r="B235" i="17"/>
  <c r="BA234" i="17"/>
  <c r="AZ234" i="17"/>
  <c r="AY234" i="17"/>
  <c r="AX234" i="17"/>
  <c r="AW234" i="17"/>
  <c r="AV234" i="17"/>
  <c r="AU234" i="17"/>
  <c r="AT234" i="17"/>
  <c r="AS234" i="17"/>
  <c r="AR234" i="17"/>
  <c r="AQ234" i="17"/>
  <c r="AP234" i="17"/>
  <c r="AO234" i="17"/>
  <c r="AN234" i="17"/>
  <c r="AM234" i="17"/>
  <c r="AL234" i="17"/>
  <c r="AK234" i="17"/>
  <c r="AJ234" i="17"/>
  <c r="AI234" i="17"/>
  <c r="AH234" i="17"/>
  <c r="AG234" i="17"/>
  <c r="AF234" i="17"/>
  <c r="AE234" i="17"/>
  <c r="AD234" i="17"/>
  <c r="AC234" i="17"/>
  <c r="AB234" i="17"/>
  <c r="AA234" i="17"/>
  <c r="Z234" i="17"/>
  <c r="Y234" i="17"/>
  <c r="X234" i="17"/>
  <c r="W234" i="17"/>
  <c r="V234" i="17"/>
  <c r="U234" i="17"/>
  <c r="T234" i="17"/>
  <c r="S234" i="17"/>
  <c r="R234" i="17"/>
  <c r="Q234" i="17"/>
  <c r="P234" i="17"/>
  <c r="O234" i="17"/>
  <c r="N234" i="17"/>
  <c r="M234" i="17"/>
  <c r="L234" i="17"/>
  <c r="K234" i="17"/>
  <c r="J234" i="17"/>
  <c r="I234" i="17"/>
  <c r="H234" i="17"/>
  <c r="G234" i="17"/>
  <c r="F234" i="17"/>
  <c r="E234" i="17"/>
  <c r="D234" i="17"/>
  <c r="C234" i="17"/>
  <c r="B234" i="17"/>
  <c r="BA233" i="17"/>
  <c r="AZ233" i="17"/>
  <c r="AY233" i="17"/>
  <c r="AX233" i="17"/>
  <c r="AW233" i="17"/>
  <c r="AV233" i="17"/>
  <c r="AU233" i="17"/>
  <c r="AT233" i="17"/>
  <c r="AS233" i="17"/>
  <c r="AR233" i="17"/>
  <c r="AQ233" i="17"/>
  <c r="AP233" i="17"/>
  <c r="AO233" i="17"/>
  <c r="AN233" i="17"/>
  <c r="AM233" i="17"/>
  <c r="AL233" i="17"/>
  <c r="AK233" i="17"/>
  <c r="AJ233" i="17"/>
  <c r="AI233" i="17"/>
  <c r="AH233" i="17"/>
  <c r="AG233" i="17"/>
  <c r="AF233" i="17"/>
  <c r="AE233" i="17"/>
  <c r="AD233" i="17"/>
  <c r="AC233" i="17"/>
  <c r="AB233" i="17"/>
  <c r="AA233" i="17"/>
  <c r="Z233" i="17"/>
  <c r="Y233" i="17"/>
  <c r="X233" i="17"/>
  <c r="W233" i="17"/>
  <c r="V233" i="17"/>
  <c r="U233" i="17"/>
  <c r="T233" i="17"/>
  <c r="S233" i="17"/>
  <c r="R233" i="17"/>
  <c r="Q233" i="17"/>
  <c r="P233" i="17"/>
  <c r="O233" i="17"/>
  <c r="N233" i="17"/>
  <c r="M233" i="17"/>
  <c r="L233" i="17"/>
  <c r="K233" i="17"/>
  <c r="J233" i="17"/>
  <c r="I233" i="17"/>
  <c r="H233" i="17"/>
  <c r="G233" i="17"/>
  <c r="F233" i="17"/>
  <c r="E233" i="17"/>
  <c r="D233" i="17"/>
  <c r="C233" i="17"/>
  <c r="B233" i="17"/>
  <c r="BA232" i="17"/>
  <c r="AZ232" i="17"/>
  <c r="AY232" i="17"/>
  <c r="AX232" i="17"/>
  <c r="AW232" i="17"/>
  <c r="AV232" i="17"/>
  <c r="AU232" i="17"/>
  <c r="AT232" i="17"/>
  <c r="AS232" i="17"/>
  <c r="AR232" i="17"/>
  <c r="AQ232" i="17"/>
  <c r="AP232" i="17"/>
  <c r="AO232" i="17"/>
  <c r="AN232" i="17"/>
  <c r="AM232" i="17"/>
  <c r="AL232" i="17"/>
  <c r="AK232" i="17"/>
  <c r="AJ232" i="17"/>
  <c r="AI232" i="17"/>
  <c r="AH232" i="17"/>
  <c r="AG232" i="17"/>
  <c r="AF232" i="17"/>
  <c r="AE232" i="17"/>
  <c r="AD232" i="17"/>
  <c r="AC232" i="17"/>
  <c r="AB232" i="17"/>
  <c r="AA232" i="17"/>
  <c r="Z232" i="17"/>
  <c r="Y232" i="17"/>
  <c r="X232" i="17"/>
  <c r="W232" i="17"/>
  <c r="V232" i="17"/>
  <c r="U232" i="17"/>
  <c r="T232" i="17"/>
  <c r="S232" i="17"/>
  <c r="R232" i="17"/>
  <c r="Q232" i="17"/>
  <c r="P232" i="17"/>
  <c r="O232" i="17"/>
  <c r="N232" i="17"/>
  <c r="M232" i="17"/>
  <c r="L232" i="17"/>
  <c r="K232" i="17"/>
  <c r="J232" i="17"/>
  <c r="I232" i="17"/>
  <c r="H232" i="17"/>
  <c r="G232" i="17"/>
  <c r="F232" i="17"/>
  <c r="E232" i="17"/>
  <c r="D232" i="17"/>
  <c r="C232" i="17"/>
  <c r="B232" i="17"/>
  <c r="BA231" i="17"/>
  <c r="AZ231" i="17"/>
  <c r="AY231" i="17"/>
  <c r="AX231" i="17"/>
  <c r="AW231" i="17"/>
  <c r="AV231" i="17"/>
  <c r="AU231" i="17"/>
  <c r="AT231" i="17"/>
  <c r="AS231" i="17"/>
  <c r="AR231" i="17"/>
  <c r="AQ231" i="17"/>
  <c r="AP231" i="17"/>
  <c r="AO231" i="17"/>
  <c r="AN231" i="17"/>
  <c r="AM231" i="17"/>
  <c r="AL231" i="17"/>
  <c r="AK231" i="17"/>
  <c r="AJ231" i="17"/>
  <c r="AI231" i="17"/>
  <c r="AH231" i="17"/>
  <c r="AG231" i="17"/>
  <c r="AF231" i="17"/>
  <c r="AE231" i="17"/>
  <c r="AD231" i="17"/>
  <c r="AC231" i="17"/>
  <c r="AB231" i="17"/>
  <c r="AA231" i="17"/>
  <c r="Z231" i="17"/>
  <c r="Y231" i="17"/>
  <c r="X231" i="17"/>
  <c r="W231" i="17"/>
  <c r="V231" i="17"/>
  <c r="U231" i="17"/>
  <c r="T231" i="17"/>
  <c r="S231" i="17"/>
  <c r="R231" i="17"/>
  <c r="Q231" i="17"/>
  <c r="P231" i="17"/>
  <c r="O231" i="17"/>
  <c r="N231" i="17"/>
  <c r="M231" i="17"/>
  <c r="L231" i="17"/>
  <c r="K231" i="17"/>
  <c r="J231" i="17"/>
  <c r="I231" i="17"/>
  <c r="H231" i="17"/>
  <c r="G231" i="17"/>
  <c r="F231" i="17"/>
  <c r="E231" i="17"/>
  <c r="D231" i="17"/>
  <c r="C231" i="17"/>
  <c r="B231" i="17"/>
  <c r="BA230" i="17"/>
  <c r="AZ230" i="17"/>
  <c r="AY230" i="17"/>
  <c r="AX230" i="17"/>
  <c r="AW230" i="17"/>
  <c r="AV230" i="17"/>
  <c r="AU230" i="17"/>
  <c r="AT230" i="17"/>
  <c r="AS230" i="17"/>
  <c r="AR230" i="17"/>
  <c r="AQ230" i="17"/>
  <c r="AP230" i="17"/>
  <c r="AO230" i="17"/>
  <c r="AN230" i="17"/>
  <c r="AM230" i="17"/>
  <c r="AL230" i="17"/>
  <c r="AK230" i="17"/>
  <c r="AJ230" i="17"/>
  <c r="AI230" i="17"/>
  <c r="AH230" i="17"/>
  <c r="AG230" i="17"/>
  <c r="AF230" i="17"/>
  <c r="AE230" i="17"/>
  <c r="AD230" i="17"/>
  <c r="AC230" i="17"/>
  <c r="AB230" i="17"/>
  <c r="AA230" i="17"/>
  <c r="Z230" i="17"/>
  <c r="Y230" i="17"/>
  <c r="X230" i="17"/>
  <c r="W230" i="17"/>
  <c r="V230" i="17"/>
  <c r="U230" i="17"/>
  <c r="T230" i="17"/>
  <c r="S230" i="17"/>
  <c r="R230" i="17"/>
  <c r="Q230" i="17"/>
  <c r="P230" i="17"/>
  <c r="O230" i="17"/>
  <c r="N230" i="17"/>
  <c r="M230" i="17"/>
  <c r="L230" i="17"/>
  <c r="K230" i="17"/>
  <c r="J230" i="17"/>
  <c r="I230" i="17"/>
  <c r="H230" i="17"/>
  <c r="G230" i="17"/>
  <c r="F230" i="17"/>
  <c r="E230" i="17"/>
  <c r="D230" i="17"/>
  <c r="C230" i="17"/>
  <c r="B230" i="17"/>
  <c r="BA229" i="17"/>
  <c r="AZ229" i="17"/>
  <c r="AY229" i="17"/>
  <c r="AX229" i="17"/>
  <c r="AW229" i="17"/>
  <c r="AV229" i="17"/>
  <c r="AU229" i="17"/>
  <c r="AT229" i="17"/>
  <c r="AS229" i="17"/>
  <c r="AR229" i="17"/>
  <c r="AQ229" i="17"/>
  <c r="AP229" i="17"/>
  <c r="AO229" i="17"/>
  <c r="AN229" i="17"/>
  <c r="AM229" i="17"/>
  <c r="AL229" i="17"/>
  <c r="AK229" i="17"/>
  <c r="AJ229" i="17"/>
  <c r="AI229" i="17"/>
  <c r="AH229" i="17"/>
  <c r="AG229" i="17"/>
  <c r="AF229" i="17"/>
  <c r="AE229" i="17"/>
  <c r="AD229" i="17"/>
  <c r="AC229" i="17"/>
  <c r="AB229" i="17"/>
  <c r="AA229" i="17"/>
  <c r="Z229" i="17"/>
  <c r="Y229" i="17"/>
  <c r="X229" i="17"/>
  <c r="W229" i="17"/>
  <c r="V229" i="17"/>
  <c r="U229" i="17"/>
  <c r="T229" i="17"/>
  <c r="S229" i="17"/>
  <c r="R229" i="17"/>
  <c r="Q229" i="17"/>
  <c r="P229" i="17"/>
  <c r="O229" i="17"/>
  <c r="N229" i="17"/>
  <c r="M229" i="17"/>
  <c r="L229" i="17"/>
  <c r="K229" i="17"/>
  <c r="J229" i="17"/>
  <c r="I229" i="17"/>
  <c r="H229" i="17"/>
  <c r="G229" i="17"/>
  <c r="F229" i="17"/>
  <c r="E229" i="17"/>
  <c r="D229" i="17"/>
  <c r="C229" i="17"/>
  <c r="B229" i="17"/>
  <c r="BA228" i="17"/>
  <c r="AZ228" i="17"/>
  <c r="AY228" i="17"/>
  <c r="AX228" i="17"/>
  <c r="AW228" i="17"/>
  <c r="AV228" i="17"/>
  <c r="AU228" i="17"/>
  <c r="AT228" i="17"/>
  <c r="AS228" i="17"/>
  <c r="AR228" i="17"/>
  <c r="AQ228" i="17"/>
  <c r="AP228" i="17"/>
  <c r="AO228" i="17"/>
  <c r="AN228" i="17"/>
  <c r="AM228" i="17"/>
  <c r="AL228" i="17"/>
  <c r="AK228" i="17"/>
  <c r="AJ228" i="17"/>
  <c r="AI228" i="17"/>
  <c r="AH228" i="17"/>
  <c r="AG228" i="17"/>
  <c r="AF228" i="17"/>
  <c r="AE228" i="17"/>
  <c r="AD228" i="17"/>
  <c r="AC228" i="17"/>
  <c r="AB228" i="17"/>
  <c r="AA228" i="17"/>
  <c r="Z228" i="17"/>
  <c r="Y228" i="17"/>
  <c r="X228" i="17"/>
  <c r="W228" i="17"/>
  <c r="V228" i="17"/>
  <c r="U228" i="17"/>
  <c r="T228" i="17"/>
  <c r="S228" i="17"/>
  <c r="R228" i="17"/>
  <c r="Q228" i="17"/>
  <c r="P228" i="17"/>
  <c r="O228" i="17"/>
  <c r="N228" i="17"/>
  <c r="M228" i="17"/>
  <c r="L228" i="17"/>
  <c r="K228" i="17"/>
  <c r="J228" i="17"/>
  <c r="I228" i="17"/>
  <c r="H228" i="17"/>
  <c r="G228" i="17"/>
  <c r="F228" i="17"/>
  <c r="E228" i="17"/>
  <c r="D228" i="17"/>
  <c r="C228" i="17"/>
  <c r="B228" i="17"/>
  <c r="BA227" i="17"/>
  <c r="AZ227" i="17"/>
  <c r="AY227" i="17"/>
  <c r="AX227" i="17"/>
  <c r="AW227" i="17"/>
  <c r="AV227" i="17"/>
  <c r="AU227" i="17"/>
  <c r="AT227" i="17"/>
  <c r="AS227" i="17"/>
  <c r="AR227" i="17"/>
  <c r="AQ227" i="17"/>
  <c r="AP227" i="17"/>
  <c r="AO227" i="17"/>
  <c r="AN227" i="17"/>
  <c r="AM227" i="17"/>
  <c r="AL227" i="17"/>
  <c r="AK227" i="17"/>
  <c r="AJ227" i="17"/>
  <c r="AI227" i="17"/>
  <c r="AH227" i="17"/>
  <c r="AG227" i="17"/>
  <c r="AF227" i="17"/>
  <c r="AE227" i="17"/>
  <c r="AD227" i="17"/>
  <c r="AC227" i="17"/>
  <c r="AB227" i="17"/>
  <c r="AA227" i="17"/>
  <c r="Z227" i="17"/>
  <c r="Y227" i="17"/>
  <c r="X227" i="17"/>
  <c r="W227" i="17"/>
  <c r="V227" i="17"/>
  <c r="U227" i="17"/>
  <c r="T227" i="17"/>
  <c r="S227" i="17"/>
  <c r="R227" i="17"/>
  <c r="Q227" i="17"/>
  <c r="P227" i="17"/>
  <c r="O227" i="17"/>
  <c r="N227" i="17"/>
  <c r="M227" i="17"/>
  <c r="L227" i="17"/>
  <c r="K227" i="17"/>
  <c r="J227" i="17"/>
  <c r="I227" i="17"/>
  <c r="H227" i="17"/>
  <c r="G227" i="17"/>
  <c r="F227" i="17"/>
  <c r="E227" i="17"/>
  <c r="D227" i="17"/>
  <c r="C227" i="17"/>
  <c r="B227" i="17"/>
  <c r="BA226" i="17"/>
  <c r="AZ226" i="17"/>
  <c r="AY226" i="17"/>
  <c r="AX226" i="17"/>
  <c r="AW226" i="17"/>
  <c r="AV226" i="17"/>
  <c r="AU226" i="17"/>
  <c r="AT226" i="17"/>
  <c r="AS226" i="17"/>
  <c r="AR226" i="17"/>
  <c r="AQ226" i="17"/>
  <c r="AP226" i="17"/>
  <c r="AO226" i="17"/>
  <c r="AN226" i="17"/>
  <c r="AM226" i="17"/>
  <c r="AL226" i="17"/>
  <c r="AK226" i="17"/>
  <c r="AJ226" i="17"/>
  <c r="AI226" i="17"/>
  <c r="AH226" i="17"/>
  <c r="AG226" i="17"/>
  <c r="AF226" i="17"/>
  <c r="AE226" i="17"/>
  <c r="AD226" i="17"/>
  <c r="AC226" i="17"/>
  <c r="AB226" i="17"/>
  <c r="AA226" i="17"/>
  <c r="Z226" i="17"/>
  <c r="Y226" i="17"/>
  <c r="X226" i="17"/>
  <c r="W226" i="17"/>
  <c r="V226" i="17"/>
  <c r="U226" i="17"/>
  <c r="T226" i="17"/>
  <c r="S226" i="17"/>
  <c r="R226" i="17"/>
  <c r="Q226" i="17"/>
  <c r="P226" i="17"/>
  <c r="O226" i="17"/>
  <c r="N226" i="17"/>
  <c r="M226" i="17"/>
  <c r="L226" i="17"/>
  <c r="K226" i="17"/>
  <c r="J226" i="17"/>
  <c r="I226" i="17"/>
  <c r="H226" i="17"/>
  <c r="G226" i="17"/>
  <c r="F226" i="17"/>
  <c r="E226" i="17"/>
  <c r="D226" i="17"/>
  <c r="C226" i="17"/>
  <c r="B226" i="17"/>
  <c r="BA225" i="17"/>
  <c r="AZ225" i="17"/>
  <c r="AY225" i="17"/>
  <c r="AX225" i="17"/>
  <c r="AW225" i="17"/>
  <c r="AV225" i="17"/>
  <c r="AU225" i="17"/>
  <c r="AT225" i="17"/>
  <c r="AS225" i="17"/>
  <c r="AR225" i="17"/>
  <c r="AQ225" i="17"/>
  <c r="AP225" i="17"/>
  <c r="AO225" i="17"/>
  <c r="AN225" i="17"/>
  <c r="AM225" i="17"/>
  <c r="AL225" i="17"/>
  <c r="AK225" i="17"/>
  <c r="AJ225" i="17"/>
  <c r="AI225" i="17"/>
  <c r="AH225" i="17"/>
  <c r="AG225" i="17"/>
  <c r="AF225" i="17"/>
  <c r="AE225" i="17"/>
  <c r="AD225" i="17"/>
  <c r="AC225" i="17"/>
  <c r="AB225" i="17"/>
  <c r="AA225" i="17"/>
  <c r="Z225" i="17"/>
  <c r="Y225" i="17"/>
  <c r="X225" i="17"/>
  <c r="W225" i="17"/>
  <c r="V225" i="17"/>
  <c r="U225" i="17"/>
  <c r="T225" i="17"/>
  <c r="S225" i="17"/>
  <c r="R225" i="17"/>
  <c r="Q225" i="17"/>
  <c r="P225" i="17"/>
  <c r="O225" i="17"/>
  <c r="N225" i="17"/>
  <c r="M225" i="17"/>
  <c r="L225" i="17"/>
  <c r="K225" i="17"/>
  <c r="J225" i="17"/>
  <c r="I225" i="17"/>
  <c r="H225" i="17"/>
  <c r="G225" i="17"/>
  <c r="F225" i="17"/>
  <c r="E225" i="17"/>
  <c r="D225" i="17"/>
  <c r="C225" i="17"/>
  <c r="B225" i="17"/>
  <c r="BA224" i="17"/>
  <c r="AZ224" i="17"/>
  <c r="AY224" i="17"/>
  <c r="AX224" i="17"/>
  <c r="AW224" i="17"/>
  <c r="AV224" i="17"/>
  <c r="AU224" i="17"/>
  <c r="AT224" i="17"/>
  <c r="AS224" i="17"/>
  <c r="AR224" i="17"/>
  <c r="AQ224" i="17"/>
  <c r="AP224" i="17"/>
  <c r="AO224" i="17"/>
  <c r="AN224" i="17"/>
  <c r="AM224" i="17"/>
  <c r="AL224" i="17"/>
  <c r="AK224" i="17"/>
  <c r="AJ224" i="17"/>
  <c r="AI224" i="17"/>
  <c r="AH224" i="17"/>
  <c r="AG224" i="17"/>
  <c r="AF224" i="17"/>
  <c r="AE224" i="17"/>
  <c r="AD224" i="17"/>
  <c r="AC224" i="17"/>
  <c r="AB224" i="17"/>
  <c r="AA224" i="17"/>
  <c r="Z224" i="17"/>
  <c r="Y224" i="17"/>
  <c r="X224" i="17"/>
  <c r="W224" i="17"/>
  <c r="V224" i="17"/>
  <c r="U224" i="17"/>
  <c r="T224" i="17"/>
  <c r="S224" i="17"/>
  <c r="R224" i="17"/>
  <c r="Q224" i="17"/>
  <c r="P224" i="17"/>
  <c r="O224" i="17"/>
  <c r="N224" i="17"/>
  <c r="M224" i="17"/>
  <c r="L224" i="17"/>
  <c r="K224" i="17"/>
  <c r="J224" i="17"/>
  <c r="I224" i="17"/>
  <c r="H224" i="17"/>
  <c r="G224" i="17"/>
  <c r="F224" i="17"/>
  <c r="E224" i="17"/>
  <c r="D224" i="17"/>
  <c r="C224" i="17"/>
  <c r="B224" i="17"/>
  <c r="BA223" i="17"/>
  <c r="AZ223" i="17"/>
  <c r="AY223" i="17"/>
  <c r="AX223" i="17"/>
  <c r="AW223" i="17"/>
  <c r="AV223" i="17"/>
  <c r="AU223" i="17"/>
  <c r="AT223" i="17"/>
  <c r="AS223" i="17"/>
  <c r="AR223" i="17"/>
  <c r="AQ223" i="17"/>
  <c r="AP223" i="17"/>
  <c r="AO223" i="17"/>
  <c r="AN223" i="17"/>
  <c r="AM223" i="17"/>
  <c r="AL223" i="17"/>
  <c r="AK223" i="17"/>
  <c r="AJ223" i="17"/>
  <c r="AI223" i="17"/>
  <c r="AH223" i="17"/>
  <c r="AG223" i="17"/>
  <c r="AF223" i="17"/>
  <c r="AE223" i="17"/>
  <c r="AD223" i="17"/>
  <c r="AC223" i="17"/>
  <c r="AB223" i="17"/>
  <c r="AA223" i="17"/>
  <c r="Z223" i="17"/>
  <c r="Y223" i="17"/>
  <c r="X223" i="17"/>
  <c r="W223" i="17"/>
  <c r="V223" i="17"/>
  <c r="U223" i="17"/>
  <c r="T223" i="17"/>
  <c r="S223" i="17"/>
  <c r="R223" i="17"/>
  <c r="Q223" i="17"/>
  <c r="P223" i="17"/>
  <c r="O223" i="17"/>
  <c r="N223" i="17"/>
  <c r="M223" i="17"/>
  <c r="L223" i="17"/>
  <c r="K223" i="17"/>
  <c r="J223" i="17"/>
  <c r="I223" i="17"/>
  <c r="H223" i="17"/>
  <c r="G223" i="17"/>
  <c r="F223" i="17"/>
  <c r="E223" i="17"/>
  <c r="D223" i="17"/>
  <c r="C223" i="17"/>
  <c r="B223" i="17"/>
  <c r="BA222" i="17"/>
  <c r="AZ222" i="17"/>
  <c r="AY222" i="17"/>
  <c r="AX222" i="17"/>
  <c r="AW222" i="17"/>
  <c r="AV222" i="17"/>
  <c r="AU222" i="17"/>
  <c r="AT222" i="17"/>
  <c r="AS222" i="17"/>
  <c r="AR222" i="17"/>
  <c r="AQ222" i="17"/>
  <c r="AP222" i="17"/>
  <c r="AO222" i="17"/>
  <c r="AN222" i="17"/>
  <c r="AM222" i="17"/>
  <c r="AL222" i="17"/>
  <c r="AK222" i="17"/>
  <c r="AJ222" i="17"/>
  <c r="AI222" i="17"/>
  <c r="AH222" i="17"/>
  <c r="AG222" i="17"/>
  <c r="AF222" i="17"/>
  <c r="AE222" i="17"/>
  <c r="AD222" i="17"/>
  <c r="AC222" i="17"/>
  <c r="AB222" i="17"/>
  <c r="AA222" i="17"/>
  <c r="Z222" i="17"/>
  <c r="Y222" i="17"/>
  <c r="X222" i="17"/>
  <c r="W222" i="17"/>
  <c r="V222" i="17"/>
  <c r="U222" i="17"/>
  <c r="T222" i="17"/>
  <c r="S222" i="17"/>
  <c r="R222" i="17"/>
  <c r="Q222" i="17"/>
  <c r="P222" i="17"/>
  <c r="O222" i="17"/>
  <c r="N222" i="17"/>
  <c r="M222" i="17"/>
  <c r="L222" i="17"/>
  <c r="K222" i="17"/>
  <c r="J222" i="17"/>
  <c r="I222" i="17"/>
  <c r="H222" i="17"/>
  <c r="G222" i="17"/>
  <c r="F222" i="17"/>
  <c r="E222" i="17"/>
  <c r="D222" i="17"/>
  <c r="C222" i="17"/>
  <c r="B222" i="17"/>
  <c r="BA221" i="17"/>
  <c r="AZ221" i="17"/>
  <c r="AY221" i="17"/>
  <c r="AX221" i="17"/>
  <c r="AW221" i="17"/>
  <c r="AV221" i="17"/>
  <c r="AU221" i="17"/>
  <c r="AT221" i="17"/>
  <c r="AS221" i="17"/>
  <c r="AR221" i="17"/>
  <c r="AQ221" i="17"/>
  <c r="AP221" i="17"/>
  <c r="AO221" i="17"/>
  <c r="AN221" i="17"/>
  <c r="AM221" i="17"/>
  <c r="AL221" i="17"/>
  <c r="AK221" i="17"/>
  <c r="AJ221" i="17"/>
  <c r="AI221" i="17"/>
  <c r="AH221" i="17"/>
  <c r="AG221" i="17"/>
  <c r="AF221" i="17"/>
  <c r="AE221" i="17"/>
  <c r="AD221" i="17"/>
  <c r="AC221" i="17"/>
  <c r="AB221" i="17"/>
  <c r="AA221" i="17"/>
  <c r="Z221" i="17"/>
  <c r="Y221" i="17"/>
  <c r="X221" i="17"/>
  <c r="W221" i="17"/>
  <c r="V221" i="17"/>
  <c r="U221" i="17"/>
  <c r="T221" i="17"/>
  <c r="S221" i="17"/>
  <c r="R221" i="17"/>
  <c r="Q221" i="17"/>
  <c r="P221" i="17"/>
  <c r="O221" i="17"/>
  <c r="N221" i="17"/>
  <c r="M221" i="17"/>
  <c r="L221" i="17"/>
  <c r="K221" i="17"/>
  <c r="J221" i="17"/>
  <c r="I221" i="17"/>
  <c r="H221" i="17"/>
  <c r="G221" i="17"/>
  <c r="F221" i="17"/>
  <c r="E221" i="17"/>
  <c r="D221" i="17"/>
  <c r="C221" i="17"/>
  <c r="B221" i="17"/>
  <c r="BA220" i="17"/>
  <c r="AZ220" i="17"/>
  <c r="AY220" i="17"/>
  <c r="AX220" i="17"/>
  <c r="AW220" i="17"/>
  <c r="AV220" i="17"/>
  <c r="AU220" i="17"/>
  <c r="AT220" i="17"/>
  <c r="AS220" i="17"/>
  <c r="AR220" i="17"/>
  <c r="AQ220" i="17"/>
  <c r="AP220" i="17"/>
  <c r="AO220" i="17"/>
  <c r="AN220" i="17"/>
  <c r="AM220" i="17"/>
  <c r="AL220" i="17"/>
  <c r="AK220" i="17"/>
  <c r="AJ220" i="17"/>
  <c r="AI220" i="17"/>
  <c r="AH220" i="17"/>
  <c r="AG220" i="17"/>
  <c r="AF220" i="17"/>
  <c r="AE220" i="17"/>
  <c r="AD220" i="17"/>
  <c r="AC220" i="17"/>
  <c r="AB220" i="17"/>
  <c r="AA220" i="17"/>
  <c r="Z220" i="17"/>
  <c r="Y220" i="17"/>
  <c r="X220" i="17"/>
  <c r="W220" i="17"/>
  <c r="V220" i="17"/>
  <c r="U220" i="17"/>
  <c r="T220" i="17"/>
  <c r="S220" i="17"/>
  <c r="R220" i="17"/>
  <c r="Q220" i="17"/>
  <c r="P220" i="17"/>
  <c r="O220" i="17"/>
  <c r="N220" i="17"/>
  <c r="M220" i="17"/>
  <c r="L220" i="17"/>
  <c r="K220" i="17"/>
  <c r="J220" i="17"/>
  <c r="I220" i="17"/>
  <c r="H220" i="17"/>
  <c r="G220" i="17"/>
  <c r="F220" i="17"/>
  <c r="E220" i="17"/>
  <c r="D220" i="17"/>
  <c r="C220" i="17"/>
  <c r="B220" i="17"/>
  <c r="BA219" i="17"/>
  <c r="AZ219" i="17"/>
  <c r="AY219" i="17"/>
  <c r="AX219" i="17"/>
  <c r="AW219" i="17"/>
  <c r="AV219" i="17"/>
  <c r="AU219" i="17"/>
  <c r="AT219" i="17"/>
  <c r="AS219" i="17"/>
  <c r="AR219" i="17"/>
  <c r="AQ219" i="17"/>
  <c r="AP219" i="17"/>
  <c r="AO219" i="17"/>
  <c r="AN219" i="17"/>
  <c r="AM219" i="17"/>
  <c r="AL219" i="17"/>
  <c r="AK219" i="17"/>
  <c r="AJ219" i="17"/>
  <c r="AI219" i="17"/>
  <c r="AH219" i="17"/>
  <c r="AG219" i="17"/>
  <c r="AF219" i="17"/>
  <c r="AE219" i="17"/>
  <c r="AD219" i="17"/>
  <c r="AC219" i="17"/>
  <c r="AB219" i="17"/>
  <c r="AA219" i="17"/>
  <c r="Z219" i="17"/>
  <c r="Y219" i="17"/>
  <c r="X219" i="17"/>
  <c r="W219" i="17"/>
  <c r="V219" i="17"/>
  <c r="U219" i="17"/>
  <c r="T219" i="17"/>
  <c r="S219" i="17"/>
  <c r="R219" i="17"/>
  <c r="Q219" i="17"/>
  <c r="P219" i="17"/>
  <c r="O219" i="17"/>
  <c r="N219" i="17"/>
  <c r="M219" i="17"/>
  <c r="L219" i="17"/>
  <c r="K219" i="17"/>
  <c r="J219" i="17"/>
  <c r="I219" i="17"/>
  <c r="H219" i="17"/>
  <c r="G219" i="17"/>
  <c r="F219" i="17"/>
  <c r="E219" i="17"/>
  <c r="D219" i="17"/>
  <c r="C219" i="17"/>
  <c r="B219" i="17"/>
  <c r="BA218" i="17"/>
  <c r="AZ218" i="17"/>
  <c r="AY218" i="17"/>
  <c r="AX218" i="17"/>
  <c r="AW218" i="17"/>
  <c r="AV218" i="17"/>
  <c r="AU218" i="17"/>
  <c r="AT218" i="17"/>
  <c r="AS218" i="17"/>
  <c r="AR218" i="17"/>
  <c r="AQ218" i="17"/>
  <c r="AP218" i="17"/>
  <c r="AO218" i="17"/>
  <c r="AN218" i="17"/>
  <c r="AM218" i="17"/>
  <c r="AL218" i="17"/>
  <c r="AK218" i="17"/>
  <c r="AJ218" i="17"/>
  <c r="AI218" i="17"/>
  <c r="AH218" i="17"/>
  <c r="AG218" i="17"/>
  <c r="AF218" i="17"/>
  <c r="AE218" i="17"/>
  <c r="AD218" i="17"/>
  <c r="AC218" i="17"/>
  <c r="AB218" i="17"/>
  <c r="AA218" i="17"/>
  <c r="Z218" i="17"/>
  <c r="Y218" i="17"/>
  <c r="X218" i="17"/>
  <c r="W218" i="17"/>
  <c r="V218" i="17"/>
  <c r="U218" i="17"/>
  <c r="T218" i="17"/>
  <c r="S218" i="17"/>
  <c r="R218" i="17"/>
  <c r="Q218" i="17"/>
  <c r="P218" i="17"/>
  <c r="O218" i="17"/>
  <c r="N218" i="17"/>
  <c r="M218" i="17"/>
  <c r="L218" i="17"/>
  <c r="K218" i="17"/>
  <c r="J218" i="17"/>
  <c r="I218" i="17"/>
  <c r="H218" i="17"/>
  <c r="G218" i="17"/>
  <c r="F218" i="17"/>
  <c r="E218" i="17"/>
  <c r="D218" i="17"/>
  <c r="C218" i="17"/>
  <c r="B218" i="17"/>
  <c r="BA217" i="17"/>
  <c r="AZ217" i="17"/>
  <c r="AY217" i="17"/>
  <c r="AX217" i="17"/>
  <c r="AW217" i="17"/>
  <c r="AV217" i="17"/>
  <c r="AU217" i="17"/>
  <c r="AT217" i="17"/>
  <c r="AS217" i="17"/>
  <c r="AR217" i="17"/>
  <c r="AQ217" i="17"/>
  <c r="AP217" i="17"/>
  <c r="AO217" i="17"/>
  <c r="AN217" i="17"/>
  <c r="AM217" i="17"/>
  <c r="AL217" i="17"/>
  <c r="AK217" i="17"/>
  <c r="AJ217" i="17"/>
  <c r="AI217" i="17"/>
  <c r="AH217" i="17"/>
  <c r="AG217" i="17"/>
  <c r="AF217" i="17"/>
  <c r="AE217" i="17"/>
  <c r="AD217" i="17"/>
  <c r="AC217" i="17"/>
  <c r="AB217" i="17"/>
  <c r="AA217" i="17"/>
  <c r="Z217" i="17"/>
  <c r="Y217" i="17"/>
  <c r="X217" i="17"/>
  <c r="W217" i="17"/>
  <c r="V217" i="17"/>
  <c r="U217" i="17"/>
  <c r="T217" i="17"/>
  <c r="S217" i="17"/>
  <c r="R217" i="17"/>
  <c r="Q217" i="17"/>
  <c r="P217" i="17"/>
  <c r="O217" i="17"/>
  <c r="N217" i="17"/>
  <c r="M217" i="17"/>
  <c r="L217" i="17"/>
  <c r="K217" i="17"/>
  <c r="J217" i="17"/>
  <c r="I217" i="17"/>
  <c r="H217" i="17"/>
  <c r="G217" i="17"/>
  <c r="F217" i="17"/>
  <c r="E217" i="17"/>
  <c r="D217" i="17"/>
  <c r="C217" i="17"/>
  <c r="B217" i="17"/>
  <c r="BA216" i="17"/>
  <c r="AZ216" i="17"/>
  <c r="AY216" i="17"/>
  <c r="AX216" i="17"/>
  <c r="AW216" i="17"/>
  <c r="AV216" i="17"/>
  <c r="AU216" i="17"/>
  <c r="AT216" i="17"/>
  <c r="AS216" i="17"/>
  <c r="AR216" i="17"/>
  <c r="AQ216" i="17"/>
  <c r="AP216" i="17"/>
  <c r="AO216" i="17"/>
  <c r="AN216" i="17"/>
  <c r="AM216" i="17"/>
  <c r="AL216" i="17"/>
  <c r="AK216" i="17"/>
  <c r="AJ216" i="17"/>
  <c r="AI216" i="17"/>
  <c r="AH216" i="17"/>
  <c r="AG216" i="17"/>
  <c r="AF216" i="17"/>
  <c r="AE216" i="17"/>
  <c r="AD216" i="17"/>
  <c r="AC216" i="17"/>
  <c r="AB216" i="17"/>
  <c r="AA216" i="17"/>
  <c r="Z216" i="17"/>
  <c r="Y216" i="17"/>
  <c r="X216" i="17"/>
  <c r="W216" i="17"/>
  <c r="V216" i="17"/>
  <c r="U216" i="17"/>
  <c r="T216" i="17"/>
  <c r="S216" i="17"/>
  <c r="R216" i="17"/>
  <c r="Q216" i="17"/>
  <c r="P216" i="17"/>
  <c r="O216" i="17"/>
  <c r="N216" i="17"/>
  <c r="M216" i="17"/>
  <c r="L216" i="17"/>
  <c r="K216" i="17"/>
  <c r="J216" i="17"/>
  <c r="I216" i="17"/>
  <c r="H216" i="17"/>
  <c r="G216" i="17"/>
  <c r="F216" i="17"/>
  <c r="E216" i="17"/>
  <c r="D216" i="17"/>
  <c r="C216" i="17"/>
  <c r="B216" i="17"/>
  <c r="BA215" i="17"/>
  <c r="AZ215" i="17"/>
  <c r="AY215" i="17"/>
  <c r="AX215" i="17"/>
  <c r="AW215" i="17"/>
  <c r="AV215" i="17"/>
  <c r="AU215" i="17"/>
  <c r="AT215" i="17"/>
  <c r="AS215" i="17"/>
  <c r="AR215" i="17"/>
  <c r="AQ215" i="17"/>
  <c r="AP215" i="17"/>
  <c r="AO215" i="17"/>
  <c r="AN215" i="17"/>
  <c r="AM215" i="17"/>
  <c r="AL215" i="17"/>
  <c r="AK215" i="17"/>
  <c r="AJ215" i="17"/>
  <c r="AI215" i="17"/>
  <c r="AH215" i="17"/>
  <c r="AG215" i="17"/>
  <c r="AF215" i="17"/>
  <c r="AE215" i="17"/>
  <c r="AD215" i="17"/>
  <c r="AC215" i="17"/>
  <c r="AB215" i="17"/>
  <c r="AA215" i="17"/>
  <c r="Z215" i="17"/>
  <c r="Y215" i="17"/>
  <c r="X215" i="17"/>
  <c r="W215" i="17"/>
  <c r="V215" i="17"/>
  <c r="U215" i="17"/>
  <c r="T215" i="17"/>
  <c r="S215" i="17"/>
  <c r="R215" i="17"/>
  <c r="Q215" i="17"/>
  <c r="P215" i="17"/>
  <c r="O215" i="17"/>
  <c r="N215" i="17"/>
  <c r="M215" i="17"/>
  <c r="L215" i="17"/>
  <c r="K215" i="17"/>
  <c r="J215" i="17"/>
  <c r="I215" i="17"/>
  <c r="H215" i="17"/>
  <c r="G215" i="17"/>
  <c r="F215" i="17"/>
  <c r="E215" i="17"/>
  <c r="D215" i="17"/>
  <c r="C215" i="17"/>
  <c r="B215" i="17"/>
  <c r="BA214" i="17"/>
  <c r="AZ214" i="17"/>
  <c r="AY214" i="17"/>
  <c r="AX214" i="17"/>
  <c r="AW214" i="17"/>
  <c r="AV214" i="17"/>
  <c r="AU214" i="17"/>
  <c r="AT214" i="17"/>
  <c r="AS214" i="17"/>
  <c r="AR214" i="17"/>
  <c r="AQ214" i="17"/>
  <c r="AP214" i="17"/>
  <c r="AO214" i="17"/>
  <c r="AN214" i="17"/>
  <c r="AM214" i="17"/>
  <c r="AL214" i="17"/>
  <c r="AK214" i="17"/>
  <c r="AJ214" i="17"/>
  <c r="AI214" i="17"/>
  <c r="AH214" i="17"/>
  <c r="AG214" i="17"/>
  <c r="AF214" i="17"/>
  <c r="AE214" i="17"/>
  <c r="AD214" i="17"/>
  <c r="AC214" i="17"/>
  <c r="AB214" i="17"/>
  <c r="AA214" i="17"/>
  <c r="Z214" i="17"/>
  <c r="Y214" i="17"/>
  <c r="X214" i="17"/>
  <c r="W214" i="17"/>
  <c r="V214" i="17"/>
  <c r="U214" i="17"/>
  <c r="T214" i="17"/>
  <c r="S214" i="17"/>
  <c r="R214" i="17"/>
  <c r="Q214" i="17"/>
  <c r="P214" i="17"/>
  <c r="O214" i="17"/>
  <c r="N214" i="17"/>
  <c r="M214" i="17"/>
  <c r="L214" i="17"/>
  <c r="K214" i="17"/>
  <c r="J214" i="17"/>
  <c r="I214" i="17"/>
  <c r="H214" i="17"/>
  <c r="G214" i="17"/>
  <c r="F214" i="17"/>
  <c r="E214" i="17"/>
  <c r="D214" i="17"/>
  <c r="C214" i="17"/>
  <c r="B214" i="17"/>
  <c r="BA213" i="17"/>
  <c r="AZ213" i="17"/>
  <c r="AY213" i="17"/>
  <c r="AX213" i="17"/>
  <c r="AW213" i="17"/>
  <c r="AV213" i="17"/>
  <c r="AU213" i="17"/>
  <c r="AT213" i="17"/>
  <c r="AS213" i="17"/>
  <c r="AR213" i="17"/>
  <c r="AQ213" i="17"/>
  <c r="AP213" i="17"/>
  <c r="AO213" i="17"/>
  <c r="AN213" i="17"/>
  <c r="AM213" i="17"/>
  <c r="AL213" i="17"/>
  <c r="AK213" i="17"/>
  <c r="AJ213" i="17"/>
  <c r="AI213" i="17"/>
  <c r="AH213" i="17"/>
  <c r="AG213" i="17"/>
  <c r="AF213" i="17"/>
  <c r="AE213" i="17"/>
  <c r="AD213" i="17"/>
  <c r="AC213" i="17"/>
  <c r="AB213" i="17"/>
  <c r="AA213" i="17"/>
  <c r="Z213" i="17"/>
  <c r="Y213" i="17"/>
  <c r="X213" i="17"/>
  <c r="W213" i="17"/>
  <c r="V213" i="17"/>
  <c r="U213" i="17"/>
  <c r="T213" i="17"/>
  <c r="S213" i="17"/>
  <c r="R213" i="17"/>
  <c r="Q213" i="17"/>
  <c r="P213" i="17"/>
  <c r="O213" i="17"/>
  <c r="N213" i="17"/>
  <c r="M213" i="17"/>
  <c r="L213" i="17"/>
  <c r="K213" i="17"/>
  <c r="J213" i="17"/>
  <c r="I213" i="17"/>
  <c r="H213" i="17"/>
  <c r="G213" i="17"/>
  <c r="F213" i="17"/>
  <c r="E213" i="17"/>
  <c r="D213" i="17"/>
  <c r="C213" i="17"/>
  <c r="B213" i="17"/>
  <c r="BA212" i="17"/>
  <c r="AZ212" i="17"/>
  <c r="AY212" i="17"/>
  <c r="AX212" i="17"/>
  <c r="AW212" i="17"/>
  <c r="AV212" i="17"/>
  <c r="AU212" i="17"/>
  <c r="AT212" i="17"/>
  <c r="AS212" i="17"/>
  <c r="AR212" i="17"/>
  <c r="AQ212" i="17"/>
  <c r="AP212" i="17"/>
  <c r="AO212" i="17"/>
  <c r="AN212" i="17"/>
  <c r="AM212" i="17"/>
  <c r="AL212" i="17"/>
  <c r="AK212" i="17"/>
  <c r="AJ212" i="17"/>
  <c r="AI212" i="17"/>
  <c r="AH212" i="17"/>
  <c r="AG212" i="17"/>
  <c r="AF212" i="17"/>
  <c r="AE212" i="17"/>
  <c r="AD212" i="17"/>
  <c r="AC212" i="17"/>
  <c r="AB212" i="17"/>
  <c r="AA212" i="17"/>
  <c r="Z212" i="17"/>
  <c r="Y212" i="17"/>
  <c r="X212" i="17"/>
  <c r="W212" i="17"/>
  <c r="V212" i="17"/>
  <c r="U212" i="17"/>
  <c r="T212" i="17"/>
  <c r="S212" i="17"/>
  <c r="R212" i="17"/>
  <c r="Q212" i="17"/>
  <c r="P212" i="17"/>
  <c r="O212" i="17"/>
  <c r="N212" i="17"/>
  <c r="M212" i="17"/>
  <c r="L212" i="17"/>
  <c r="K212" i="17"/>
  <c r="J212" i="17"/>
  <c r="I212" i="17"/>
  <c r="H212" i="17"/>
  <c r="G212" i="17"/>
  <c r="F212" i="17"/>
  <c r="E212" i="17"/>
  <c r="D212" i="17"/>
  <c r="C212" i="17"/>
  <c r="B212" i="17"/>
  <c r="BA211" i="17"/>
  <c r="AZ211" i="17"/>
  <c r="AY211" i="17"/>
  <c r="AX211" i="17"/>
  <c r="AW211" i="17"/>
  <c r="AV211" i="17"/>
  <c r="AU211" i="17"/>
  <c r="AT211" i="17"/>
  <c r="AS211" i="17"/>
  <c r="AR211" i="17"/>
  <c r="AQ211" i="17"/>
  <c r="AP211" i="17"/>
  <c r="AO211" i="17"/>
  <c r="AN211" i="17"/>
  <c r="AM211" i="17"/>
  <c r="AL211" i="17"/>
  <c r="AK211" i="17"/>
  <c r="AJ211" i="17"/>
  <c r="AI211" i="17"/>
  <c r="AH211" i="17"/>
  <c r="AG211" i="17"/>
  <c r="AF211" i="17"/>
  <c r="AE211" i="17"/>
  <c r="AD211" i="17"/>
  <c r="AC211" i="17"/>
  <c r="AB211" i="17"/>
  <c r="AA211" i="17"/>
  <c r="Z211" i="17"/>
  <c r="Y211" i="17"/>
  <c r="X211" i="17"/>
  <c r="W211" i="17"/>
  <c r="V211" i="17"/>
  <c r="U211" i="17"/>
  <c r="T211" i="17"/>
  <c r="S211" i="17"/>
  <c r="R211" i="17"/>
  <c r="Q211" i="17"/>
  <c r="P211" i="17"/>
  <c r="O211" i="17"/>
  <c r="N211" i="17"/>
  <c r="M211" i="17"/>
  <c r="L211" i="17"/>
  <c r="K211" i="17"/>
  <c r="J211" i="17"/>
  <c r="I211" i="17"/>
  <c r="H211" i="17"/>
  <c r="G211" i="17"/>
  <c r="F211" i="17"/>
  <c r="E211" i="17"/>
  <c r="D211" i="17"/>
  <c r="C211" i="17"/>
  <c r="B211" i="17"/>
  <c r="BA210" i="17"/>
  <c r="AZ210" i="17"/>
  <c r="AY210" i="17"/>
  <c r="AX210" i="17"/>
  <c r="AW210" i="17"/>
  <c r="AV210" i="17"/>
  <c r="AU210" i="17"/>
  <c r="AT210" i="17"/>
  <c r="AS210" i="17"/>
  <c r="AR210" i="17"/>
  <c r="AQ210" i="17"/>
  <c r="AP210" i="17"/>
  <c r="AO210" i="17"/>
  <c r="AN210" i="17"/>
  <c r="AM210" i="17"/>
  <c r="AL210" i="17"/>
  <c r="AK210" i="17"/>
  <c r="AJ210" i="17"/>
  <c r="AI210" i="17"/>
  <c r="AH210" i="17"/>
  <c r="AG210" i="17"/>
  <c r="AF210" i="17"/>
  <c r="AE210" i="17"/>
  <c r="AD210" i="17"/>
  <c r="AC210" i="17"/>
  <c r="AB210" i="17"/>
  <c r="AA210" i="17"/>
  <c r="Z210" i="17"/>
  <c r="Y210" i="17"/>
  <c r="X210" i="17"/>
  <c r="W210" i="17"/>
  <c r="V210" i="17"/>
  <c r="U210" i="17"/>
  <c r="T210" i="17"/>
  <c r="S210" i="17"/>
  <c r="R210" i="17"/>
  <c r="Q210" i="17"/>
  <c r="P210" i="17"/>
  <c r="O210" i="17"/>
  <c r="N210" i="17"/>
  <c r="M210" i="17"/>
  <c r="L210" i="17"/>
  <c r="K210" i="17"/>
  <c r="J210" i="17"/>
  <c r="I210" i="17"/>
  <c r="H210" i="17"/>
  <c r="G210" i="17"/>
  <c r="F210" i="17"/>
  <c r="E210" i="17"/>
  <c r="D210" i="17"/>
  <c r="C210" i="17"/>
  <c r="B210" i="17"/>
  <c r="BA209" i="17"/>
  <c r="AZ209" i="17"/>
  <c r="AY209" i="17"/>
  <c r="AX209" i="17"/>
  <c r="AW209" i="17"/>
  <c r="AV209" i="17"/>
  <c r="AU209" i="17"/>
  <c r="AT209" i="17"/>
  <c r="AS209" i="17"/>
  <c r="AR209" i="17"/>
  <c r="AQ209" i="17"/>
  <c r="AP209" i="17"/>
  <c r="AO209" i="17"/>
  <c r="AN209" i="17"/>
  <c r="AM209" i="17"/>
  <c r="AL209" i="17"/>
  <c r="AK209" i="17"/>
  <c r="AJ209" i="17"/>
  <c r="AI209" i="17"/>
  <c r="AH209" i="17"/>
  <c r="AG209" i="17"/>
  <c r="AF209" i="17"/>
  <c r="AE209" i="17"/>
  <c r="AD209" i="17"/>
  <c r="AC209" i="17"/>
  <c r="AB209" i="17"/>
  <c r="AA209" i="17"/>
  <c r="Z209" i="17"/>
  <c r="Y209" i="17"/>
  <c r="X209" i="17"/>
  <c r="W209" i="17"/>
  <c r="V209" i="17"/>
  <c r="U209" i="17"/>
  <c r="T209" i="17"/>
  <c r="S209" i="17"/>
  <c r="R209" i="17"/>
  <c r="Q209" i="17"/>
  <c r="P209" i="17"/>
  <c r="O209" i="17"/>
  <c r="N209" i="17"/>
  <c r="M209" i="17"/>
  <c r="L209" i="17"/>
  <c r="K209" i="17"/>
  <c r="J209" i="17"/>
  <c r="I209" i="17"/>
  <c r="H209" i="17"/>
  <c r="G209" i="17"/>
  <c r="F209" i="17"/>
  <c r="E209" i="17"/>
  <c r="D209" i="17"/>
  <c r="C209" i="17"/>
  <c r="B209" i="17"/>
  <c r="BA208" i="17"/>
  <c r="AZ208" i="17"/>
  <c r="AY208" i="17"/>
  <c r="AX208" i="17"/>
  <c r="AW208" i="17"/>
  <c r="AV208" i="17"/>
  <c r="AU208" i="17"/>
  <c r="AT208" i="17"/>
  <c r="AS208" i="17"/>
  <c r="AR208" i="17"/>
  <c r="AQ208" i="17"/>
  <c r="AP208" i="17"/>
  <c r="AO208" i="17"/>
  <c r="AN208" i="17"/>
  <c r="AM208" i="17"/>
  <c r="AL208" i="17"/>
  <c r="AK208" i="17"/>
  <c r="AJ208" i="17"/>
  <c r="AI208" i="17"/>
  <c r="AH208" i="17"/>
  <c r="AG208" i="17"/>
  <c r="AF208" i="17"/>
  <c r="AE208" i="17"/>
  <c r="AD208" i="17"/>
  <c r="AC208" i="17"/>
  <c r="AB208" i="17"/>
  <c r="AA208" i="17"/>
  <c r="Z208" i="17"/>
  <c r="Y208" i="17"/>
  <c r="X208" i="17"/>
  <c r="W208" i="17"/>
  <c r="V208" i="17"/>
  <c r="U208" i="17"/>
  <c r="T208" i="17"/>
  <c r="S208" i="17"/>
  <c r="R208" i="17"/>
  <c r="Q208" i="17"/>
  <c r="P208" i="17"/>
  <c r="O208" i="17"/>
  <c r="N208" i="17"/>
  <c r="M208" i="17"/>
  <c r="L208" i="17"/>
  <c r="K208" i="17"/>
  <c r="J208" i="17"/>
  <c r="I208" i="17"/>
  <c r="H208" i="17"/>
  <c r="G208" i="17"/>
  <c r="F208" i="17"/>
  <c r="E208" i="17"/>
  <c r="D208" i="17"/>
  <c r="C208" i="17"/>
  <c r="B208" i="17"/>
  <c r="BA207" i="17"/>
  <c r="AZ207" i="17"/>
  <c r="AY207" i="17"/>
  <c r="AX207" i="17"/>
  <c r="AW207" i="17"/>
  <c r="AV207" i="17"/>
  <c r="AU207" i="17"/>
  <c r="AT207" i="17"/>
  <c r="AS207" i="17"/>
  <c r="AR207" i="17"/>
  <c r="AQ207" i="17"/>
  <c r="AP207" i="17"/>
  <c r="AO207" i="17"/>
  <c r="AN207" i="17"/>
  <c r="AM207" i="17"/>
  <c r="AL207" i="17"/>
  <c r="AK207" i="17"/>
  <c r="AJ207" i="17"/>
  <c r="AI207" i="17"/>
  <c r="AH207" i="17"/>
  <c r="AG207" i="17"/>
  <c r="AF207" i="17"/>
  <c r="AE207" i="17"/>
  <c r="AD207" i="17"/>
  <c r="AC207" i="17"/>
  <c r="AB207" i="17"/>
  <c r="AA207" i="17"/>
  <c r="Z207" i="17"/>
  <c r="Y207" i="17"/>
  <c r="X207" i="17"/>
  <c r="W207" i="17"/>
  <c r="V207" i="17"/>
  <c r="U207" i="17"/>
  <c r="T207" i="17"/>
  <c r="S207" i="17"/>
  <c r="R207" i="17"/>
  <c r="Q207" i="17"/>
  <c r="P207" i="17"/>
  <c r="O207" i="17"/>
  <c r="N207" i="17"/>
  <c r="M207" i="17"/>
  <c r="L207" i="17"/>
  <c r="K207" i="17"/>
  <c r="J207" i="17"/>
  <c r="I207" i="17"/>
  <c r="H207" i="17"/>
  <c r="G207" i="17"/>
  <c r="F207" i="17"/>
  <c r="E207" i="17"/>
  <c r="D207" i="17"/>
  <c r="C207" i="17"/>
  <c r="B207" i="17"/>
  <c r="BA206" i="17"/>
  <c r="AZ206" i="17"/>
  <c r="AY206" i="17"/>
  <c r="AX206" i="17"/>
  <c r="AW206" i="17"/>
  <c r="AV206" i="17"/>
  <c r="AU206" i="17"/>
  <c r="AT206" i="17"/>
  <c r="AS206" i="17"/>
  <c r="AR206" i="17"/>
  <c r="AQ206" i="17"/>
  <c r="AP206" i="17"/>
  <c r="AO206" i="17"/>
  <c r="AN206" i="17"/>
  <c r="AM206" i="17"/>
  <c r="AL206" i="17"/>
  <c r="AK206" i="17"/>
  <c r="AJ206" i="17"/>
  <c r="AI206" i="17"/>
  <c r="AH206" i="17"/>
  <c r="AG206" i="17"/>
  <c r="AF206" i="17"/>
  <c r="AE206" i="17"/>
  <c r="AD206" i="17"/>
  <c r="AC206" i="17"/>
  <c r="AB206" i="17"/>
  <c r="AA206" i="17"/>
  <c r="Z206" i="17"/>
  <c r="Y206" i="17"/>
  <c r="X206" i="17"/>
  <c r="W206" i="17"/>
  <c r="V206" i="17"/>
  <c r="U206" i="17"/>
  <c r="T206" i="17"/>
  <c r="S206" i="17"/>
  <c r="R206" i="17"/>
  <c r="Q206" i="17"/>
  <c r="P206" i="17"/>
  <c r="O206" i="17"/>
  <c r="N206" i="17"/>
  <c r="M206" i="17"/>
  <c r="L206" i="17"/>
  <c r="K206" i="17"/>
  <c r="J206" i="17"/>
  <c r="I206" i="17"/>
  <c r="H206" i="17"/>
  <c r="G206" i="17"/>
  <c r="F206" i="17"/>
  <c r="E206" i="17"/>
  <c r="D206" i="17"/>
  <c r="C206" i="17"/>
  <c r="B206" i="17"/>
  <c r="BA205" i="17"/>
  <c r="AZ205" i="17"/>
  <c r="AY205" i="17"/>
  <c r="AX205" i="17"/>
  <c r="AW205" i="17"/>
  <c r="AV205" i="17"/>
  <c r="AU205" i="17"/>
  <c r="AT205" i="17"/>
  <c r="AS205" i="17"/>
  <c r="AR205" i="17"/>
  <c r="AQ205" i="17"/>
  <c r="AP205" i="17"/>
  <c r="AO205" i="17"/>
  <c r="AN205" i="17"/>
  <c r="AM205" i="17"/>
  <c r="AL205" i="17"/>
  <c r="AK205" i="17"/>
  <c r="AJ205" i="17"/>
  <c r="AI205" i="17"/>
  <c r="AH205" i="17"/>
  <c r="AG205" i="17"/>
  <c r="AF205" i="17"/>
  <c r="AE205" i="17"/>
  <c r="AD205" i="17"/>
  <c r="AC205" i="17"/>
  <c r="AB205" i="17"/>
  <c r="AA205" i="17"/>
  <c r="Z205" i="17"/>
  <c r="Y205" i="17"/>
  <c r="X205" i="17"/>
  <c r="W205" i="17"/>
  <c r="V205" i="17"/>
  <c r="U205" i="17"/>
  <c r="T205" i="17"/>
  <c r="S205" i="17"/>
  <c r="R205" i="17"/>
  <c r="Q205" i="17"/>
  <c r="P205" i="17"/>
  <c r="O205" i="17"/>
  <c r="N205" i="17"/>
  <c r="M205" i="17"/>
  <c r="L205" i="17"/>
  <c r="K205" i="17"/>
  <c r="J205" i="17"/>
  <c r="I205" i="17"/>
  <c r="H205" i="17"/>
  <c r="G205" i="17"/>
  <c r="F205" i="17"/>
  <c r="E205" i="17"/>
  <c r="D205" i="17"/>
  <c r="C205" i="17"/>
  <c r="B205" i="17"/>
  <c r="BA204" i="17"/>
  <c r="AZ204" i="17"/>
  <c r="AY204" i="17"/>
  <c r="AX204" i="17"/>
  <c r="AW204" i="17"/>
  <c r="AV204" i="17"/>
  <c r="AU204" i="17"/>
  <c r="AT204" i="17"/>
  <c r="AS204" i="17"/>
  <c r="AR204" i="17"/>
  <c r="AQ204" i="17"/>
  <c r="AP204" i="17"/>
  <c r="AO204" i="17"/>
  <c r="AN204" i="17"/>
  <c r="AM204" i="17"/>
  <c r="AL204" i="17"/>
  <c r="AK204" i="17"/>
  <c r="AJ204" i="17"/>
  <c r="AI204" i="17"/>
  <c r="AH204" i="17"/>
  <c r="AG204" i="17"/>
  <c r="AF204" i="17"/>
  <c r="AE204" i="17"/>
  <c r="AD204" i="17"/>
  <c r="AC204" i="17"/>
  <c r="AB204" i="17"/>
  <c r="AA204" i="17"/>
  <c r="Z204" i="17"/>
  <c r="Y204" i="17"/>
  <c r="X204" i="17"/>
  <c r="W204" i="17"/>
  <c r="V204" i="17"/>
  <c r="U204" i="17"/>
  <c r="T204" i="17"/>
  <c r="S204" i="17"/>
  <c r="R204" i="17"/>
  <c r="Q204" i="17"/>
  <c r="P204" i="17"/>
  <c r="O204" i="17"/>
  <c r="N204" i="17"/>
  <c r="M204" i="17"/>
  <c r="L204" i="17"/>
  <c r="K204" i="17"/>
  <c r="J204" i="17"/>
  <c r="I204" i="17"/>
  <c r="H204" i="17"/>
  <c r="G204" i="17"/>
  <c r="F204" i="17"/>
  <c r="E204" i="17"/>
  <c r="D204" i="17"/>
  <c r="C204" i="17"/>
  <c r="B204" i="17"/>
  <c r="BA203" i="17"/>
  <c r="AZ203" i="17"/>
  <c r="AY203" i="17"/>
  <c r="AX203" i="17"/>
  <c r="AW203" i="17"/>
  <c r="AV203" i="17"/>
  <c r="AU203" i="17"/>
  <c r="AT203" i="17"/>
  <c r="AS203" i="17"/>
  <c r="AR203" i="17"/>
  <c r="AQ203" i="17"/>
  <c r="AP203" i="17"/>
  <c r="AO203" i="17"/>
  <c r="AN203" i="17"/>
  <c r="AM203" i="17"/>
  <c r="AL203" i="17"/>
  <c r="AK203" i="17"/>
  <c r="AJ203" i="17"/>
  <c r="AI203" i="17"/>
  <c r="AH203" i="17"/>
  <c r="AG203" i="17"/>
  <c r="AF203" i="17"/>
  <c r="AE203" i="17"/>
  <c r="AD203" i="17"/>
  <c r="AC203" i="17"/>
  <c r="AB203" i="17"/>
  <c r="AA203" i="17"/>
  <c r="Z203" i="17"/>
  <c r="Y203" i="17"/>
  <c r="X203" i="17"/>
  <c r="W203" i="17"/>
  <c r="V203" i="17"/>
  <c r="U203" i="17"/>
  <c r="T203" i="17"/>
  <c r="S203" i="17"/>
  <c r="R203" i="17"/>
  <c r="Q203" i="17"/>
  <c r="P203" i="17"/>
  <c r="O203" i="17"/>
  <c r="N203" i="17"/>
  <c r="M203" i="17"/>
  <c r="L203" i="17"/>
  <c r="K203" i="17"/>
  <c r="J203" i="17"/>
  <c r="I203" i="17"/>
  <c r="H203" i="17"/>
  <c r="G203" i="17"/>
  <c r="F203" i="17"/>
  <c r="E203" i="17"/>
  <c r="D203" i="17"/>
  <c r="C203" i="17"/>
  <c r="B203" i="17"/>
  <c r="BA202" i="17"/>
  <c r="AZ202" i="17"/>
  <c r="AY202" i="17"/>
  <c r="AX202" i="17"/>
  <c r="AW202" i="17"/>
  <c r="AV202" i="17"/>
  <c r="AU202" i="17"/>
  <c r="AT202" i="17"/>
  <c r="AS202" i="17"/>
  <c r="AR202" i="17"/>
  <c r="AQ202" i="17"/>
  <c r="AP202" i="17"/>
  <c r="AO202" i="17"/>
  <c r="AN202" i="17"/>
  <c r="AM202" i="17"/>
  <c r="AL202" i="17"/>
  <c r="AK202" i="17"/>
  <c r="AJ202" i="17"/>
  <c r="AI202" i="17"/>
  <c r="AH202" i="17"/>
  <c r="AG202" i="17"/>
  <c r="AF202" i="17"/>
  <c r="AE202" i="17"/>
  <c r="AD202" i="17"/>
  <c r="AC202" i="17"/>
  <c r="AB202" i="17"/>
  <c r="AA202" i="17"/>
  <c r="Z202" i="17"/>
  <c r="Y202" i="17"/>
  <c r="X202" i="17"/>
  <c r="W202" i="17"/>
  <c r="V202" i="17"/>
  <c r="U202" i="17"/>
  <c r="T202" i="17"/>
  <c r="S202" i="17"/>
  <c r="R202" i="17"/>
  <c r="Q202" i="17"/>
  <c r="P202" i="17"/>
  <c r="O202" i="17"/>
  <c r="N202" i="17"/>
  <c r="M202" i="17"/>
  <c r="L202" i="17"/>
  <c r="K202" i="17"/>
  <c r="J202" i="17"/>
  <c r="I202" i="17"/>
  <c r="H202" i="17"/>
  <c r="G202" i="17"/>
  <c r="F202" i="17"/>
  <c r="E202" i="17"/>
  <c r="D202" i="17"/>
  <c r="C202" i="17"/>
  <c r="B202" i="17"/>
  <c r="BA201" i="17"/>
  <c r="AZ201" i="17"/>
  <c r="AY201" i="17"/>
  <c r="AX201" i="17"/>
  <c r="AW201" i="17"/>
  <c r="AV201" i="17"/>
  <c r="AU201" i="17"/>
  <c r="AT201" i="17"/>
  <c r="AS201" i="17"/>
  <c r="AR201" i="17"/>
  <c r="AQ201" i="17"/>
  <c r="AP201" i="17"/>
  <c r="AO201" i="17"/>
  <c r="AN201" i="17"/>
  <c r="AM201" i="17"/>
  <c r="AL201" i="17"/>
  <c r="AK201" i="17"/>
  <c r="AJ201" i="17"/>
  <c r="AI201" i="17"/>
  <c r="AH201" i="17"/>
  <c r="AG201" i="17"/>
  <c r="AF201" i="17"/>
  <c r="AE201" i="17"/>
  <c r="AD201" i="17"/>
  <c r="AC201" i="17"/>
  <c r="AB201" i="17"/>
  <c r="AA201" i="17"/>
  <c r="Z201" i="17"/>
  <c r="Y201" i="17"/>
  <c r="X201" i="17"/>
  <c r="W201" i="17"/>
  <c r="V201" i="17"/>
  <c r="U201" i="17"/>
  <c r="T201" i="17"/>
  <c r="S201" i="17"/>
  <c r="R201" i="17"/>
  <c r="Q201" i="17"/>
  <c r="P201" i="17"/>
  <c r="O201" i="17"/>
  <c r="N201" i="17"/>
  <c r="M201" i="17"/>
  <c r="L201" i="17"/>
  <c r="K201" i="17"/>
  <c r="J201" i="17"/>
  <c r="I201" i="17"/>
  <c r="H201" i="17"/>
  <c r="G201" i="17"/>
  <c r="F201" i="17"/>
  <c r="E201" i="17"/>
  <c r="D201" i="17"/>
  <c r="C201" i="17"/>
  <c r="B201" i="17"/>
  <c r="BA200" i="17"/>
  <c r="AZ200" i="17"/>
  <c r="AY200" i="17"/>
  <c r="AX200" i="17"/>
  <c r="AW200" i="17"/>
  <c r="AV200" i="17"/>
  <c r="AU200" i="17"/>
  <c r="AT200" i="17"/>
  <c r="AS200" i="17"/>
  <c r="AR200" i="17"/>
  <c r="AQ200" i="17"/>
  <c r="AP200" i="17"/>
  <c r="AO200" i="17"/>
  <c r="AN200" i="17"/>
  <c r="AM200" i="17"/>
  <c r="AL200" i="17"/>
  <c r="AK200" i="17"/>
  <c r="AJ200" i="17"/>
  <c r="AI200" i="17"/>
  <c r="AH200" i="17"/>
  <c r="AG200" i="17"/>
  <c r="AF200" i="17"/>
  <c r="AE200" i="17"/>
  <c r="AD200" i="17"/>
  <c r="AC200" i="17"/>
  <c r="AB200" i="17"/>
  <c r="AA200" i="17"/>
  <c r="Z200" i="17"/>
  <c r="Y200" i="17"/>
  <c r="X200" i="17"/>
  <c r="W200" i="17"/>
  <c r="V200" i="17"/>
  <c r="U200" i="17"/>
  <c r="T200" i="17"/>
  <c r="S200" i="17"/>
  <c r="R200" i="17"/>
  <c r="Q200" i="17"/>
  <c r="P200" i="17"/>
  <c r="O200" i="17"/>
  <c r="N200" i="17"/>
  <c r="M200" i="17"/>
  <c r="L200" i="17"/>
  <c r="K200" i="17"/>
  <c r="J200" i="17"/>
  <c r="I200" i="17"/>
  <c r="H200" i="17"/>
  <c r="G200" i="17"/>
  <c r="F200" i="17"/>
  <c r="E200" i="17"/>
  <c r="D200" i="17"/>
  <c r="C200" i="17"/>
  <c r="B200" i="17"/>
  <c r="BA199" i="17"/>
  <c r="AZ199" i="17"/>
  <c r="AY199" i="17"/>
  <c r="AX199" i="17"/>
  <c r="AW199" i="17"/>
  <c r="AV199" i="17"/>
  <c r="AU199" i="17"/>
  <c r="AT199" i="17"/>
  <c r="AS199" i="17"/>
  <c r="AR199" i="17"/>
  <c r="AQ199" i="17"/>
  <c r="AP199" i="17"/>
  <c r="AO199" i="17"/>
  <c r="AN199" i="17"/>
  <c r="AM199" i="17"/>
  <c r="AL199" i="17"/>
  <c r="AK199" i="17"/>
  <c r="AJ199" i="17"/>
  <c r="AI199" i="17"/>
  <c r="AH199" i="17"/>
  <c r="AG199" i="17"/>
  <c r="AF199" i="17"/>
  <c r="AE199" i="17"/>
  <c r="AD199" i="17"/>
  <c r="AC199" i="17"/>
  <c r="AB199" i="17"/>
  <c r="AA199" i="17"/>
  <c r="Z199" i="17"/>
  <c r="Y199" i="17"/>
  <c r="X199" i="17"/>
  <c r="W199" i="17"/>
  <c r="V199" i="17"/>
  <c r="U199" i="17"/>
  <c r="T199" i="17"/>
  <c r="S199" i="17"/>
  <c r="R199" i="17"/>
  <c r="Q199" i="17"/>
  <c r="P199" i="17"/>
  <c r="O199" i="17"/>
  <c r="N199" i="17"/>
  <c r="M199" i="17"/>
  <c r="L199" i="17"/>
  <c r="K199" i="17"/>
  <c r="J199" i="17"/>
  <c r="I199" i="17"/>
  <c r="H199" i="17"/>
  <c r="G199" i="17"/>
  <c r="F199" i="17"/>
  <c r="E199" i="17"/>
  <c r="D199" i="17"/>
  <c r="C199" i="17"/>
  <c r="B199" i="17"/>
  <c r="BA198" i="17"/>
  <c r="AZ198" i="17"/>
  <c r="AY198" i="17"/>
  <c r="AX198" i="17"/>
  <c r="AW198" i="17"/>
  <c r="AV198" i="17"/>
  <c r="AU198" i="17"/>
  <c r="AT198" i="17"/>
  <c r="AS198" i="17"/>
  <c r="AR198" i="17"/>
  <c r="AQ198" i="17"/>
  <c r="AP198" i="17"/>
  <c r="AO198" i="17"/>
  <c r="AN198" i="17"/>
  <c r="AM198" i="17"/>
  <c r="AL198" i="17"/>
  <c r="AK198" i="17"/>
  <c r="AJ198" i="17"/>
  <c r="AI198" i="17"/>
  <c r="AH198" i="17"/>
  <c r="AG198" i="17"/>
  <c r="AF198" i="17"/>
  <c r="AE198" i="17"/>
  <c r="AD198" i="17"/>
  <c r="AC198" i="17"/>
  <c r="AB198" i="17"/>
  <c r="AA198" i="17"/>
  <c r="Z198" i="17"/>
  <c r="Y198" i="17"/>
  <c r="X198" i="17"/>
  <c r="W198" i="17"/>
  <c r="V198" i="17"/>
  <c r="U198" i="17"/>
  <c r="T198" i="17"/>
  <c r="S198" i="17"/>
  <c r="R198" i="17"/>
  <c r="Q198" i="17"/>
  <c r="P198" i="17"/>
  <c r="O198" i="17"/>
  <c r="N198" i="17"/>
  <c r="M198" i="17"/>
  <c r="L198" i="17"/>
  <c r="K198" i="17"/>
  <c r="J198" i="17"/>
  <c r="I198" i="17"/>
  <c r="H198" i="17"/>
  <c r="G198" i="17"/>
  <c r="F198" i="17"/>
  <c r="E198" i="17"/>
  <c r="D198" i="17"/>
  <c r="C198" i="17"/>
  <c r="B198" i="17"/>
  <c r="BA197" i="17"/>
  <c r="AZ197" i="17"/>
  <c r="AY197" i="17"/>
  <c r="AX197" i="17"/>
  <c r="AW197" i="17"/>
  <c r="AV197" i="17"/>
  <c r="AU197" i="17"/>
  <c r="AT197" i="17"/>
  <c r="AS197" i="17"/>
  <c r="AR197" i="17"/>
  <c r="AQ197" i="17"/>
  <c r="AP197" i="17"/>
  <c r="AO197" i="17"/>
  <c r="AN197" i="17"/>
  <c r="AM197" i="17"/>
  <c r="AL197" i="17"/>
  <c r="AK197" i="17"/>
  <c r="AJ197" i="17"/>
  <c r="AI197" i="17"/>
  <c r="AH197" i="17"/>
  <c r="AG197" i="17"/>
  <c r="AF197" i="17"/>
  <c r="AE197" i="17"/>
  <c r="AD197" i="17"/>
  <c r="AC197" i="17"/>
  <c r="AB197" i="17"/>
  <c r="AA197" i="17"/>
  <c r="Z197" i="17"/>
  <c r="Y197" i="17"/>
  <c r="X197" i="17"/>
  <c r="W197" i="17"/>
  <c r="V197" i="17"/>
  <c r="U197" i="17"/>
  <c r="T197" i="17"/>
  <c r="S197" i="17"/>
  <c r="R197" i="17"/>
  <c r="Q197" i="17"/>
  <c r="P197" i="17"/>
  <c r="O197" i="17"/>
  <c r="N197" i="17"/>
  <c r="M197" i="17"/>
  <c r="L197" i="17"/>
  <c r="K197" i="17"/>
  <c r="J197" i="17"/>
  <c r="I197" i="17"/>
  <c r="H197" i="17"/>
  <c r="G197" i="17"/>
  <c r="F197" i="17"/>
  <c r="E197" i="17"/>
  <c r="D197" i="17"/>
  <c r="C197" i="17"/>
  <c r="B197" i="17"/>
  <c r="BA196" i="17"/>
  <c r="AZ196" i="17"/>
  <c r="AY196" i="17"/>
  <c r="AX196" i="17"/>
  <c r="AW196" i="17"/>
  <c r="AV196" i="17"/>
  <c r="AU196" i="17"/>
  <c r="AT196" i="17"/>
  <c r="AS196" i="17"/>
  <c r="AR196" i="17"/>
  <c r="AQ196" i="17"/>
  <c r="AP196" i="17"/>
  <c r="AO196" i="17"/>
  <c r="AN196" i="17"/>
  <c r="AM196" i="17"/>
  <c r="AL196" i="17"/>
  <c r="AK196" i="17"/>
  <c r="AJ196" i="17"/>
  <c r="AI196" i="17"/>
  <c r="AH196" i="17"/>
  <c r="AG196" i="17"/>
  <c r="AF196" i="17"/>
  <c r="AE196" i="17"/>
  <c r="AD196" i="17"/>
  <c r="AC196" i="17"/>
  <c r="AB196" i="17"/>
  <c r="AA196" i="17"/>
  <c r="Z196" i="17"/>
  <c r="Y196" i="17"/>
  <c r="X196" i="17"/>
  <c r="W196" i="17"/>
  <c r="V196" i="17"/>
  <c r="U196" i="17"/>
  <c r="T196" i="17"/>
  <c r="S196" i="17"/>
  <c r="R196" i="17"/>
  <c r="Q196" i="17"/>
  <c r="P196" i="17"/>
  <c r="O196" i="17"/>
  <c r="N196" i="17"/>
  <c r="M196" i="17"/>
  <c r="L196" i="17"/>
  <c r="K196" i="17"/>
  <c r="J196" i="17"/>
  <c r="I196" i="17"/>
  <c r="H196" i="17"/>
  <c r="G196" i="17"/>
  <c r="F196" i="17"/>
  <c r="E196" i="17"/>
  <c r="D196" i="17"/>
  <c r="C196" i="17"/>
  <c r="B196" i="17"/>
  <c r="BA195" i="17"/>
  <c r="AZ195" i="17"/>
  <c r="AY195" i="17"/>
  <c r="AX195" i="17"/>
  <c r="AW195" i="17"/>
  <c r="AV195" i="17"/>
  <c r="AU195" i="17"/>
  <c r="AT195" i="17"/>
  <c r="AS195" i="17"/>
  <c r="AR195" i="17"/>
  <c r="AQ195" i="17"/>
  <c r="AP195" i="17"/>
  <c r="AO195" i="17"/>
  <c r="AN195" i="17"/>
  <c r="AM195" i="17"/>
  <c r="AL195" i="17"/>
  <c r="AK195" i="17"/>
  <c r="AJ195" i="17"/>
  <c r="AI195" i="17"/>
  <c r="AH195" i="17"/>
  <c r="AG195" i="17"/>
  <c r="AF195" i="17"/>
  <c r="AE195" i="17"/>
  <c r="AD195" i="17"/>
  <c r="AC195" i="17"/>
  <c r="AB195" i="17"/>
  <c r="AA195" i="17"/>
  <c r="Z195" i="17"/>
  <c r="Y195" i="17"/>
  <c r="X195" i="17"/>
  <c r="W195" i="17"/>
  <c r="V195" i="17"/>
  <c r="U195" i="17"/>
  <c r="T195" i="17"/>
  <c r="S195" i="17"/>
  <c r="R195" i="17"/>
  <c r="Q195" i="17"/>
  <c r="P195" i="17"/>
  <c r="O195" i="17"/>
  <c r="N195" i="17"/>
  <c r="M195" i="17"/>
  <c r="L195" i="17"/>
  <c r="K195" i="17"/>
  <c r="J195" i="17"/>
  <c r="I195" i="17"/>
  <c r="H195" i="17"/>
  <c r="G195" i="17"/>
  <c r="F195" i="17"/>
  <c r="E195" i="17"/>
  <c r="D195" i="17"/>
  <c r="C195" i="17"/>
  <c r="B195" i="17"/>
  <c r="BA194" i="17"/>
  <c r="AZ194" i="17"/>
  <c r="AY194" i="17"/>
  <c r="AX194" i="17"/>
  <c r="AW194" i="17"/>
  <c r="AV194" i="17"/>
  <c r="AU194" i="17"/>
  <c r="AT194" i="17"/>
  <c r="AS194" i="17"/>
  <c r="AR194" i="17"/>
  <c r="AQ194" i="17"/>
  <c r="AP194" i="17"/>
  <c r="AO194" i="17"/>
  <c r="AN194" i="17"/>
  <c r="AM194" i="17"/>
  <c r="AL194" i="17"/>
  <c r="AK194" i="17"/>
  <c r="AJ194" i="17"/>
  <c r="AI194" i="17"/>
  <c r="AH194" i="17"/>
  <c r="AG194" i="17"/>
  <c r="AF194" i="17"/>
  <c r="AE194" i="17"/>
  <c r="AD194" i="17"/>
  <c r="AC194" i="17"/>
  <c r="AB194" i="17"/>
  <c r="AA194" i="17"/>
  <c r="Z194" i="17"/>
  <c r="Y194" i="17"/>
  <c r="X194" i="17"/>
  <c r="W194" i="17"/>
  <c r="V194" i="17"/>
  <c r="U194" i="17"/>
  <c r="T194" i="17"/>
  <c r="S194" i="17"/>
  <c r="R194" i="17"/>
  <c r="Q194" i="17"/>
  <c r="P194" i="17"/>
  <c r="O194" i="17"/>
  <c r="N194" i="17"/>
  <c r="M194" i="17"/>
  <c r="L194" i="17"/>
  <c r="K194" i="17"/>
  <c r="J194" i="17"/>
  <c r="I194" i="17"/>
  <c r="H194" i="17"/>
  <c r="G194" i="17"/>
  <c r="F194" i="17"/>
  <c r="E194" i="17"/>
  <c r="D194" i="17"/>
  <c r="C194" i="17"/>
  <c r="B194" i="17"/>
  <c r="BA193" i="17"/>
  <c r="AZ193" i="17"/>
  <c r="AY193" i="17"/>
  <c r="AX193" i="17"/>
  <c r="AW193" i="17"/>
  <c r="AV193" i="17"/>
  <c r="AU193" i="17"/>
  <c r="AT193" i="17"/>
  <c r="AS193" i="17"/>
  <c r="AR193" i="17"/>
  <c r="AQ193" i="17"/>
  <c r="AP193" i="17"/>
  <c r="AO193" i="17"/>
  <c r="AN193" i="17"/>
  <c r="AM193" i="17"/>
  <c r="AL193" i="17"/>
  <c r="AK193" i="17"/>
  <c r="AJ193" i="17"/>
  <c r="AI193" i="17"/>
  <c r="AH193" i="17"/>
  <c r="AG193" i="17"/>
  <c r="AF193" i="17"/>
  <c r="AE193" i="17"/>
  <c r="AD193" i="17"/>
  <c r="AC193" i="17"/>
  <c r="AB193" i="17"/>
  <c r="AA193" i="17"/>
  <c r="Z193" i="17"/>
  <c r="Y193" i="17"/>
  <c r="X193" i="17"/>
  <c r="W193" i="17"/>
  <c r="V193" i="17"/>
  <c r="U193" i="17"/>
  <c r="T193" i="17"/>
  <c r="S193" i="17"/>
  <c r="R193" i="17"/>
  <c r="Q193" i="17"/>
  <c r="P193" i="17"/>
  <c r="O193" i="17"/>
  <c r="N193" i="17"/>
  <c r="M193" i="17"/>
  <c r="L193" i="17"/>
  <c r="K193" i="17"/>
  <c r="J193" i="17"/>
  <c r="I193" i="17"/>
  <c r="H193" i="17"/>
  <c r="G193" i="17"/>
  <c r="F193" i="17"/>
  <c r="E193" i="17"/>
  <c r="D193" i="17"/>
  <c r="C193" i="17"/>
  <c r="B193" i="17"/>
  <c r="BA192" i="17"/>
  <c r="AZ192" i="17"/>
  <c r="AY192" i="17"/>
  <c r="AX192" i="17"/>
  <c r="AW192" i="17"/>
  <c r="AV192" i="17"/>
  <c r="AU192" i="17"/>
  <c r="AT192" i="17"/>
  <c r="AS192" i="17"/>
  <c r="AR192" i="17"/>
  <c r="AQ192" i="17"/>
  <c r="AP192" i="17"/>
  <c r="AO192" i="17"/>
  <c r="AN192" i="17"/>
  <c r="AM192" i="17"/>
  <c r="AL192" i="17"/>
  <c r="AK192" i="17"/>
  <c r="AJ192" i="17"/>
  <c r="AI192" i="17"/>
  <c r="AH192" i="17"/>
  <c r="AG192" i="17"/>
  <c r="AF192" i="17"/>
  <c r="AE192" i="17"/>
  <c r="AD192" i="17"/>
  <c r="AC192" i="17"/>
  <c r="AB192" i="17"/>
  <c r="AA192" i="17"/>
  <c r="Z192" i="17"/>
  <c r="Y192" i="17"/>
  <c r="X192" i="17"/>
  <c r="W192" i="17"/>
  <c r="V192" i="17"/>
  <c r="U192" i="17"/>
  <c r="T192" i="17"/>
  <c r="S192" i="17"/>
  <c r="R192" i="17"/>
  <c r="Q192" i="17"/>
  <c r="P192" i="17"/>
  <c r="O192" i="17"/>
  <c r="N192" i="17"/>
  <c r="M192" i="17"/>
  <c r="L192" i="17"/>
  <c r="K192" i="17"/>
  <c r="J192" i="17"/>
  <c r="I192" i="17"/>
  <c r="H192" i="17"/>
  <c r="G192" i="17"/>
  <c r="F192" i="17"/>
  <c r="E192" i="17"/>
  <c r="D192" i="17"/>
  <c r="C192" i="17"/>
  <c r="B192" i="17"/>
  <c r="BA191" i="17"/>
  <c r="AZ191" i="17"/>
  <c r="AY191" i="17"/>
  <c r="AX191" i="17"/>
  <c r="AW191" i="17"/>
  <c r="AV191" i="17"/>
  <c r="AU191" i="17"/>
  <c r="AT191" i="17"/>
  <c r="AS191" i="17"/>
  <c r="AR191" i="17"/>
  <c r="AQ191" i="17"/>
  <c r="AP191" i="17"/>
  <c r="AO191" i="17"/>
  <c r="AN191" i="17"/>
  <c r="AM191" i="17"/>
  <c r="AL191" i="17"/>
  <c r="AK191" i="17"/>
  <c r="AJ191" i="17"/>
  <c r="AI191" i="17"/>
  <c r="AH191" i="17"/>
  <c r="AG191" i="17"/>
  <c r="AF191" i="17"/>
  <c r="AE191" i="17"/>
  <c r="AD191" i="17"/>
  <c r="AC191" i="17"/>
  <c r="AB191" i="17"/>
  <c r="AA191" i="17"/>
  <c r="Z191" i="17"/>
  <c r="Y191" i="17"/>
  <c r="X191" i="17"/>
  <c r="W191" i="17"/>
  <c r="V191" i="17"/>
  <c r="U191" i="17"/>
  <c r="T191" i="17"/>
  <c r="S191" i="17"/>
  <c r="R191" i="17"/>
  <c r="Q191" i="17"/>
  <c r="P191" i="17"/>
  <c r="O191" i="17"/>
  <c r="N191" i="17"/>
  <c r="M191" i="17"/>
  <c r="L191" i="17"/>
  <c r="K191" i="17"/>
  <c r="J191" i="17"/>
  <c r="I191" i="17"/>
  <c r="H191" i="17"/>
  <c r="G191" i="17"/>
  <c r="F191" i="17"/>
  <c r="E191" i="17"/>
  <c r="D191" i="17"/>
  <c r="C191" i="17"/>
  <c r="B191" i="17"/>
  <c r="BA190" i="17"/>
  <c r="AZ190" i="17"/>
  <c r="AY190" i="17"/>
  <c r="AX190" i="17"/>
  <c r="AW190" i="17"/>
  <c r="AV190" i="17"/>
  <c r="AU190" i="17"/>
  <c r="AT190" i="17"/>
  <c r="AS190" i="17"/>
  <c r="AR190" i="17"/>
  <c r="AQ190" i="17"/>
  <c r="AP190" i="17"/>
  <c r="AO190" i="17"/>
  <c r="AN190" i="17"/>
  <c r="AM190" i="17"/>
  <c r="AL190" i="17"/>
  <c r="AK190" i="17"/>
  <c r="AJ190" i="17"/>
  <c r="AI190" i="17"/>
  <c r="AH190" i="17"/>
  <c r="AG190" i="17"/>
  <c r="AF190" i="17"/>
  <c r="AE190" i="17"/>
  <c r="AD190" i="17"/>
  <c r="AC190" i="17"/>
  <c r="AB190" i="17"/>
  <c r="AA190" i="17"/>
  <c r="Z190" i="17"/>
  <c r="Y190" i="17"/>
  <c r="X190" i="17"/>
  <c r="W190" i="17"/>
  <c r="V190" i="17"/>
  <c r="U190" i="17"/>
  <c r="T190" i="17"/>
  <c r="S190" i="17"/>
  <c r="R190" i="17"/>
  <c r="Q190" i="17"/>
  <c r="P190" i="17"/>
  <c r="O190" i="17"/>
  <c r="N190" i="17"/>
  <c r="M190" i="17"/>
  <c r="L190" i="17"/>
  <c r="K190" i="17"/>
  <c r="J190" i="17"/>
  <c r="I190" i="17"/>
  <c r="H190" i="17"/>
  <c r="G190" i="17"/>
  <c r="F190" i="17"/>
  <c r="E190" i="17"/>
  <c r="D190" i="17"/>
  <c r="C190" i="17"/>
  <c r="B190" i="17"/>
  <c r="BA189" i="17"/>
  <c r="AZ189" i="17"/>
  <c r="AY189" i="17"/>
  <c r="AX189" i="17"/>
  <c r="AW189" i="17"/>
  <c r="AV189" i="17"/>
  <c r="AU189" i="17"/>
  <c r="AT189" i="17"/>
  <c r="AS189" i="17"/>
  <c r="AR189" i="17"/>
  <c r="AQ189" i="17"/>
  <c r="AP189" i="17"/>
  <c r="AO189" i="17"/>
  <c r="AN189" i="17"/>
  <c r="AM189" i="17"/>
  <c r="AL189" i="17"/>
  <c r="AK189" i="17"/>
  <c r="AJ189" i="17"/>
  <c r="AI189" i="17"/>
  <c r="AH189" i="17"/>
  <c r="AG189" i="17"/>
  <c r="AF189" i="17"/>
  <c r="AE189" i="17"/>
  <c r="AD189" i="17"/>
  <c r="AC189" i="17"/>
  <c r="AB189" i="17"/>
  <c r="AA189" i="17"/>
  <c r="Z189" i="17"/>
  <c r="Y189" i="17"/>
  <c r="X189" i="17"/>
  <c r="W189" i="17"/>
  <c r="V189" i="17"/>
  <c r="U189" i="17"/>
  <c r="T189" i="17"/>
  <c r="S189" i="17"/>
  <c r="R189" i="17"/>
  <c r="Q189" i="17"/>
  <c r="P189" i="17"/>
  <c r="O189" i="17"/>
  <c r="N189" i="17"/>
  <c r="M189" i="17"/>
  <c r="L189" i="17"/>
  <c r="K189" i="17"/>
  <c r="J189" i="17"/>
  <c r="I189" i="17"/>
  <c r="H189" i="17"/>
  <c r="G189" i="17"/>
  <c r="F189" i="17"/>
  <c r="E189" i="17"/>
  <c r="D189" i="17"/>
  <c r="C189" i="17"/>
  <c r="B189" i="17"/>
  <c r="BA188" i="17"/>
  <c r="AZ188" i="17"/>
  <c r="AY188" i="17"/>
  <c r="AX188" i="17"/>
  <c r="AW188" i="17"/>
  <c r="AV188" i="17"/>
  <c r="AU188" i="17"/>
  <c r="AT188" i="17"/>
  <c r="AS188" i="17"/>
  <c r="AR188" i="17"/>
  <c r="AQ188" i="17"/>
  <c r="AP188" i="17"/>
  <c r="AO188" i="17"/>
  <c r="AN188" i="17"/>
  <c r="AM188" i="17"/>
  <c r="AL188" i="17"/>
  <c r="AK188" i="17"/>
  <c r="AJ188" i="17"/>
  <c r="AI188" i="17"/>
  <c r="AH188" i="17"/>
  <c r="AG188" i="17"/>
  <c r="AF188" i="17"/>
  <c r="AE188" i="17"/>
  <c r="AD188" i="17"/>
  <c r="AC188" i="17"/>
  <c r="AB188" i="17"/>
  <c r="AA188" i="17"/>
  <c r="Z188" i="17"/>
  <c r="Y188" i="17"/>
  <c r="X188" i="17"/>
  <c r="W188" i="17"/>
  <c r="V188" i="17"/>
  <c r="U188" i="17"/>
  <c r="T188" i="17"/>
  <c r="S188" i="17"/>
  <c r="R188" i="17"/>
  <c r="Q188" i="17"/>
  <c r="P188" i="17"/>
  <c r="O188" i="17"/>
  <c r="N188" i="17"/>
  <c r="M188" i="17"/>
  <c r="L188" i="17"/>
  <c r="K188" i="17"/>
  <c r="J188" i="17"/>
  <c r="I188" i="17"/>
  <c r="H188" i="17"/>
  <c r="G188" i="17"/>
  <c r="F188" i="17"/>
  <c r="E188" i="17"/>
  <c r="D188" i="17"/>
  <c r="C188" i="17"/>
  <c r="B188" i="17"/>
  <c r="BA187" i="17"/>
  <c r="AZ187" i="17"/>
  <c r="AY187" i="17"/>
  <c r="AX187" i="17"/>
  <c r="AW187" i="17"/>
  <c r="AV187" i="17"/>
  <c r="AU187" i="17"/>
  <c r="AT187" i="17"/>
  <c r="AS187" i="17"/>
  <c r="AR187" i="17"/>
  <c r="AQ187" i="17"/>
  <c r="AP187" i="17"/>
  <c r="AO187" i="17"/>
  <c r="AN187" i="17"/>
  <c r="AM187" i="17"/>
  <c r="AL187" i="17"/>
  <c r="AK187" i="17"/>
  <c r="AJ187" i="17"/>
  <c r="AI187" i="17"/>
  <c r="AH187" i="17"/>
  <c r="AG187" i="17"/>
  <c r="AF187" i="17"/>
  <c r="AE187" i="17"/>
  <c r="AD187" i="17"/>
  <c r="AC187" i="17"/>
  <c r="AB187" i="17"/>
  <c r="AA187" i="17"/>
  <c r="Z187" i="17"/>
  <c r="Y187" i="17"/>
  <c r="X187" i="17"/>
  <c r="W187" i="17"/>
  <c r="V187" i="17"/>
  <c r="U187" i="17"/>
  <c r="T187" i="17"/>
  <c r="S187" i="17"/>
  <c r="R187" i="17"/>
  <c r="Q187" i="17"/>
  <c r="P187" i="17"/>
  <c r="O187" i="17"/>
  <c r="N187" i="17"/>
  <c r="M187" i="17"/>
  <c r="L187" i="17"/>
  <c r="K187" i="17"/>
  <c r="J187" i="17"/>
  <c r="I187" i="17"/>
  <c r="H187" i="17"/>
  <c r="G187" i="17"/>
  <c r="F187" i="17"/>
  <c r="E187" i="17"/>
  <c r="D187" i="17"/>
  <c r="C187" i="17"/>
  <c r="B187" i="17"/>
  <c r="BA186" i="17"/>
  <c r="AZ186" i="17"/>
  <c r="AY186" i="17"/>
  <c r="AX186" i="17"/>
  <c r="AW186" i="17"/>
  <c r="AV186" i="17"/>
  <c r="AU186" i="17"/>
  <c r="AT186" i="17"/>
  <c r="AS186" i="17"/>
  <c r="AR186" i="17"/>
  <c r="AQ186" i="17"/>
  <c r="AP186" i="17"/>
  <c r="AO186" i="17"/>
  <c r="AN186" i="17"/>
  <c r="AM186" i="17"/>
  <c r="AL186" i="17"/>
  <c r="AK186" i="17"/>
  <c r="AJ186" i="17"/>
  <c r="AI186" i="17"/>
  <c r="AH186" i="17"/>
  <c r="AG186" i="17"/>
  <c r="AF186" i="17"/>
  <c r="AE186" i="17"/>
  <c r="AD186" i="17"/>
  <c r="AC186" i="17"/>
  <c r="AB186" i="17"/>
  <c r="AA186" i="17"/>
  <c r="Z186" i="17"/>
  <c r="Y186" i="17"/>
  <c r="X186" i="17"/>
  <c r="W186" i="17"/>
  <c r="V186" i="17"/>
  <c r="U186" i="17"/>
  <c r="T186" i="17"/>
  <c r="S186" i="17"/>
  <c r="R186" i="17"/>
  <c r="Q186" i="17"/>
  <c r="P186" i="17"/>
  <c r="O186" i="17"/>
  <c r="N186" i="17"/>
  <c r="M186" i="17"/>
  <c r="L186" i="17"/>
  <c r="K186" i="17"/>
  <c r="J186" i="17"/>
  <c r="I186" i="17"/>
  <c r="H186" i="17"/>
  <c r="G186" i="17"/>
  <c r="F186" i="17"/>
  <c r="E186" i="17"/>
  <c r="D186" i="17"/>
  <c r="C186" i="17"/>
  <c r="B186" i="17"/>
  <c r="BA185" i="17"/>
  <c r="AZ185" i="17"/>
  <c r="AY185" i="17"/>
  <c r="AX185" i="17"/>
  <c r="AW185" i="17"/>
  <c r="AV185" i="17"/>
  <c r="AU185" i="17"/>
  <c r="AT185" i="17"/>
  <c r="AS185" i="17"/>
  <c r="AR185" i="17"/>
  <c r="AQ185" i="17"/>
  <c r="AP185" i="17"/>
  <c r="AO185" i="17"/>
  <c r="AN185" i="17"/>
  <c r="AM185" i="17"/>
  <c r="AL185" i="17"/>
  <c r="AK185" i="17"/>
  <c r="AJ185" i="17"/>
  <c r="AI185" i="17"/>
  <c r="AH185" i="17"/>
  <c r="AG185" i="17"/>
  <c r="AF185" i="17"/>
  <c r="AE185" i="17"/>
  <c r="AD185" i="17"/>
  <c r="AC185" i="17"/>
  <c r="AB185" i="17"/>
  <c r="AA185" i="17"/>
  <c r="Z185" i="17"/>
  <c r="Y185" i="17"/>
  <c r="X185" i="17"/>
  <c r="W185" i="17"/>
  <c r="V185" i="17"/>
  <c r="U185" i="17"/>
  <c r="T185" i="17"/>
  <c r="S185" i="17"/>
  <c r="R185" i="17"/>
  <c r="Q185" i="17"/>
  <c r="P185" i="17"/>
  <c r="O185" i="17"/>
  <c r="N185" i="17"/>
  <c r="M185" i="17"/>
  <c r="L185" i="17"/>
  <c r="K185" i="17"/>
  <c r="J185" i="17"/>
  <c r="I185" i="17"/>
  <c r="H185" i="17"/>
  <c r="G185" i="17"/>
  <c r="F185" i="17"/>
  <c r="E185" i="17"/>
  <c r="D185" i="17"/>
  <c r="C185" i="17"/>
  <c r="B185" i="17"/>
  <c r="BA184" i="17"/>
  <c r="AZ184" i="17"/>
  <c r="AY184" i="17"/>
  <c r="AX184" i="17"/>
  <c r="AW184" i="17"/>
  <c r="AV184" i="17"/>
  <c r="AU184" i="17"/>
  <c r="AT184" i="17"/>
  <c r="AS184" i="17"/>
  <c r="AR184" i="17"/>
  <c r="AQ184" i="17"/>
  <c r="AP184" i="17"/>
  <c r="AO184" i="17"/>
  <c r="AN184" i="17"/>
  <c r="AM184" i="17"/>
  <c r="AL184" i="17"/>
  <c r="AK184" i="17"/>
  <c r="AJ184" i="17"/>
  <c r="AI184" i="17"/>
  <c r="AH184" i="17"/>
  <c r="AG184" i="17"/>
  <c r="AF184" i="17"/>
  <c r="AE184" i="17"/>
  <c r="AD184" i="17"/>
  <c r="AC184" i="17"/>
  <c r="AB184" i="17"/>
  <c r="AA184" i="17"/>
  <c r="Z184" i="17"/>
  <c r="Y184" i="17"/>
  <c r="X184" i="17"/>
  <c r="W184" i="17"/>
  <c r="V184" i="17"/>
  <c r="U184" i="17"/>
  <c r="T184" i="17"/>
  <c r="S184" i="17"/>
  <c r="R184" i="17"/>
  <c r="Q184" i="17"/>
  <c r="P184" i="17"/>
  <c r="O184" i="17"/>
  <c r="N184" i="17"/>
  <c r="M184" i="17"/>
  <c r="L184" i="17"/>
  <c r="K184" i="17"/>
  <c r="J184" i="17"/>
  <c r="I184" i="17"/>
  <c r="H184" i="17"/>
  <c r="G184" i="17"/>
  <c r="F184" i="17"/>
  <c r="E184" i="17"/>
  <c r="D184" i="17"/>
  <c r="C184" i="17"/>
  <c r="B184" i="17"/>
  <c r="BA183" i="17"/>
  <c r="AZ183" i="17"/>
  <c r="AY183" i="17"/>
  <c r="AX183" i="17"/>
  <c r="AW183" i="17"/>
  <c r="AV183" i="17"/>
  <c r="AU183" i="17"/>
  <c r="AT183" i="17"/>
  <c r="AS183" i="17"/>
  <c r="AR183" i="17"/>
  <c r="AQ183" i="17"/>
  <c r="AP183" i="17"/>
  <c r="AO183" i="17"/>
  <c r="AN183" i="17"/>
  <c r="AM183" i="17"/>
  <c r="AL183" i="17"/>
  <c r="AK183" i="17"/>
  <c r="AJ183" i="17"/>
  <c r="AI183" i="17"/>
  <c r="AH183" i="17"/>
  <c r="AG183" i="17"/>
  <c r="AF183" i="17"/>
  <c r="AE183" i="17"/>
  <c r="AD183" i="17"/>
  <c r="AC183" i="17"/>
  <c r="AB183" i="17"/>
  <c r="AA183" i="17"/>
  <c r="Z183" i="17"/>
  <c r="Y183" i="17"/>
  <c r="X183" i="17"/>
  <c r="W183" i="17"/>
  <c r="V183" i="17"/>
  <c r="U183" i="17"/>
  <c r="T183" i="17"/>
  <c r="S183" i="17"/>
  <c r="R183" i="17"/>
  <c r="Q183" i="17"/>
  <c r="P183" i="17"/>
  <c r="O183" i="17"/>
  <c r="N183" i="17"/>
  <c r="M183" i="17"/>
  <c r="L183" i="17"/>
  <c r="K183" i="17"/>
  <c r="J183" i="17"/>
  <c r="I183" i="17"/>
  <c r="H183" i="17"/>
  <c r="G183" i="17"/>
  <c r="F183" i="17"/>
  <c r="E183" i="17"/>
  <c r="D183" i="17"/>
  <c r="C183" i="17"/>
  <c r="B183" i="17"/>
  <c r="BA182" i="17"/>
  <c r="AZ182" i="17"/>
  <c r="AY182" i="17"/>
  <c r="AX182" i="17"/>
  <c r="AW182" i="17"/>
  <c r="AV182" i="17"/>
  <c r="AU182" i="17"/>
  <c r="AT182" i="17"/>
  <c r="AS182" i="17"/>
  <c r="AR182" i="17"/>
  <c r="AQ182" i="17"/>
  <c r="AP182" i="17"/>
  <c r="AO182" i="17"/>
  <c r="AN182" i="17"/>
  <c r="AM182" i="17"/>
  <c r="AL182" i="17"/>
  <c r="AK182" i="17"/>
  <c r="AJ182" i="17"/>
  <c r="AI182" i="17"/>
  <c r="AH182" i="17"/>
  <c r="AG182" i="17"/>
  <c r="AF182" i="17"/>
  <c r="AE182" i="17"/>
  <c r="AD182" i="17"/>
  <c r="AC182" i="17"/>
  <c r="AB182" i="17"/>
  <c r="AA182" i="17"/>
  <c r="Z182" i="17"/>
  <c r="Y182" i="17"/>
  <c r="X182" i="17"/>
  <c r="W182" i="17"/>
  <c r="V182" i="17"/>
  <c r="U182" i="17"/>
  <c r="T182" i="17"/>
  <c r="S182" i="17"/>
  <c r="R182" i="17"/>
  <c r="Q182" i="17"/>
  <c r="P182" i="17"/>
  <c r="O182" i="17"/>
  <c r="N182" i="17"/>
  <c r="M182" i="17"/>
  <c r="L182" i="17"/>
  <c r="K182" i="17"/>
  <c r="J182" i="17"/>
  <c r="I182" i="17"/>
  <c r="H182" i="17"/>
  <c r="G182" i="17"/>
  <c r="F182" i="17"/>
  <c r="E182" i="17"/>
  <c r="D182" i="17"/>
  <c r="C182" i="17"/>
  <c r="B182" i="17"/>
  <c r="BA181" i="17"/>
  <c r="AZ181" i="17"/>
  <c r="AY181" i="17"/>
  <c r="AX181" i="17"/>
  <c r="AW181" i="17"/>
  <c r="AV181" i="17"/>
  <c r="AU181" i="17"/>
  <c r="AT181" i="17"/>
  <c r="AS181" i="17"/>
  <c r="AR181" i="17"/>
  <c r="AQ181" i="17"/>
  <c r="AP181" i="17"/>
  <c r="AO181" i="17"/>
  <c r="AN181" i="17"/>
  <c r="AM181" i="17"/>
  <c r="AL181" i="17"/>
  <c r="AK181" i="17"/>
  <c r="AJ181" i="17"/>
  <c r="AI181" i="17"/>
  <c r="AH181" i="17"/>
  <c r="AG181" i="17"/>
  <c r="AF181" i="17"/>
  <c r="AE181" i="17"/>
  <c r="AD181" i="17"/>
  <c r="AC181" i="17"/>
  <c r="AB181" i="17"/>
  <c r="AA181" i="17"/>
  <c r="Z181" i="17"/>
  <c r="Y181" i="17"/>
  <c r="X181" i="17"/>
  <c r="W181" i="17"/>
  <c r="V181" i="17"/>
  <c r="U181" i="17"/>
  <c r="T181" i="17"/>
  <c r="S181" i="17"/>
  <c r="R181" i="17"/>
  <c r="Q181" i="17"/>
  <c r="P181" i="17"/>
  <c r="O181" i="17"/>
  <c r="N181" i="17"/>
  <c r="M181" i="17"/>
  <c r="L181" i="17"/>
  <c r="K181" i="17"/>
  <c r="J181" i="17"/>
  <c r="I181" i="17"/>
  <c r="H181" i="17"/>
  <c r="G181" i="17"/>
  <c r="F181" i="17"/>
  <c r="E181" i="17"/>
  <c r="D181" i="17"/>
  <c r="C181" i="17"/>
  <c r="B181" i="17"/>
  <c r="BA180" i="17"/>
  <c r="AZ180" i="17"/>
  <c r="AY180" i="17"/>
  <c r="AX180" i="17"/>
  <c r="AW180" i="17"/>
  <c r="AV180" i="17"/>
  <c r="AU180" i="17"/>
  <c r="AT180" i="17"/>
  <c r="AS180" i="17"/>
  <c r="AR180" i="17"/>
  <c r="AQ180" i="17"/>
  <c r="AP180" i="17"/>
  <c r="AO180" i="17"/>
  <c r="AN180" i="17"/>
  <c r="AM180" i="17"/>
  <c r="AL180" i="17"/>
  <c r="AK180" i="17"/>
  <c r="AJ180" i="17"/>
  <c r="AI180" i="17"/>
  <c r="AH180" i="17"/>
  <c r="AG180" i="17"/>
  <c r="AF180" i="17"/>
  <c r="AE180" i="17"/>
  <c r="AD180" i="17"/>
  <c r="AC180" i="17"/>
  <c r="AB180" i="17"/>
  <c r="AA180" i="17"/>
  <c r="Z180" i="17"/>
  <c r="Y180" i="17"/>
  <c r="X180" i="17"/>
  <c r="W180" i="17"/>
  <c r="V180" i="17"/>
  <c r="U180" i="17"/>
  <c r="T180" i="17"/>
  <c r="S180" i="17"/>
  <c r="R180" i="17"/>
  <c r="Q180" i="17"/>
  <c r="P180" i="17"/>
  <c r="O180" i="17"/>
  <c r="N180" i="17"/>
  <c r="M180" i="17"/>
  <c r="L180" i="17"/>
  <c r="K180" i="17"/>
  <c r="J180" i="17"/>
  <c r="I180" i="17"/>
  <c r="H180" i="17"/>
  <c r="G180" i="17"/>
  <c r="F180" i="17"/>
  <c r="E180" i="17"/>
  <c r="D180" i="17"/>
  <c r="C180" i="17"/>
  <c r="B180" i="17"/>
  <c r="BA179" i="17"/>
  <c r="AZ179" i="17"/>
  <c r="AY179" i="17"/>
  <c r="AX179" i="17"/>
  <c r="AW179" i="17"/>
  <c r="AV179" i="17"/>
  <c r="AU179" i="17"/>
  <c r="AT179" i="17"/>
  <c r="AS179" i="17"/>
  <c r="AR179" i="17"/>
  <c r="AQ179" i="17"/>
  <c r="AP179" i="17"/>
  <c r="AO179" i="17"/>
  <c r="AN179" i="17"/>
  <c r="AM179" i="17"/>
  <c r="AL179" i="17"/>
  <c r="AK179" i="17"/>
  <c r="AJ179" i="17"/>
  <c r="AI179" i="17"/>
  <c r="AH179" i="17"/>
  <c r="AG179" i="17"/>
  <c r="AF179" i="17"/>
  <c r="AE179" i="17"/>
  <c r="AD179" i="17"/>
  <c r="AC179" i="17"/>
  <c r="AB179" i="17"/>
  <c r="AA179" i="17"/>
  <c r="Z179" i="17"/>
  <c r="Y179" i="17"/>
  <c r="X179" i="17"/>
  <c r="W179" i="17"/>
  <c r="V179" i="17"/>
  <c r="U179" i="17"/>
  <c r="T179" i="17"/>
  <c r="S179" i="17"/>
  <c r="R179" i="17"/>
  <c r="Q179" i="17"/>
  <c r="P179" i="17"/>
  <c r="O179" i="17"/>
  <c r="N179" i="17"/>
  <c r="M179" i="17"/>
  <c r="L179" i="17"/>
  <c r="K179" i="17"/>
  <c r="J179" i="17"/>
  <c r="I179" i="17"/>
  <c r="H179" i="17"/>
  <c r="G179" i="17"/>
  <c r="F179" i="17"/>
  <c r="E179" i="17"/>
  <c r="D179" i="17"/>
  <c r="C179" i="17"/>
  <c r="B179" i="17"/>
  <c r="BA178" i="17"/>
  <c r="AZ178" i="17"/>
  <c r="AY178" i="17"/>
  <c r="AX178" i="17"/>
  <c r="AW178" i="17"/>
  <c r="AV178" i="17"/>
  <c r="AU178" i="17"/>
  <c r="AT178" i="17"/>
  <c r="AS178" i="17"/>
  <c r="AR178" i="17"/>
  <c r="AQ178" i="17"/>
  <c r="AP178" i="17"/>
  <c r="AO178" i="17"/>
  <c r="AN178" i="17"/>
  <c r="AM178" i="17"/>
  <c r="AL178" i="17"/>
  <c r="AK178" i="17"/>
  <c r="AJ178" i="17"/>
  <c r="AI178" i="17"/>
  <c r="AH178" i="17"/>
  <c r="AG178" i="17"/>
  <c r="AF178" i="17"/>
  <c r="AE178" i="17"/>
  <c r="AD178" i="17"/>
  <c r="AC178" i="17"/>
  <c r="AB178" i="17"/>
  <c r="AA178" i="17"/>
  <c r="Z178" i="17"/>
  <c r="Y178" i="17"/>
  <c r="X178" i="17"/>
  <c r="W178" i="17"/>
  <c r="V178" i="17"/>
  <c r="U178" i="17"/>
  <c r="T178" i="17"/>
  <c r="S178" i="17"/>
  <c r="R178" i="17"/>
  <c r="Q178" i="17"/>
  <c r="P178" i="17"/>
  <c r="O178" i="17"/>
  <c r="N178" i="17"/>
  <c r="M178" i="17"/>
  <c r="L178" i="17"/>
  <c r="K178" i="17"/>
  <c r="J178" i="17"/>
  <c r="I178" i="17"/>
  <c r="H178" i="17"/>
  <c r="G178" i="17"/>
  <c r="F178" i="17"/>
  <c r="E178" i="17"/>
  <c r="D178" i="17"/>
  <c r="C178" i="17"/>
  <c r="B178" i="17"/>
  <c r="BA177" i="17"/>
  <c r="AZ177" i="17"/>
  <c r="AY177" i="17"/>
  <c r="AX177" i="17"/>
  <c r="AW177" i="17"/>
  <c r="AV177" i="17"/>
  <c r="AU177" i="17"/>
  <c r="AT177" i="17"/>
  <c r="AS177" i="17"/>
  <c r="AR177" i="17"/>
  <c r="AQ177" i="17"/>
  <c r="AP177" i="17"/>
  <c r="AO177" i="17"/>
  <c r="AN177" i="17"/>
  <c r="AM177" i="17"/>
  <c r="AL177" i="17"/>
  <c r="AK177" i="17"/>
  <c r="AJ177" i="17"/>
  <c r="AI177" i="17"/>
  <c r="AH177" i="17"/>
  <c r="AG177" i="17"/>
  <c r="AF177" i="17"/>
  <c r="AE177" i="17"/>
  <c r="AD177" i="17"/>
  <c r="AC177" i="17"/>
  <c r="AB177" i="17"/>
  <c r="AA177" i="17"/>
  <c r="Z177" i="17"/>
  <c r="Y177" i="17"/>
  <c r="X177" i="17"/>
  <c r="W177" i="17"/>
  <c r="V177" i="17"/>
  <c r="U177" i="17"/>
  <c r="T177" i="17"/>
  <c r="S177" i="17"/>
  <c r="R177" i="17"/>
  <c r="Q177" i="17"/>
  <c r="P177" i="17"/>
  <c r="O177" i="17"/>
  <c r="N177" i="17"/>
  <c r="M177" i="17"/>
  <c r="L177" i="17"/>
  <c r="K177" i="17"/>
  <c r="J177" i="17"/>
  <c r="I177" i="17"/>
  <c r="H177" i="17"/>
  <c r="G177" i="17"/>
  <c r="F177" i="17"/>
  <c r="E177" i="17"/>
  <c r="D177" i="17"/>
  <c r="C177" i="17"/>
  <c r="B177" i="17"/>
  <c r="BA176" i="17"/>
  <c r="AZ176" i="17"/>
  <c r="AY176" i="17"/>
  <c r="AX176" i="17"/>
  <c r="AW176" i="17"/>
  <c r="AV176" i="17"/>
  <c r="AU176" i="17"/>
  <c r="AT176" i="17"/>
  <c r="AS176" i="17"/>
  <c r="AR176" i="17"/>
  <c r="AQ176" i="17"/>
  <c r="AP176" i="17"/>
  <c r="AO176" i="17"/>
  <c r="AN176" i="17"/>
  <c r="AM176" i="17"/>
  <c r="AL176" i="17"/>
  <c r="AK176" i="17"/>
  <c r="AJ176" i="17"/>
  <c r="AI176" i="17"/>
  <c r="AH176" i="17"/>
  <c r="AG176" i="17"/>
  <c r="AF176" i="17"/>
  <c r="AE176" i="17"/>
  <c r="AD176" i="17"/>
  <c r="AC176" i="17"/>
  <c r="AB176" i="17"/>
  <c r="AA176" i="17"/>
  <c r="Z176" i="17"/>
  <c r="Y176" i="17"/>
  <c r="X176" i="17"/>
  <c r="W176" i="17"/>
  <c r="V176" i="17"/>
  <c r="U176" i="17"/>
  <c r="T176" i="17"/>
  <c r="S176" i="17"/>
  <c r="R176" i="17"/>
  <c r="Q176" i="17"/>
  <c r="P176" i="17"/>
  <c r="O176" i="17"/>
  <c r="N176" i="17"/>
  <c r="M176" i="17"/>
  <c r="L176" i="17"/>
  <c r="K176" i="17"/>
  <c r="J176" i="17"/>
  <c r="I176" i="17"/>
  <c r="H176" i="17"/>
  <c r="G176" i="17"/>
  <c r="F176" i="17"/>
  <c r="E176" i="17"/>
  <c r="D176" i="17"/>
  <c r="C176" i="17"/>
  <c r="B176" i="17"/>
  <c r="BA175" i="17"/>
  <c r="AZ175" i="17"/>
  <c r="AY175" i="17"/>
  <c r="AX175" i="17"/>
  <c r="AW175" i="17"/>
  <c r="AV175" i="17"/>
  <c r="AU175" i="17"/>
  <c r="AT175" i="17"/>
  <c r="AS175" i="17"/>
  <c r="AR175" i="17"/>
  <c r="AQ175" i="17"/>
  <c r="AP175" i="17"/>
  <c r="AO175" i="17"/>
  <c r="AN175" i="17"/>
  <c r="AM175" i="17"/>
  <c r="AL175" i="17"/>
  <c r="AK175" i="17"/>
  <c r="AJ175" i="17"/>
  <c r="AI175" i="17"/>
  <c r="AH175" i="17"/>
  <c r="AG175" i="17"/>
  <c r="AF175" i="17"/>
  <c r="AE175" i="17"/>
  <c r="AD175" i="17"/>
  <c r="AC175" i="17"/>
  <c r="AB175" i="17"/>
  <c r="AA175" i="17"/>
  <c r="Z175" i="17"/>
  <c r="Y175" i="17"/>
  <c r="X175" i="17"/>
  <c r="W175" i="17"/>
  <c r="V175" i="17"/>
  <c r="U175" i="17"/>
  <c r="T175" i="17"/>
  <c r="S175" i="17"/>
  <c r="R175" i="17"/>
  <c r="Q175" i="17"/>
  <c r="P175" i="17"/>
  <c r="O175" i="17"/>
  <c r="N175" i="17"/>
  <c r="M175" i="17"/>
  <c r="L175" i="17"/>
  <c r="K175" i="17"/>
  <c r="J175" i="17"/>
  <c r="I175" i="17"/>
  <c r="H175" i="17"/>
  <c r="G175" i="17"/>
  <c r="F175" i="17"/>
  <c r="E175" i="17"/>
  <c r="D175" i="17"/>
  <c r="C175" i="17"/>
  <c r="B175" i="17"/>
  <c r="BA174" i="17"/>
  <c r="AZ174" i="17"/>
  <c r="AY174" i="17"/>
  <c r="AX174" i="17"/>
  <c r="AW174" i="17"/>
  <c r="AV174" i="17"/>
  <c r="AU174" i="17"/>
  <c r="AT174" i="17"/>
  <c r="AS174" i="17"/>
  <c r="AR174" i="17"/>
  <c r="AQ174" i="17"/>
  <c r="AP174" i="17"/>
  <c r="AO174" i="17"/>
  <c r="AN174" i="17"/>
  <c r="AM174" i="17"/>
  <c r="AL174" i="17"/>
  <c r="AK174" i="17"/>
  <c r="AJ174" i="17"/>
  <c r="AI174" i="17"/>
  <c r="AH174" i="17"/>
  <c r="AG174" i="17"/>
  <c r="AF174" i="17"/>
  <c r="AE174" i="17"/>
  <c r="AD174" i="17"/>
  <c r="AC174" i="17"/>
  <c r="AB174" i="17"/>
  <c r="AA174" i="17"/>
  <c r="Z174" i="17"/>
  <c r="Y174" i="17"/>
  <c r="X174" i="17"/>
  <c r="W174" i="17"/>
  <c r="V174" i="17"/>
  <c r="U174" i="17"/>
  <c r="T174" i="17"/>
  <c r="S174" i="17"/>
  <c r="R174" i="17"/>
  <c r="Q174" i="17"/>
  <c r="P174" i="17"/>
  <c r="O174" i="17"/>
  <c r="N174" i="17"/>
  <c r="M174" i="17"/>
  <c r="L174" i="17"/>
  <c r="K174" i="17"/>
  <c r="J174" i="17"/>
  <c r="I174" i="17"/>
  <c r="H174" i="17"/>
  <c r="G174" i="17"/>
  <c r="F174" i="17"/>
  <c r="E174" i="17"/>
  <c r="D174" i="17"/>
  <c r="C174" i="17"/>
  <c r="B174" i="17"/>
  <c r="BA173" i="17"/>
  <c r="AZ173" i="17"/>
  <c r="AY173" i="17"/>
  <c r="AX173" i="17"/>
  <c r="AW173" i="17"/>
  <c r="AV173" i="17"/>
  <c r="AU173" i="17"/>
  <c r="AT173" i="17"/>
  <c r="AS173" i="17"/>
  <c r="AR173" i="17"/>
  <c r="AQ173" i="17"/>
  <c r="AP173" i="17"/>
  <c r="AO173" i="17"/>
  <c r="AN173" i="17"/>
  <c r="AM173" i="17"/>
  <c r="AL173" i="17"/>
  <c r="AK173" i="17"/>
  <c r="AJ173" i="17"/>
  <c r="AI173" i="17"/>
  <c r="AH173" i="17"/>
  <c r="AG173" i="17"/>
  <c r="AF173" i="17"/>
  <c r="AE173" i="17"/>
  <c r="AD173" i="17"/>
  <c r="AC173" i="17"/>
  <c r="AB173" i="17"/>
  <c r="AA173" i="17"/>
  <c r="Z173" i="17"/>
  <c r="Y173" i="17"/>
  <c r="X173" i="17"/>
  <c r="W173" i="17"/>
  <c r="V173" i="17"/>
  <c r="U173" i="17"/>
  <c r="T173" i="17"/>
  <c r="S173" i="17"/>
  <c r="R173" i="17"/>
  <c r="Q173" i="17"/>
  <c r="P173" i="17"/>
  <c r="O173" i="17"/>
  <c r="N173" i="17"/>
  <c r="M173" i="17"/>
  <c r="L173" i="17"/>
  <c r="K173" i="17"/>
  <c r="J173" i="17"/>
  <c r="I173" i="17"/>
  <c r="H173" i="17"/>
  <c r="G173" i="17"/>
  <c r="F173" i="17"/>
  <c r="E173" i="17"/>
  <c r="D173" i="17"/>
  <c r="C173" i="17"/>
  <c r="B173" i="17"/>
  <c r="BA172" i="17"/>
  <c r="AZ172" i="17"/>
  <c r="AY172" i="17"/>
  <c r="AX172" i="17"/>
  <c r="AW172" i="17"/>
  <c r="AV172" i="17"/>
  <c r="AU172" i="17"/>
  <c r="AT172" i="17"/>
  <c r="AS172" i="17"/>
  <c r="AR172" i="17"/>
  <c r="AQ172" i="17"/>
  <c r="AP172" i="17"/>
  <c r="AO172" i="17"/>
  <c r="AN172" i="17"/>
  <c r="AM172" i="17"/>
  <c r="AL172" i="17"/>
  <c r="AK172" i="17"/>
  <c r="AJ172" i="17"/>
  <c r="AI172" i="17"/>
  <c r="AH172" i="17"/>
  <c r="AG172" i="17"/>
  <c r="AF172" i="17"/>
  <c r="AE172" i="17"/>
  <c r="AD172" i="17"/>
  <c r="AC172" i="17"/>
  <c r="AB172" i="17"/>
  <c r="AA172" i="17"/>
  <c r="Z172" i="17"/>
  <c r="Y172" i="17"/>
  <c r="X172" i="17"/>
  <c r="W172" i="17"/>
  <c r="V172" i="17"/>
  <c r="U172" i="17"/>
  <c r="T172" i="17"/>
  <c r="S172" i="17"/>
  <c r="R172" i="17"/>
  <c r="Q172" i="17"/>
  <c r="P172" i="17"/>
  <c r="O172" i="17"/>
  <c r="N172" i="17"/>
  <c r="M172" i="17"/>
  <c r="L172" i="17"/>
  <c r="K172" i="17"/>
  <c r="J172" i="17"/>
  <c r="I172" i="17"/>
  <c r="H172" i="17"/>
  <c r="G172" i="17"/>
  <c r="F172" i="17"/>
  <c r="E172" i="17"/>
  <c r="D172" i="17"/>
  <c r="C172" i="17"/>
  <c r="B172" i="17"/>
  <c r="BA171" i="17"/>
  <c r="AZ171" i="17"/>
  <c r="AY171" i="17"/>
  <c r="AX171" i="17"/>
  <c r="AW171" i="17"/>
  <c r="AV171" i="17"/>
  <c r="AU171" i="17"/>
  <c r="AT171" i="17"/>
  <c r="AS171" i="17"/>
  <c r="AR171" i="17"/>
  <c r="AQ171" i="17"/>
  <c r="AP171" i="17"/>
  <c r="AO171" i="17"/>
  <c r="AN171" i="17"/>
  <c r="AM171" i="17"/>
  <c r="AL171" i="17"/>
  <c r="AK171" i="17"/>
  <c r="AJ171" i="17"/>
  <c r="AI171" i="17"/>
  <c r="AH171" i="17"/>
  <c r="AG171" i="17"/>
  <c r="AF171" i="17"/>
  <c r="AE171" i="17"/>
  <c r="AD171" i="17"/>
  <c r="AC171" i="17"/>
  <c r="AB171" i="17"/>
  <c r="AA171" i="17"/>
  <c r="Z171" i="17"/>
  <c r="Y171" i="17"/>
  <c r="X171" i="17"/>
  <c r="W171" i="17"/>
  <c r="V171" i="17"/>
  <c r="U171" i="17"/>
  <c r="T171" i="17"/>
  <c r="S171" i="17"/>
  <c r="R171" i="17"/>
  <c r="Q171" i="17"/>
  <c r="P171" i="17"/>
  <c r="O171" i="17"/>
  <c r="N171" i="17"/>
  <c r="M171" i="17"/>
  <c r="L171" i="17"/>
  <c r="K171" i="17"/>
  <c r="J171" i="17"/>
  <c r="I171" i="17"/>
  <c r="H171" i="17"/>
  <c r="G171" i="17"/>
  <c r="F171" i="17"/>
  <c r="E171" i="17"/>
  <c r="D171" i="17"/>
  <c r="C171" i="17"/>
  <c r="B171" i="17"/>
  <c r="BA170" i="17"/>
  <c r="AZ170" i="17"/>
  <c r="AY170" i="17"/>
  <c r="AX170" i="17"/>
  <c r="AW170" i="17"/>
  <c r="AV170" i="17"/>
  <c r="AU170" i="17"/>
  <c r="AT170" i="17"/>
  <c r="AS170" i="17"/>
  <c r="AR170" i="17"/>
  <c r="AQ170" i="17"/>
  <c r="AP170" i="17"/>
  <c r="AO170" i="17"/>
  <c r="AN170" i="17"/>
  <c r="AM170" i="17"/>
  <c r="AL170" i="17"/>
  <c r="AK170" i="17"/>
  <c r="AJ170" i="17"/>
  <c r="AI170" i="17"/>
  <c r="AH170" i="17"/>
  <c r="AG170" i="17"/>
  <c r="AF170" i="17"/>
  <c r="AE170" i="17"/>
  <c r="AD170" i="17"/>
  <c r="AC170" i="17"/>
  <c r="AB170" i="17"/>
  <c r="AA170" i="17"/>
  <c r="Z170" i="17"/>
  <c r="Y170" i="17"/>
  <c r="X170" i="17"/>
  <c r="W170" i="17"/>
  <c r="V170" i="17"/>
  <c r="U170" i="17"/>
  <c r="T170" i="17"/>
  <c r="S170" i="17"/>
  <c r="R170" i="17"/>
  <c r="Q170" i="17"/>
  <c r="P170" i="17"/>
  <c r="O170" i="17"/>
  <c r="N170" i="17"/>
  <c r="M170" i="17"/>
  <c r="L170" i="17"/>
  <c r="K170" i="17"/>
  <c r="J170" i="17"/>
  <c r="I170" i="17"/>
  <c r="H170" i="17"/>
  <c r="G170" i="17"/>
  <c r="F170" i="17"/>
  <c r="E170" i="17"/>
  <c r="D170" i="17"/>
  <c r="C170" i="17"/>
  <c r="B170" i="17"/>
  <c r="BA169" i="17"/>
  <c r="AZ169" i="17"/>
  <c r="AY169" i="17"/>
  <c r="AX169" i="17"/>
  <c r="AW169" i="17"/>
  <c r="AV169" i="17"/>
  <c r="AU169" i="17"/>
  <c r="AT169" i="17"/>
  <c r="AS169" i="17"/>
  <c r="AR169" i="17"/>
  <c r="AQ169" i="17"/>
  <c r="AP169" i="17"/>
  <c r="AO169" i="17"/>
  <c r="AN169" i="17"/>
  <c r="AM169" i="17"/>
  <c r="AL169" i="17"/>
  <c r="AK169" i="17"/>
  <c r="AJ169" i="17"/>
  <c r="AI169" i="17"/>
  <c r="AH169" i="17"/>
  <c r="AG169" i="17"/>
  <c r="AF169" i="17"/>
  <c r="AE169" i="17"/>
  <c r="AD169" i="17"/>
  <c r="AC169" i="17"/>
  <c r="AB169" i="17"/>
  <c r="AA169" i="17"/>
  <c r="Z169" i="17"/>
  <c r="Y169" i="17"/>
  <c r="X169" i="17"/>
  <c r="W169" i="17"/>
  <c r="V169" i="17"/>
  <c r="U169" i="17"/>
  <c r="T169" i="17"/>
  <c r="S169" i="17"/>
  <c r="R169" i="17"/>
  <c r="Q169" i="17"/>
  <c r="P169" i="17"/>
  <c r="O169" i="17"/>
  <c r="N169" i="17"/>
  <c r="M169" i="17"/>
  <c r="L169" i="17"/>
  <c r="K169" i="17"/>
  <c r="J169" i="17"/>
  <c r="I169" i="17"/>
  <c r="H169" i="17"/>
  <c r="G169" i="17"/>
  <c r="F169" i="17"/>
  <c r="E169" i="17"/>
  <c r="D169" i="17"/>
  <c r="C169" i="17"/>
  <c r="B169" i="17"/>
  <c r="BA168" i="17"/>
  <c r="AZ168" i="17"/>
  <c r="AY168" i="17"/>
  <c r="AX168" i="17"/>
  <c r="AW168" i="17"/>
  <c r="AV168" i="17"/>
  <c r="AU168" i="17"/>
  <c r="AT168" i="17"/>
  <c r="AS168" i="17"/>
  <c r="AR168" i="17"/>
  <c r="AQ168" i="17"/>
  <c r="AP168" i="17"/>
  <c r="AO168" i="17"/>
  <c r="AN168" i="17"/>
  <c r="AM168" i="17"/>
  <c r="AL168" i="17"/>
  <c r="AK168" i="17"/>
  <c r="AJ168" i="17"/>
  <c r="AI168" i="17"/>
  <c r="AH168" i="17"/>
  <c r="AG168" i="17"/>
  <c r="AF168" i="17"/>
  <c r="AE168" i="17"/>
  <c r="AD168" i="17"/>
  <c r="AC168" i="17"/>
  <c r="AB168" i="17"/>
  <c r="AA168" i="17"/>
  <c r="Z168" i="17"/>
  <c r="Y168" i="17"/>
  <c r="X168" i="17"/>
  <c r="W168" i="17"/>
  <c r="V168" i="17"/>
  <c r="U168" i="17"/>
  <c r="T168" i="17"/>
  <c r="S168" i="17"/>
  <c r="R168" i="17"/>
  <c r="Q168" i="17"/>
  <c r="P168" i="17"/>
  <c r="O168" i="17"/>
  <c r="N168" i="17"/>
  <c r="M168" i="17"/>
  <c r="L168" i="17"/>
  <c r="K168" i="17"/>
  <c r="J168" i="17"/>
  <c r="I168" i="17"/>
  <c r="H168" i="17"/>
  <c r="G168" i="17"/>
  <c r="F168" i="17"/>
  <c r="E168" i="17"/>
  <c r="D168" i="17"/>
  <c r="C168" i="17"/>
  <c r="B168" i="17"/>
  <c r="BA167" i="17"/>
  <c r="AZ167" i="17"/>
  <c r="AY167" i="17"/>
  <c r="AX167" i="17"/>
  <c r="AW167" i="17"/>
  <c r="AV167" i="17"/>
  <c r="AU167" i="17"/>
  <c r="AT167" i="17"/>
  <c r="AS167" i="17"/>
  <c r="AR167" i="17"/>
  <c r="AQ167" i="17"/>
  <c r="AP167" i="17"/>
  <c r="AO167" i="17"/>
  <c r="AN167" i="17"/>
  <c r="AM167" i="17"/>
  <c r="AL167" i="17"/>
  <c r="AK167" i="17"/>
  <c r="AJ167" i="17"/>
  <c r="AI167" i="17"/>
  <c r="AH167" i="17"/>
  <c r="AG167" i="17"/>
  <c r="AF167" i="17"/>
  <c r="AE167" i="17"/>
  <c r="AD167" i="17"/>
  <c r="AC167" i="17"/>
  <c r="AB167" i="17"/>
  <c r="AA167" i="17"/>
  <c r="Z167" i="17"/>
  <c r="Y167" i="17"/>
  <c r="X167" i="17"/>
  <c r="W167" i="17"/>
  <c r="V167" i="17"/>
  <c r="U167" i="17"/>
  <c r="T167" i="17"/>
  <c r="S167" i="17"/>
  <c r="R167" i="17"/>
  <c r="Q167" i="17"/>
  <c r="P167" i="17"/>
  <c r="O167" i="17"/>
  <c r="N167" i="17"/>
  <c r="M167" i="17"/>
  <c r="L167" i="17"/>
  <c r="K167" i="17"/>
  <c r="J167" i="17"/>
  <c r="I167" i="17"/>
  <c r="H167" i="17"/>
  <c r="G167" i="17"/>
  <c r="F167" i="17"/>
  <c r="E167" i="17"/>
  <c r="D167" i="17"/>
  <c r="C167" i="17"/>
  <c r="B167" i="17"/>
  <c r="BA166" i="17"/>
  <c r="AZ166" i="17"/>
  <c r="AY166" i="17"/>
  <c r="AX166" i="17"/>
  <c r="AW166" i="17"/>
  <c r="AV166" i="17"/>
  <c r="AU166" i="17"/>
  <c r="AT166" i="17"/>
  <c r="AS166" i="17"/>
  <c r="AR166" i="17"/>
  <c r="AQ166" i="17"/>
  <c r="AP166" i="17"/>
  <c r="AO166" i="17"/>
  <c r="AN166" i="17"/>
  <c r="AM166" i="17"/>
  <c r="AL166" i="17"/>
  <c r="AK166" i="17"/>
  <c r="AJ166" i="17"/>
  <c r="AI166" i="17"/>
  <c r="AH166" i="17"/>
  <c r="AG166" i="17"/>
  <c r="AF166" i="17"/>
  <c r="AE166" i="17"/>
  <c r="AD166" i="17"/>
  <c r="AC166" i="17"/>
  <c r="AB166" i="17"/>
  <c r="AA166" i="17"/>
  <c r="Z166" i="17"/>
  <c r="Y166" i="17"/>
  <c r="X166" i="17"/>
  <c r="W166" i="17"/>
  <c r="V166" i="17"/>
  <c r="U166" i="17"/>
  <c r="T166" i="17"/>
  <c r="S166" i="17"/>
  <c r="R166" i="17"/>
  <c r="Q166" i="17"/>
  <c r="P166" i="17"/>
  <c r="O166" i="17"/>
  <c r="N166" i="17"/>
  <c r="M166" i="17"/>
  <c r="L166" i="17"/>
  <c r="K166" i="17"/>
  <c r="J166" i="17"/>
  <c r="I166" i="17"/>
  <c r="H166" i="17"/>
  <c r="G166" i="17"/>
  <c r="F166" i="17"/>
  <c r="E166" i="17"/>
  <c r="D166" i="17"/>
  <c r="C166" i="17"/>
  <c r="B166" i="17"/>
  <c r="BA165" i="17"/>
  <c r="AZ165" i="17"/>
  <c r="AY165" i="17"/>
  <c r="AX165" i="17"/>
  <c r="AW165" i="17"/>
  <c r="AV165" i="17"/>
  <c r="AU165" i="17"/>
  <c r="AT165" i="17"/>
  <c r="AS165" i="17"/>
  <c r="AR165" i="17"/>
  <c r="AQ165" i="17"/>
  <c r="AP165" i="17"/>
  <c r="AO165" i="17"/>
  <c r="AN165" i="17"/>
  <c r="AM165" i="17"/>
  <c r="AL165" i="17"/>
  <c r="AK165" i="17"/>
  <c r="AJ165" i="17"/>
  <c r="AI165" i="17"/>
  <c r="AH165" i="17"/>
  <c r="AG165" i="17"/>
  <c r="AF165" i="17"/>
  <c r="AE165" i="17"/>
  <c r="AD165" i="17"/>
  <c r="AC165" i="17"/>
  <c r="AB165" i="17"/>
  <c r="AA165" i="17"/>
  <c r="Z165" i="17"/>
  <c r="Y165" i="17"/>
  <c r="X165" i="17"/>
  <c r="W165" i="17"/>
  <c r="V165" i="17"/>
  <c r="U165" i="17"/>
  <c r="T165" i="17"/>
  <c r="S165" i="17"/>
  <c r="R165" i="17"/>
  <c r="Q165" i="17"/>
  <c r="P165" i="17"/>
  <c r="O165" i="17"/>
  <c r="N165" i="17"/>
  <c r="M165" i="17"/>
  <c r="L165" i="17"/>
  <c r="K165" i="17"/>
  <c r="J165" i="17"/>
  <c r="I165" i="17"/>
  <c r="H165" i="17"/>
  <c r="G165" i="17"/>
  <c r="F165" i="17"/>
  <c r="E165" i="17"/>
  <c r="D165" i="17"/>
  <c r="C165" i="17"/>
  <c r="B165" i="17"/>
  <c r="BA164" i="17"/>
  <c r="AZ164" i="17"/>
  <c r="AY164" i="17"/>
  <c r="AX164" i="17"/>
  <c r="AW164" i="17"/>
  <c r="AV164" i="17"/>
  <c r="AU164" i="17"/>
  <c r="AT164" i="17"/>
  <c r="AS164" i="17"/>
  <c r="AR164" i="17"/>
  <c r="AQ164" i="17"/>
  <c r="AP164" i="17"/>
  <c r="AO164" i="17"/>
  <c r="AN164" i="17"/>
  <c r="AM164" i="17"/>
  <c r="AL164" i="17"/>
  <c r="AK164" i="17"/>
  <c r="AJ164" i="17"/>
  <c r="AI164" i="17"/>
  <c r="AH164" i="17"/>
  <c r="AG164" i="17"/>
  <c r="AF164" i="17"/>
  <c r="AE164" i="17"/>
  <c r="AD164" i="17"/>
  <c r="AC164" i="17"/>
  <c r="AB164" i="17"/>
  <c r="AA164" i="17"/>
  <c r="Z164" i="17"/>
  <c r="Y164" i="17"/>
  <c r="X164" i="17"/>
  <c r="W164" i="17"/>
  <c r="V164" i="17"/>
  <c r="U164" i="17"/>
  <c r="T164" i="17"/>
  <c r="S164" i="17"/>
  <c r="R164" i="17"/>
  <c r="Q164" i="17"/>
  <c r="P164" i="17"/>
  <c r="O164" i="17"/>
  <c r="N164" i="17"/>
  <c r="M164" i="17"/>
  <c r="L164" i="17"/>
  <c r="K164" i="17"/>
  <c r="J164" i="17"/>
  <c r="I164" i="17"/>
  <c r="H164" i="17"/>
  <c r="G164" i="17"/>
  <c r="F164" i="17"/>
  <c r="E164" i="17"/>
  <c r="D164" i="17"/>
  <c r="C164" i="17"/>
  <c r="B164" i="17"/>
  <c r="BA163" i="17"/>
  <c r="AZ163" i="17"/>
  <c r="AY163" i="17"/>
  <c r="AX163" i="17"/>
  <c r="AW163" i="17"/>
  <c r="AV163" i="17"/>
  <c r="AU163" i="17"/>
  <c r="AT163" i="17"/>
  <c r="AS163" i="17"/>
  <c r="AR163" i="17"/>
  <c r="AQ163" i="17"/>
  <c r="AP163" i="17"/>
  <c r="AO163" i="17"/>
  <c r="AN163" i="17"/>
  <c r="AM163" i="17"/>
  <c r="AL163" i="17"/>
  <c r="AK163" i="17"/>
  <c r="AJ163" i="17"/>
  <c r="AI163" i="17"/>
  <c r="AH163" i="17"/>
  <c r="AG163" i="17"/>
  <c r="AF163" i="17"/>
  <c r="AE163" i="17"/>
  <c r="AD163" i="17"/>
  <c r="AC163" i="17"/>
  <c r="AB163" i="17"/>
  <c r="AA163" i="17"/>
  <c r="Z163" i="17"/>
  <c r="Y163" i="17"/>
  <c r="X163" i="17"/>
  <c r="W163" i="17"/>
  <c r="V163" i="17"/>
  <c r="U163" i="17"/>
  <c r="T163" i="17"/>
  <c r="S163" i="17"/>
  <c r="R163" i="17"/>
  <c r="Q163" i="17"/>
  <c r="P163" i="17"/>
  <c r="O163" i="17"/>
  <c r="N163" i="17"/>
  <c r="M163" i="17"/>
  <c r="L163" i="17"/>
  <c r="K163" i="17"/>
  <c r="J163" i="17"/>
  <c r="I163" i="17"/>
  <c r="H163" i="17"/>
  <c r="G163" i="17"/>
  <c r="F163" i="17"/>
  <c r="E163" i="17"/>
  <c r="D163" i="17"/>
  <c r="C163" i="17"/>
  <c r="B163" i="17"/>
  <c r="BA162" i="17"/>
  <c r="AZ162" i="17"/>
  <c r="AY162" i="17"/>
  <c r="AX162" i="17"/>
  <c r="AW162" i="17"/>
  <c r="AV162" i="17"/>
  <c r="AU162" i="17"/>
  <c r="AT162" i="17"/>
  <c r="AS162" i="17"/>
  <c r="AR162" i="17"/>
  <c r="AQ162" i="17"/>
  <c r="AP162" i="17"/>
  <c r="AO162" i="17"/>
  <c r="AN162" i="17"/>
  <c r="AM162" i="17"/>
  <c r="AL162" i="17"/>
  <c r="AK162" i="17"/>
  <c r="AJ162" i="17"/>
  <c r="AI162" i="17"/>
  <c r="AH162" i="17"/>
  <c r="AG162" i="17"/>
  <c r="AF162" i="17"/>
  <c r="AE162" i="17"/>
  <c r="AD162" i="17"/>
  <c r="AC162" i="17"/>
  <c r="AB162" i="17"/>
  <c r="AA162" i="17"/>
  <c r="Z162" i="17"/>
  <c r="Y162" i="17"/>
  <c r="X162" i="17"/>
  <c r="W162" i="17"/>
  <c r="V162" i="17"/>
  <c r="U162" i="17"/>
  <c r="T162" i="17"/>
  <c r="S162" i="17"/>
  <c r="R162" i="17"/>
  <c r="Q162" i="17"/>
  <c r="P162" i="17"/>
  <c r="O162" i="17"/>
  <c r="N162" i="17"/>
  <c r="M162" i="17"/>
  <c r="L162" i="17"/>
  <c r="K162" i="17"/>
  <c r="J162" i="17"/>
  <c r="I162" i="17"/>
  <c r="H162" i="17"/>
  <c r="G162" i="17"/>
  <c r="F162" i="17"/>
  <c r="E162" i="17"/>
  <c r="D162" i="17"/>
  <c r="C162" i="17"/>
  <c r="B162" i="17"/>
  <c r="BA161" i="17"/>
  <c r="AZ161" i="17"/>
  <c r="AY161" i="17"/>
  <c r="AX161" i="17"/>
  <c r="AW161" i="17"/>
  <c r="AV161" i="17"/>
  <c r="AU161" i="17"/>
  <c r="AT161" i="17"/>
  <c r="AS161" i="17"/>
  <c r="AR161" i="17"/>
  <c r="AQ161" i="17"/>
  <c r="AP161" i="17"/>
  <c r="AO161" i="17"/>
  <c r="AN161" i="17"/>
  <c r="AM161" i="17"/>
  <c r="AL161" i="17"/>
  <c r="AK161" i="17"/>
  <c r="AJ161" i="17"/>
  <c r="AI161" i="17"/>
  <c r="AH161" i="17"/>
  <c r="AG161" i="17"/>
  <c r="AF161" i="17"/>
  <c r="AE161" i="17"/>
  <c r="AD161" i="17"/>
  <c r="AC161" i="17"/>
  <c r="AB161" i="17"/>
  <c r="AA161" i="17"/>
  <c r="Z161" i="17"/>
  <c r="Y161" i="17"/>
  <c r="X161" i="17"/>
  <c r="W161" i="17"/>
  <c r="V161" i="17"/>
  <c r="U161" i="17"/>
  <c r="T161" i="17"/>
  <c r="S161" i="17"/>
  <c r="R161" i="17"/>
  <c r="Q161" i="17"/>
  <c r="P161" i="17"/>
  <c r="O161" i="17"/>
  <c r="N161" i="17"/>
  <c r="M161" i="17"/>
  <c r="L161" i="17"/>
  <c r="K161" i="17"/>
  <c r="J161" i="17"/>
  <c r="I161" i="17"/>
  <c r="H161" i="17"/>
  <c r="G161" i="17"/>
  <c r="F161" i="17"/>
  <c r="E161" i="17"/>
  <c r="D161" i="17"/>
  <c r="C161" i="17"/>
  <c r="B161" i="17"/>
  <c r="BA160" i="17"/>
  <c r="AZ160" i="17"/>
  <c r="AY160" i="17"/>
  <c r="AX160" i="17"/>
  <c r="AW160" i="17"/>
  <c r="AV160" i="17"/>
  <c r="AU160" i="17"/>
  <c r="AT160" i="17"/>
  <c r="AS160" i="17"/>
  <c r="AR160" i="17"/>
  <c r="AQ160" i="17"/>
  <c r="AP160" i="17"/>
  <c r="AO160" i="17"/>
  <c r="AN160" i="17"/>
  <c r="AM160" i="17"/>
  <c r="AL160" i="17"/>
  <c r="AK160" i="17"/>
  <c r="AJ160" i="17"/>
  <c r="AI160" i="17"/>
  <c r="AH160" i="17"/>
  <c r="AG160" i="17"/>
  <c r="AF160" i="17"/>
  <c r="AE160" i="17"/>
  <c r="AD160" i="17"/>
  <c r="AC160" i="17"/>
  <c r="AB160" i="17"/>
  <c r="AA160" i="17"/>
  <c r="Z160" i="17"/>
  <c r="Y160" i="17"/>
  <c r="X160" i="17"/>
  <c r="W160" i="17"/>
  <c r="V160" i="17"/>
  <c r="U160" i="17"/>
  <c r="T160" i="17"/>
  <c r="S160" i="17"/>
  <c r="R160" i="17"/>
  <c r="Q160" i="17"/>
  <c r="P160" i="17"/>
  <c r="O160" i="17"/>
  <c r="N160" i="17"/>
  <c r="M160" i="17"/>
  <c r="L160" i="17"/>
  <c r="K160" i="17"/>
  <c r="J160" i="17"/>
  <c r="I160" i="17"/>
  <c r="H160" i="17"/>
  <c r="G160" i="17"/>
  <c r="F160" i="17"/>
  <c r="E160" i="17"/>
  <c r="D160" i="17"/>
  <c r="C160" i="17"/>
  <c r="B160" i="17"/>
  <c r="BA159" i="17"/>
  <c r="AZ159" i="17"/>
  <c r="AY159" i="17"/>
  <c r="AX159" i="17"/>
  <c r="AW159" i="17"/>
  <c r="AV159" i="17"/>
  <c r="AU159" i="17"/>
  <c r="AT159" i="17"/>
  <c r="AS159" i="17"/>
  <c r="AR159" i="17"/>
  <c r="AQ159" i="17"/>
  <c r="AP159" i="17"/>
  <c r="AO159" i="17"/>
  <c r="AN159" i="17"/>
  <c r="AM159" i="17"/>
  <c r="AL159" i="17"/>
  <c r="AK159" i="17"/>
  <c r="AJ159" i="17"/>
  <c r="AI159" i="17"/>
  <c r="AH159" i="17"/>
  <c r="AG159" i="17"/>
  <c r="AF159" i="17"/>
  <c r="AE159" i="17"/>
  <c r="AD159" i="17"/>
  <c r="AC159" i="17"/>
  <c r="AB159" i="17"/>
  <c r="AA159" i="17"/>
  <c r="Z159" i="17"/>
  <c r="Y159" i="17"/>
  <c r="X159" i="17"/>
  <c r="W159" i="17"/>
  <c r="V159" i="17"/>
  <c r="U159" i="17"/>
  <c r="T159" i="17"/>
  <c r="S159" i="17"/>
  <c r="R159" i="17"/>
  <c r="Q159" i="17"/>
  <c r="P159" i="17"/>
  <c r="O159" i="17"/>
  <c r="N159" i="17"/>
  <c r="M159" i="17"/>
  <c r="L159" i="17"/>
  <c r="K159" i="17"/>
  <c r="J159" i="17"/>
  <c r="I159" i="17"/>
  <c r="H159" i="17"/>
  <c r="G159" i="17"/>
  <c r="F159" i="17"/>
  <c r="E159" i="17"/>
  <c r="D159" i="17"/>
  <c r="C159" i="17"/>
  <c r="B159" i="17"/>
  <c r="BA158" i="17"/>
  <c r="AZ158" i="17"/>
  <c r="AY158" i="17"/>
  <c r="AX158" i="17"/>
  <c r="AW158" i="17"/>
  <c r="AV158" i="17"/>
  <c r="AU158" i="17"/>
  <c r="AT158" i="17"/>
  <c r="AS158" i="17"/>
  <c r="AR158" i="17"/>
  <c r="AQ158" i="17"/>
  <c r="AP158" i="17"/>
  <c r="AO158" i="17"/>
  <c r="AN158" i="17"/>
  <c r="AM158" i="17"/>
  <c r="AL158" i="17"/>
  <c r="AK158" i="17"/>
  <c r="AJ158" i="17"/>
  <c r="AI158" i="17"/>
  <c r="AH158" i="17"/>
  <c r="AG158" i="17"/>
  <c r="AF158" i="17"/>
  <c r="AE158" i="17"/>
  <c r="AD158" i="17"/>
  <c r="AC158" i="17"/>
  <c r="AB158" i="17"/>
  <c r="AA158" i="17"/>
  <c r="Z158" i="17"/>
  <c r="Y158" i="17"/>
  <c r="X158" i="17"/>
  <c r="W158" i="17"/>
  <c r="V158" i="17"/>
  <c r="U158" i="17"/>
  <c r="T158" i="17"/>
  <c r="S158" i="17"/>
  <c r="R158" i="17"/>
  <c r="Q158" i="17"/>
  <c r="P158" i="17"/>
  <c r="O158" i="17"/>
  <c r="N158" i="17"/>
  <c r="M158" i="17"/>
  <c r="L158" i="17"/>
  <c r="K158" i="17"/>
  <c r="J158" i="17"/>
  <c r="I158" i="17"/>
  <c r="H158" i="17"/>
  <c r="G158" i="17"/>
  <c r="F158" i="17"/>
  <c r="E158" i="17"/>
  <c r="D158" i="17"/>
  <c r="C158" i="17"/>
  <c r="B158" i="17"/>
  <c r="BA157" i="17"/>
  <c r="AZ157" i="17"/>
  <c r="AY157" i="17"/>
  <c r="AX157" i="17"/>
  <c r="AW157" i="17"/>
  <c r="AV157" i="17"/>
  <c r="AU157" i="17"/>
  <c r="AT157" i="17"/>
  <c r="AS157" i="17"/>
  <c r="AR157" i="17"/>
  <c r="AQ157" i="17"/>
  <c r="AP157" i="17"/>
  <c r="AO157" i="17"/>
  <c r="AN157" i="17"/>
  <c r="AM157" i="17"/>
  <c r="AL157" i="17"/>
  <c r="AK157" i="17"/>
  <c r="AJ157" i="17"/>
  <c r="AI157" i="17"/>
  <c r="AH157" i="17"/>
  <c r="AG157" i="17"/>
  <c r="AF157" i="17"/>
  <c r="AE157" i="17"/>
  <c r="AD157" i="17"/>
  <c r="AC157" i="17"/>
  <c r="AB157" i="17"/>
  <c r="AA157" i="17"/>
  <c r="Z157" i="17"/>
  <c r="Y157" i="17"/>
  <c r="X157" i="17"/>
  <c r="W157" i="17"/>
  <c r="V157" i="17"/>
  <c r="U157" i="17"/>
  <c r="T157" i="17"/>
  <c r="S157" i="17"/>
  <c r="R157" i="17"/>
  <c r="Q157" i="17"/>
  <c r="P157" i="17"/>
  <c r="O157" i="17"/>
  <c r="N157" i="17"/>
  <c r="M157" i="17"/>
  <c r="L157" i="17"/>
  <c r="K157" i="17"/>
  <c r="J157" i="17"/>
  <c r="I157" i="17"/>
  <c r="H157" i="17"/>
  <c r="G157" i="17"/>
  <c r="F157" i="17"/>
  <c r="E157" i="17"/>
  <c r="D157" i="17"/>
  <c r="C157" i="17"/>
  <c r="B157" i="17"/>
  <c r="BA156" i="17"/>
  <c r="AZ156" i="17"/>
  <c r="AY156" i="17"/>
  <c r="AX156" i="17"/>
  <c r="AW156" i="17"/>
  <c r="AV156" i="17"/>
  <c r="AU156" i="17"/>
  <c r="AT156" i="17"/>
  <c r="AS156" i="17"/>
  <c r="AR156" i="17"/>
  <c r="AQ156" i="17"/>
  <c r="AP156" i="17"/>
  <c r="AO156" i="17"/>
  <c r="AN156" i="17"/>
  <c r="AM156" i="17"/>
  <c r="AL156" i="17"/>
  <c r="AK156" i="17"/>
  <c r="AJ156" i="17"/>
  <c r="AI156" i="17"/>
  <c r="AH156" i="17"/>
  <c r="AG156" i="17"/>
  <c r="AF156" i="17"/>
  <c r="AE156" i="17"/>
  <c r="AD156" i="17"/>
  <c r="AC156" i="17"/>
  <c r="AB156" i="17"/>
  <c r="AA156" i="17"/>
  <c r="Z156" i="17"/>
  <c r="Y156" i="17"/>
  <c r="X156" i="17"/>
  <c r="W156" i="17"/>
  <c r="V156" i="17"/>
  <c r="U156" i="17"/>
  <c r="T156" i="17"/>
  <c r="S156" i="17"/>
  <c r="R156" i="17"/>
  <c r="Q156" i="17"/>
  <c r="P156" i="17"/>
  <c r="O156" i="17"/>
  <c r="N156" i="17"/>
  <c r="M156" i="17"/>
  <c r="L156" i="17"/>
  <c r="K156" i="17"/>
  <c r="J156" i="17"/>
  <c r="I156" i="17"/>
  <c r="H156" i="17"/>
  <c r="G156" i="17"/>
  <c r="F156" i="17"/>
  <c r="E156" i="17"/>
  <c r="D156" i="17"/>
  <c r="C156" i="17"/>
  <c r="B156" i="17"/>
  <c r="BA155" i="17"/>
  <c r="AZ155" i="17"/>
  <c r="AY155" i="17"/>
  <c r="AX155" i="17"/>
  <c r="AW155" i="17"/>
  <c r="AV155" i="17"/>
  <c r="AU155" i="17"/>
  <c r="AT155" i="17"/>
  <c r="AS155" i="17"/>
  <c r="AR155" i="17"/>
  <c r="AQ155" i="17"/>
  <c r="AP155" i="17"/>
  <c r="AO155" i="17"/>
  <c r="AN155" i="17"/>
  <c r="AM155" i="17"/>
  <c r="AL155" i="17"/>
  <c r="AK155" i="17"/>
  <c r="AJ155" i="17"/>
  <c r="AI155" i="17"/>
  <c r="AH155" i="17"/>
  <c r="AG155" i="17"/>
  <c r="AF155" i="17"/>
  <c r="AE155" i="17"/>
  <c r="AD155" i="17"/>
  <c r="AC155" i="17"/>
  <c r="AB155" i="17"/>
  <c r="AA155" i="17"/>
  <c r="Z155" i="17"/>
  <c r="Y155" i="17"/>
  <c r="X155" i="17"/>
  <c r="W155" i="17"/>
  <c r="V155" i="17"/>
  <c r="U155" i="17"/>
  <c r="T155" i="17"/>
  <c r="S155" i="17"/>
  <c r="R155" i="17"/>
  <c r="Q155" i="17"/>
  <c r="P155" i="17"/>
  <c r="O155" i="17"/>
  <c r="N155" i="17"/>
  <c r="M155" i="17"/>
  <c r="L155" i="17"/>
  <c r="K155" i="17"/>
  <c r="J155" i="17"/>
  <c r="I155" i="17"/>
  <c r="H155" i="17"/>
  <c r="G155" i="17"/>
  <c r="F155" i="17"/>
  <c r="E155" i="17"/>
  <c r="D155" i="17"/>
  <c r="C155" i="17"/>
  <c r="B155" i="17"/>
  <c r="BA154" i="17"/>
  <c r="AZ154" i="17"/>
  <c r="AY154" i="17"/>
  <c r="AX154" i="17"/>
  <c r="AW154" i="17"/>
  <c r="AV154" i="17"/>
  <c r="AU154" i="17"/>
  <c r="AT154" i="17"/>
  <c r="AS154" i="17"/>
  <c r="AR154" i="17"/>
  <c r="AQ154" i="17"/>
  <c r="AP154" i="17"/>
  <c r="AO154" i="17"/>
  <c r="AN154" i="17"/>
  <c r="AM154" i="17"/>
  <c r="AL154" i="17"/>
  <c r="AK154" i="17"/>
  <c r="AJ154" i="17"/>
  <c r="AI154" i="17"/>
  <c r="AH154" i="17"/>
  <c r="AG154" i="17"/>
  <c r="AF154" i="17"/>
  <c r="AE154" i="17"/>
  <c r="AD154" i="17"/>
  <c r="AC154" i="17"/>
  <c r="AB154" i="17"/>
  <c r="AA154" i="17"/>
  <c r="Z154" i="17"/>
  <c r="Y154" i="17"/>
  <c r="X154" i="17"/>
  <c r="W154" i="17"/>
  <c r="V154" i="17"/>
  <c r="U154" i="17"/>
  <c r="T154" i="17"/>
  <c r="S154" i="17"/>
  <c r="R154" i="17"/>
  <c r="Q154" i="17"/>
  <c r="P154" i="17"/>
  <c r="O154" i="17"/>
  <c r="N154" i="17"/>
  <c r="M154" i="17"/>
  <c r="L154" i="17"/>
  <c r="K154" i="17"/>
  <c r="J154" i="17"/>
  <c r="I154" i="17"/>
  <c r="H154" i="17"/>
  <c r="G154" i="17"/>
  <c r="F154" i="17"/>
  <c r="E154" i="17"/>
  <c r="D154" i="17"/>
  <c r="C154" i="17"/>
  <c r="B154" i="17"/>
  <c r="BA153" i="17"/>
  <c r="AZ153" i="17"/>
  <c r="AY153" i="17"/>
  <c r="AX153" i="17"/>
  <c r="AW153" i="17"/>
  <c r="AV153" i="17"/>
  <c r="AU153" i="17"/>
  <c r="AT153" i="17"/>
  <c r="AS153" i="17"/>
  <c r="AR153" i="17"/>
  <c r="AQ153" i="17"/>
  <c r="AP153" i="17"/>
  <c r="AO153" i="17"/>
  <c r="AN153" i="17"/>
  <c r="AM153" i="17"/>
  <c r="AL153" i="17"/>
  <c r="AK153" i="17"/>
  <c r="AJ153" i="17"/>
  <c r="AI153" i="17"/>
  <c r="AH153" i="17"/>
  <c r="AG153" i="17"/>
  <c r="AF153" i="17"/>
  <c r="AE153" i="17"/>
  <c r="AD153" i="17"/>
  <c r="AC153" i="17"/>
  <c r="AB153" i="17"/>
  <c r="AA153" i="17"/>
  <c r="Z153" i="17"/>
  <c r="Y153" i="17"/>
  <c r="X153" i="17"/>
  <c r="W153" i="17"/>
  <c r="V153" i="17"/>
  <c r="U153" i="17"/>
  <c r="T153" i="17"/>
  <c r="S153" i="17"/>
  <c r="R153" i="17"/>
  <c r="Q153" i="17"/>
  <c r="P153" i="17"/>
  <c r="O153" i="17"/>
  <c r="N153" i="17"/>
  <c r="M153" i="17"/>
  <c r="L153" i="17"/>
  <c r="K153" i="17"/>
  <c r="J153" i="17"/>
  <c r="I153" i="17"/>
  <c r="H153" i="17"/>
  <c r="G153" i="17"/>
  <c r="F153" i="17"/>
  <c r="E153" i="17"/>
  <c r="D153" i="17"/>
  <c r="C153" i="17"/>
  <c r="B153" i="17"/>
  <c r="BA152" i="17"/>
  <c r="AZ152" i="17"/>
  <c r="AY152" i="17"/>
  <c r="AX152" i="17"/>
  <c r="AW152" i="17"/>
  <c r="AV152" i="17"/>
  <c r="AU152" i="17"/>
  <c r="AT152" i="17"/>
  <c r="AS152" i="17"/>
  <c r="AR152" i="17"/>
  <c r="AQ152" i="17"/>
  <c r="AP152" i="17"/>
  <c r="AO152" i="17"/>
  <c r="AN152" i="17"/>
  <c r="AM152" i="17"/>
  <c r="AL152" i="17"/>
  <c r="AK152" i="17"/>
  <c r="AJ152" i="17"/>
  <c r="AI152" i="17"/>
  <c r="AH152" i="17"/>
  <c r="AG152" i="17"/>
  <c r="AF152" i="17"/>
  <c r="AE152" i="17"/>
  <c r="AD152" i="17"/>
  <c r="AC152" i="17"/>
  <c r="AB152" i="17"/>
  <c r="AA152" i="17"/>
  <c r="Z152" i="17"/>
  <c r="Y152" i="17"/>
  <c r="X152" i="17"/>
  <c r="W152" i="17"/>
  <c r="V152" i="17"/>
  <c r="U152" i="17"/>
  <c r="T152" i="17"/>
  <c r="S152" i="17"/>
  <c r="R152" i="17"/>
  <c r="Q152" i="17"/>
  <c r="P152" i="17"/>
  <c r="O152" i="17"/>
  <c r="N152" i="17"/>
  <c r="M152" i="17"/>
  <c r="L152" i="17"/>
  <c r="K152" i="17"/>
  <c r="J152" i="17"/>
  <c r="I152" i="17"/>
  <c r="H152" i="17"/>
  <c r="G152" i="17"/>
  <c r="F152" i="17"/>
  <c r="E152" i="17"/>
  <c r="D152" i="17"/>
  <c r="C152" i="17"/>
  <c r="B152" i="17"/>
  <c r="BA151" i="17"/>
  <c r="AZ151" i="17"/>
  <c r="AY151" i="17"/>
  <c r="AX151" i="17"/>
  <c r="AW151" i="17"/>
  <c r="AV151" i="17"/>
  <c r="AU151" i="17"/>
  <c r="AT151" i="17"/>
  <c r="AS151" i="17"/>
  <c r="AR151" i="17"/>
  <c r="AQ151" i="17"/>
  <c r="AP151" i="17"/>
  <c r="AO151" i="17"/>
  <c r="AN151" i="17"/>
  <c r="AM151" i="17"/>
  <c r="AL151" i="17"/>
  <c r="AK151" i="17"/>
  <c r="AJ151" i="17"/>
  <c r="AI151" i="17"/>
  <c r="AH151" i="17"/>
  <c r="AG151" i="17"/>
  <c r="AF151" i="17"/>
  <c r="AE151" i="17"/>
  <c r="AD151" i="17"/>
  <c r="AC151" i="17"/>
  <c r="AB151" i="17"/>
  <c r="AA151" i="17"/>
  <c r="Z151" i="17"/>
  <c r="Y151" i="17"/>
  <c r="X151" i="17"/>
  <c r="W151" i="17"/>
  <c r="V151" i="17"/>
  <c r="U151" i="17"/>
  <c r="T151" i="17"/>
  <c r="S151" i="17"/>
  <c r="R151" i="17"/>
  <c r="Q151" i="17"/>
  <c r="P151" i="17"/>
  <c r="O151" i="17"/>
  <c r="N151" i="17"/>
  <c r="M151" i="17"/>
  <c r="L151" i="17"/>
  <c r="K151" i="17"/>
  <c r="J151" i="17"/>
  <c r="I151" i="17"/>
  <c r="H151" i="17"/>
  <c r="G151" i="17"/>
  <c r="F151" i="17"/>
  <c r="E151" i="17"/>
  <c r="D151" i="17"/>
  <c r="C151" i="17"/>
  <c r="B151" i="17"/>
  <c r="BA150" i="17"/>
  <c r="AZ150" i="17"/>
  <c r="AY150" i="17"/>
  <c r="AX150" i="17"/>
  <c r="AW150" i="17"/>
  <c r="AV150" i="17"/>
  <c r="AU150" i="17"/>
  <c r="AT150" i="17"/>
  <c r="AS150" i="17"/>
  <c r="AR150" i="17"/>
  <c r="AQ150" i="17"/>
  <c r="AP150" i="17"/>
  <c r="AO150" i="17"/>
  <c r="AN150" i="17"/>
  <c r="AM150" i="17"/>
  <c r="AL150" i="17"/>
  <c r="AK150" i="17"/>
  <c r="AJ150" i="17"/>
  <c r="AI150" i="17"/>
  <c r="AH150" i="17"/>
  <c r="AG150" i="17"/>
  <c r="AF150" i="17"/>
  <c r="AE150" i="17"/>
  <c r="AD150" i="17"/>
  <c r="AC150" i="17"/>
  <c r="AB150" i="17"/>
  <c r="AA150" i="17"/>
  <c r="Z150" i="17"/>
  <c r="Y150" i="17"/>
  <c r="X150" i="17"/>
  <c r="W150" i="17"/>
  <c r="V150" i="17"/>
  <c r="U150" i="17"/>
  <c r="T150" i="17"/>
  <c r="S150" i="17"/>
  <c r="R150" i="17"/>
  <c r="Q150" i="17"/>
  <c r="P150" i="17"/>
  <c r="O150" i="17"/>
  <c r="N150" i="17"/>
  <c r="M150" i="17"/>
  <c r="L150" i="17"/>
  <c r="K150" i="17"/>
  <c r="J150" i="17"/>
  <c r="I150" i="17"/>
  <c r="H150" i="17"/>
  <c r="G150" i="17"/>
  <c r="F150" i="17"/>
  <c r="E150" i="17"/>
  <c r="D150" i="17"/>
  <c r="C150" i="17"/>
  <c r="B150" i="17"/>
  <c r="BA149" i="17"/>
  <c r="AZ149" i="17"/>
  <c r="AY149" i="17"/>
  <c r="AX149" i="17"/>
  <c r="AW149" i="17"/>
  <c r="AV149" i="17"/>
  <c r="AU149" i="17"/>
  <c r="AT149" i="17"/>
  <c r="AS149" i="17"/>
  <c r="AR149" i="17"/>
  <c r="AQ149" i="17"/>
  <c r="AP149" i="17"/>
  <c r="AO149" i="17"/>
  <c r="AN149" i="17"/>
  <c r="AM149" i="17"/>
  <c r="AL149" i="17"/>
  <c r="AK149" i="17"/>
  <c r="AJ149" i="17"/>
  <c r="AI149" i="17"/>
  <c r="AH149" i="17"/>
  <c r="AG149" i="17"/>
  <c r="AF149" i="17"/>
  <c r="AE149" i="17"/>
  <c r="AD149" i="17"/>
  <c r="AC149" i="17"/>
  <c r="AB149" i="17"/>
  <c r="AA149" i="17"/>
  <c r="Z149" i="17"/>
  <c r="Y149" i="17"/>
  <c r="X149" i="17"/>
  <c r="W149" i="17"/>
  <c r="V149" i="17"/>
  <c r="U149" i="17"/>
  <c r="T149" i="17"/>
  <c r="S149" i="17"/>
  <c r="R149" i="17"/>
  <c r="Q149" i="17"/>
  <c r="P149" i="17"/>
  <c r="O149" i="17"/>
  <c r="N149" i="17"/>
  <c r="M149" i="17"/>
  <c r="L149" i="17"/>
  <c r="K149" i="17"/>
  <c r="J149" i="17"/>
  <c r="I149" i="17"/>
  <c r="H149" i="17"/>
  <c r="G149" i="17"/>
  <c r="F149" i="17"/>
  <c r="E149" i="17"/>
  <c r="D149" i="17"/>
  <c r="C149" i="17"/>
  <c r="B149" i="17"/>
  <c r="BA148" i="17"/>
  <c r="AZ148" i="17"/>
  <c r="AY148" i="17"/>
  <c r="AX148" i="17"/>
  <c r="AW148" i="17"/>
  <c r="AV148" i="17"/>
  <c r="AU148" i="17"/>
  <c r="AT148" i="17"/>
  <c r="AS148" i="17"/>
  <c r="AR148" i="17"/>
  <c r="AQ148" i="17"/>
  <c r="AP148" i="17"/>
  <c r="AO148" i="17"/>
  <c r="AN148" i="17"/>
  <c r="AM148" i="17"/>
  <c r="AL148" i="17"/>
  <c r="AK148" i="17"/>
  <c r="AJ148" i="17"/>
  <c r="AI148" i="17"/>
  <c r="AH148" i="17"/>
  <c r="AG148" i="17"/>
  <c r="AF148" i="17"/>
  <c r="AE148" i="17"/>
  <c r="AD148" i="17"/>
  <c r="AC148" i="17"/>
  <c r="AB148" i="17"/>
  <c r="AA148" i="17"/>
  <c r="Z148" i="17"/>
  <c r="Y148" i="17"/>
  <c r="X148" i="17"/>
  <c r="W148" i="17"/>
  <c r="V148" i="17"/>
  <c r="U148" i="17"/>
  <c r="T148" i="17"/>
  <c r="S148" i="17"/>
  <c r="R148" i="17"/>
  <c r="Q148" i="17"/>
  <c r="P148" i="17"/>
  <c r="O148" i="17"/>
  <c r="N148" i="17"/>
  <c r="M148" i="17"/>
  <c r="L148" i="17"/>
  <c r="K148" i="17"/>
  <c r="J148" i="17"/>
  <c r="I148" i="17"/>
  <c r="H148" i="17"/>
  <c r="G148" i="17"/>
  <c r="F148" i="17"/>
  <c r="E148" i="17"/>
  <c r="D148" i="17"/>
  <c r="C148" i="17"/>
  <c r="B148" i="17"/>
  <c r="BA147" i="17"/>
  <c r="AZ147" i="17"/>
  <c r="AY147" i="17"/>
  <c r="AX147" i="17"/>
  <c r="AW147" i="17"/>
  <c r="AV147" i="17"/>
  <c r="AU147" i="17"/>
  <c r="AT147" i="17"/>
  <c r="AS147" i="17"/>
  <c r="AR147" i="17"/>
  <c r="AQ147" i="17"/>
  <c r="AP147" i="17"/>
  <c r="AO147" i="17"/>
  <c r="AN147" i="17"/>
  <c r="AM147" i="17"/>
  <c r="AL147" i="17"/>
  <c r="AK147" i="17"/>
  <c r="AJ147" i="17"/>
  <c r="AI147" i="17"/>
  <c r="AH147" i="17"/>
  <c r="AG147" i="17"/>
  <c r="AF147" i="17"/>
  <c r="AE147" i="17"/>
  <c r="AD147" i="17"/>
  <c r="AC147" i="17"/>
  <c r="AB147" i="17"/>
  <c r="AA147" i="17"/>
  <c r="Z147" i="17"/>
  <c r="Y147" i="17"/>
  <c r="X147" i="17"/>
  <c r="W147" i="17"/>
  <c r="V147" i="17"/>
  <c r="U147" i="17"/>
  <c r="T147" i="17"/>
  <c r="S147" i="17"/>
  <c r="R147" i="17"/>
  <c r="Q147" i="17"/>
  <c r="P147" i="17"/>
  <c r="O147" i="17"/>
  <c r="N147" i="17"/>
  <c r="M147" i="17"/>
  <c r="L147" i="17"/>
  <c r="K147" i="17"/>
  <c r="J147" i="17"/>
  <c r="I147" i="17"/>
  <c r="H147" i="17"/>
  <c r="G147" i="17"/>
  <c r="F147" i="17"/>
  <c r="E147" i="17"/>
  <c r="D147" i="17"/>
  <c r="C147" i="17"/>
  <c r="B147" i="17"/>
  <c r="BA146" i="17"/>
  <c r="AZ146" i="17"/>
  <c r="AY146" i="17"/>
  <c r="AX146" i="17"/>
  <c r="AW146" i="17"/>
  <c r="AV146" i="17"/>
  <c r="AU146" i="17"/>
  <c r="AT146" i="17"/>
  <c r="AS146" i="17"/>
  <c r="AR146" i="17"/>
  <c r="AQ146" i="17"/>
  <c r="AP146" i="17"/>
  <c r="AO146" i="17"/>
  <c r="AN146" i="17"/>
  <c r="AM146" i="17"/>
  <c r="AL146" i="17"/>
  <c r="AK146" i="17"/>
  <c r="AJ146" i="17"/>
  <c r="AI146" i="17"/>
  <c r="AH146" i="17"/>
  <c r="AG146" i="17"/>
  <c r="AF146" i="17"/>
  <c r="AE146" i="17"/>
  <c r="AD146" i="17"/>
  <c r="AC146" i="17"/>
  <c r="AB146" i="17"/>
  <c r="AA146" i="17"/>
  <c r="Z146" i="17"/>
  <c r="Y146" i="17"/>
  <c r="X146" i="17"/>
  <c r="W146" i="17"/>
  <c r="V146" i="17"/>
  <c r="U146" i="17"/>
  <c r="T146" i="17"/>
  <c r="S146" i="17"/>
  <c r="R146" i="17"/>
  <c r="Q146" i="17"/>
  <c r="P146" i="17"/>
  <c r="O146" i="17"/>
  <c r="N146" i="17"/>
  <c r="M146" i="17"/>
  <c r="L146" i="17"/>
  <c r="K146" i="17"/>
  <c r="J146" i="17"/>
  <c r="I146" i="17"/>
  <c r="H146" i="17"/>
  <c r="G146" i="17"/>
  <c r="F146" i="17"/>
  <c r="E146" i="17"/>
  <c r="D146" i="17"/>
  <c r="C146" i="17"/>
  <c r="B146" i="17"/>
  <c r="BA145" i="17"/>
  <c r="AZ145" i="17"/>
  <c r="AY145" i="17"/>
  <c r="AX145" i="17"/>
  <c r="AW145" i="17"/>
  <c r="AV145" i="17"/>
  <c r="AU145" i="17"/>
  <c r="AT145" i="17"/>
  <c r="AS145" i="17"/>
  <c r="AR145" i="17"/>
  <c r="AQ145" i="17"/>
  <c r="AP145" i="17"/>
  <c r="AO145" i="17"/>
  <c r="AN145" i="17"/>
  <c r="AM145" i="17"/>
  <c r="AL145" i="17"/>
  <c r="AK145" i="17"/>
  <c r="AJ145" i="17"/>
  <c r="AI145" i="17"/>
  <c r="AH145" i="17"/>
  <c r="AG145" i="17"/>
  <c r="AF145" i="17"/>
  <c r="AE145" i="17"/>
  <c r="AD145" i="17"/>
  <c r="AC145" i="17"/>
  <c r="AB145" i="17"/>
  <c r="AA145" i="17"/>
  <c r="Z145" i="17"/>
  <c r="Y145" i="17"/>
  <c r="X145" i="17"/>
  <c r="W145" i="17"/>
  <c r="V145" i="17"/>
  <c r="U145" i="17"/>
  <c r="T145" i="17"/>
  <c r="S145" i="17"/>
  <c r="R145" i="17"/>
  <c r="Q145" i="17"/>
  <c r="P145" i="17"/>
  <c r="O145" i="17"/>
  <c r="N145" i="17"/>
  <c r="M145" i="17"/>
  <c r="L145" i="17"/>
  <c r="K145" i="17"/>
  <c r="J145" i="17"/>
  <c r="I145" i="17"/>
  <c r="H145" i="17"/>
  <c r="G145" i="17"/>
  <c r="F145" i="17"/>
  <c r="E145" i="17"/>
  <c r="D145" i="17"/>
  <c r="C145" i="17"/>
  <c r="B145" i="17"/>
  <c r="BA144" i="17"/>
  <c r="AZ144" i="17"/>
  <c r="AY144" i="17"/>
  <c r="AX144" i="17"/>
  <c r="AW144" i="17"/>
  <c r="AV144" i="17"/>
  <c r="AU144" i="17"/>
  <c r="AT144" i="17"/>
  <c r="AS144" i="17"/>
  <c r="AR144" i="17"/>
  <c r="AQ144" i="17"/>
  <c r="AP144" i="17"/>
  <c r="AO144" i="17"/>
  <c r="AN144" i="17"/>
  <c r="AM144" i="17"/>
  <c r="AL144" i="17"/>
  <c r="AK144" i="17"/>
  <c r="AJ144" i="17"/>
  <c r="AI144" i="17"/>
  <c r="AH144" i="17"/>
  <c r="AG144" i="17"/>
  <c r="AF144" i="17"/>
  <c r="AE144" i="17"/>
  <c r="AD144" i="17"/>
  <c r="AC144" i="17"/>
  <c r="AB144" i="17"/>
  <c r="AA144" i="17"/>
  <c r="Z144" i="17"/>
  <c r="Y144" i="17"/>
  <c r="X144" i="17"/>
  <c r="W144" i="17"/>
  <c r="V144" i="17"/>
  <c r="U144" i="17"/>
  <c r="T144" i="17"/>
  <c r="S144" i="17"/>
  <c r="R144" i="17"/>
  <c r="Q144" i="17"/>
  <c r="P144" i="17"/>
  <c r="O144" i="17"/>
  <c r="N144" i="17"/>
  <c r="M144" i="17"/>
  <c r="L144" i="17"/>
  <c r="K144" i="17"/>
  <c r="J144" i="17"/>
  <c r="I144" i="17"/>
  <c r="H144" i="17"/>
  <c r="G144" i="17"/>
  <c r="F144" i="17"/>
  <c r="E144" i="17"/>
  <c r="D144" i="17"/>
  <c r="C144" i="17"/>
  <c r="B144" i="17"/>
  <c r="BA143" i="17"/>
  <c r="AZ143" i="17"/>
  <c r="AY143" i="17"/>
  <c r="AX143" i="17"/>
  <c r="AW143" i="17"/>
  <c r="AV143" i="17"/>
  <c r="AU143" i="17"/>
  <c r="AT143" i="17"/>
  <c r="AS143" i="17"/>
  <c r="AR143" i="17"/>
  <c r="AQ143" i="17"/>
  <c r="AP143" i="17"/>
  <c r="AO143" i="17"/>
  <c r="AN143" i="17"/>
  <c r="AM143" i="17"/>
  <c r="AL143" i="17"/>
  <c r="AK143" i="17"/>
  <c r="AJ143" i="17"/>
  <c r="AI143" i="17"/>
  <c r="AH143" i="17"/>
  <c r="AG143" i="17"/>
  <c r="AF143" i="17"/>
  <c r="AE143" i="17"/>
  <c r="AD143" i="17"/>
  <c r="AC143" i="17"/>
  <c r="AB143" i="17"/>
  <c r="AA143" i="17"/>
  <c r="Z143" i="17"/>
  <c r="Y143" i="17"/>
  <c r="X143" i="17"/>
  <c r="W143" i="17"/>
  <c r="V143" i="17"/>
  <c r="U143" i="17"/>
  <c r="T143" i="17"/>
  <c r="S143" i="17"/>
  <c r="R143" i="17"/>
  <c r="Q143" i="17"/>
  <c r="P143" i="17"/>
  <c r="O143" i="17"/>
  <c r="N143" i="17"/>
  <c r="M143" i="17"/>
  <c r="L143" i="17"/>
  <c r="K143" i="17"/>
  <c r="J143" i="17"/>
  <c r="I143" i="17"/>
  <c r="H143" i="17"/>
  <c r="G143" i="17"/>
  <c r="F143" i="17"/>
  <c r="E143" i="17"/>
  <c r="D143" i="17"/>
  <c r="C143" i="17"/>
  <c r="B143" i="17"/>
  <c r="BA142" i="17"/>
  <c r="AZ142" i="17"/>
  <c r="AY142" i="17"/>
  <c r="AX142" i="17"/>
  <c r="AW142" i="17"/>
  <c r="AV142" i="17"/>
  <c r="AU142" i="17"/>
  <c r="AT142" i="17"/>
  <c r="AS142" i="17"/>
  <c r="AR142" i="17"/>
  <c r="AQ142" i="17"/>
  <c r="AP142" i="17"/>
  <c r="AO142" i="17"/>
  <c r="AN142" i="17"/>
  <c r="AM142" i="17"/>
  <c r="AL142" i="17"/>
  <c r="AK142" i="17"/>
  <c r="AJ142" i="17"/>
  <c r="AI142" i="17"/>
  <c r="AH142" i="17"/>
  <c r="AG142" i="17"/>
  <c r="AF142" i="17"/>
  <c r="AE142" i="17"/>
  <c r="AD142" i="17"/>
  <c r="AC142" i="17"/>
  <c r="AB142" i="17"/>
  <c r="AA142" i="17"/>
  <c r="Z142" i="17"/>
  <c r="Y142" i="17"/>
  <c r="X142" i="17"/>
  <c r="W142" i="17"/>
  <c r="V142" i="17"/>
  <c r="U142" i="17"/>
  <c r="T142" i="17"/>
  <c r="S142" i="17"/>
  <c r="R142" i="17"/>
  <c r="Q142" i="17"/>
  <c r="P142" i="17"/>
  <c r="O142" i="17"/>
  <c r="N142" i="17"/>
  <c r="M142" i="17"/>
  <c r="L142" i="17"/>
  <c r="K142" i="17"/>
  <c r="J142" i="17"/>
  <c r="I142" i="17"/>
  <c r="H142" i="17"/>
  <c r="G142" i="17"/>
  <c r="F142" i="17"/>
  <c r="E142" i="17"/>
  <c r="D142" i="17"/>
  <c r="C142" i="17"/>
  <c r="B142" i="17"/>
  <c r="BA141" i="17"/>
  <c r="AZ141" i="17"/>
  <c r="AY141" i="17"/>
  <c r="AX141" i="17"/>
  <c r="AW141" i="17"/>
  <c r="AV141" i="17"/>
  <c r="AU141" i="17"/>
  <c r="AT141" i="17"/>
  <c r="AS141" i="17"/>
  <c r="AR141" i="17"/>
  <c r="AQ141" i="17"/>
  <c r="AP141" i="17"/>
  <c r="AO141" i="17"/>
  <c r="AN141" i="17"/>
  <c r="AM141" i="17"/>
  <c r="AL141" i="17"/>
  <c r="AK141" i="17"/>
  <c r="AJ141" i="17"/>
  <c r="AI141" i="17"/>
  <c r="AH141" i="17"/>
  <c r="AG141" i="17"/>
  <c r="AF141" i="17"/>
  <c r="AE141" i="17"/>
  <c r="AD141" i="17"/>
  <c r="AC141" i="17"/>
  <c r="AB141" i="17"/>
  <c r="AA141" i="17"/>
  <c r="Z141" i="17"/>
  <c r="Y141" i="17"/>
  <c r="X141" i="17"/>
  <c r="W141" i="17"/>
  <c r="V141" i="17"/>
  <c r="U141" i="17"/>
  <c r="T141" i="17"/>
  <c r="S141" i="17"/>
  <c r="R141" i="17"/>
  <c r="Q141" i="17"/>
  <c r="P141" i="17"/>
  <c r="O141" i="17"/>
  <c r="N141" i="17"/>
  <c r="M141" i="17"/>
  <c r="L141" i="17"/>
  <c r="K141" i="17"/>
  <c r="J141" i="17"/>
  <c r="I141" i="17"/>
  <c r="H141" i="17"/>
  <c r="G141" i="17"/>
  <c r="F141" i="17"/>
  <c r="E141" i="17"/>
  <c r="D141" i="17"/>
  <c r="C141" i="17"/>
  <c r="B141" i="17"/>
  <c r="BA140" i="17"/>
  <c r="AZ140" i="17"/>
  <c r="AY140" i="17"/>
  <c r="AX140" i="17"/>
  <c r="AW140" i="17"/>
  <c r="AV140" i="17"/>
  <c r="AU140" i="17"/>
  <c r="AT140" i="17"/>
  <c r="AS140" i="17"/>
  <c r="AR140" i="17"/>
  <c r="AQ140" i="17"/>
  <c r="AP140" i="17"/>
  <c r="AO140" i="17"/>
  <c r="AN140" i="17"/>
  <c r="AM140" i="17"/>
  <c r="AL140" i="17"/>
  <c r="AK140" i="17"/>
  <c r="AJ140" i="17"/>
  <c r="AI140" i="17"/>
  <c r="AH140" i="17"/>
  <c r="AG140" i="17"/>
  <c r="AF140" i="17"/>
  <c r="AE140" i="17"/>
  <c r="AD140" i="17"/>
  <c r="AC140" i="17"/>
  <c r="AB140" i="17"/>
  <c r="AA140" i="17"/>
  <c r="Z140" i="17"/>
  <c r="Y140" i="17"/>
  <c r="X140" i="17"/>
  <c r="W140" i="17"/>
  <c r="V140" i="17"/>
  <c r="U140" i="17"/>
  <c r="T140" i="17"/>
  <c r="S140" i="17"/>
  <c r="R140" i="17"/>
  <c r="Q140" i="17"/>
  <c r="P140" i="17"/>
  <c r="O140" i="17"/>
  <c r="N140" i="17"/>
  <c r="M140" i="17"/>
  <c r="L140" i="17"/>
  <c r="K140" i="17"/>
  <c r="J140" i="17"/>
  <c r="I140" i="17"/>
  <c r="H140" i="17"/>
  <c r="G140" i="17"/>
  <c r="F140" i="17"/>
  <c r="E140" i="17"/>
  <c r="D140" i="17"/>
  <c r="C140" i="17"/>
  <c r="B140" i="17"/>
  <c r="BA139" i="17"/>
  <c r="AZ139" i="17"/>
  <c r="AY139" i="17"/>
  <c r="AX139" i="17"/>
  <c r="AW139" i="17"/>
  <c r="AV139" i="17"/>
  <c r="AU139" i="17"/>
  <c r="AT139" i="17"/>
  <c r="AS139" i="17"/>
  <c r="AR139" i="17"/>
  <c r="AQ139" i="17"/>
  <c r="AP139" i="17"/>
  <c r="AO139" i="17"/>
  <c r="AN139" i="17"/>
  <c r="AM139" i="17"/>
  <c r="AL139" i="17"/>
  <c r="AK139" i="17"/>
  <c r="AJ139" i="17"/>
  <c r="AI139" i="17"/>
  <c r="AH139" i="17"/>
  <c r="AG139" i="17"/>
  <c r="AF139" i="17"/>
  <c r="AE139" i="17"/>
  <c r="AD139" i="17"/>
  <c r="AC139" i="17"/>
  <c r="AB139" i="17"/>
  <c r="AA139" i="17"/>
  <c r="Z139" i="17"/>
  <c r="Y139" i="17"/>
  <c r="X139" i="17"/>
  <c r="W139" i="17"/>
  <c r="V139" i="17"/>
  <c r="U139" i="17"/>
  <c r="T139" i="17"/>
  <c r="S139" i="17"/>
  <c r="R139" i="17"/>
  <c r="Q139" i="17"/>
  <c r="P139" i="17"/>
  <c r="O139" i="17"/>
  <c r="N139" i="17"/>
  <c r="M139" i="17"/>
  <c r="L139" i="17"/>
  <c r="K139" i="17"/>
  <c r="J139" i="17"/>
  <c r="I139" i="17"/>
  <c r="H139" i="17"/>
  <c r="G139" i="17"/>
  <c r="F139" i="17"/>
  <c r="E139" i="17"/>
  <c r="D139" i="17"/>
  <c r="C139" i="17"/>
  <c r="B139" i="17"/>
  <c r="BA138" i="17"/>
  <c r="AZ138" i="17"/>
  <c r="AY138" i="17"/>
  <c r="AX138" i="17"/>
  <c r="AW138" i="17"/>
  <c r="AV138" i="17"/>
  <c r="AU138" i="17"/>
  <c r="AT138" i="17"/>
  <c r="AS138" i="17"/>
  <c r="AR138" i="17"/>
  <c r="AQ138" i="17"/>
  <c r="AP138" i="17"/>
  <c r="AO138" i="17"/>
  <c r="AN138" i="17"/>
  <c r="AM138" i="17"/>
  <c r="AL138" i="17"/>
  <c r="AK138" i="17"/>
  <c r="AJ138" i="17"/>
  <c r="AI138" i="17"/>
  <c r="AH138" i="17"/>
  <c r="AG138" i="17"/>
  <c r="AF138" i="17"/>
  <c r="AE138" i="17"/>
  <c r="AD138" i="17"/>
  <c r="AC138" i="17"/>
  <c r="AB138" i="17"/>
  <c r="AA138" i="17"/>
  <c r="Z138" i="17"/>
  <c r="Y138" i="17"/>
  <c r="X138" i="17"/>
  <c r="W138" i="17"/>
  <c r="V138" i="17"/>
  <c r="U138" i="17"/>
  <c r="T138" i="17"/>
  <c r="S138" i="17"/>
  <c r="R138" i="17"/>
  <c r="Q138" i="17"/>
  <c r="P138" i="17"/>
  <c r="O138" i="17"/>
  <c r="N138" i="17"/>
  <c r="M138" i="17"/>
  <c r="L138" i="17"/>
  <c r="K138" i="17"/>
  <c r="J138" i="17"/>
  <c r="I138" i="17"/>
  <c r="H138" i="17"/>
  <c r="G138" i="17"/>
  <c r="F138" i="17"/>
  <c r="E138" i="17"/>
  <c r="D138" i="17"/>
  <c r="C138" i="17"/>
  <c r="B138" i="17"/>
  <c r="BA137" i="17"/>
  <c r="AZ137" i="17"/>
  <c r="AY137" i="17"/>
  <c r="AX137" i="17"/>
  <c r="AW137" i="17"/>
  <c r="AV137" i="17"/>
  <c r="AU137" i="17"/>
  <c r="AT137" i="17"/>
  <c r="AS137" i="17"/>
  <c r="AR137" i="17"/>
  <c r="AQ137" i="17"/>
  <c r="AP137" i="17"/>
  <c r="AO137" i="17"/>
  <c r="AN137" i="17"/>
  <c r="AM137" i="17"/>
  <c r="AL137" i="17"/>
  <c r="AK137" i="17"/>
  <c r="AJ137" i="17"/>
  <c r="AI137" i="17"/>
  <c r="AH137" i="17"/>
  <c r="AG137" i="17"/>
  <c r="AF137" i="17"/>
  <c r="AE137" i="17"/>
  <c r="AD137" i="17"/>
  <c r="AC137" i="17"/>
  <c r="AB137" i="17"/>
  <c r="AA137" i="17"/>
  <c r="Z137" i="17"/>
  <c r="Y137" i="17"/>
  <c r="X137" i="17"/>
  <c r="W137" i="17"/>
  <c r="V137" i="17"/>
  <c r="U137" i="17"/>
  <c r="T137" i="17"/>
  <c r="S137" i="17"/>
  <c r="R137" i="17"/>
  <c r="Q137" i="17"/>
  <c r="P137" i="17"/>
  <c r="O137" i="17"/>
  <c r="N137" i="17"/>
  <c r="M137" i="17"/>
  <c r="L137" i="17"/>
  <c r="K137" i="17"/>
  <c r="J137" i="17"/>
  <c r="I137" i="17"/>
  <c r="H137" i="17"/>
  <c r="G137" i="17"/>
  <c r="F137" i="17"/>
  <c r="E137" i="17"/>
  <c r="D137" i="17"/>
  <c r="C137" i="17"/>
  <c r="B137" i="17"/>
  <c r="BA136" i="17"/>
  <c r="AZ136" i="17"/>
  <c r="AY136" i="17"/>
  <c r="AX136" i="17"/>
  <c r="AW136" i="17"/>
  <c r="AV136" i="17"/>
  <c r="AU136" i="17"/>
  <c r="AT136" i="17"/>
  <c r="AS136" i="17"/>
  <c r="AR136" i="17"/>
  <c r="AQ136" i="17"/>
  <c r="AP136" i="17"/>
  <c r="AO136" i="17"/>
  <c r="AN136" i="17"/>
  <c r="AM136" i="17"/>
  <c r="AL136" i="17"/>
  <c r="AK136" i="17"/>
  <c r="AJ136" i="17"/>
  <c r="AI136" i="17"/>
  <c r="AH136" i="17"/>
  <c r="AG136" i="17"/>
  <c r="AF136" i="17"/>
  <c r="AE136" i="17"/>
  <c r="AD136" i="17"/>
  <c r="AC136" i="17"/>
  <c r="AB136" i="17"/>
  <c r="AA136" i="17"/>
  <c r="Z136" i="17"/>
  <c r="Y136" i="17"/>
  <c r="X136" i="17"/>
  <c r="W136" i="17"/>
  <c r="V136" i="17"/>
  <c r="U136" i="17"/>
  <c r="T136" i="17"/>
  <c r="S136" i="17"/>
  <c r="R136" i="17"/>
  <c r="Q136" i="17"/>
  <c r="P136" i="17"/>
  <c r="O136" i="17"/>
  <c r="N136" i="17"/>
  <c r="M136" i="17"/>
  <c r="L136" i="17"/>
  <c r="K136" i="17"/>
  <c r="J136" i="17"/>
  <c r="I136" i="17"/>
  <c r="H136" i="17"/>
  <c r="G136" i="17"/>
  <c r="F136" i="17"/>
  <c r="E136" i="17"/>
  <c r="D136" i="17"/>
  <c r="C136" i="17"/>
  <c r="B136" i="17"/>
  <c r="BA135" i="17"/>
  <c r="AZ135" i="17"/>
  <c r="AY135" i="17"/>
  <c r="AX135" i="17"/>
  <c r="AW135" i="17"/>
  <c r="AV135" i="17"/>
  <c r="AU135" i="17"/>
  <c r="AT135" i="17"/>
  <c r="AS135" i="17"/>
  <c r="AR135" i="17"/>
  <c r="AQ135" i="17"/>
  <c r="AP135" i="17"/>
  <c r="AO135" i="17"/>
  <c r="AN135" i="17"/>
  <c r="AM135" i="17"/>
  <c r="AL135" i="17"/>
  <c r="AK135" i="17"/>
  <c r="AJ135" i="17"/>
  <c r="AI135" i="17"/>
  <c r="AH135" i="17"/>
  <c r="AG135" i="17"/>
  <c r="AF135" i="17"/>
  <c r="AE135" i="17"/>
  <c r="AD135" i="17"/>
  <c r="AC135" i="17"/>
  <c r="AB135" i="17"/>
  <c r="AA135" i="17"/>
  <c r="Z135" i="17"/>
  <c r="Y135" i="17"/>
  <c r="X135" i="17"/>
  <c r="W135" i="17"/>
  <c r="V135" i="17"/>
  <c r="U135" i="17"/>
  <c r="T135" i="17"/>
  <c r="S135" i="17"/>
  <c r="R135" i="17"/>
  <c r="Q135" i="17"/>
  <c r="P135" i="17"/>
  <c r="O135" i="17"/>
  <c r="N135" i="17"/>
  <c r="M135" i="17"/>
  <c r="L135" i="17"/>
  <c r="K135" i="17"/>
  <c r="J135" i="17"/>
  <c r="I135" i="17"/>
  <c r="H135" i="17"/>
  <c r="G135" i="17"/>
  <c r="F135" i="17"/>
  <c r="E135" i="17"/>
  <c r="D135" i="17"/>
  <c r="C135" i="17"/>
  <c r="B135" i="17"/>
  <c r="BA134" i="17"/>
  <c r="AZ134" i="17"/>
  <c r="AY134" i="17"/>
  <c r="AX134" i="17"/>
  <c r="AW134" i="17"/>
  <c r="AV134" i="17"/>
  <c r="AU134" i="17"/>
  <c r="AT134" i="17"/>
  <c r="AS134" i="17"/>
  <c r="AR134" i="17"/>
  <c r="AQ134" i="17"/>
  <c r="AP134" i="17"/>
  <c r="AO134" i="17"/>
  <c r="AN134" i="17"/>
  <c r="AM134" i="17"/>
  <c r="AL134" i="17"/>
  <c r="AK134" i="17"/>
  <c r="AJ134" i="17"/>
  <c r="AI134" i="17"/>
  <c r="AH134" i="17"/>
  <c r="AG134" i="17"/>
  <c r="AF134" i="17"/>
  <c r="AE134" i="17"/>
  <c r="AD134" i="17"/>
  <c r="AC134" i="17"/>
  <c r="AB134" i="17"/>
  <c r="AA134" i="17"/>
  <c r="Z134" i="17"/>
  <c r="Y134" i="17"/>
  <c r="X134" i="17"/>
  <c r="W134" i="17"/>
  <c r="V134" i="17"/>
  <c r="U134" i="17"/>
  <c r="T134" i="17"/>
  <c r="S134" i="17"/>
  <c r="R134" i="17"/>
  <c r="Q134" i="17"/>
  <c r="P134" i="17"/>
  <c r="O134" i="17"/>
  <c r="N134" i="17"/>
  <c r="M134" i="17"/>
  <c r="L134" i="17"/>
  <c r="K134" i="17"/>
  <c r="J134" i="17"/>
  <c r="I134" i="17"/>
  <c r="H134" i="17"/>
  <c r="G134" i="17"/>
  <c r="F134" i="17"/>
  <c r="E134" i="17"/>
  <c r="D134" i="17"/>
  <c r="C134" i="17"/>
  <c r="B134" i="17"/>
  <c r="BA133" i="17"/>
  <c r="AZ133" i="17"/>
  <c r="AY133" i="17"/>
  <c r="AX133" i="17"/>
  <c r="AW133" i="17"/>
  <c r="AV133" i="17"/>
  <c r="AU133" i="17"/>
  <c r="AT133" i="17"/>
  <c r="AS133" i="17"/>
  <c r="AR133" i="17"/>
  <c r="AQ133" i="17"/>
  <c r="AP133" i="17"/>
  <c r="AO133" i="17"/>
  <c r="AN133" i="17"/>
  <c r="AM133" i="17"/>
  <c r="AL133" i="17"/>
  <c r="AK133" i="17"/>
  <c r="AJ133" i="17"/>
  <c r="AI133" i="17"/>
  <c r="AH133" i="17"/>
  <c r="AG133" i="17"/>
  <c r="AF133" i="17"/>
  <c r="AE133" i="17"/>
  <c r="AD133" i="17"/>
  <c r="AC133" i="17"/>
  <c r="AB133" i="17"/>
  <c r="AA133" i="17"/>
  <c r="Z133" i="17"/>
  <c r="Y133" i="17"/>
  <c r="X133" i="17"/>
  <c r="W133" i="17"/>
  <c r="V133" i="17"/>
  <c r="U133" i="17"/>
  <c r="T133" i="17"/>
  <c r="S133" i="17"/>
  <c r="R133" i="17"/>
  <c r="Q133" i="17"/>
  <c r="P133" i="17"/>
  <c r="O133" i="17"/>
  <c r="N133" i="17"/>
  <c r="M133" i="17"/>
  <c r="L133" i="17"/>
  <c r="K133" i="17"/>
  <c r="J133" i="17"/>
  <c r="I133" i="17"/>
  <c r="H133" i="17"/>
  <c r="G133" i="17"/>
  <c r="F133" i="17"/>
  <c r="E133" i="17"/>
  <c r="D133" i="17"/>
  <c r="C133" i="17"/>
  <c r="B133" i="17"/>
  <c r="BA132" i="17"/>
  <c r="AZ132" i="17"/>
  <c r="AY132" i="17"/>
  <c r="AX132" i="17"/>
  <c r="AW132" i="17"/>
  <c r="AV132" i="17"/>
  <c r="AU132" i="17"/>
  <c r="AT132" i="17"/>
  <c r="AS132" i="17"/>
  <c r="AR132" i="17"/>
  <c r="AQ132" i="17"/>
  <c r="AP132" i="17"/>
  <c r="AO132" i="17"/>
  <c r="AN132" i="17"/>
  <c r="AM132" i="17"/>
  <c r="AL132" i="17"/>
  <c r="AK132" i="17"/>
  <c r="AJ132" i="17"/>
  <c r="AI132" i="17"/>
  <c r="AH132" i="17"/>
  <c r="AG132" i="17"/>
  <c r="AF132" i="17"/>
  <c r="AE132" i="17"/>
  <c r="AD132" i="17"/>
  <c r="AC132" i="17"/>
  <c r="AB132" i="17"/>
  <c r="AA132" i="17"/>
  <c r="Z132" i="17"/>
  <c r="Y132" i="17"/>
  <c r="X132" i="17"/>
  <c r="W132" i="17"/>
  <c r="V132" i="17"/>
  <c r="U132" i="17"/>
  <c r="T132" i="17"/>
  <c r="S132" i="17"/>
  <c r="R132" i="17"/>
  <c r="Q132" i="17"/>
  <c r="P132" i="17"/>
  <c r="O132" i="17"/>
  <c r="N132" i="17"/>
  <c r="M132" i="17"/>
  <c r="L132" i="17"/>
  <c r="K132" i="17"/>
  <c r="J132" i="17"/>
  <c r="I132" i="17"/>
  <c r="H132" i="17"/>
  <c r="G132" i="17"/>
  <c r="F132" i="17"/>
  <c r="E132" i="17"/>
  <c r="D132" i="17"/>
  <c r="C132" i="17"/>
  <c r="B132" i="17"/>
  <c r="BA131" i="17"/>
  <c r="AZ131" i="17"/>
  <c r="AY131" i="17"/>
  <c r="AX131" i="17"/>
  <c r="AW131" i="17"/>
  <c r="AV131" i="17"/>
  <c r="AU131" i="17"/>
  <c r="AT131" i="17"/>
  <c r="AS131" i="17"/>
  <c r="AR131" i="17"/>
  <c r="AQ131" i="17"/>
  <c r="AP131" i="17"/>
  <c r="AO131" i="17"/>
  <c r="AN131" i="17"/>
  <c r="AM131" i="17"/>
  <c r="AL131" i="17"/>
  <c r="AK131" i="17"/>
  <c r="AJ131" i="17"/>
  <c r="AI131" i="17"/>
  <c r="AH131" i="17"/>
  <c r="AG131" i="17"/>
  <c r="AF131" i="17"/>
  <c r="AE131" i="17"/>
  <c r="AD131" i="17"/>
  <c r="AC131" i="17"/>
  <c r="AB131" i="17"/>
  <c r="AA131" i="17"/>
  <c r="Z131" i="17"/>
  <c r="Y131" i="17"/>
  <c r="X131" i="17"/>
  <c r="W131" i="17"/>
  <c r="V131" i="17"/>
  <c r="U131" i="17"/>
  <c r="T131" i="17"/>
  <c r="S131" i="17"/>
  <c r="R131" i="17"/>
  <c r="Q131" i="17"/>
  <c r="P131" i="17"/>
  <c r="O131" i="17"/>
  <c r="N131" i="17"/>
  <c r="M131" i="17"/>
  <c r="L131" i="17"/>
  <c r="K131" i="17"/>
  <c r="J131" i="17"/>
  <c r="I131" i="17"/>
  <c r="H131" i="17"/>
  <c r="G131" i="17"/>
  <c r="F131" i="17"/>
  <c r="E131" i="17"/>
  <c r="D131" i="17"/>
  <c r="C131" i="17"/>
  <c r="B131" i="17"/>
  <c r="BA130" i="17"/>
  <c r="AZ130" i="17"/>
  <c r="AY130" i="17"/>
  <c r="AX130" i="17"/>
  <c r="AW130" i="17"/>
  <c r="AV130" i="17"/>
  <c r="AU130" i="17"/>
  <c r="AT130" i="17"/>
  <c r="AS130" i="17"/>
  <c r="AR130" i="17"/>
  <c r="AQ130" i="17"/>
  <c r="AP130" i="17"/>
  <c r="AO130" i="17"/>
  <c r="AN130" i="17"/>
  <c r="AM130" i="17"/>
  <c r="AL130" i="17"/>
  <c r="AK130" i="17"/>
  <c r="AJ130" i="17"/>
  <c r="AI130" i="17"/>
  <c r="AH130" i="17"/>
  <c r="AG130" i="17"/>
  <c r="AF130" i="17"/>
  <c r="AE130" i="17"/>
  <c r="AD130" i="17"/>
  <c r="AC130" i="17"/>
  <c r="AB130" i="17"/>
  <c r="AA130" i="17"/>
  <c r="Z130" i="17"/>
  <c r="Y130" i="17"/>
  <c r="X130" i="17"/>
  <c r="W130" i="17"/>
  <c r="V130" i="17"/>
  <c r="U130" i="17"/>
  <c r="T130" i="17"/>
  <c r="S130" i="17"/>
  <c r="R130" i="17"/>
  <c r="Q130" i="17"/>
  <c r="P130" i="17"/>
  <c r="O130" i="17"/>
  <c r="N130" i="17"/>
  <c r="M130" i="17"/>
  <c r="L130" i="17"/>
  <c r="K130" i="17"/>
  <c r="J130" i="17"/>
  <c r="I130" i="17"/>
  <c r="H130" i="17"/>
  <c r="G130" i="17"/>
  <c r="F130" i="17"/>
  <c r="E130" i="17"/>
  <c r="D130" i="17"/>
  <c r="C130" i="17"/>
  <c r="B130" i="17"/>
  <c r="BA129" i="17"/>
  <c r="AZ129" i="17"/>
  <c r="AY129" i="17"/>
  <c r="AX129" i="17"/>
  <c r="AW129" i="17"/>
  <c r="AV129" i="17"/>
  <c r="AU129" i="17"/>
  <c r="AT129" i="17"/>
  <c r="AS129" i="17"/>
  <c r="AR129" i="17"/>
  <c r="AQ129" i="17"/>
  <c r="AP129" i="17"/>
  <c r="AO129" i="17"/>
  <c r="AN129" i="17"/>
  <c r="AM129" i="17"/>
  <c r="AL129" i="17"/>
  <c r="AK129" i="17"/>
  <c r="AJ129" i="17"/>
  <c r="AI129" i="17"/>
  <c r="AH129" i="17"/>
  <c r="AG129" i="17"/>
  <c r="AF129" i="17"/>
  <c r="AE129" i="17"/>
  <c r="AD129" i="17"/>
  <c r="AC129" i="17"/>
  <c r="AB129" i="17"/>
  <c r="AA129" i="17"/>
  <c r="Z129" i="17"/>
  <c r="Y129" i="17"/>
  <c r="X129" i="17"/>
  <c r="W129" i="17"/>
  <c r="V129" i="17"/>
  <c r="U129" i="17"/>
  <c r="T129" i="17"/>
  <c r="S129" i="17"/>
  <c r="R129" i="17"/>
  <c r="Q129" i="17"/>
  <c r="P129" i="17"/>
  <c r="O129" i="17"/>
  <c r="N129" i="17"/>
  <c r="M129" i="17"/>
  <c r="L129" i="17"/>
  <c r="K129" i="17"/>
  <c r="J129" i="17"/>
  <c r="I129" i="17"/>
  <c r="H129" i="17"/>
  <c r="G129" i="17"/>
  <c r="F129" i="17"/>
  <c r="E129" i="17"/>
  <c r="D129" i="17"/>
  <c r="C129" i="17"/>
  <c r="B129" i="17"/>
  <c r="BA128" i="17"/>
  <c r="AZ128" i="17"/>
  <c r="AY128" i="17"/>
  <c r="AX128" i="17"/>
  <c r="AW128" i="17"/>
  <c r="AV128" i="17"/>
  <c r="AU128" i="17"/>
  <c r="AT128" i="17"/>
  <c r="AS128" i="17"/>
  <c r="AR128" i="17"/>
  <c r="AQ128" i="17"/>
  <c r="AP128" i="17"/>
  <c r="AO128" i="17"/>
  <c r="AN128" i="17"/>
  <c r="AM128" i="17"/>
  <c r="AL128" i="17"/>
  <c r="AK128" i="17"/>
  <c r="AJ128" i="17"/>
  <c r="AI128" i="17"/>
  <c r="AH128" i="17"/>
  <c r="AG128" i="17"/>
  <c r="AF128" i="17"/>
  <c r="AE128" i="17"/>
  <c r="AD128" i="17"/>
  <c r="AC128" i="17"/>
  <c r="AB128" i="17"/>
  <c r="AA128" i="17"/>
  <c r="Z128" i="17"/>
  <c r="Y128" i="17"/>
  <c r="X128" i="17"/>
  <c r="W128" i="17"/>
  <c r="V128" i="17"/>
  <c r="U128" i="17"/>
  <c r="T128" i="17"/>
  <c r="S128" i="17"/>
  <c r="R128" i="17"/>
  <c r="Q128" i="17"/>
  <c r="P128" i="17"/>
  <c r="O128" i="17"/>
  <c r="N128" i="17"/>
  <c r="M128" i="17"/>
  <c r="L128" i="17"/>
  <c r="K128" i="17"/>
  <c r="J128" i="17"/>
  <c r="I128" i="17"/>
  <c r="H128" i="17"/>
  <c r="G128" i="17"/>
  <c r="F128" i="17"/>
  <c r="E128" i="17"/>
  <c r="D128" i="17"/>
  <c r="C128" i="17"/>
  <c r="B128" i="17"/>
  <c r="BA127" i="17"/>
  <c r="AZ127" i="17"/>
  <c r="AY127" i="17"/>
  <c r="AX127" i="17"/>
  <c r="AW127" i="17"/>
  <c r="AV127" i="17"/>
  <c r="AU127" i="17"/>
  <c r="AT127" i="17"/>
  <c r="AS127" i="17"/>
  <c r="AR127" i="17"/>
  <c r="AQ127" i="17"/>
  <c r="AP127" i="17"/>
  <c r="AO127" i="17"/>
  <c r="AN127" i="17"/>
  <c r="AM127" i="17"/>
  <c r="AL127" i="17"/>
  <c r="AK127" i="17"/>
  <c r="AJ127" i="17"/>
  <c r="AI127" i="17"/>
  <c r="AH127" i="17"/>
  <c r="AG127" i="17"/>
  <c r="AF127" i="17"/>
  <c r="AE127" i="17"/>
  <c r="AD127" i="17"/>
  <c r="AC127" i="17"/>
  <c r="AB127" i="17"/>
  <c r="AA127" i="17"/>
  <c r="Z127" i="17"/>
  <c r="Y127" i="17"/>
  <c r="X127" i="17"/>
  <c r="W127" i="17"/>
  <c r="V127" i="17"/>
  <c r="U127" i="17"/>
  <c r="T127" i="17"/>
  <c r="S127" i="17"/>
  <c r="R127" i="17"/>
  <c r="Q127" i="17"/>
  <c r="P127" i="17"/>
  <c r="O127" i="17"/>
  <c r="N127" i="17"/>
  <c r="M127" i="17"/>
  <c r="L127" i="17"/>
  <c r="K127" i="17"/>
  <c r="J127" i="17"/>
  <c r="I127" i="17"/>
  <c r="H127" i="17"/>
  <c r="G127" i="17"/>
  <c r="F127" i="17"/>
  <c r="E127" i="17"/>
  <c r="D127" i="17"/>
  <c r="C127" i="17"/>
  <c r="B127" i="17"/>
  <c r="BA126" i="17"/>
  <c r="AZ126" i="17"/>
  <c r="AY126" i="17"/>
  <c r="AX126" i="17"/>
  <c r="AW126" i="17"/>
  <c r="AV126" i="17"/>
  <c r="AU126" i="17"/>
  <c r="AT126" i="17"/>
  <c r="AS126" i="17"/>
  <c r="AR126" i="17"/>
  <c r="AQ126" i="17"/>
  <c r="AP126" i="17"/>
  <c r="AO126" i="17"/>
  <c r="AN126" i="17"/>
  <c r="AM126" i="17"/>
  <c r="AL126" i="17"/>
  <c r="AK126" i="17"/>
  <c r="AJ126" i="17"/>
  <c r="AI126" i="17"/>
  <c r="AH126" i="17"/>
  <c r="AG126" i="17"/>
  <c r="AF126" i="17"/>
  <c r="AE126" i="17"/>
  <c r="AD126" i="17"/>
  <c r="AC126" i="17"/>
  <c r="AB126" i="17"/>
  <c r="AA126" i="17"/>
  <c r="Z126" i="17"/>
  <c r="Y126" i="17"/>
  <c r="X126" i="17"/>
  <c r="W126" i="17"/>
  <c r="V126" i="17"/>
  <c r="U126" i="17"/>
  <c r="T126" i="17"/>
  <c r="S126" i="17"/>
  <c r="R126" i="17"/>
  <c r="Q126" i="17"/>
  <c r="P126" i="17"/>
  <c r="O126" i="17"/>
  <c r="N126" i="17"/>
  <c r="M126" i="17"/>
  <c r="L126" i="17"/>
  <c r="K126" i="17"/>
  <c r="J126" i="17"/>
  <c r="I126" i="17"/>
  <c r="H126" i="17"/>
  <c r="G126" i="17"/>
  <c r="F126" i="17"/>
  <c r="E126" i="17"/>
  <c r="D126" i="17"/>
  <c r="C126" i="17"/>
  <c r="B126" i="17"/>
  <c r="BA125" i="17"/>
  <c r="AZ125" i="17"/>
  <c r="AY125" i="17"/>
  <c r="AX125" i="17"/>
  <c r="AW125" i="17"/>
  <c r="AV125" i="17"/>
  <c r="AU125" i="17"/>
  <c r="AT125" i="17"/>
  <c r="AS125" i="17"/>
  <c r="AR125" i="17"/>
  <c r="AQ125" i="17"/>
  <c r="AP125" i="17"/>
  <c r="AO125" i="17"/>
  <c r="AN125" i="17"/>
  <c r="AM125" i="17"/>
  <c r="AL125" i="17"/>
  <c r="AK125" i="17"/>
  <c r="AJ125" i="17"/>
  <c r="AI125" i="17"/>
  <c r="AH125" i="17"/>
  <c r="AG125" i="17"/>
  <c r="AF125" i="17"/>
  <c r="AE125" i="17"/>
  <c r="AD125" i="17"/>
  <c r="AC125" i="17"/>
  <c r="AB125" i="17"/>
  <c r="AA125" i="17"/>
  <c r="Z125" i="17"/>
  <c r="Y125" i="17"/>
  <c r="X125" i="17"/>
  <c r="W125" i="17"/>
  <c r="V125" i="17"/>
  <c r="U125" i="17"/>
  <c r="T125" i="17"/>
  <c r="S125" i="17"/>
  <c r="R125" i="17"/>
  <c r="Q125" i="17"/>
  <c r="P125" i="17"/>
  <c r="O125" i="17"/>
  <c r="N125" i="17"/>
  <c r="M125" i="17"/>
  <c r="L125" i="17"/>
  <c r="K125" i="17"/>
  <c r="J125" i="17"/>
  <c r="I125" i="17"/>
  <c r="H125" i="17"/>
  <c r="G125" i="17"/>
  <c r="F125" i="17"/>
  <c r="E125" i="17"/>
  <c r="D125" i="17"/>
  <c r="C125" i="17"/>
  <c r="B125" i="17"/>
  <c r="BA124" i="17"/>
  <c r="AZ124" i="17"/>
  <c r="AY124" i="17"/>
  <c r="AX124" i="17"/>
  <c r="AW124" i="17"/>
  <c r="AV124" i="17"/>
  <c r="AU124" i="17"/>
  <c r="AT124" i="17"/>
  <c r="AS124" i="17"/>
  <c r="AR124" i="17"/>
  <c r="AQ124" i="17"/>
  <c r="AP124" i="17"/>
  <c r="AO124" i="17"/>
  <c r="AN124" i="17"/>
  <c r="AM124" i="17"/>
  <c r="AL124" i="17"/>
  <c r="AK124" i="17"/>
  <c r="AJ124" i="17"/>
  <c r="AI124" i="17"/>
  <c r="AH124" i="17"/>
  <c r="AG124" i="17"/>
  <c r="AF124" i="17"/>
  <c r="AE124" i="17"/>
  <c r="AD124" i="17"/>
  <c r="AC124" i="17"/>
  <c r="AB124" i="17"/>
  <c r="AA124" i="17"/>
  <c r="Z124" i="17"/>
  <c r="Y124" i="17"/>
  <c r="X124" i="17"/>
  <c r="W124" i="17"/>
  <c r="V124" i="17"/>
  <c r="U124" i="17"/>
  <c r="T124" i="17"/>
  <c r="S124" i="17"/>
  <c r="R124" i="17"/>
  <c r="Q124" i="17"/>
  <c r="P124" i="17"/>
  <c r="O124" i="17"/>
  <c r="N124" i="17"/>
  <c r="M124" i="17"/>
  <c r="L124" i="17"/>
  <c r="K124" i="17"/>
  <c r="J124" i="17"/>
  <c r="I124" i="17"/>
  <c r="H124" i="17"/>
  <c r="G124" i="17"/>
  <c r="F124" i="17"/>
  <c r="E124" i="17"/>
  <c r="D124" i="17"/>
  <c r="C124" i="17"/>
  <c r="B124" i="17"/>
  <c r="BA123" i="17"/>
  <c r="AZ123" i="17"/>
  <c r="AY123" i="17"/>
  <c r="AX123" i="17"/>
  <c r="AW123" i="17"/>
  <c r="AV123" i="17"/>
  <c r="AU123" i="17"/>
  <c r="AT123" i="17"/>
  <c r="AS123" i="17"/>
  <c r="AR123" i="17"/>
  <c r="AQ123" i="17"/>
  <c r="AP123" i="17"/>
  <c r="AO123" i="17"/>
  <c r="AN123" i="17"/>
  <c r="AM123" i="17"/>
  <c r="AL123" i="17"/>
  <c r="AK123" i="17"/>
  <c r="AJ123" i="17"/>
  <c r="AI123" i="17"/>
  <c r="AH123" i="17"/>
  <c r="AG123" i="17"/>
  <c r="AF123" i="17"/>
  <c r="AE123" i="17"/>
  <c r="AD123" i="17"/>
  <c r="AC123" i="17"/>
  <c r="AB123" i="17"/>
  <c r="AA123" i="17"/>
  <c r="Z123" i="17"/>
  <c r="Y123" i="17"/>
  <c r="X123" i="17"/>
  <c r="W123" i="17"/>
  <c r="V123" i="17"/>
  <c r="U123" i="17"/>
  <c r="T123" i="17"/>
  <c r="S123" i="17"/>
  <c r="R123" i="17"/>
  <c r="Q123" i="17"/>
  <c r="P123" i="17"/>
  <c r="O123" i="17"/>
  <c r="N123" i="17"/>
  <c r="M123" i="17"/>
  <c r="L123" i="17"/>
  <c r="K123" i="17"/>
  <c r="J123" i="17"/>
  <c r="I123" i="17"/>
  <c r="H123" i="17"/>
  <c r="G123" i="17"/>
  <c r="F123" i="17"/>
  <c r="E123" i="17"/>
  <c r="D123" i="17"/>
  <c r="C123" i="17"/>
  <c r="B123" i="17"/>
  <c r="BA122" i="17"/>
  <c r="AZ122" i="17"/>
  <c r="AY122" i="17"/>
  <c r="AX122" i="17"/>
  <c r="AW122" i="17"/>
  <c r="AV122" i="17"/>
  <c r="AU122" i="17"/>
  <c r="AT122" i="17"/>
  <c r="AS122" i="17"/>
  <c r="AR122" i="17"/>
  <c r="AQ122" i="17"/>
  <c r="AP122" i="17"/>
  <c r="AO122" i="17"/>
  <c r="AN122" i="17"/>
  <c r="AM122" i="17"/>
  <c r="AL122" i="17"/>
  <c r="AK122" i="17"/>
  <c r="AJ122" i="17"/>
  <c r="AI122" i="17"/>
  <c r="AH122" i="17"/>
  <c r="AG122" i="17"/>
  <c r="AF122" i="17"/>
  <c r="AE122" i="17"/>
  <c r="AD122" i="17"/>
  <c r="AC122" i="17"/>
  <c r="AB122" i="17"/>
  <c r="AA122" i="17"/>
  <c r="Z122" i="17"/>
  <c r="Y122" i="17"/>
  <c r="X122" i="17"/>
  <c r="W122" i="17"/>
  <c r="V122" i="17"/>
  <c r="U122" i="17"/>
  <c r="T122" i="17"/>
  <c r="S122" i="17"/>
  <c r="R122" i="17"/>
  <c r="Q122" i="17"/>
  <c r="P122" i="17"/>
  <c r="O122" i="17"/>
  <c r="N122" i="17"/>
  <c r="M122" i="17"/>
  <c r="L122" i="17"/>
  <c r="K122" i="17"/>
  <c r="J122" i="17"/>
  <c r="I122" i="17"/>
  <c r="H122" i="17"/>
  <c r="G122" i="17"/>
  <c r="F122" i="17"/>
  <c r="E122" i="17"/>
  <c r="D122" i="17"/>
  <c r="C122" i="17"/>
  <c r="B122" i="17"/>
  <c r="BA121" i="17"/>
  <c r="AZ121" i="17"/>
  <c r="AY121" i="17"/>
  <c r="AX121" i="17"/>
  <c r="AW121" i="17"/>
  <c r="AV121" i="17"/>
  <c r="AU121" i="17"/>
  <c r="AT121" i="17"/>
  <c r="AS121" i="17"/>
  <c r="AR121" i="17"/>
  <c r="AQ121" i="17"/>
  <c r="AP121" i="17"/>
  <c r="AO121" i="17"/>
  <c r="AN121" i="17"/>
  <c r="AM121" i="17"/>
  <c r="AL121" i="17"/>
  <c r="AK121" i="17"/>
  <c r="AJ121" i="17"/>
  <c r="AI121" i="17"/>
  <c r="AH121" i="17"/>
  <c r="AG121" i="17"/>
  <c r="AF121" i="17"/>
  <c r="AE121" i="17"/>
  <c r="AD121" i="17"/>
  <c r="AC121" i="17"/>
  <c r="AB121" i="17"/>
  <c r="AA121" i="17"/>
  <c r="Z121" i="17"/>
  <c r="Y121" i="17"/>
  <c r="X121" i="17"/>
  <c r="W121" i="17"/>
  <c r="V121" i="17"/>
  <c r="U121" i="17"/>
  <c r="T121" i="17"/>
  <c r="S121" i="17"/>
  <c r="R121" i="17"/>
  <c r="Q121" i="17"/>
  <c r="P121" i="17"/>
  <c r="O121" i="17"/>
  <c r="N121" i="17"/>
  <c r="M121" i="17"/>
  <c r="L121" i="17"/>
  <c r="K121" i="17"/>
  <c r="J121" i="17"/>
  <c r="I121" i="17"/>
  <c r="H121" i="17"/>
  <c r="G121" i="17"/>
  <c r="F121" i="17"/>
  <c r="E121" i="17"/>
  <c r="D121" i="17"/>
  <c r="C121" i="17"/>
  <c r="B121" i="17"/>
  <c r="BA120" i="17"/>
  <c r="AZ120" i="17"/>
  <c r="AY120" i="17"/>
  <c r="AX120" i="17"/>
  <c r="AW120" i="17"/>
  <c r="AV120" i="17"/>
  <c r="AU120" i="17"/>
  <c r="AT120" i="17"/>
  <c r="AS120" i="17"/>
  <c r="AR120" i="17"/>
  <c r="AQ120" i="17"/>
  <c r="AP120" i="17"/>
  <c r="AO120" i="17"/>
  <c r="AN120" i="17"/>
  <c r="AM120" i="17"/>
  <c r="AL120" i="17"/>
  <c r="AK120" i="17"/>
  <c r="AJ120" i="17"/>
  <c r="AI120" i="17"/>
  <c r="AH120" i="17"/>
  <c r="AG120" i="17"/>
  <c r="AF120" i="17"/>
  <c r="AE120" i="17"/>
  <c r="AD120" i="17"/>
  <c r="AC120" i="17"/>
  <c r="AB120" i="17"/>
  <c r="AA120" i="17"/>
  <c r="Z120" i="17"/>
  <c r="Y120" i="17"/>
  <c r="X120" i="17"/>
  <c r="W120" i="17"/>
  <c r="V120" i="17"/>
  <c r="U120" i="17"/>
  <c r="T120" i="17"/>
  <c r="S120" i="17"/>
  <c r="R120" i="17"/>
  <c r="Q120" i="17"/>
  <c r="P120" i="17"/>
  <c r="O120" i="17"/>
  <c r="N120" i="17"/>
  <c r="M120" i="17"/>
  <c r="L120" i="17"/>
  <c r="K120" i="17"/>
  <c r="J120" i="17"/>
  <c r="I120" i="17"/>
  <c r="H120" i="17"/>
  <c r="G120" i="17"/>
  <c r="F120" i="17"/>
  <c r="E120" i="17"/>
  <c r="D120" i="17"/>
  <c r="C120" i="17"/>
  <c r="B120" i="17"/>
  <c r="BA119" i="17"/>
  <c r="AZ119" i="17"/>
  <c r="AY119" i="17"/>
  <c r="AX119" i="17"/>
  <c r="AW119" i="17"/>
  <c r="AV119" i="17"/>
  <c r="AU119" i="17"/>
  <c r="AT119" i="17"/>
  <c r="AS119" i="17"/>
  <c r="AR119" i="17"/>
  <c r="AQ119" i="17"/>
  <c r="AP119" i="17"/>
  <c r="AO119" i="17"/>
  <c r="AN119" i="17"/>
  <c r="AM119" i="17"/>
  <c r="AL119" i="17"/>
  <c r="AK119" i="17"/>
  <c r="AJ119" i="17"/>
  <c r="AI119" i="17"/>
  <c r="AH119" i="17"/>
  <c r="AG119" i="17"/>
  <c r="AF119" i="17"/>
  <c r="AE119" i="17"/>
  <c r="AD119" i="17"/>
  <c r="AC119" i="17"/>
  <c r="AB119" i="17"/>
  <c r="AA119" i="17"/>
  <c r="Z119" i="17"/>
  <c r="Y119" i="17"/>
  <c r="X119" i="17"/>
  <c r="W119" i="17"/>
  <c r="V119" i="17"/>
  <c r="U119" i="17"/>
  <c r="T119" i="17"/>
  <c r="S119" i="17"/>
  <c r="R119" i="17"/>
  <c r="Q119" i="17"/>
  <c r="P119" i="17"/>
  <c r="O119" i="17"/>
  <c r="N119" i="17"/>
  <c r="M119" i="17"/>
  <c r="L119" i="17"/>
  <c r="K119" i="17"/>
  <c r="J119" i="17"/>
  <c r="I119" i="17"/>
  <c r="H119" i="17"/>
  <c r="G119" i="17"/>
  <c r="F119" i="17"/>
  <c r="E119" i="17"/>
  <c r="D119" i="17"/>
  <c r="C119" i="17"/>
  <c r="B119" i="17"/>
  <c r="BA118" i="17"/>
  <c r="AZ118" i="17"/>
  <c r="AY118" i="17"/>
  <c r="AX118" i="17"/>
  <c r="AW118" i="17"/>
  <c r="AV118" i="17"/>
  <c r="AU118" i="17"/>
  <c r="AT118" i="17"/>
  <c r="AS118" i="17"/>
  <c r="AR118" i="17"/>
  <c r="AQ118" i="17"/>
  <c r="AP118" i="17"/>
  <c r="AO118" i="17"/>
  <c r="AN118" i="17"/>
  <c r="AM118" i="17"/>
  <c r="AL118" i="17"/>
  <c r="AK118" i="17"/>
  <c r="AJ118" i="17"/>
  <c r="AI118" i="17"/>
  <c r="AH118" i="17"/>
  <c r="AG118" i="17"/>
  <c r="AF118" i="17"/>
  <c r="AE118" i="17"/>
  <c r="AD118" i="17"/>
  <c r="AC118" i="17"/>
  <c r="AB118" i="17"/>
  <c r="AA118" i="17"/>
  <c r="Z118" i="17"/>
  <c r="Y118" i="17"/>
  <c r="X118" i="17"/>
  <c r="W118" i="17"/>
  <c r="V118" i="17"/>
  <c r="U118" i="17"/>
  <c r="T118" i="17"/>
  <c r="S118" i="17"/>
  <c r="R118" i="17"/>
  <c r="Q118" i="17"/>
  <c r="P118" i="17"/>
  <c r="O118" i="17"/>
  <c r="N118" i="17"/>
  <c r="M118" i="17"/>
  <c r="L118" i="17"/>
  <c r="K118" i="17"/>
  <c r="J118" i="17"/>
  <c r="I118" i="17"/>
  <c r="H118" i="17"/>
  <c r="G118" i="17"/>
  <c r="F118" i="17"/>
  <c r="E118" i="17"/>
  <c r="D118" i="17"/>
  <c r="C118" i="17"/>
  <c r="B118" i="17"/>
  <c r="BA117" i="17"/>
  <c r="AZ117" i="17"/>
  <c r="AY117" i="17"/>
  <c r="AX117" i="17"/>
  <c r="AW117" i="17"/>
  <c r="AV117" i="17"/>
  <c r="AU117" i="17"/>
  <c r="AT117" i="17"/>
  <c r="AS117" i="17"/>
  <c r="AR117" i="17"/>
  <c r="AQ117" i="17"/>
  <c r="AP117" i="17"/>
  <c r="AO117" i="17"/>
  <c r="AN117" i="17"/>
  <c r="AM117" i="17"/>
  <c r="AL117" i="17"/>
  <c r="AK117" i="17"/>
  <c r="AJ117" i="17"/>
  <c r="AI117" i="17"/>
  <c r="AH117" i="17"/>
  <c r="AG117" i="17"/>
  <c r="AF117" i="17"/>
  <c r="AE117" i="17"/>
  <c r="AD117" i="17"/>
  <c r="AC117" i="17"/>
  <c r="AB117" i="17"/>
  <c r="AA117" i="17"/>
  <c r="Z117" i="17"/>
  <c r="Y117" i="17"/>
  <c r="X117" i="17"/>
  <c r="W117" i="17"/>
  <c r="V117" i="17"/>
  <c r="U117" i="17"/>
  <c r="T117" i="17"/>
  <c r="S117" i="17"/>
  <c r="R117" i="17"/>
  <c r="Q117" i="17"/>
  <c r="P117" i="17"/>
  <c r="O117" i="17"/>
  <c r="N117" i="17"/>
  <c r="M117" i="17"/>
  <c r="L117" i="17"/>
  <c r="K117" i="17"/>
  <c r="J117" i="17"/>
  <c r="I117" i="17"/>
  <c r="H117" i="17"/>
  <c r="G117" i="17"/>
  <c r="F117" i="17"/>
  <c r="E117" i="17"/>
  <c r="D117" i="17"/>
  <c r="C117" i="17"/>
  <c r="B117" i="17"/>
  <c r="BA116" i="17"/>
  <c r="AZ116" i="17"/>
  <c r="AY116" i="17"/>
  <c r="AX116" i="17"/>
  <c r="AW116" i="17"/>
  <c r="AV116" i="17"/>
  <c r="AU116" i="17"/>
  <c r="AT116" i="17"/>
  <c r="AS116" i="17"/>
  <c r="AR116" i="17"/>
  <c r="AQ116" i="17"/>
  <c r="AP116" i="17"/>
  <c r="AO116" i="17"/>
  <c r="AN116" i="17"/>
  <c r="AM116" i="17"/>
  <c r="AL116" i="17"/>
  <c r="AK116" i="17"/>
  <c r="AJ116" i="17"/>
  <c r="AI116" i="17"/>
  <c r="AH116" i="17"/>
  <c r="AG116" i="17"/>
  <c r="AF116" i="17"/>
  <c r="AE116" i="17"/>
  <c r="AD116" i="17"/>
  <c r="AC116" i="17"/>
  <c r="AB116" i="17"/>
  <c r="AA116" i="17"/>
  <c r="Z116" i="17"/>
  <c r="Y116" i="17"/>
  <c r="X116" i="17"/>
  <c r="W116" i="17"/>
  <c r="V116" i="17"/>
  <c r="U116" i="17"/>
  <c r="T116" i="17"/>
  <c r="S116" i="17"/>
  <c r="R116" i="17"/>
  <c r="Q116" i="17"/>
  <c r="P116" i="17"/>
  <c r="O116" i="17"/>
  <c r="N116" i="17"/>
  <c r="M116" i="17"/>
  <c r="L116" i="17"/>
  <c r="K116" i="17"/>
  <c r="J116" i="17"/>
  <c r="I116" i="17"/>
  <c r="H116" i="17"/>
  <c r="G116" i="17"/>
  <c r="F116" i="17"/>
  <c r="E116" i="17"/>
  <c r="D116" i="17"/>
  <c r="C116" i="17"/>
  <c r="B116" i="17"/>
  <c r="BA115" i="17"/>
  <c r="AZ115" i="17"/>
  <c r="AY115" i="17"/>
  <c r="AX115" i="17"/>
  <c r="AW115" i="17"/>
  <c r="AV115" i="17"/>
  <c r="AU115" i="17"/>
  <c r="AT115" i="17"/>
  <c r="AS115" i="17"/>
  <c r="AR115" i="17"/>
  <c r="AQ115" i="17"/>
  <c r="AP115" i="17"/>
  <c r="AO115" i="17"/>
  <c r="AN115" i="17"/>
  <c r="AM115" i="17"/>
  <c r="AL115" i="17"/>
  <c r="AK115" i="17"/>
  <c r="AJ115" i="17"/>
  <c r="AI115" i="17"/>
  <c r="AH115" i="17"/>
  <c r="AG115" i="17"/>
  <c r="AF115" i="17"/>
  <c r="AE115" i="17"/>
  <c r="AD115" i="17"/>
  <c r="AC115" i="17"/>
  <c r="AB115" i="17"/>
  <c r="AA115" i="17"/>
  <c r="Z115" i="17"/>
  <c r="Y115" i="17"/>
  <c r="X115" i="17"/>
  <c r="W115" i="17"/>
  <c r="V115" i="17"/>
  <c r="U115" i="17"/>
  <c r="T115" i="17"/>
  <c r="S115" i="17"/>
  <c r="R115" i="17"/>
  <c r="Q115" i="17"/>
  <c r="P115" i="17"/>
  <c r="O115" i="17"/>
  <c r="N115" i="17"/>
  <c r="M115" i="17"/>
  <c r="L115" i="17"/>
  <c r="K115" i="17"/>
  <c r="J115" i="17"/>
  <c r="I115" i="17"/>
  <c r="H115" i="17"/>
  <c r="G115" i="17"/>
  <c r="F115" i="17"/>
  <c r="E115" i="17"/>
  <c r="D115" i="17"/>
  <c r="C115" i="17"/>
  <c r="B115" i="17"/>
  <c r="BA114" i="17"/>
  <c r="AZ114" i="17"/>
  <c r="AY114" i="17"/>
  <c r="AX114" i="17"/>
  <c r="AW114" i="17"/>
  <c r="AV114" i="17"/>
  <c r="AU114" i="17"/>
  <c r="AT114" i="17"/>
  <c r="AS114" i="17"/>
  <c r="AR114" i="17"/>
  <c r="AQ114" i="17"/>
  <c r="AP114" i="17"/>
  <c r="AO114" i="17"/>
  <c r="AN114" i="17"/>
  <c r="AM114" i="17"/>
  <c r="AL114" i="17"/>
  <c r="AK114" i="17"/>
  <c r="AJ114" i="17"/>
  <c r="AI114" i="17"/>
  <c r="AH114" i="17"/>
  <c r="AG114" i="17"/>
  <c r="AF114" i="17"/>
  <c r="AE114" i="17"/>
  <c r="AD114" i="17"/>
  <c r="AC114" i="17"/>
  <c r="AB114" i="17"/>
  <c r="AA114" i="17"/>
  <c r="Z114" i="17"/>
  <c r="Y114" i="17"/>
  <c r="X114" i="17"/>
  <c r="W114" i="17"/>
  <c r="V114" i="17"/>
  <c r="U114" i="17"/>
  <c r="T114" i="17"/>
  <c r="S114" i="17"/>
  <c r="R114" i="17"/>
  <c r="Q114" i="17"/>
  <c r="P114" i="17"/>
  <c r="O114" i="17"/>
  <c r="N114" i="17"/>
  <c r="M114" i="17"/>
  <c r="L114" i="17"/>
  <c r="K114" i="17"/>
  <c r="J114" i="17"/>
  <c r="I114" i="17"/>
  <c r="H114" i="17"/>
  <c r="G114" i="17"/>
  <c r="F114" i="17"/>
  <c r="E114" i="17"/>
  <c r="D114" i="17"/>
  <c r="C114" i="17"/>
  <c r="B114" i="17"/>
  <c r="BA113" i="17"/>
  <c r="AZ113" i="17"/>
  <c r="AY113" i="17"/>
  <c r="AX113" i="17"/>
  <c r="AW113" i="17"/>
  <c r="AV113" i="17"/>
  <c r="AU113" i="17"/>
  <c r="AT113" i="17"/>
  <c r="AS113" i="17"/>
  <c r="AR113" i="17"/>
  <c r="AQ113" i="17"/>
  <c r="AP113" i="17"/>
  <c r="AO113" i="17"/>
  <c r="AN113" i="17"/>
  <c r="AM113" i="17"/>
  <c r="AL113" i="17"/>
  <c r="AK113" i="17"/>
  <c r="AJ113" i="17"/>
  <c r="AI113" i="17"/>
  <c r="AH113" i="17"/>
  <c r="AG113" i="17"/>
  <c r="AF113" i="17"/>
  <c r="AE113" i="17"/>
  <c r="AD113" i="17"/>
  <c r="AC113" i="17"/>
  <c r="AB113" i="17"/>
  <c r="AA113" i="17"/>
  <c r="Z113" i="17"/>
  <c r="Y113" i="17"/>
  <c r="X113" i="17"/>
  <c r="W113" i="17"/>
  <c r="V113" i="17"/>
  <c r="U113" i="17"/>
  <c r="T113" i="17"/>
  <c r="S113" i="17"/>
  <c r="R113" i="17"/>
  <c r="Q113" i="17"/>
  <c r="P113" i="17"/>
  <c r="O113" i="17"/>
  <c r="N113" i="17"/>
  <c r="M113" i="17"/>
  <c r="L113" i="17"/>
  <c r="K113" i="17"/>
  <c r="J113" i="17"/>
  <c r="I113" i="17"/>
  <c r="H113" i="17"/>
  <c r="G113" i="17"/>
  <c r="F113" i="17"/>
  <c r="E113" i="17"/>
  <c r="D113" i="17"/>
  <c r="C113" i="17"/>
  <c r="B113" i="17"/>
  <c r="BA112" i="17"/>
  <c r="AZ112" i="17"/>
  <c r="AY112" i="17"/>
  <c r="AX112" i="17"/>
  <c r="AW112" i="17"/>
  <c r="AV112" i="17"/>
  <c r="AU112" i="17"/>
  <c r="AT112" i="17"/>
  <c r="AS112" i="17"/>
  <c r="AR112" i="17"/>
  <c r="AQ112" i="17"/>
  <c r="AP112" i="17"/>
  <c r="AO112" i="17"/>
  <c r="AN112" i="17"/>
  <c r="AM112" i="17"/>
  <c r="AL112" i="17"/>
  <c r="AK112" i="17"/>
  <c r="AJ112" i="17"/>
  <c r="AI112" i="17"/>
  <c r="AH112" i="17"/>
  <c r="AG112" i="17"/>
  <c r="AF112" i="17"/>
  <c r="AE112" i="17"/>
  <c r="AD112" i="17"/>
  <c r="AC112" i="17"/>
  <c r="AB112" i="17"/>
  <c r="AA112" i="17"/>
  <c r="Z112" i="17"/>
  <c r="Y112" i="17"/>
  <c r="X112" i="17"/>
  <c r="W112" i="17"/>
  <c r="V112" i="17"/>
  <c r="U112" i="17"/>
  <c r="T112" i="17"/>
  <c r="S112" i="17"/>
  <c r="R112" i="17"/>
  <c r="Q112" i="17"/>
  <c r="P112" i="17"/>
  <c r="O112" i="17"/>
  <c r="N112" i="17"/>
  <c r="M112" i="17"/>
  <c r="L112" i="17"/>
  <c r="K112" i="17"/>
  <c r="J112" i="17"/>
  <c r="I112" i="17"/>
  <c r="H112" i="17"/>
  <c r="G112" i="17"/>
  <c r="F112" i="17"/>
  <c r="E112" i="17"/>
  <c r="D112" i="17"/>
  <c r="C112" i="17"/>
  <c r="B112" i="17"/>
  <c r="BA111" i="17"/>
  <c r="AZ111" i="17"/>
  <c r="AY111" i="17"/>
  <c r="AX111" i="17"/>
  <c r="AW111" i="17"/>
  <c r="AV111" i="17"/>
  <c r="AU111" i="17"/>
  <c r="AT111" i="17"/>
  <c r="AS111" i="17"/>
  <c r="AR111" i="17"/>
  <c r="AQ111" i="17"/>
  <c r="AP111" i="17"/>
  <c r="AO111" i="17"/>
  <c r="AN111" i="17"/>
  <c r="AM111" i="17"/>
  <c r="AL111" i="17"/>
  <c r="AK111" i="17"/>
  <c r="AJ111" i="17"/>
  <c r="AI111" i="17"/>
  <c r="AH111" i="17"/>
  <c r="AG111" i="17"/>
  <c r="AF111" i="17"/>
  <c r="AE111" i="17"/>
  <c r="AD111" i="17"/>
  <c r="AC111" i="17"/>
  <c r="AB111" i="17"/>
  <c r="AA111" i="17"/>
  <c r="Z111" i="17"/>
  <c r="Y111" i="17"/>
  <c r="X111" i="17"/>
  <c r="W111" i="17"/>
  <c r="V111" i="17"/>
  <c r="U111" i="17"/>
  <c r="T111" i="17"/>
  <c r="S111" i="17"/>
  <c r="R111" i="17"/>
  <c r="Q111" i="17"/>
  <c r="P111" i="17"/>
  <c r="O111" i="17"/>
  <c r="N111" i="17"/>
  <c r="M111" i="17"/>
  <c r="L111" i="17"/>
  <c r="K111" i="17"/>
  <c r="J111" i="17"/>
  <c r="I111" i="17"/>
  <c r="H111" i="17"/>
  <c r="G111" i="17"/>
  <c r="F111" i="17"/>
  <c r="E111" i="17"/>
  <c r="D111" i="17"/>
  <c r="C111" i="17"/>
  <c r="B111" i="17"/>
  <c r="BA110" i="17"/>
  <c r="AZ110" i="17"/>
  <c r="AY110" i="17"/>
  <c r="AX110" i="17"/>
  <c r="AW110" i="17"/>
  <c r="AV110" i="17"/>
  <c r="AU110" i="17"/>
  <c r="AT110" i="17"/>
  <c r="AS110" i="17"/>
  <c r="AR110" i="17"/>
  <c r="AQ110" i="17"/>
  <c r="AP110" i="17"/>
  <c r="AO110" i="17"/>
  <c r="AN110" i="17"/>
  <c r="AM110" i="17"/>
  <c r="AL110" i="17"/>
  <c r="AK110" i="17"/>
  <c r="AJ110" i="17"/>
  <c r="AI110" i="17"/>
  <c r="AH110" i="17"/>
  <c r="AG110" i="17"/>
  <c r="AF110" i="17"/>
  <c r="AE110" i="17"/>
  <c r="AD110" i="17"/>
  <c r="AC110" i="17"/>
  <c r="AB110" i="17"/>
  <c r="AA110" i="17"/>
  <c r="Z110" i="17"/>
  <c r="Y110" i="17"/>
  <c r="X110" i="17"/>
  <c r="W110" i="17"/>
  <c r="V110" i="17"/>
  <c r="U110" i="17"/>
  <c r="T110" i="17"/>
  <c r="S110" i="17"/>
  <c r="R110" i="17"/>
  <c r="Q110" i="17"/>
  <c r="P110" i="17"/>
  <c r="O110" i="17"/>
  <c r="N110" i="17"/>
  <c r="M110" i="17"/>
  <c r="L110" i="17"/>
  <c r="K110" i="17"/>
  <c r="J110" i="17"/>
  <c r="I110" i="17"/>
  <c r="H110" i="17"/>
  <c r="G110" i="17"/>
  <c r="F110" i="17"/>
  <c r="E110" i="17"/>
  <c r="D110" i="17"/>
  <c r="C110" i="17"/>
  <c r="B110" i="17"/>
  <c r="BA109" i="17"/>
  <c r="AZ109" i="17"/>
  <c r="AY109" i="17"/>
  <c r="AX109" i="17"/>
  <c r="AW109" i="17"/>
  <c r="AV109" i="17"/>
  <c r="AU109" i="17"/>
  <c r="AT109" i="17"/>
  <c r="AS109" i="17"/>
  <c r="AR109" i="17"/>
  <c r="AQ109" i="17"/>
  <c r="AP109" i="17"/>
  <c r="AO109" i="17"/>
  <c r="AN109" i="17"/>
  <c r="AM109" i="17"/>
  <c r="AL109" i="17"/>
  <c r="AK109" i="17"/>
  <c r="AJ109" i="17"/>
  <c r="AI109" i="17"/>
  <c r="AH109" i="17"/>
  <c r="AG109" i="17"/>
  <c r="AF109" i="17"/>
  <c r="AE109" i="17"/>
  <c r="AD109" i="17"/>
  <c r="AC109" i="17"/>
  <c r="AB109" i="17"/>
  <c r="AA109" i="17"/>
  <c r="Z109" i="17"/>
  <c r="Y109" i="17"/>
  <c r="X109" i="17"/>
  <c r="W109" i="17"/>
  <c r="V109" i="17"/>
  <c r="U109" i="17"/>
  <c r="T109" i="17"/>
  <c r="S109" i="17"/>
  <c r="R109" i="17"/>
  <c r="Q109" i="17"/>
  <c r="P109" i="17"/>
  <c r="O109" i="17"/>
  <c r="N109" i="17"/>
  <c r="M109" i="17"/>
  <c r="L109" i="17"/>
  <c r="K109" i="17"/>
  <c r="J109" i="17"/>
  <c r="I109" i="17"/>
  <c r="H109" i="17"/>
  <c r="G109" i="17"/>
  <c r="F109" i="17"/>
  <c r="E109" i="17"/>
  <c r="D109" i="17"/>
  <c r="C109" i="17"/>
  <c r="B109" i="17"/>
  <c r="BA108" i="17"/>
  <c r="AZ108" i="17"/>
  <c r="AY108" i="17"/>
  <c r="AX108" i="17"/>
  <c r="AW108" i="17"/>
  <c r="AV108" i="17"/>
  <c r="AU108" i="17"/>
  <c r="AT108" i="17"/>
  <c r="AS108" i="17"/>
  <c r="AR108" i="17"/>
  <c r="AQ108" i="17"/>
  <c r="AP108" i="17"/>
  <c r="AO108" i="17"/>
  <c r="AN108" i="17"/>
  <c r="AM108" i="17"/>
  <c r="AL108" i="17"/>
  <c r="AK108" i="17"/>
  <c r="AJ108" i="17"/>
  <c r="AI108" i="17"/>
  <c r="AH108" i="17"/>
  <c r="AG108" i="17"/>
  <c r="AF108" i="17"/>
  <c r="AE108" i="17"/>
  <c r="AD108" i="17"/>
  <c r="AC108" i="17"/>
  <c r="AB108" i="17"/>
  <c r="AA108" i="17"/>
  <c r="Z108" i="17"/>
  <c r="Y108" i="17"/>
  <c r="X108" i="17"/>
  <c r="W108" i="17"/>
  <c r="V108" i="17"/>
  <c r="U108" i="17"/>
  <c r="T108" i="17"/>
  <c r="S108" i="17"/>
  <c r="R108" i="17"/>
  <c r="Q108" i="17"/>
  <c r="P108" i="17"/>
  <c r="O108" i="17"/>
  <c r="N108" i="17"/>
  <c r="M108" i="17"/>
  <c r="L108" i="17"/>
  <c r="K108" i="17"/>
  <c r="J108" i="17"/>
  <c r="I108" i="17"/>
  <c r="H108" i="17"/>
  <c r="G108" i="17"/>
  <c r="F108" i="17"/>
  <c r="E108" i="17"/>
  <c r="D108" i="17"/>
  <c r="C108" i="17"/>
  <c r="B108" i="17"/>
  <c r="BA107" i="17"/>
  <c r="AZ107" i="17"/>
  <c r="AY107" i="17"/>
  <c r="AX107" i="17"/>
  <c r="AW107" i="17"/>
  <c r="AV107" i="17"/>
  <c r="AU107" i="17"/>
  <c r="AT107" i="17"/>
  <c r="AS107" i="17"/>
  <c r="AR107" i="17"/>
  <c r="AQ107" i="17"/>
  <c r="AP107" i="17"/>
  <c r="AO107" i="17"/>
  <c r="AN107" i="17"/>
  <c r="AM107" i="17"/>
  <c r="AL107" i="17"/>
  <c r="AK107" i="17"/>
  <c r="AJ107" i="17"/>
  <c r="AI107" i="17"/>
  <c r="AH107" i="17"/>
  <c r="AG107" i="17"/>
  <c r="AF107" i="17"/>
  <c r="AE107" i="17"/>
  <c r="AD107" i="17"/>
  <c r="AC107" i="17"/>
  <c r="AB107" i="17"/>
  <c r="AA107" i="17"/>
  <c r="Z107" i="17"/>
  <c r="Y107" i="17"/>
  <c r="X107" i="17"/>
  <c r="W107" i="17"/>
  <c r="V107" i="17"/>
  <c r="U107" i="17"/>
  <c r="T107" i="17"/>
  <c r="S107" i="17"/>
  <c r="R107" i="17"/>
  <c r="Q107" i="17"/>
  <c r="P107" i="17"/>
  <c r="O107" i="17"/>
  <c r="N107" i="17"/>
  <c r="M107" i="17"/>
  <c r="L107" i="17"/>
  <c r="K107" i="17"/>
  <c r="J107" i="17"/>
  <c r="I107" i="17"/>
  <c r="H107" i="17"/>
  <c r="G107" i="17"/>
  <c r="F107" i="17"/>
  <c r="E107" i="17"/>
  <c r="D107" i="17"/>
  <c r="C107" i="17"/>
  <c r="B107" i="17"/>
  <c r="BA106" i="17"/>
  <c r="AZ106" i="17"/>
  <c r="AY106" i="17"/>
  <c r="AX106" i="17"/>
  <c r="AW106" i="17"/>
  <c r="AV106" i="17"/>
  <c r="AU106" i="17"/>
  <c r="AT106" i="17"/>
  <c r="AS106" i="17"/>
  <c r="AR106" i="17"/>
  <c r="AQ106" i="17"/>
  <c r="AP106" i="17"/>
  <c r="AO106" i="17"/>
  <c r="AN106" i="17"/>
  <c r="AM106" i="17"/>
  <c r="AL106" i="17"/>
  <c r="AK106" i="17"/>
  <c r="AJ106" i="17"/>
  <c r="AI106" i="17"/>
  <c r="AH106" i="17"/>
  <c r="AG106" i="17"/>
  <c r="AF106" i="17"/>
  <c r="AE106" i="17"/>
  <c r="AD106" i="17"/>
  <c r="AC106" i="17"/>
  <c r="AB106" i="17"/>
  <c r="AA106" i="17"/>
  <c r="Z106" i="17"/>
  <c r="Y106" i="17"/>
  <c r="X106" i="17"/>
  <c r="W106" i="17"/>
  <c r="V106" i="17"/>
  <c r="U106" i="17"/>
  <c r="T106" i="17"/>
  <c r="S106" i="17"/>
  <c r="R106" i="17"/>
  <c r="Q106" i="17"/>
  <c r="P106" i="17"/>
  <c r="O106" i="17"/>
  <c r="N106" i="17"/>
  <c r="M106" i="17"/>
  <c r="L106" i="17"/>
  <c r="K106" i="17"/>
  <c r="J106" i="17"/>
  <c r="I106" i="17"/>
  <c r="H106" i="17"/>
  <c r="G106" i="17"/>
  <c r="F106" i="17"/>
  <c r="E106" i="17"/>
  <c r="D106" i="17"/>
  <c r="C106" i="17"/>
  <c r="B106" i="17"/>
  <c r="BA105" i="17"/>
  <c r="AZ105" i="17"/>
  <c r="AY105" i="17"/>
  <c r="AX105" i="17"/>
  <c r="AW105" i="17"/>
  <c r="AV105" i="17"/>
  <c r="AU105" i="17"/>
  <c r="AT105" i="17"/>
  <c r="AS105" i="17"/>
  <c r="AR105" i="17"/>
  <c r="AQ105" i="17"/>
  <c r="AP105" i="17"/>
  <c r="AO105" i="17"/>
  <c r="AN105" i="17"/>
  <c r="AM105" i="17"/>
  <c r="AL105" i="17"/>
  <c r="AK105" i="17"/>
  <c r="AJ105" i="17"/>
  <c r="AI105" i="17"/>
  <c r="AH105" i="17"/>
  <c r="AG105" i="17"/>
  <c r="AF105" i="17"/>
  <c r="AE105" i="17"/>
  <c r="AD105" i="17"/>
  <c r="AC105" i="17"/>
  <c r="AB105" i="17"/>
  <c r="AA105" i="17"/>
  <c r="Z105" i="17"/>
  <c r="Y105" i="17"/>
  <c r="X105" i="17"/>
  <c r="W105" i="17"/>
  <c r="V105" i="17"/>
  <c r="U105" i="17"/>
  <c r="T105" i="17"/>
  <c r="S105" i="17"/>
  <c r="R105" i="17"/>
  <c r="Q105" i="17"/>
  <c r="P105" i="17"/>
  <c r="O105" i="17"/>
  <c r="N105" i="17"/>
  <c r="M105" i="17"/>
  <c r="L105" i="17"/>
  <c r="K105" i="17"/>
  <c r="J105" i="17"/>
  <c r="I105" i="17"/>
  <c r="H105" i="17"/>
  <c r="G105" i="17"/>
  <c r="F105" i="17"/>
  <c r="E105" i="17"/>
  <c r="D105" i="17"/>
  <c r="C105" i="17"/>
  <c r="B105" i="17"/>
  <c r="BA104" i="17"/>
  <c r="AZ104" i="17"/>
  <c r="AY104" i="17"/>
  <c r="AX104" i="17"/>
  <c r="AW104" i="17"/>
  <c r="AV104" i="17"/>
  <c r="AU104" i="17"/>
  <c r="AT104" i="17"/>
  <c r="AS104" i="17"/>
  <c r="AR104" i="17"/>
  <c r="AQ104" i="17"/>
  <c r="AP104" i="17"/>
  <c r="AO104" i="17"/>
  <c r="AN104" i="17"/>
  <c r="AM104" i="17"/>
  <c r="AL104" i="17"/>
  <c r="AK104" i="17"/>
  <c r="AJ104" i="17"/>
  <c r="AI104" i="17"/>
  <c r="AH104" i="17"/>
  <c r="AG104" i="17"/>
  <c r="AF104" i="17"/>
  <c r="AE104" i="17"/>
  <c r="AD104" i="17"/>
  <c r="AC104" i="17"/>
  <c r="AB104" i="17"/>
  <c r="AA104" i="17"/>
  <c r="Z104" i="17"/>
  <c r="Y104" i="17"/>
  <c r="X104" i="17"/>
  <c r="W104" i="17"/>
  <c r="V104" i="17"/>
  <c r="U104" i="17"/>
  <c r="T104" i="17"/>
  <c r="S104" i="17"/>
  <c r="R104" i="17"/>
  <c r="Q104" i="17"/>
  <c r="P104" i="17"/>
  <c r="O104" i="17"/>
  <c r="N104" i="17"/>
  <c r="M104" i="17"/>
  <c r="L104" i="17"/>
  <c r="K104" i="17"/>
  <c r="J104" i="17"/>
  <c r="I104" i="17"/>
  <c r="H104" i="17"/>
  <c r="G104" i="17"/>
  <c r="F104" i="17"/>
  <c r="E104" i="17"/>
  <c r="D104" i="17"/>
  <c r="C104" i="17"/>
  <c r="B104" i="17"/>
  <c r="BA103" i="17"/>
  <c r="AZ103" i="17"/>
  <c r="AY103" i="17"/>
  <c r="AX103" i="17"/>
  <c r="AW103" i="17"/>
  <c r="AV103" i="17"/>
  <c r="AU103" i="17"/>
  <c r="AT103" i="17"/>
  <c r="AS103" i="17"/>
  <c r="AR103" i="17"/>
  <c r="AQ103" i="17"/>
  <c r="AP103" i="17"/>
  <c r="AO103" i="17"/>
  <c r="AN103" i="17"/>
  <c r="AM103" i="17"/>
  <c r="AL103" i="17"/>
  <c r="AK103" i="17"/>
  <c r="AJ103" i="17"/>
  <c r="AI103" i="17"/>
  <c r="AH103" i="17"/>
  <c r="AG103" i="17"/>
  <c r="AF103" i="17"/>
  <c r="AE103" i="17"/>
  <c r="AD103" i="17"/>
  <c r="AC103" i="17"/>
  <c r="AB103" i="17"/>
  <c r="AA103" i="17"/>
  <c r="Z103" i="17"/>
  <c r="Y103" i="17"/>
  <c r="X103" i="17"/>
  <c r="W103" i="17"/>
  <c r="V103" i="17"/>
  <c r="U103" i="17"/>
  <c r="T103" i="17"/>
  <c r="S103" i="17"/>
  <c r="R103" i="17"/>
  <c r="Q103" i="17"/>
  <c r="P103" i="17"/>
  <c r="O103" i="17"/>
  <c r="N103" i="17"/>
  <c r="M103" i="17"/>
  <c r="L103" i="17"/>
  <c r="K103" i="17"/>
  <c r="J103" i="17"/>
  <c r="I103" i="17"/>
  <c r="H103" i="17"/>
  <c r="G103" i="17"/>
  <c r="F103" i="17"/>
  <c r="E103" i="17"/>
  <c r="D103" i="17"/>
  <c r="C103" i="17"/>
  <c r="B103" i="17"/>
  <c r="BA102" i="17"/>
  <c r="AZ102" i="17"/>
  <c r="AY102" i="17"/>
  <c r="AX102" i="17"/>
  <c r="AW102" i="17"/>
  <c r="AV102" i="17"/>
  <c r="AU102" i="17"/>
  <c r="AT102" i="17"/>
  <c r="AS102" i="17"/>
  <c r="AR102" i="17"/>
  <c r="AQ102" i="17"/>
  <c r="AP102" i="17"/>
  <c r="AO102" i="17"/>
  <c r="AN102" i="17"/>
  <c r="AM102" i="17"/>
  <c r="AL102" i="17"/>
  <c r="AK102" i="17"/>
  <c r="AJ102" i="17"/>
  <c r="AI102" i="17"/>
  <c r="AH102" i="17"/>
  <c r="AG102" i="17"/>
  <c r="AF102" i="17"/>
  <c r="AE102" i="17"/>
  <c r="AD102" i="17"/>
  <c r="AC102" i="17"/>
  <c r="AB102" i="17"/>
  <c r="AA102" i="17"/>
  <c r="Z102" i="17"/>
  <c r="Y102" i="17"/>
  <c r="X102" i="17"/>
  <c r="W102" i="17"/>
  <c r="V102" i="17"/>
  <c r="U102" i="17"/>
  <c r="T102" i="17"/>
  <c r="S102" i="17"/>
  <c r="R102" i="17"/>
  <c r="Q102" i="17"/>
  <c r="P102" i="17"/>
  <c r="O102" i="17"/>
  <c r="N102" i="17"/>
  <c r="M102" i="17"/>
  <c r="L102" i="17"/>
  <c r="K102" i="17"/>
  <c r="J102" i="17"/>
  <c r="I102" i="17"/>
  <c r="H102" i="17"/>
  <c r="G102" i="17"/>
  <c r="F102" i="17"/>
  <c r="E102" i="17"/>
  <c r="D102" i="17"/>
  <c r="C102" i="17"/>
  <c r="B102" i="17"/>
  <c r="BA101" i="17"/>
  <c r="AZ101" i="17"/>
  <c r="AY101" i="17"/>
  <c r="AX101" i="17"/>
  <c r="AW101" i="17"/>
  <c r="AV101" i="17"/>
  <c r="AU101" i="17"/>
  <c r="AT101" i="17"/>
  <c r="AS101" i="17"/>
  <c r="AR101" i="17"/>
  <c r="AQ101" i="17"/>
  <c r="AP101" i="17"/>
  <c r="AO101" i="17"/>
  <c r="AN101" i="17"/>
  <c r="AM101" i="17"/>
  <c r="AL101" i="17"/>
  <c r="AK101" i="17"/>
  <c r="AJ101" i="17"/>
  <c r="AI101" i="17"/>
  <c r="AH101" i="17"/>
  <c r="AG101" i="17"/>
  <c r="AF101" i="17"/>
  <c r="AE101" i="17"/>
  <c r="AD101" i="17"/>
  <c r="AC101" i="17"/>
  <c r="AB101" i="17"/>
  <c r="AA101" i="17"/>
  <c r="Z101" i="17"/>
  <c r="Y101" i="17"/>
  <c r="X101" i="17"/>
  <c r="W101" i="17"/>
  <c r="V101" i="17"/>
  <c r="U101" i="17"/>
  <c r="T101" i="17"/>
  <c r="S101" i="17"/>
  <c r="R101" i="17"/>
  <c r="Q101" i="17"/>
  <c r="P101" i="17"/>
  <c r="O101" i="17"/>
  <c r="N101" i="17"/>
  <c r="M101" i="17"/>
  <c r="L101" i="17"/>
  <c r="K101" i="17"/>
  <c r="J101" i="17"/>
  <c r="I101" i="17"/>
  <c r="H101" i="17"/>
  <c r="G101" i="17"/>
  <c r="F101" i="17"/>
  <c r="E101" i="17"/>
  <c r="D101" i="17"/>
  <c r="C101" i="17"/>
  <c r="B101" i="17"/>
  <c r="BA100" i="17"/>
  <c r="AZ100" i="17"/>
  <c r="AY100" i="17"/>
  <c r="AX100" i="17"/>
  <c r="AW100" i="17"/>
  <c r="AV100" i="17"/>
  <c r="AU100" i="17"/>
  <c r="AT100" i="17"/>
  <c r="AS100" i="17"/>
  <c r="AR100" i="17"/>
  <c r="AQ100" i="17"/>
  <c r="AP100" i="17"/>
  <c r="AO100" i="17"/>
  <c r="AN100" i="17"/>
  <c r="AM100" i="17"/>
  <c r="AL100" i="17"/>
  <c r="AK100" i="17"/>
  <c r="AJ100" i="17"/>
  <c r="AI100" i="17"/>
  <c r="AH100" i="17"/>
  <c r="AG100" i="17"/>
  <c r="AF100" i="17"/>
  <c r="AE100" i="17"/>
  <c r="AD100" i="17"/>
  <c r="AC100" i="17"/>
  <c r="AB100" i="17"/>
  <c r="AA100" i="17"/>
  <c r="Z100" i="17"/>
  <c r="Y100" i="17"/>
  <c r="X100" i="17"/>
  <c r="W100" i="17"/>
  <c r="V100" i="17"/>
  <c r="U100" i="17"/>
  <c r="T100" i="17"/>
  <c r="S100" i="17"/>
  <c r="R100" i="17"/>
  <c r="Q100" i="17"/>
  <c r="P100" i="17"/>
  <c r="O100" i="17"/>
  <c r="N100" i="17"/>
  <c r="M100" i="17"/>
  <c r="L100" i="17"/>
  <c r="K100" i="17"/>
  <c r="J100" i="17"/>
  <c r="I100" i="17"/>
  <c r="H100" i="17"/>
  <c r="G100" i="17"/>
  <c r="F100" i="17"/>
  <c r="E100" i="17"/>
  <c r="D100" i="17"/>
  <c r="C100" i="17"/>
  <c r="B100" i="17"/>
  <c r="BA99" i="17"/>
  <c r="AZ99" i="17"/>
  <c r="AY99" i="17"/>
  <c r="AX99" i="17"/>
  <c r="AW99" i="17"/>
  <c r="AV99" i="17"/>
  <c r="AU99" i="17"/>
  <c r="AT99" i="17"/>
  <c r="AS99" i="17"/>
  <c r="AR99" i="17"/>
  <c r="AQ99" i="17"/>
  <c r="AP99" i="17"/>
  <c r="AO99" i="17"/>
  <c r="AN99" i="17"/>
  <c r="AM99" i="17"/>
  <c r="AL99" i="17"/>
  <c r="AK99" i="17"/>
  <c r="AJ99" i="17"/>
  <c r="AI99" i="17"/>
  <c r="AH99" i="17"/>
  <c r="AG99" i="17"/>
  <c r="AF99" i="17"/>
  <c r="AE99" i="17"/>
  <c r="AD99" i="17"/>
  <c r="AC99" i="17"/>
  <c r="AB99" i="17"/>
  <c r="AA99" i="17"/>
  <c r="Z99" i="17"/>
  <c r="Y99" i="17"/>
  <c r="X99" i="17"/>
  <c r="W99" i="17"/>
  <c r="V99" i="17"/>
  <c r="U99" i="17"/>
  <c r="T99" i="17"/>
  <c r="S99" i="17"/>
  <c r="R99" i="17"/>
  <c r="Q99" i="17"/>
  <c r="P99" i="17"/>
  <c r="O99" i="17"/>
  <c r="N99" i="17"/>
  <c r="M99" i="17"/>
  <c r="L99" i="17"/>
  <c r="K99" i="17"/>
  <c r="J99" i="17"/>
  <c r="I99" i="17"/>
  <c r="H99" i="17"/>
  <c r="G99" i="17"/>
  <c r="F99" i="17"/>
  <c r="E99" i="17"/>
  <c r="D99" i="17"/>
  <c r="C99" i="17"/>
  <c r="B99" i="17"/>
  <c r="BA98" i="17"/>
  <c r="AZ98" i="17"/>
  <c r="AY98" i="17"/>
  <c r="AX98" i="17"/>
  <c r="AW98" i="17"/>
  <c r="AV98" i="17"/>
  <c r="AU98" i="17"/>
  <c r="AT98" i="17"/>
  <c r="AS98" i="17"/>
  <c r="AR98" i="17"/>
  <c r="AQ98" i="17"/>
  <c r="AP98" i="17"/>
  <c r="AO98" i="17"/>
  <c r="AN98" i="17"/>
  <c r="AM98" i="17"/>
  <c r="AL98" i="17"/>
  <c r="AK98" i="17"/>
  <c r="AJ98" i="17"/>
  <c r="AI98" i="17"/>
  <c r="AH98" i="17"/>
  <c r="AG98" i="17"/>
  <c r="AF98" i="17"/>
  <c r="AE98" i="17"/>
  <c r="AD98" i="17"/>
  <c r="AC98" i="17"/>
  <c r="AB98" i="17"/>
  <c r="AA98" i="17"/>
  <c r="Z98" i="17"/>
  <c r="Y98" i="17"/>
  <c r="X98" i="17"/>
  <c r="W98" i="17"/>
  <c r="V98" i="17"/>
  <c r="U98" i="17"/>
  <c r="T98" i="17"/>
  <c r="S98" i="17"/>
  <c r="R98" i="17"/>
  <c r="Q98" i="17"/>
  <c r="P98" i="17"/>
  <c r="O98" i="17"/>
  <c r="N98" i="17"/>
  <c r="M98" i="17"/>
  <c r="L98" i="17"/>
  <c r="K98" i="17"/>
  <c r="J98" i="17"/>
  <c r="I98" i="17"/>
  <c r="H98" i="17"/>
  <c r="G98" i="17"/>
  <c r="F98" i="17"/>
  <c r="E98" i="17"/>
  <c r="D98" i="17"/>
  <c r="C98" i="17"/>
  <c r="B98" i="17"/>
  <c r="BA97" i="17"/>
  <c r="AZ97" i="17"/>
  <c r="AY97" i="17"/>
  <c r="AX97" i="17"/>
  <c r="AW97" i="17"/>
  <c r="AV97" i="17"/>
  <c r="AU97" i="17"/>
  <c r="AT97" i="17"/>
  <c r="AS97" i="17"/>
  <c r="AR97" i="17"/>
  <c r="AQ97" i="17"/>
  <c r="AP97" i="17"/>
  <c r="AO97" i="17"/>
  <c r="AN97" i="17"/>
  <c r="AM97" i="17"/>
  <c r="AL97" i="17"/>
  <c r="AK97" i="17"/>
  <c r="AJ97" i="17"/>
  <c r="AI97" i="17"/>
  <c r="AH97" i="17"/>
  <c r="AG97" i="17"/>
  <c r="AF97" i="17"/>
  <c r="AE97" i="17"/>
  <c r="AD97" i="17"/>
  <c r="AC97" i="17"/>
  <c r="AB97" i="17"/>
  <c r="AA97" i="17"/>
  <c r="Z97" i="17"/>
  <c r="Y97" i="17"/>
  <c r="X97" i="17"/>
  <c r="W97" i="17"/>
  <c r="V97" i="17"/>
  <c r="U97" i="17"/>
  <c r="T97" i="17"/>
  <c r="S97" i="17"/>
  <c r="R97" i="17"/>
  <c r="Q97" i="17"/>
  <c r="P97" i="17"/>
  <c r="O97" i="17"/>
  <c r="N97" i="17"/>
  <c r="M97" i="17"/>
  <c r="L97" i="17"/>
  <c r="K97" i="17"/>
  <c r="J97" i="17"/>
  <c r="I97" i="17"/>
  <c r="H97" i="17"/>
  <c r="G97" i="17"/>
  <c r="F97" i="17"/>
  <c r="E97" i="17"/>
  <c r="D97" i="17"/>
  <c r="C97" i="17"/>
  <c r="B97" i="17"/>
  <c r="BA96" i="17"/>
  <c r="AZ96" i="17"/>
  <c r="AY96" i="17"/>
  <c r="AX96" i="17"/>
  <c r="AW96" i="17"/>
  <c r="AV96" i="17"/>
  <c r="AU96" i="17"/>
  <c r="AT96" i="17"/>
  <c r="AS96" i="17"/>
  <c r="AR96" i="17"/>
  <c r="AQ96" i="17"/>
  <c r="AP96" i="17"/>
  <c r="AO96" i="17"/>
  <c r="AN96" i="17"/>
  <c r="AM96" i="17"/>
  <c r="AL96" i="17"/>
  <c r="AK96" i="17"/>
  <c r="AJ96" i="17"/>
  <c r="AI96" i="17"/>
  <c r="AH96" i="17"/>
  <c r="AG96" i="17"/>
  <c r="AF96" i="17"/>
  <c r="AE96" i="17"/>
  <c r="AD96" i="17"/>
  <c r="AC96" i="17"/>
  <c r="AB96" i="17"/>
  <c r="AA96" i="17"/>
  <c r="Z96" i="17"/>
  <c r="Y96" i="17"/>
  <c r="X96" i="17"/>
  <c r="W96" i="17"/>
  <c r="V96" i="17"/>
  <c r="U96" i="17"/>
  <c r="T96" i="17"/>
  <c r="S96" i="17"/>
  <c r="R96" i="17"/>
  <c r="Q96" i="17"/>
  <c r="P96" i="17"/>
  <c r="O96" i="17"/>
  <c r="N96" i="17"/>
  <c r="M96" i="17"/>
  <c r="L96" i="17"/>
  <c r="K96" i="17"/>
  <c r="J96" i="17"/>
  <c r="I96" i="17"/>
  <c r="H96" i="17"/>
  <c r="G96" i="17"/>
  <c r="F96" i="17"/>
  <c r="E96" i="17"/>
  <c r="D96" i="17"/>
  <c r="C96" i="17"/>
  <c r="B96" i="17"/>
  <c r="BA95" i="17"/>
  <c r="AZ95" i="17"/>
  <c r="AY95" i="17"/>
  <c r="AX95" i="17"/>
  <c r="AW95" i="17"/>
  <c r="AV95" i="17"/>
  <c r="AU95" i="17"/>
  <c r="AT95" i="17"/>
  <c r="AS95" i="17"/>
  <c r="AR95" i="17"/>
  <c r="AQ95" i="17"/>
  <c r="AP95" i="17"/>
  <c r="AO95" i="17"/>
  <c r="AN95" i="17"/>
  <c r="AM95" i="17"/>
  <c r="AL95" i="17"/>
  <c r="AK95" i="17"/>
  <c r="AJ95" i="17"/>
  <c r="AI95" i="17"/>
  <c r="AH95" i="17"/>
  <c r="AG95" i="17"/>
  <c r="AF95" i="17"/>
  <c r="AE95" i="17"/>
  <c r="AD95" i="17"/>
  <c r="AC95" i="17"/>
  <c r="AB95" i="17"/>
  <c r="AA95" i="17"/>
  <c r="Z95" i="17"/>
  <c r="Y95" i="17"/>
  <c r="X95" i="17"/>
  <c r="W95" i="17"/>
  <c r="V95" i="17"/>
  <c r="U95" i="17"/>
  <c r="T95" i="17"/>
  <c r="S95" i="17"/>
  <c r="R95" i="17"/>
  <c r="Q95" i="17"/>
  <c r="P95" i="17"/>
  <c r="O95" i="17"/>
  <c r="N95" i="17"/>
  <c r="M95" i="17"/>
  <c r="L95" i="17"/>
  <c r="K95" i="17"/>
  <c r="J95" i="17"/>
  <c r="I95" i="17"/>
  <c r="H95" i="17"/>
  <c r="G95" i="17"/>
  <c r="F95" i="17"/>
  <c r="E95" i="17"/>
  <c r="D95" i="17"/>
  <c r="C95" i="17"/>
  <c r="B95" i="17"/>
  <c r="BA94" i="17"/>
  <c r="AZ94" i="17"/>
  <c r="AY94" i="17"/>
  <c r="AX94" i="17"/>
  <c r="AW94" i="17"/>
  <c r="AV94" i="17"/>
  <c r="AU94" i="17"/>
  <c r="AT94" i="17"/>
  <c r="AS94" i="17"/>
  <c r="AR94" i="17"/>
  <c r="AQ94" i="17"/>
  <c r="AP94" i="17"/>
  <c r="AO94" i="17"/>
  <c r="AN94" i="17"/>
  <c r="AM94" i="17"/>
  <c r="AL94" i="17"/>
  <c r="AK94" i="17"/>
  <c r="AJ94" i="17"/>
  <c r="AI94" i="17"/>
  <c r="AH94" i="17"/>
  <c r="AG94" i="17"/>
  <c r="AF94" i="17"/>
  <c r="AE94" i="17"/>
  <c r="AD94" i="17"/>
  <c r="AC94" i="17"/>
  <c r="AB94" i="17"/>
  <c r="AA94" i="17"/>
  <c r="Z94" i="17"/>
  <c r="Y94" i="17"/>
  <c r="X94" i="17"/>
  <c r="W94" i="17"/>
  <c r="V94" i="17"/>
  <c r="U94" i="17"/>
  <c r="T94" i="17"/>
  <c r="S94" i="17"/>
  <c r="R94" i="17"/>
  <c r="Q94" i="17"/>
  <c r="P94" i="17"/>
  <c r="O94" i="17"/>
  <c r="N94" i="17"/>
  <c r="M94" i="17"/>
  <c r="L94" i="17"/>
  <c r="K94" i="17"/>
  <c r="J94" i="17"/>
  <c r="I94" i="17"/>
  <c r="H94" i="17"/>
  <c r="G94" i="17"/>
  <c r="F94" i="17"/>
  <c r="E94" i="17"/>
  <c r="D94" i="17"/>
  <c r="C94" i="17"/>
  <c r="B94" i="17"/>
  <c r="BA93" i="17"/>
  <c r="AZ93" i="17"/>
  <c r="AY93" i="17"/>
  <c r="AX93" i="17"/>
  <c r="AW93" i="17"/>
  <c r="AV93" i="17"/>
  <c r="AU93" i="17"/>
  <c r="AT93" i="17"/>
  <c r="AS93" i="17"/>
  <c r="AR93" i="17"/>
  <c r="AQ93" i="17"/>
  <c r="AP93" i="17"/>
  <c r="AO93" i="17"/>
  <c r="AN93" i="17"/>
  <c r="AM93" i="17"/>
  <c r="AL93" i="17"/>
  <c r="AK93" i="17"/>
  <c r="AJ93" i="17"/>
  <c r="AI93" i="17"/>
  <c r="AH93" i="17"/>
  <c r="AG93" i="17"/>
  <c r="AF93" i="17"/>
  <c r="AE93" i="17"/>
  <c r="AD93" i="17"/>
  <c r="AC93" i="17"/>
  <c r="AB93" i="17"/>
  <c r="AA93" i="17"/>
  <c r="Z93" i="17"/>
  <c r="Y93" i="17"/>
  <c r="X93" i="17"/>
  <c r="W93" i="17"/>
  <c r="V93" i="17"/>
  <c r="U93" i="17"/>
  <c r="T93" i="17"/>
  <c r="S93" i="17"/>
  <c r="R93" i="17"/>
  <c r="Q93" i="17"/>
  <c r="P93" i="17"/>
  <c r="O93" i="17"/>
  <c r="N93" i="17"/>
  <c r="M93" i="17"/>
  <c r="L93" i="17"/>
  <c r="K93" i="17"/>
  <c r="J93" i="17"/>
  <c r="I93" i="17"/>
  <c r="H93" i="17"/>
  <c r="G93" i="17"/>
  <c r="F93" i="17"/>
  <c r="E93" i="17"/>
  <c r="D93" i="17"/>
  <c r="C93" i="17"/>
  <c r="B93" i="17"/>
  <c r="BA92" i="17"/>
  <c r="AZ92" i="17"/>
  <c r="AY92" i="17"/>
  <c r="AX92" i="17"/>
  <c r="AW92" i="17"/>
  <c r="AV92" i="17"/>
  <c r="AU92" i="17"/>
  <c r="AT92" i="17"/>
  <c r="AS92" i="17"/>
  <c r="AR92" i="17"/>
  <c r="AQ92" i="17"/>
  <c r="AP92" i="17"/>
  <c r="AO92" i="17"/>
  <c r="AN92" i="17"/>
  <c r="AM92" i="17"/>
  <c r="AL92" i="17"/>
  <c r="AK92" i="17"/>
  <c r="AJ92" i="17"/>
  <c r="AI92" i="17"/>
  <c r="AH92" i="17"/>
  <c r="AG92" i="17"/>
  <c r="AF92" i="17"/>
  <c r="AE92" i="17"/>
  <c r="AD92" i="17"/>
  <c r="AC92" i="17"/>
  <c r="AB92" i="17"/>
  <c r="AA92" i="17"/>
  <c r="Z92" i="17"/>
  <c r="Y92" i="17"/>
  <c r="X92" i="17"/>
  <c r="W92" i="17"/>
  <c r="V92" i="17"/>
  <c r="U92" i="17"/>
  <c r="T92" i="17"/>
  <c r="S92" i="17"/>
  <c r="R92" i="17"/>
  <c r="Q92" i="17"/>
  <c r="P92" i="17"/>
  <c r="O92" i="17"/>
  <c r="N92" i="17"/>
  <c r="M92" i="17"/>
  <c r="L92" i="17"/>
  <c r="K92" i="17"/>
  <c r="J92" i="17"/>
  <c r="I92" i="17"/>
  <c r="H92" i="17"/>
  <c r="G92" i="17"/>
  <c r="F92" i="17"/>
  <c r="E92" i="17"/>
  <c r="D92" i="17"/>
  <c r="C92" i="17"/>
  <c r="B92" i="17"/>
  <c r="BA91" i="17"/>
  <c r="AZ91" i="17"/>
  <c r="AY91" i="17"/>
  <c r="AX91" i="17"/>
  <c r="AW91" i="17"/>
  <c r="AV91" i="17"/>
  <c r="AU91" i="17"/>
  <c r="AT91" i="17"/>
  <c r="AS91" i="17"/>
  <c r="AR91" i="17"/>
  <c r="AQ91" i="17"/>
  <c r="AP91" i="17"/>
  <c r="AO91" i="17"/>
  <c r="AN91" i="17"/>
  <c r="AM91" i="17"/>
  <c r="AL91" i="17"/>
  <c r="AK91" i="17"/>
  <c r="AJ91" i="17"/>
  <c r="AI91" i="17"/>
  <c r="AH91" i="17"/>
  <c r="AG91" i="17"/>
  <c r="AF91" i="17"/>
  <c r="AE91" i="17"/>
  <c r="AD91" i="17"/>
  <c r="AC91" i="17"/>
  <c r="AB91" i="17"/>
  <c r="AA91" i="17"/>
  <c r="Z91" i="17"/>
  <c r="Y91" i="17"/>
  <c r="X91" i="17"/>
  <c r="W91" i="17"/>
  <c r="V91" i="17"/>
  <c r="U91" i="17"/>
  <c r="T91" i="17"/>
  <c r="S91" i="17"/>
  <c r="R91" i="17"/>
  <c r="Q91" i="17"/>
  <c r="P91" i="17"/>
  <c r="O91" i="17"/>
  <c r="N91" i="17"/>
  <c r="M91" i="17"/>
  <c r="L91" i="17"/>
  <c r="K91" i="17"/>
  <c r="J91" i="17"/>
  <c r="I91" i="17"/>
  <c r="H91" i="17"/>
  <c r="G91" i="17"/>
  <c r="F91" i="17"/>
  <c r="E91" i="17"/>
  <c r="D91" i="17"/>
  <c r="C91" i="17"/>
  <c r="B91" i="17"/>
  <c r="BA90" i="17"/>
  <c r="AZ90" i="17"/>
  <c r="AY90" i="17"/>
  <c r="AX90" i="17"/>
  <c r="AW90" i="17"/>
  <c r="AV90" i="17"/>
  <c r="AU90" i="17"/>
  <c r="AT90" i="17"/>
  <c r="AS90" i="17"/>
  <c r="AR90" i="17"/>
  <c r="AQ90" i="17"/>
  <c r="AP90" i="17"/>
  <c r="AO90" i="17"/>
  <c r="AN90" i="17"/>
  <c r="AM90" i="17"/>
  <c r="AL90" i="17"/>
  <c r="AK90" i="17"/>
  <c r="AJ90" i="17"/>
  <c r="AI90" i="17"/>
  <c r="AH90" i="17"/>
  <c r="AG90" i="17"/>
  <c r="AF90" i="17"/>
  <c r="AE90" i="17"/>
  <c r="AD90" i="17"/>
  <c r="AC90" i="17"/>
  <c r="AB90" i="17"/>
  <c r="AA90" i="17"/>
  <c r="Z90" i="17"/>
  <c r="Y90" i="17"/>
  <c r="X90" i="17"/>
  <c r="W90" i="17"/>
  <c r="V90" i="17"/>
  <c r="U90" i="17"/>
  <c r="T90" i="17"/>
  <c r="S90" i="17"/>
  <c r="R90" i="17"/>
  <c r="Q90" i="17"/>
  <c r="P90" i="17"/>
  <c r="O90" i="17"/>
  <c r="N90" i="17"/>
  <c r="M90" i="17"/>
  <c r="L90" i="17"/>
  <c r="K90" i="17"/>
  <c r="J90" i="17"/>
  <c r="I90" i="17"/>
  <c r="H90" i="17"/>
  <c r="G90" i="17"/>
  <c r="F90" i="17"/>
  <c r="E90" i="17"/>
  <c r="D90" i="17"/>
  <c r="C90" i="17"/>
  <c r="B90" i="17"/>
  <c r="BA89" i="17"/>
  <c r="AZ89" i="17"/>
  <c r="AY89" i="17"/>
  <c r="AX89" i="17"/>
  <c r="AW89" i="17"/>
  <c r="AV89" i="17"/>
  <c r="AU89" i="17"/>
  <c r="AT89" i="17"/>
  <c r="AS89" i="17"/>
  <c r="AR89" i="17"/>
  <c r="AQ89" i="17"/>
  <c r="AP89" i="17"/>
  <c r="AO89" i="17"/>
  <c r="AN89" i="17"/>
  <c r="AM89" i="17"/>
  <c r="AL89" i="17"/>
  <c r="AK89" i="17"/>
  <c r="AJ89" i="17"/>
  <c r="AI89" i="17"/>
  <c r="AH89" i="17"/>
  <c r="AG89" i="17"/>
  <c r="AF89" i="17"/>
  <c r="AE89" i="17"/>
  <c r="AD89" i="17"/>
  <c r="AC89" i="17"/>
  <c r="AB89" i="17"/>
  <c r="AA89" i="17"/>
  <c r="Z89" i="17"/>
  <c r="Y89" i="17"/>
  <c r="X89" i="17"/>
  <c r="W89" i="17"/>
  <c r="V89" i="17"/>
  <c r="U89" i="17"/>
  <c r="T89" i="17"/>
  <c r="S89" i="17"/>
  <c r="R89" i="17"/>
  <c r="Q89" i="17"/>
  <c r="P89" i="17"/>
  <c r="O89" i="17"/>
  <c r="N89" i="17"/>
  <c r="M89" i="17"/>
  <c r="L89" i="17"/>
  <c r="K89" i="17"/>
  <c r="J89" i="17"/>
  <c r="I89" i="17"/>
  <c r="H89" i="17"/>
  <c r="G89" i="17"/>
  <c r="F89" i="17"/>
  <c r="E89" i="17"/>
  <c r="D89" i="17"/>
  <c r="C89" i="17"/>
  <c r="B89" i="17"/>
  <c r="BA88" i="17"/>
  <c r="AZ88" i="17"/>
  <c r="AY88" i="17"/>
  <c r="AX88" i="17"/>
  <c r="AW88" i="17"/>
  <c r="AV88" i="17"/>
  <c r="AU88" i="17"/>
  <c r="AT88" i="17"/>
  <c r="AS88" i="17"/>
  <c r="AR88" i="17"/>
  <c r="AQ88" i="17"/>
  <c r="AP88" i="17"/>
  <c r="AO88" i="17"/>
  <c r="AN88" i="17"/>
  <c r="AM88" i="17"/>
  <c r="AL88" i="17"/>
  <c r="AK88" i="17"/>
  <c r="AJ88" i="17"/>
  <c r="AI88" i="17"/>
  <c r="AH88" i="17"/>
  <c r="AG88" i="17"/>
  <c r="AF88" i="17"/>
  <c r="AE88" i="17"/>
  <c r="AD88" i="17"/>
  <c r="AC88" i="17"/>
  <c r="AB88" i="17"/>
  <c r="AA88" i="17"/>
  <c r="Z88" i="17"/>
  <c r="Y88" i="17"/>
  <c r="X88" i="17"/>
  <c r="W88" i="17"/>
  <c r="V88" i="17"/>
  <c r="U88" i="17"/>
  <c r="T88" i="17"/>
  <c r="S88" i="17"/>
  <c r="R88" i="17"/>
  <c r="Q88" i="17"/>
  <c r="P88" i="17"/>
  <c r="O88" i="17"/>
  <c r="N88" i="17"/>
  <c r="M88" i="17"/>
  <c r="L88" i="17"/>
  <c r="K88" i="17"/>
  <c r="J88" i="17"/>
  <c r="I88" i="17"/>
  <c r="H88" i="17"/>
  <c r="G88" i="17"/>
  <c r="F88" i="17"/>
  <c r="E88" i="17"/>
  <c r="D88" i="17"/>
  <c r="C88" i="17"/>
  <c r="B88" i="17"/>
  <c r="BA87" i="17"/>
  <c r="AZ87" i="17"/>
  <c r="AY87" i="17"/>
  <c r="AX87" i="17"/>
  <c r="AW87" i="17"/>
  <c r="AV87" i="17"/>
  <c r="AU87" i="17"/>
  <c r="AT87" i="17"/>
  <c r="AS87" i="17"/>
  <c r="AR87" i="17"/>
  <c r="AQ87" i="17"/>
  <c r="AP87" i="17"/>
  <c r="AO87" i="17"/>
  <c r="AN87" i="17"/>
  <c r="AM87" i="17"/>
  <c r="AL87" i="17"/>
  <c r="AK87" i="17"/>
  <c r="AJ87" i="17"/>
  <c r="AI87" i="17"/>
  <c r="AH87" i="17"/>
  <c r="AG87" i="17"/>
  <c r="AF87" i="17"/>
  <c r="AE87" i="17"/>
  <c r="AD87" i="17"/>
  <c r="AC87" i="17"/>
  <c r="AB87" i="17"/>
  <c r="AA87" i="17"/>
  <c r="Z87" i="17"/>
  <c r="Y87" i="17"/>
  <c r="X87" i="17"/>
  <c r="W87" i="17"/>
  <c r="V87" i="17"/>
  <c r="U87" i="17"/>
  <c r="T87" i="17"/>
  <c r="S87" i="17"/>
  <c r="R87" i="17"/>
  <c r="Q87" i="17"/>
  <c r="P87" i="17"/>
  <c r="O87" i="17"/>
  <c r="N87" i="17"/>
  <c r="M87" i="17"/>
  <c r="L87" i="17"/>
  <c r="K87" i="17"/>
  <c r="J87" i="17"/>
  <c r="I87" i="17"/>
  <c r="H87" i="17"/>
  <c r="G87" i="17"/>
  <c r="F87" i="17"/>
  <c r="E87" i="17"/>
  <c r="D87" i="17"/>
  <c r="C87" i="17"/>
  <c r="B87" i="17"/>
  <c r="BA86" i="17"/>
  <c r="AZ86" i="17"/>
  <c r="AY86" i="17"/>
  <c r="AX86" i="17"/>
  <c r="AW86" i="17"/>
  <c r="AV86" i="17"/>
  <c r="AU86" i="17"/>
  <c r="AT86" i="17"/>
  <c r="AS86" i="17"/>
  <c r="AR86" i="17"/>
  <c r="AQ86" i="17"/>
  <c r="AP86" i="17"/>
  <c r="AO86" i="17"/>
  <c r="AN86" i="17"/>
  <c r="AM86" i="17"/>
  <c r="AL86" i="17"/>
  <c r="AK86" i="17"/>
  <c r="AJ86" i="17"/>
  <c r="AI86" i="17"/>
  <c r="AH86" i="17"/>
  <c r="AG86" i="17"/>
  <c r="AF86" i="17"/>
  <c r="AE86" i="17"/>
  <c r="AD86" i="17"/>
  <c r="AC86" i="17"/>
  <c r="AB86" i="17"/>
  <c r="AA86" i="17"/>
  <c r="Z86" i="17"/>
  <c r="Y86" i="17"/>
  <c r="X86" i="17"/>
  <c r="W86" i="17"/>
  <c r="V86" i="17"/>
  <c r="U86" i="17"/>
  <c r="T86" i="17"/>
  <c r="S86" i="17"/>
  <c r="R86" i="17"/>
  <c r="Q86" i="17"/>
  <c r="P86" i="17"/>
  <c r="O86" i="17"/>
  <c r="N86" i="17"/>
  <c r="M86" i="17"/>
  <c r="L86" i="17"/>
  <c r="K86" i="17"/>
  <c r="J86" i="17"/>
  <c r="I86" i="17"/>
  <c r="H86" i="17"/>
  <c r="G86" i="17"/>
  <c r="F86" i="17"/>
  <c r="E86" i="17"/>
  <c r="D86" i="17"/>
  <c r="C86" i="17"/>
  <c r="B86" i="17"/>
  <c r="BA85" i="17"/>
  <c r="AZ85" i="17"/>
  <c r="AY85" i="17"/>
  <c r="AX85" i="17"/>
  <c r="AW85" i="17"/>
  <c r="AV85" i="17"/>
  <c r="AU85" i="17"/>
  <c r="AT85" i="17"/>
  <c r="AS85" i="17"/>
  <c r="AR85" i="17"/>
  <c r="AQ85" i="17"/>
  <c r="AP85" i="17"/>
  <c r="AO85" i="17"/>
  <c r="AN85" i="17"/>
  <c r="AM85" i="17"/>
  <c r="AL85" i="17"/>
  <c r="AK85" i="17"/>
  <c r="AJ85" i="17"/>
  <c r="AI85" i="17"/>
  <c r="AH85" i="17"/>
  <c r="AG85" i="17"/>
  <c r="AF85" i="17"/>
  <c r="AE85" i="17"/>
  <c r="AD85" i="17"/>
  <c r="AC85" i="17"/>
  <c r="AB85" i="17"/>
  <c r="AA85" i="17"/>
  <c r="Z85" i="17"/>
  <c r="Y85" i="17"/>
  <c r="X85" i="17"/>
  <c r="W85" i="17"/>
  <c r="V85" i="17"/>
  <c r="U85" i="17"/>
  <c r="T85" i="17"/>
  <c r="S85" i="17"/>
  <c r="R85" i="17"/>
  <c r="Q85" i="17"/>
  <c r="P85" i="17"/>
  <c r="O85" i="17"/>
  <c r="N85" i="17"/>
  <c r="M85" i="17"/>
  <c r="L85" i="17"/>
  <c r="K85" i="17"/>
  <c r="J85" i="17"/>
  <c r="I85" i="17"/>
  <c r="H85" i="17"/>
  <c r="G85" i="17"/>
  <c r="F85" i="17"/>
  <c r="E85" i="17"/>
  <c r="D85" i="17"/>
  <c r="C85" i="17"/>
  <c r="B85" i="17"/>
  <c r="BA84" i="17"/>
  <c r="AZ84" i="17"/>
  <c r="AY84" i="17"/>
  <c r="AX84" i="17"/>
  <c r="AW84" i="17"/>
  <c r="AV84" i="17"/>
  <c r="AU84" i="17"/>
  <c r="AT84" i="17"/>
  <c r="AS84" i="17"/>
  <c r="AR84" i="17"/>
  <c r="AQ84" i="17"/>
  <c r="AP84" i="17"/>
  <c r="AO84" i="17"/>
  <c r="AN84" i="17"/>
  <c r="AM84" i="17"/>
  <c r="AL84" i="17"/>
  <c r="AK84" i="17"/>
  <c r="AJ84" i="17"/>
  <c r="AI84" i="17"/>
  <c r="AH84" i="17"/>
  <c r="AG84" i="17"/>
  <c r="AF84" i="17"/>
  <c r="AE84" i="17"/>
  <c r="AD84" i="17"/>
  <c r="AC84" i="17"/>
  <c r="AB84" i="17"/>
  <c r="AA84" i="17"/>
  <c r="Z84" i="17"/>
  <c r="Y84" i="17"/>
  <c r="X84" i="17"/>
  <c r="W84" i="17"/>
  <c r="V84" i="17"/>
  <c r="U84" i="17"/>
  <c r="T84" i="17"/>
  <c r="S84" i="17"/>
  <c r="R84" i="17"/>
  <c r="Q84" i="17"/>
  <c r="P84" i="17"/>
  <c r="O84" i="17"/>
  <c r="N84" i="17"/>
  <c r="M84" i="17"/>
  <c r="L84" i="17"/>
  <c r="K84" i="17"/>
  <c r="J84" i="17"/>
  <c r="I84" i="17"/>
  <c r="H84" i="17"/>
  <c r="G84" i="17"/>
  <c r="F84" i="17"/>
  <c r="E84" i="17"/>
  <c r="D84" i="17"/>
  <c r="C84" i="17"/>
  <c r="B84" i="17"/>
  <c r="BA83" i="17"/>
  <c r="AZ83" i="17"/>
  <c r="AY83" i="17"/>
  <c r="AX83" i="17"/>
  <c r="AW83" i="17"/>
  <c r="AV83" i="17"/>
  <c r="AU83" i="17"/>
  <c r="AT83" i="17"/>
  <c r="AS83" i="17"/>
  <c r="AR83" i="17"/>
  <c r="AQ83" i="17"/>
  <c r="AP83" i="17"/>
  <c r="AO83" i="17"/>
  <c r="AN83" i="17"/>
  <c r="AM83" i="17"/>
  <c r="AL83" i="17"/>
  <c r="AK83" i="17"/>
  <c r="AJ83" i="17"/>
  <c r="AI83" i="17"/>
  <c r="AH83" i="17"/>
  <c r="AG83" i="17"/>
  <c r="AF83" i="17"/>
  <c r="AE83" i="17"/>
  <c r="AD83" i="17"/>
  <c r="AC83" i="17"/>
  <c r="AB83" i="17"/>
  <c r="AA83" i="17"/>
  <c r="Z83" i="17"/>
  <c r="Y83" i="17"/>
  <c r="X83" i="17"/>
  <c r="W83" i="17"/>
  <c r="V83" i="17"/>
  <c r="U83" i="17"/>
  <c r="T83" i="17"/>
  <c r="S83" i="17"/>
  <c r="R83" i="17"/>
  <c r="Q83" i="17"/>
  <c r="P83" i="17"/>
  <c r="O83" i="17"/>
  <c r="N83" i="17"/>
  <c r="M83" i="17"/>
  <c r="L83" i="17"/>
  <c r="K83" i="17"/>
  <c r="J83" i="17"/>
  <c r="I83" i="17"/>
  <c r="H83" i="17"/>
  <c r="G83" i="17"/>
  <c r="F83" i="17"/>
  <c r="E83" i="17"/>
  <c r="D83" i="17"/>
  <c r="C83" i="17"/>
  <c r="B83" i="17"/>
  <c r="BA82" i="17"/>
  <c r="AZ82" i="17"/>
  <c r="AY82" i="17"/>
  <c r="AX82" i="17"/>
  <c r="AW82" i="17"/>
  <c r="AV82" i="17"/>
  <c r="AU82" i="17"/>
  <c r="AT82" i="17"/>
  <c r="AS82" i="17"/>
  <c r="AR82" i="17"/>
  <c r="AQ82" i="17"/>
  <c r="AP82" i="17"/>
  <c r="AO82" i="17"/>
  <c r="AN82" i="17"/>
  <c r="AM82" i="17"/>
  <c r="AL82" i="17"/>
  <c r="AK82" i="17"/>
  <c r="AJ82" i="17"/>
  <c r="AI82" i="17"/>
  <c r="AH82" i="17"/>
  <c r="AG82" i="17"/>
  <c r="AF82" i="17"/>
  <c r="AE82" i="17"/>
  <c r="AD82" i="17"/>
  <c r="AC82" i="17"/>
  <c r="AB82" i="17"/>
  <c r="AA82" i="17"/>
  <c r="Z82" i="17"/>
  <c r="Y82" i="17"/>
  <c r="X82" i="17"/>
  <c r="W82" i="17"/>
  <c r="V82" i="17"/>
  <c r="U82" i="17"/>
  <c r="T82" i="17"/>
  <c r="S82" i="17"/>
  <c r="R82" i="17"/>
  <c r="Q82" i="17"/>
  <c r="P82" i="17"/>
  <c r="O82" i="17"/>
  <c r="N82" i="17"/>
  <c r="M82" i="17"/>
  <c r="L82" i="17"/>
  <c r="K82" i="17"/>
  <c r="J82" i="17"/>
  <c r="I82" i="17"/>
  <c r="H82" i="17"/>
  <c r="G82" i="17"/>
  <c r="F82" i="17"/>
  <c r="E82" i="17"/>
  <c r="D82" i="17"/>
  <c r="C82" i="17"/>
  <c r="B82" i="17"/>
  <c r="BA81" i="17"/>
  <c r="AZ81" i="17"/>
  <c r="AY81" i="17"/>
  <c r="AX81" i="17"/>
  <c r="AW81" i="17"/>
  <c r="AV81" i="17"/>
  <c r="AU81" i="17"/>
  <c r="AT81" i="17"/>
  <c r="AS81" i="17"/>
  <c r="AR81" i="17"/>
  <c r="AQ81" i="17"/>
  <c r="AP81" i="17"/>
  <c r="AO81" i="17"/>
  <c r="AN81" i="17"/>
  <c r="AM81" i="17"/>
  <c r="AL81" i="17"/>
  <c r="AK81" i="17"/>
  <c r="AJ81" i="17"/>
  <c r="AI81" i="17"/>
  <c r="AH81" i="17"/>
  <c r="AG81" i="17"/>
  <c r="AF81" i="17"/>
  <c r="AE81" i="17"/>
  <c r="AD81" i="17"/>
  <c r="AC81" i="17"/>
  <c r="AB81" i="17"/>
  <c r="AA81" i="17"/>
  <c r="Z81" i="17"/>
  <c r="Y81" i="17"/>
  <c r="X81" i="17"/>
  <c r="W81" i="17"/>
  <c r="V81" i="17"/>
  <c r="U81" i="17"/>
  <c r="T81" i="17"/>
  <c r="S81" i="17"/>
  <c r="R81" i="17"/>
  <c r="Q81" i="17"/>
  <c r="P81" i="17"/>
  <c r="O81" i="17"/>
  <c r="N81" i="17"/>
  <c r="M81" i="17"/>
  <c r="L81" i="17"/>
  <c r="K81" i="17"/>
  <c r="J81" i="17"/>
  <c r="I81" i="17"/>
  <c r="H81" i="17"/>
  <c r="G81" i="17"/>
  <c r="F81" i="17"/>
  <c r="E81" i="17"/>
  <c r="D81" i="17"/>
  <c r="C81" i="17"/>
  <c r="B81" i="17"/>
  <c r="BA80" i="17"/>
  <c r="AZ80" i="17"/>
  <c r="AY80" i="17"/>
  <c r="AX80" i="17"/>
  <c r="AW80" i="17"/>
  <c r="AV80" i="17"/>
  <c r="AU80" i="17"/>
  <c r="AT80" i="17"/>
  <c r="AS80" i="17"/>
  <c r="AR80" i="17"/>
  <c r="AQ80" i="17"/>
  <c r="AP80" i="17"/>
  <c r="AO80" i="17"/>
  <c r="AN80" i="17"/>
  <c r="AM80" i="17"/>
  <c r="AL80" i="17"/>
  <c r="AK80" i="17"/>
  <c r="AJ80" i="17"/>
  <c r="AI80" i="17"/>
  <c r="AH80" i="17"/>
  <c r="AG80" i="17"/>
  <c r="AF80" i="17"/>
  <c r="AE80" i="17"/>
  <c r="AD80" i="17"/>
  <c r="AC80" i="17"/>
  <c r="AB80" i="17"/>
  <c r="AA80" i="17"/>
  <c r="Z80" i="17"/>
  <c r="Y80" i="17"/>
  <c r="X80" i="17"/>
  <c r="W80" i="17"/>
  <c r="V80" i="17"/>
  <c r="U80" i="17"/>
  <c r="T80" i="17"/>
  <c r="S80" i="17"/>
  <c r="R80" i="17"/>
  <c r="Q80" i="17"/>
  <c r="P80" i="17"/>
  <c r="O80" i="17"/>
  <c r="N80" i="17"/>
  <c r="M80" i="17"/>
  <c r="L80" i="17"/>
  <c r="K80" i="17"/>
  <c r="J80" i="17"/>
  <c r="I80" i="17"/>
  <c r="H80" i="17"/>
  <c r="G80" i="17"/>
  <c r="F80" i="17"/>
  <c r="E80" i="17"/>
  <c r="D80" i="17"/>
  <c r="C80" i="17"/>
  <c r="B80" i="17"/>
  <c r="BA79" i="17"/>
  <c r="AZ79" i="17"/>
  <c r="AY79" i="17"/>
  <c r="AX79" i="17"/>
  <c r="AW79" i="17"/>
  <c r="AV79" i="17"/>
  <c r="AU79" i="17"/>
  <c r="AT79" i="17"/>
  <c r="AS79" i="17"/>
  <c r="AR79" i="17"/>
  <c r="AQ79" i="17"/>
  <c r="AP79" i="17"/>
  <c r="AO79" i="17"/>
  <c r="AN79" i="17"/>
  <c r="AM79" i="17"/>
  <c r="AL79" i="17"/>
  <c r="AK79" i="17"/>
  <c r="AJ79" i="17"/>
  <c r="AI79" i="17"/>
  <c r="AH79" i="17"/>
  <c r="AG79" i="17"/>
  <c r="AF79" i="17"/>
  <c r="AE79" i="17"/>
  <c r="AD79" i="17"/>
  <c r="AC79" i="17"/>
  <c r="AB79" i="17"/>
  <c r="AA79" i="17"/>
  <c r="Z79" i="17"/>
  <c r="Y79" i="17"/>
  <c r="X79" i="17"/>
  <c r="W79" i="17"/>
  <c r="V79" i="17"/>
  <c r="U79" i="17"/>
  <c r="T79" i="17"/>
  <c r="S79" i="17"/>
  <c r="R79" i="17"/>
  <c r="Q79" i="17"/>
  <c r="P79" i="17"/>
  <c r="O79" i="17"/>
  <c r="N79" i="17"/>
  <c r="M79" i="17"/>
  <c r="L79" i="17"/>
  <c r="K79" i="17"/>
  <c r="J79" i="17"/>
  <c r="I79" i="17"/>
  <c r="H79" i="17"/>
  <c r="G79" i="17"/>
  <c r="F79" i="17"/>
  <c r="E79" i="17"/>
  <c r="D79" i="17"/>
  <c r="C79" i="17"/>
  <c r="B79" i="17"/>
  <c r="BA78" i="17"/>
  <c r="AZ78" i="17"/>
  <c r="AY78" i="17"/>
  <c r="AX78" i="17"/>
  <c r="AW78" i="17"/>
  <c r="AV78" i="17"/>
  <c r="AU78" i="17"/>
  <c r="AT78" i="17"/>
  <c r="AS78" i="17"/>
  <c r="AR78" i="17"/>
  <c r="AQ78" i="17"/>
  <c r="AP78" i="17"/>
  <c r="AO78" i="17"/>
  <c r="AN78" i="17"/>
  <c r="AM78" i="17"/>
  <c r="AL78" i="17"/>
  <c r="AK78" i="17"/>
  <c r="AJ78" i="17"/>
  <c r="AI78" i="17"/>
  <c r="AH78" i="17"/>
  <c r="AG78" i="17"/>
  <c r="AF78" i="17"/>
  <c r="AE78" i="17"/>
  <c r="AD78" i="17"/>
  <c r="AC78" i="17"/>
  <c r="AB78" i="17"/>
  <c r="AA78" i="17"/>
  <c r="Z78" i="17"/>
  <c r="Y78" i="17"/>
  <c r="X78" i="17"/>
  <c r="W78" i="17"/>
  <c r="V78" i="17"/>
  <c r="U78" i="17"/>
  <c r="T78" i="17"/>
  <c r="S78" i="17"/>
  <c r="R78" i="17"/>
  <c r="Q78" i="17"/>
  <c r="P78" i="17"/>
  <c r="O78" i="17"/>
  <c r="N78" i="17"/>
  <c r="M78" i="17"/>
  <c r="L78" i="17"/>
  <c r="K78" i="17"/>
  <c r="J78" i="17"/>
  <c r="I78" i="17"/>
  <c r="H78" i="17"/>
  <c r="G78" i="17"/>
  <c r="F78" i="17"/>
  <c r="E78" i="17"/>
  <c r="D78" i="17"/>
  <c r="C78" i="17"/>
  <c r="B78" i="17"/>
  <c r="BA77" i="17"/>
  <c r="AZ77" i="17"/>
  <c r="AY77" i="17"/>
  <c r="AX77" i="17"/>
  <c r="AW77" i="17"/>
  <c r="AV77" i="17"/>
  <c r="AU77" i="17"/>
  <c r="AT77" i="17"/>
  <c r="AS77" i="17"/>
  <c r="AR77" i="17"/>
  <c r="AQ77" i="17"/>
  <c r="AP77" i="17"/>
  <c r="AO77" i="17"/>
  <c r="AN77" i="17"/>
  <c r="AM77" i="17"/>
  <c r="AL77" i="17"/>
  <c r="AK77" i="17"/>
  <c r="AJ77" i="17"/>
  <c r="AI77" i="17"/>
  <c r="AH77" i="17"/>
  <c r="AG77" i="17"/>
  <c r="AF77" i="17"/>
  <c r="AE77" i="17"/>
  <c r="AD77" i="17"/>
  <c r="AC77" i="17"/>
  <c r="AB77" i="17"/>
  <c r="AA77" i="17"/>
  <c r="Z77" i="17"/>
  <c r="Y77" i="17"/>
  <c r="X77" i="17"/>
  <c r="W77" i="17"/>
  <c r="V77" i="17"/>
  <c r="U77" i="17"/>
  <c r="T77" i="17"/>
  <c r="S77" i="17"/>
  <c r="R77" i="17"/>
  <c r="Q77" i="17"/>
  <c r="P77" i="17"/>
  <c r="O77" i="17"/>
  <c r="N77" i="17"/>
  <c r="M77" i="17"/>
  <c r="L77" i="17"/>
  <c r="K77" i="17"/>
  <c r="J77" i="17"/>
  <c r="I77" i="17"/>
  <c r="H77" i="17"/>
  <c r="G77" i="17"/>
  <c r="F77" i="17"/>
  <c r="E77" i="17"/>
  <c r="D77" i="17"/>
  <c r="C77" i="17"/>
  <c r="B77" i="17"/>
  <c r="BA76" i="17"/>
  <c r="AZ76" i="17"/>
  <c r="AY76" i="17"/>
  <c r="AX76" i="17"/>
  <c r="AW76" i="17"/>
  <c r="AV76" i="17"/>
  <c r="AU76" i="17"/>
  <c r="AT76" i="17"/>
  <c r="AS76" i="17"/>
  <c r="AR76" i="17"/>
  <c r="AQ76" i="17"/>
  <c r="AP76" i="17"/>
  <c r="AO76" i="17"/>
  <c r="AN76" i="17"/>
  <c r="AM76" i="17"/>
  <c r="AL76" i="17"/>
  <c r="AK76" i="17"/>
  <c r="AJ76" i="17"/>
  <c r="AI76" i="17"/>
  <c r="AH76" i="17"/>
  <c r="AG76" i="17"/>
  <c r="AF76" i="17"/>
  <c r="AE76" i="17"/>
  <c r="AD76" i="17"/>
  <c r="AC76" i="17"/>
  <c r="AB76" i="17"/>
  <c r="AA76" i="17"/>
  <c r="Z76" i="17"/>
  <c r="Y76" i="17"/>
  <c r="X76" i="17"/>
  <c r="W76" i="17"/>
  <c r="V76" i="17"/>
  <c r="U76" i="17"/>
  <c r="T76" i="17"/>
  <c r="S76" i="17"/>
  <c r="R76" i="17"/>
  <c r="Q76" i="17"/>
  <c r="P76" i="17"/>
  <c r="O76" i="17"/>
  <c r="N76" i="17"/>
  <c r="M76" i="17"/>
  <c r="L76" i="17"/>
  <c r="K76" i="17"/>
  <c r="J76" i="17"/>
  <c r="I76" i="17"/>
  <c r="H76" i="17"/>
  <c r="G76" i="17"/>
  <c r="F76" i="17"/>
  <c r="E76" i="17"/>
  <c r="D76" i="17"/>
  <c r="C76" i="17"/>
  <c r="B76" i="17"/>
  <c r="BA75" i="17"/>
  <c r="AZ75" i="17"/>
  <c r="AY75" i="17"/>
  <c r="AX75" i="17"/>
  <c r="AW75" i="17"/>
  <c r="AV75" i="17"/>
  <c r="AU75" i="17"/>
  <c r="AT75" i="17"/>
  <c r="AS75" i="17"/>
  <c r="AR75" i="17"/>
  <c r="AQ75" i="17"/>
  <c r="AP75" i="17"/>
  <c r="AO75" i="17"/>
  <c r="AN75" i="17"/>
  <c r="AM75" i="17"/>
  <c r="AL75" i="17"/>
  <c r="AK75" i="17"/>
  <c r="AJ75" i="17"/>
  <c r="AI75" i="17"/>
  <c r="AH75" i="17"/>
  <c r="AG75" i="17"/>
  <c r="AF75" i="17"/>
  <c r="AE75" i="17"/>
  <c r="AD75" i="17"/>
  <c r="AC75" i="17"/>
  <c r="AB75" i="17"/>
  <c r="AA75" i="17"/>
  <c r="Z75" i="17"/>
  <c r="Y75" i="17"/>
  <c r="X75" i="17"/>
  <c r="W75" i="17"/>
  <c r="V75" i="17"/>
  <c r="U75" i="17"/>
  <c r="T75" i="17"/>
  <c r="S75" i="17"/>
  <c r="R75" i="17"/>
  <c r="Q75" i="17"/>
  <c r="P75" i="17"/>
  <c r="O75" i="17"/>
  <c r="N75" i="17"/>
  <c r="M75" i="17"/>
  <c r="L75" i="17"/>
  <c r="K75" i="17"/>
  <c r="J75" i="17"/>
  <c r="I75" i="17"/>
  <c r="H75" i="17"/>
  <c r="G75" i="17"/>
  <c r="F75" i="17"/>
  <c r="E75" i="17"/>
  <c r="D75" i="17"/>
  <c r="C75" i="17"/>
  <c r="B75" i="17"/>
  <c r="BA74" i="17"/>
  <c r="AZ74" i="17"/>
  <c r="AY74" i="17"/>
  <c r="AX74" i="17"/>
  <c r="AW74" i="17"/>
  <c r="AV74" i="17"/>
  <c r="AU74" i="17"/>
  <c r="AT74" i="17"/>
  <c r="AS74" i="17"/>
  <c r="AR74" i="17"/>
  <c r="AQ74" i="17"/>
  <c r="AP74" i="17"/>
  <c r="AO74" i="17"/>
  <c r="AN74" i="17"/>
  <c r="AM74" i="17"/>
  <c r="AL74" i="17"/>
  <c r="AK74" i="17"/>
  <c r="AJ74" i="17"/>
  <c r="AI74" i="17"/>
  <c r="AH74" i="17"/>
  <c r="AG74" i="17"/>
  <c r="AF74" i="17"/>
  <c r="AE74" i="17"/>
  <c r="AD74" i="17"/>
  <c r="AC74" i="17"/>
  <c r="AB74" i="17"/>
  <c r="AA74" i="17"/>
  <c r="Z74" i="17"/>
  <c r="Y74" i="17"/>
  <c r="X74" i="17"/>
  <c r="W74" i="17"/>
  <c r="V74" i="17"/>
  <c r="U74" i="17"/>
  <c r="T74" i="17"/>
  <c r="S74" i="17"/>
  <c r="R74" i="17"/>
  <c r="Q74" i="17"/>
  <c r="P74" i="17"/>
  <c r="O74" i="17"/>
  <c r="N74" i="17"/>
  <c r="M74" i="17"/>
  <c r="L74" i="17"/>
  <c r="K74" i="17"/>
  <c r="J74" i="17"/>
  <c r="I74" i="17"/>
  <c r="H74" i="17"/>
  <c r="G74" i="17"/>
  <c r="F74" i="17"/>
  <c r="E74" i="17"/>
  <c r="D74" i="17"/>
  <c r="C74" i="17"/>
  <c r="B74" i="17"/>
  <c r="BA73" i="17"/>
  <c r="AZ73" i="17"/>
  <c r="AY73" i="17"/>
  <c r="AX73" i="17"/>
  <c r="AW73" i="17"/>
  <c r="AV73" i="17"/>
  <c r="AU73" i="17"/>
  <c r="AT73" i="17"/>
  <c r="AS73" i="17"/>
  <c r="AR73" i="17"/>
  <c r="AQ73" i="17"/>
  <c r="AP73" i="17"/>
  <c r="AO73" i="17"/>
  <c r="AN73" i="17"/>
  <c r="AM73" i="17"/>
  <c r="AL73" i="17"/>
  <c r="AK73" i="17"/>
  <c r="AJ73" i="17"/>
  <c r="AI73" i="17"/>
  <c r="AH73" i="17"/>
  <c r="AG73" i="17"/>
  <c r="AF73" i="17"/>
  <c r="AE73" i="17"/>
  <c r="AD73" i="17"/>
  <c r="AC73" i="17"/>
  <c r="AB73" i="17"/>
  <c r="AA73" i="17"/>
  <c r="Z73" i="17"/>
  <c r="Y73" i="17"/>
  <c r="X73" i="17"/>
  <c r="W73" i="17"/>
  <c r="V73" i="17"/>
  <c r="U73" i="17"/>
  <c r="T73" i="17"/>
  <c r="S73" i="17"/>
  <c r="R73" i="17"/>
  <c r="Q73" i="17"/>
  <c r="P73" i="17"/>
  <c r="O73" i="17"/>
  <c r="N73" i="17"/>
  <c r="M73" i="17"/>
  <c r="L73" i="17"/>
  <c r="K73" i="17"/>
  <c r="J73" i="17"/>
  <c r="I73" i="17"/>
  <c r="H73" i="17"/>
  <c r="G73" i="17"/>
  <c r="F73" i="17"/>
  <c r="E73" i="17"/>
  <c r="D73" i="17"/>
  <c r="C73" i="17"/>
  <c r="B73" i="17"/>
  <c r="BA72" i="17"/>
  <c r="AZ72" i="17"/>
  <c r="AY72" i="17"/>
  <c r="AX72" i="17"/>
  <c r="AW72" i="17"/>
  <c r="AV72" i="17"/>
  <c r="AU72" i="17"/>
  <c r="AT72" i="17"/>
  <c r="AS72" i="17"/>
  <c r="AR72" i="17"/>
  <c r="AQ72" i="17"/>
  <c r="AP72" i="17"/>
  <c r="AO72" i="17"/>
  <c r="AN72" i="17"/>
  <c r="AM72" i="17"/>
  <c r="AL72" i="17"/>
  <c r="AK72" i="17"/>
  <c r="AJ72" i="17"/>
  <c r="AI72" i="17"/>
  <c r="AH72" i="17"/>
  <c r="AG72" i="17"/>
  <c r="AF72" i="17"/>
  <c r="AE72" i="17"/>
  <c r="AD72" i="17"/>
  <c r="AC72" i="17"/>
  <c r="AB72" i="17"/>
  <c r="AA72" i="17"/>
  <c r="Z72" i="17"/>
  <c r="Y72" i="17"/>
  <c r="X72" i="17"/>
  <c r="W72" i="17"/>
  <c r="V72" i="17"/>
  <c r="U72" i="17"/>
  <c r="T72" i="17"/>
  <c r="S72" i="17"/>
  <c r="R72" i="17"/>
  <c r="Q72" i="17"/>
  <c r="P72" i="17"/>
  <c r="O72" i="17"/>
  <c r="N72" i="17"/>
  <c r="M72" i="17"/>
  <c r="L72" i="17"/>
  <c r="K72" i="17"/>
  <c r="J72" i="17"/>
  <c r="I72" i="17"/>
  <c r="H72" i="17"/>
  <c r="G72" i="17"/>
  <c r="F72" i="17"/>
  <c r="E72" i="17"/>
  <c r="D72" i="17"/>
  <c r="C72" i="17"/>
  <c r="B72" i="17"/>
  <c r="BA71" i="17"/>
  <c r="AZ71" i="17"/>
  <c r="AY71" i="17"/>
  <c r="AX71" i="17"/>
  <c r="AW71" i="17"/>
  <c r="AV71" i="17"/>
  <c r="AU71" i="17"/>
  <c r="AT71" i="17"/>
  <c r="AS71" i="17"/>
  <c r="AR71" i="17"/>
  <c r="AQ71" i="17"/>
  <c r="AP71" i="17"/>
  <c r="AO71" i="17"/>
  <c r="AN71" i="17"/>
  <c r="AM71" i="17"/>
  <c r="AL71" i="17"/>
  <c r="AK71" i="17"/>
  <c r="AJ71" i="17"/>
  <c r="AI71" i="17"/>
  <c r="AH71" i="17"/>
  <c r="AG71" i="17"/>
  <c r="AF71" i="17"/>
  <c r="AE71" i="17"/>
  <c r="AD71" i="17"/>
  <c r="AC71" i="17"/>
  <c r="AB71" i="17"/>
  <c r="AA71" i="17"/>
  <c r="Z71" i="17"/>
  <c r="Y71" i="17"/>
  <c r="X71" i="17"/>
  <c r="W71" i="17"/>
  <c r="V71" i="17"/>
  <c r="U71" i="17"/>
  <c r="T71" i="17"/>
  <c r="S71" i="17"/>
  <c r="R71" i="17"/>
  <c r="Q71" i="17"/>
  <c r="P71" i="17"/>
  <c r="O71" i="17"/>
  <c r="N71" i="17"/>
  <c r="M71" i="17"/>
  <c r="L71" i="17"/>
  <c r="K71" i="17"/>
  <c r="J71" i="17"/>
  <c r="I71" i="17"/>
  <c r="H71" i="17"/>
  <c r="G71" i="17"/>
  <c r="F71" i="17"/>
  <c r="E71" i="17"/>
  <c r="D71" i="17"/>
  <c r="C71" i="17"/>
  <c r="B71" i="17"/>
  <c r="BA70" i="17"/>
  <c r="AZ70" i="17"/>
  <c r="AY70" i="17"/>
  <c r="AX70" i="17"/>
  <c r="AW70" i="17"/>
  <c r="AV70" i="17"/>
  <c r="AU70" i="17"/>
  <c r="AT70" i="17"/>
  <c r="AS70" i="17"/>
  <c r="AR70" i="17"/>
  <c r="AQ70" i="17"/>
  <c r="AP70" i="17"/>
  <c r="AO70" i="17"/>
  <c r="AN70" i="17"/>
  <c r="AM70" i="17"/>
  <c r="AL70" i="17"/>
  <c r="AK70" i="17"/>
  <c r="AJ70" i="17"/>
  <c r="AI70" i="17"/>
  <c r="AH70" i="17"/>
  <c r="AG70" i="17"/>
  <c r="AF70" i="17"/>
  <c r="AE70" i="17"/>
  <c r="AD70" i="17"/>
  <c r="AC70" i="17"/>
  <c r="AB70" i="17"/>
  <c r="AA70" i="17"/>
  <c r="Z70" i="17"/>
  <c r="Y70" i="17"/>
  <c r="X70" i="17"/>
  <c r="W70" i="17"/>
  <c r="V70" i="17"/>
  <c r="U70" i="17"/>
  <c r="T70" i="17"/>
  <c r="S70" i="17"/>
  <c r="R70" i="17"/>
  <c r="Q70" i="17"/>
  <c r="P70" i="17"/>
  <c r="O70" i="17"/>
  <c r="N70" i="17"/>
  <c r="M70" i="17"/>
  <c r="L70" i="17"/>
  <c r="K70" i="17"/>
  <c r="J70" i="17"/>
  <c r="I70" i="17"/>
  <c r="H70" i="17"/>
  <c r="G70" i="17"/>
  <c r="F70" i="17"/>
  <c r="E70" i="17"/>
  <c r="D70" i="17"/>
  <c r="C70" i="17"/>
  <c r="B70" i="17"/>
  <c r="BA69" i="17"/>
  <c r="AZ69" i="17"/>
  <c r="AY69" i="17"/>
  <c r="AX69" i="17"/>
  <c r="AW69" i="17"/>
  <c r="AV69" i="17"/>
  <c r="AU69" i="17"/>
  <c r="AT69" i="17"/>
  <c r="AS69" i="17"/>
  <c r="AR69" i="17"/>
  <c r="AQ69" i="17"/>
  <c r="AP69" i="17"/>
  <c r="AO69" i="17"/>
  <c r="AN69" i="17"/>
  <c r="AM69" i="17"/>
  <c r="AL69" i="17"/>
  <c r="AK69" i="17"/>
  <c r="AJ69" i="17"/>
  <c r="AI69" i="17"/>
  <c r="AH69" i="17"/>
  <c r="AG69" i="17"/>
  <c r="AF69" i="17"/>
  <c r="AE69" i="17"/>
  <c r="AD69" i="17"/>
  <c r="AC69" i="17"/>
  <c r="AB69" i="17"/>
  <c r="AA69" i="17"/>
  <c r="Z69" i="17"/>
  <c r="Y69" i="17"/>
  <c r="X69" i="17"/>
  <c r="W69" i="17"/>
  <c r="V69" i="17"/>
  <c r="U69" i="17"/>
  <c r="T69" i="17"/>
  <c r="S69" i="17"/>
  <c r="R69" i="17"/>
  <c r="Q69" i="17"/>
  <c r="P69" i="17"/>
  <c r="O69" i="17"/>
  <c r="N69" i="17"/>
  <c r="M69" i="17"/>
  <c r="L69" i="17"/>
  <c r="K69" i="17"/>
  <c r="J69" i="17"/>
  <c r="I69" i="17"/>
  <c r="H69" i="17"/>
  <c r="G69" i="17"/>
  <c r="F69" i="17"/>
  <c r="E69" i="17"/>
  <c r="D69" i="17"/>
  <c r="C69" i="17"/>
  <c r="B69" i="17"/>
  <c r="BA68" i="17"/>
  <c r="AZ68" i="17"/>
  <c r="AY68" i="17"/>
  <c r="AX68" i="17"/>
  <c r="AW68" i="17"/>
  <c r="AV68" i="17"/>
  <c r="AU68" i="17"/>
  <c r="AT68" i="17"/>
  <c r="AS68" i="17"/>
  <c r="AR68" i="17"/>
  <c r="AQ68" i="17"/>
  <c r="AP68" i="17"/>
  <c r="AO68" i="17"/>
  <c r="AN68" i="17"/>
  <c r="AM68" i="17"/>
  <c r="AL68" i="17"/>
  <c r="AK68" i="17"/>
  <c r="AJ68" i="17"/>
  <c r="AI68" i="17"/>
  <c r="AH68" i="17"/>
  <c r="AG68" i="17"/>
  <c r="AF68" i="17"/>
  <c r="AE68" i="17"/>
  <c r="AD68" i="17"/>
  <c r="AC68" i="17"/>
  <c r="AB68" i="17"/>
  <c r="AA68" i="17"/>
  <c r="Z68" i="17"/>
  <c r="Y68" i="17"/>
  <c r="X68" i="17"/>
  <c r="W68" i="17"/>
  <c r="V68" i="17"/>
  <c r="U68" i="17"/>
  <c r="T68" i="17"/>
  <c r="S68" i="17"/>
  <c r="R68" i="17"/>
  <c r="Q68" i="17"/>
  <c r="P68" i="17"/>
  <c r="O68" i="17"/>
  <c r="N68" i="17"/>
  <c r="M68" i="17"/>
  <c r="L68" i="17"/>
  <c r="K68" i="17"/>
  <c r="J68" i="17"/>
  <c r="I68" i="17"/>
  <c r="H68" i="17"/>
  <c r="G68" i="17"/>
  <c r="F68" i="17"/>
  <c r="E68" i="17"/>
  <c r="D68" i="17"/>
  <c r="C68" i="17"/>
  <c r="B68" i="17"/>
  <c r="BA67" i="17"/>
  <c r="AZ67" i="17"/>
  <c r="AY67" i="17"/>
  <c r="AX67" i="17"/>
  <c r="AW67" i="17"/>
  <c r="AV67" i="17"/>
  <c r="AU67" i="17"/>
  <c r="AT67" i="17"/>
  <c r="AS67" i="17"/>
  <c r="AR67" i="17"/>
  <c r="AQ67" i="17"/>
  <c r="AP67" i="17"/>
  <c r="AO67" i="17"/>
  <c r="AN67" i="17"/>
  <c r="AM67" i="17"/>
  <c r="AL67" i="17"/>
  <c r="AK67" i="17"/>
  <c r="AJ67" i="17"/>
  <c r="AI67" i="17"/>
  <c r="AH67" i="17"/>
  <c r="AG67" i="17"/>
  <c r="AF67" i="17"/>
  <c r="AE67" i="17"/>
  <c r="AD67" i="17"/>
  <c r="AC67" i="17"/>
  <c r="AB67" i="17"/>
  <c r="AA67" i="17"/>
  <c r="Z67" i="17"/>
  <c r="Y67" i="17"/>
  <c r="X67" i="17"/>
  <c r="W67" i="17"/>
  <c r="V67" i="17"/>
  <c r="U67" i="17"/>
  <c r="T67" i="17"/>
  <c r="S67" i="17"/>
  <c r="R67" i="17"/>
  <c r="Q67" i="17"/>
  <c r="P67" i="17"/>
  <c r="O67" i="17"/>
  <c r="N67" i="17"/>
  <c r="M67" i="17"/>
  <c r="L67" i="17"/>
  <c r="K67" i="17"/>
  <c r="J67" i="17"/>
  <c r="I67" i="17"/>
  <c r="H67" i="17"/>
  <c r="G67" i="17"/>
  <c r="F67" i="17"/>
  <c r="E67" i="17"/>
  <c r="D67" i="17"/>
  <c r="C67" i="17"/>
  <c r="B67" i="17"/>
  <c r="BA66" i="17"/>
  <c r="AZ66" i="17"/>
  <c r="AY66" i="17"/>
  <c r="AX66" i="17"/>
  <c r="AW66" i="17"/>
  <c r="AV66" i="17"/>
  <c r="AU66" i="17"/>
  <c r="AT66" i="17"/>
  <c r="AS66" i="17"/>
  <c r="AR66" i="17"/>
  <c r="AQ66" i="17"/>
  <c r="AP66" i="17"/>
  <c r="AO66" i="17"/>
  <c r="AN66" i="17"/>
  <c r="AM66" i="17"/>
  <c r="AL66" i="17"/>
  <c r="AK66" i="17"/>
  <c r="AJ66" i="17"/>
  <c r="AI66" i="17"/>
  <c r="AH66" i="17"/>
  <c r="AG66" i="17"/>
  <c r="AF66" i="17"/>
  <c r="AE66" i="17"/>
  <c r="AD66" i="17"/>
  <c r="AC66" i="17"/>
  <c r="AB66" i="17"/>
  <c r="AA66" i="17"/>
  <c r="Z66" i="17"/>
  <c r="Y66" i="17"/>
  <c r="X66" i="17"/>
  <c r="W66" i="17"/>
  <c r="V66" i="17"/>
  <c r="U66" i="17"/>
  <c r="T66" i="17"/>
  <c r="S66" i="17"/>
  <c r="R66" i="17"/>
  <c r="Q66" i="17"/>
  <c r="P66" i="17"/>
  <c r="O66" i="17"/>
  <c r="N66" i="17"/>
  <c r="M66" i="17"/>
  <c r="L66" i="17"/>
  <c r="K66" i="17"/>
  <c r="J66" i="17"/>
  <c r="I66" i="17"/>
  <c r="H66" i="17"/>
  <c r="G66" i="17"/>
  <c r="F66" i="17"/>
  <c r="E66" i="17"/>
  <c r="D66" i="17"/>
  <c r="C66" i="17"/>
  <c r="B66" i="17"/>
  <c r="BA65" i="17"/>
  <c r="AZ65" i="17"/>
  <c r="AY65" i="17"/>
  <c r="AX65" i="17"/>
  <c r="AW65" i="17"/>
  <c r="AV65" i="17"/>
  <c r="AU65" i="17"/>
  <c r="AT65" i="17"/>
  <c r="AS65" i="17"/>
  <c r="AR65" i="17"/>
  <c r="AQ65" i="17"/>
  <c r="AP65" i="17"/>
  <c r="AO65" i="17"/>
  <c r="AN65" i="17"/>
  <c r="AM65" i="17"/>
  <c r="AL65" i="17"/>
  <c r="AK65" i="17"/>
  <c r="AJ65" i="17"/>
  <c r="AI65" i="17"/>
  <c r="AH65" i="17"/>
  <c r="AG65" i="17"/>
  <c r="AF65" i="17"/>
  <c r="AE65" i="17"/>
  <c r="AD65" i="17"/>
  <c r="AC65" i="17"/>
  <c r="AB65" i="17"/>
  <c r="AA65" i="17"/>
  <c r="Z65" i="17"/>
  <c r="Y65" i="17"/>
  <c r="X65" i="17"/>
  <c r="W65" i="17"/>
  <c r="V65" i="17"/>
  <c r="U65" i="17"/>
  <c r="T65" i="17"/>
  <c r="S65" i="17"/>
  <c r="R65" i="17"/>
  <c r="Q65" i="17"/>
  <c r="P65" i="17"/>
  <c r="O65" i="17"/>
  <c r="N65" i="17"/>
  <c r="M65" i="17"/>
  <c r="L65" i="17"/>
  <c r="K65" i="17"/>
  <c r="J65" i="17"/>
  <c r="I65" i="17"/>
  <c r="H65" i="17"/>
  <c r="G65" i="17"/>
  <c r="F65" i="17"/>
  <c r="E65" i="17"/>
  <c r="D65" i="17"/>
  <c r="C65" i="17"/>
  <c r="B65" i="17"/>
  <c r="BA64" i="17"/>
  <c r="AZ64" i="17"/>
  <c r="AY64" i="17"/>
  <c r="AX64" i="17"/>
  <c r="AW64" i="17"/>
  <c r="AV64" i="17"/>
  <c r="AU64" i="17"/>
  <c r="AT64" i="17"/>
  <c r="AS64" i="17"/>
  <c r="AR64" i="17"/>
  <c r="AQ64" i="17"/>
  <c r="AP64" i="17"/>
  <c r="AO64" i="17"/>
  <c r="AN64" i="17"/>
  <c r="AM64" i="17"/>
  <c r="AL64" i="17"/>
  <c r="AK64" i="17"/>
  <c r="AJ64" i="17"/>
  <c r="AI64" i="17"/>
  <c r="AH64" i="17"/>
  <c r="AG64" i="17"/>
  <c r="AF64" i="17"/>
  <c r="AE64" i="17"/>
  <c r="AD64" i="17"/>
  <c r="AC64" i="17"/>
  <c r="AB64" i="17"/>
  <c r="AA64" i="17"/>
  <c r="Z64" i="17"/>
  <c r="Y64" i="17"/>
  <c r="X64" i="17"/>
  <c r="W64" i="17"/>
  <c r="V64" i="17"/>
  <c r="U64" i="17"/>
  <c r="T64" i="17"/>
  <c r="S64" i="17"/>
  <c r="R64" i="17"/>
  <c r="Q64" i="17"/>
  <c r="P64" i="17"/>
  <c r="O64" i="17"/>
  <c r="N64" i="17"/>
  <c r="M64" i="17"/>
  <c r="L64" i="17"/>
  <c r="K64" i="17"/>
  <c r="J64" i="17"/>
  <c r="I64" i="17"/>
  <c r="H64" i="17"/>
  <c r="G64" i="17"/>
  <c r="F64" i="17"/>
  <c r="E64" i="17"/>
  <c r="D64" i="17"/>
  <c r="C64" i="17"/>
  <c r="B64" i="17"/>
  <c r="BA63" i="17"/>
  <c r="AZ63" i="17"/>
  <c r="AY63" i="17"/>
  <c r="AX63" i="17"/>
  <c r="AW63" i="17"/>
  <c r="AV63" i="17"/>
  <c r="AU63" i="17"/>
  <c r="AT63" i="17"/>
  <c r="AS63" i="17"/>
  <c r="AR63" i="17"/>
  <c r="AQ63" i="17"/>
  <c r="AP63" i="17"/>
  <c r="AO63" i="17"/>
  <c r="AN63" i="17"/>
  <c r="AM63" i="17"/>
  <c r="AL63" i="17"/>
  <c r="AK63" i="17"/>
  <c r="AJ63" i="17"/>
  <c r="AI63" i="17"/>
  <c r="AH63" i="17"/>
  <c r="AG63" i="17"/>
  <c r="AF63" i="17"/>
  <c r="AE63" i="17"/>
  <c r="AD63" i="17"/>
  <c r="AC63" i="17"/>
  <c r="AB63" i="17"/>
  <c r="AA63" i="17"/>
  <c r="Z63" i="17"/>
  <c r="Y63" i="17"/>
  <c r="X63" i="17"/>
  <c r="W63" i="17"/>
  <c r="V63" i="17"/>
  <c r="U63" i="17"/>
  <c r="T63" i="17"/>
  <c r="S63" i="17"/>
  <c r="R63" i="17"/>
  <c r="Q63" i="17"/>
  <c r="P63" i="17"/>
  <c r="O63" i="17"/>
  <c r="N63" i="17"/>
  <c r="M63" i="17"/>
  <c r="L63" i="17"/>
  <c r="K63" i="17"/>
  <c r="J63" i="17"/>
  <c r="I63" i="17"/>
  <c r="H63" i="17"/>
  <c r="G63" i="17"/>
  <c r="F63" i="17"/>
  <c r="E63" i="17"/>
  <c r="D63" i="17"/>
  <c r="C63" i="17"/>
  <c r="B63" i="17"/>
  <c r="BA62" i="17"/>
  <c r="AZ62" i="17"/>
  <c r="AY62" i="17"/>
  <c r="AX62" i="17"/>
  <c r="AW62" i="17"/>
  <c r="AV62" i="17"/>
  <c r="AU62" i="17"/>
  <c r="AT62" i="17"/>
  <c r="AS62" i="17"/>
  <c r="AR62" i="17"/>
  <c r="AQ62" i="17"/>
  <c r="AP62" i="17"/>
  <c r="AO62" i="17"/>
  <c r="AN62" i="17"/>
  <c r="AM62" i="17"/>
  <c r="AL62" i="17"/>
  <c r="AK62" i="17"/>
  <c r="AJ62" i="17"/>
  <c r="AI62" i="17"/>
  <c r="AH62" i="17"/>
  <c r="AG62" i="17"/>
  <c r="AF62" i="17"/>
  <c r="AE62" i="17"/>
  <c r="AD62" i="17"/>
  <c r="AC62" i="17"/>
  <c r="AB62" i="17"/>
  <c r="AA62" i="17"/>
  <c r="Z62" i="17"/>
  <c r="Y62" i="17"/>
  <c r="X62" i="17"/>
  <c r="W62" i="17"/>
  <c r="V62" i="17"/>
  <c r="U62" i="17"/>
  <c r="T62" i="17"/>
  <c r="S62" i="17"/>
  <c r="R62" i="17"/>
  <c r="Q62" i="17"/>
  <c r="P62" i="17"/>
  <c r="O62" i="17"/>
  <c r="N62" i="17"/>
  <c r="M62" i="17"/>
  <c r="L62" i="17"/>
  <c r="K62" i="17"/>
  <c r="J62" i="17"/>
  <c r="I62" i="17"/>
  <c r="H62" i="17"/>
  <c r="G62" i="17"/>
  <c r="F62" i="17"/>
  <c r="E62" i="17"/>
  <c r="D62" i="17"/>
  <c r="C62" i="17"/>
  <c r="B62" i="17"/>
  <c r="BA61" i="17"/>
  <c r="AZ61" i="17"/>
  <c r="AY61" i="17"/>
  <c r="AX61" i="17"/>
  <c r="AW61" i="17"/>
  <c r="AV61" i="17"/>
  <c r="AU61" i="17"/>
  <c r="AT61" i="17"/>
  <c r="AS61" i="17"/>
  <c r="AR61" i="17"/>
  <c r="AQ61" i="17"/>
  <c r="AP61" i="17"/>
  <c r="AO61" i="17"/>
  <c r="AN61" i="17"/>
  <c r="AM61" i="17"/>
  <c r="AL61" i="17"/>
  <c r="AK61" i="17"/>
  <c r="AJ61" i="17"/>
  <c r="AI61" i="17"/>
  <c r="AH61" i="17"/>
  <c r="AG61" i="17"/>
  <c r="AF61" i="17"/>
  <c r="AE61" i="17"/>
  <c r="AD61" i="17"/>
  <c r="AC61" i="17"/>
  <c r="AB61" i="17"/>
  <c r="AA61" i="17"/>
  <c r="Z61" i="17"/>
  <c r="Y61" i="17"/>
  <c r="X61" i="17"/>
  <c r="W61" i="17"/>
  <c r="V61" i="17"/>
  <c r="U61" i="17"/>
  <c r="T61" i="17"/>
  <c r="S61" i="17"/>
  <c r="R61" i="17"/>
  <c r="Q61" i="17"/>
  <c r="P61" i="17"/>
  <c r="O61" i="17"/>
  <c r="N61" i="17"/>
  <c r="M61" i="17"/>
  <c r="L61" i="17"/>
  <c r="K61" i="17"/>
  <c r="J61" i="17"/>
  <c r="I61" i="17"/>
  <c r="H61" i="17"/>
  <c r="G61" i="17"/>
  <c r="F61" i="17"/>
  <c r="E61" i="17"/>
  <c r="D61" i="17"/>
  <c r="C61" i="17"/>
  <c r="B61" i="17"/>
  <c r="BA60" i="17"/>
  <c r="AZ60" i="17"/>
  <c r="AY60" i="17"/>
  <c r="AX60" i="17"/>
  <c r="AW60" i="17"/>
  <c r="AV60" i="17"/>
  <c r="AU60" i="17"/>
  <c r="AT60" i="17"/>
  <c r="AS60" i="17"/>
  <c r="AR60" i="17"/>
  <c r="AQ60" i="17"/>
  <c r="AP60" i="17"/>
  <c r="AO60" i="17"/>
  <c r="AN60" i="17"/>
  <c r="AM60" i="17"/>
  <c r="AL60" i="17"/>
  <c r="AK60" i="17"/>
  <c r="AJ60" i="17"/>
  <c r="AI60" i="17"/>
  <c r="AH60" i="17"/>
  <c r="AG60" i="17"/>
  <c r="AF60" i="17"/>
  <c r="AE60" i="17"/>
  <c r="AD60" i="17"/>
  <c r="AC60" i="17"/>
  <c r="AB60" i="17"/>
  <c r="AA60" i="17"/>
  <c r="Z60" i="17"/>
  <c r="Y60" i="17"/>
  <c r="X60" i="17"/>
  <c r="W60" i="17"/>
  <c r="V60" i="17"/>
  <c r="U60" i="17"/>
  <c r="T60" i="17"/>
  <c r="S60" i="17"/>
  <c r="R60" i="17"/>
  <c r="Q60" i="17"/>
  <c r="P60" i="17"/>
  <c r="O60" i="17"/>
  <c r="N60" i="17"/>
  <c r="M60" i="17"/>
  <c r="L60" i="17"/>
  <c r="K60" i="17"/>
  <c r="J60" i="17"/>
  <c r="I60" i="17"/>
  <c r="H60" i="17"/>
  <c r="G60" i="17"/>
  <c r="F60" i="17"/>
  <c r="E60" i="17"/>
  <c r="D60" i="17"/>
  <c r="C60" i="17"/>
  <c r="B60" i="17"/>
  <c r="BA59" i="17"/>
  <c r="AZ59" i="17"/>
  <c r="AY59" i="17"/>
  <c r="AX59" i="17"/>
  <c r="AW59" i="17"/>
  <c r="AV59" i="17"/>
  <c r="AU59" i="17"/>
  <c r="AT59" i="17"/>
  <c r="AS59" i="17"/>
  <c r="AR59" i="17"/>
  <c r="AQ59" i="17"/>
  <c r="AP59" i="17"/>
  <c r="AO59" i="17"/>
  <c r="AN59" i="17"/>
  <c r="AM59" i="17"/>
  <c r="AL59" i="17"/>
  <c r="AK59" i="17"/>
  <c r="AJ59" i="17"/>
  <c r="AI59" i="17"/>
  <c r="AH59" i="17"/>
  <c r="AG59" i="17"/>
  <c r="AF59" i="17"/>
  <c r="AE59" i="17"/>
  <c r="AD59" i="17"/>
  <c r="AC59" i="17"/>
  <c r="AB59" i="17"/>
  <c r="AA59" i="17"/>
  <c r="Z59" i="17"/>
  <c r="Y59" i="17"/>
  <c r="X59" i="17"/>
  <c r="W59" i="17"/>
  <c r="V59" i="17"/>
  <c r="U59" i="17"/>
  <c r="T59" i="17"/>
  <c r="S59" i="17"/>
  <c r="R59" i="17"/>
  <c r="Q59" i="17"/>
  <c r="P59" i="17"/>
  <c r="O59" i="17"/>
  <c r="N59" i="17"/>
  <c r="M59" i="17"/>
  <c r="L59" i="17"/>
  <c r="K59" i="17"/>
  <c r="J59" i="17"/>
  <c r="I59" i="17"/>
  <c r="H59" i="17"/>
  <c r="G59" i="17"/>
  <c r="F59" i="17"/>
  <c r="E59" i="17"/>
  <c r="D59" i="17"/>
  <c r="C59" i="17"/>
  <c r="B59" i="17"/>
  <c r="BA58" i="17"/>
  <c r="AZ58" i="17"/>
  <c r="AY58" i="17"/>
  <c r="AX58" i="17"/>
  <c r="AW58" i="17"/>
  <c r="AV58" i="17"/>
  <c r="AU58" i="17"/>
  <c r="AT58" i="17"/>
  <c r="AS58" i="17"/>
  <c r="AR58" i="17"/>
  <c r="AQ58" i="17"/>
  <c r="AP58" i="17"/>
  <c r="AO58" i="17"/>
  <c r="AN58" i="17"/>
  <c r="AM58" i="17"/>
  <c r="AL58" i="17"/>
  <c r="AK58" i="17"/>
  <c r="AJ58" i="17"/>
  <c r="AI58" i="17"/>
  <c r="AH58" i="17"/>
  <c r="AG58" i="17"/>
  <c r="AF58" i="17"/>
  <c r="AE58" i="17"/>
  <c r="AD58" i="17"/>
  <c r="AC58" i="17"/>
  <c r="AB58" i="17"/>
  <c r="AA58" i="17"/>
  <c r="Z58" i="17"/>
  <c r="Y58" i="17"/>
  <c r="X58" i="17"/>
  <c r="W58" i="17"/>
  <c r="V58" i="17"/>
  <c r="U58" i="17"/>
  <c r="T58" i="17"/>
  <c r="S58" i="17"/>
  <c r="R58" i="17"/>
  <c r="Q58" i="17"/>
  <c r="P58" i="17"/>
  <c r="O58" i="17"/>
  <c r="N58" i="17"/>
  <c r="M58" i="17"/>
  <c r="L58" i="17"/>
  <c r="K58" i="17"/>
  <c r="J58" i="17"/>
  <c r="I58" i="17"/>
  <c r="H58" i="17"/>
  <c r="G58" i="17"/>
  <c r="F58" i="17"/>
  <c r="E58" i="17"/>
  <c r="D58" i="17"/>
  <c r="C58" i="17"/>
  <c r="B58" i="17"/>
  <c r="BA57" i="17"/>
  <c r="AZ57" i="17"/>
  <c r="AY57" i="17"/>
  <c r="AX57" i="17"/>
  <c r="AW57" i="17"/>
  <c r="AV57" i="17"/>
  <c r="AU57" i="17"/>
  <c r="AT57" i="17"/>
  <c r="AS57" i="17"/>
  <c r="AR57" i="17"/>
  <c r="AQ57" i="17"/>
  <c r="AP57" i="17"/>
  <c r="AO57" i="17"/>
  <c r="AN57" i="17"/>
  <c r="AM57" i="17"/>
  <c r="AL57" i="17"/>
  <c r="AK57" i="17"/>
  <c r="AJ57" i="17"/>
  <c r="AI57" i="17"/>
  <c r="AH57" i="17"/>
  <c r="AG57" i="17"/>
  <c r="AF57" i="17"/>
  <c r="AE57" i="17"/>
  <c r="AD57" i="17"/>
  <c r="AC57" i="17"/>
  <c r="AB57" i="17"/>
  <c r="AA57" i="17"/>
  <c r="Z57" i="17"/>
  <c r="Y57" i="17"/>
  <c r="X57" i="17"/>
  <c r="W57" i="17"/>
  <c r="V57" i="17"/>
  <c r="U57" i="17"/>
  <c r="T57" i="17"/>
  <c r="S57" i="17"/>
  <c r="R57" i="17"/>
  <c r="Q57" i="17"/>
  <c r="P57" i="17"/>
  <c r="O57" i="17"/>
  <c r="N57" i="17"/>
  <c r="M57" i="17"/>
  <c r="L57" i="17"/>
  <c r="K57" i="17"/>
  <c r="J57" i="17"/>
  <c r="I57" i="17"/>
  <c r="H57" i="17"/>
  <c r="G57" i="17"/>
  <c r="F57" i="17"/>
  <c r="E57" i="17"/>
  <c r="D57" i="17"/>
  <c r="C57" i="17"/>
  <c r="B57" i="17"/>
  <c r="BA56" i="17"/>
  <c r="AZ56" i="17"/>
  <c r="AY56" i="17"/>
  <c r="AX56" i="17"/>
  <c r="AW56" i="17"/>
  <c r="AV56" i="17"/>
  <c r="AU56" i="17"/>
  <c r="AT56" i="17"/>
  <c r="AS56" i="17"/>
  <c r="AR56" i="17"/>
  <c r="AQ56" i="17"/>
  <c r="AP56" i="17"/>
  <c r="AO56" i="17"/>
  <c r="AN56" i="17"/>
  <c r="AM56" i="17"/>
  <c r="AL56" i="17"/>
  <c r="AK56" i="17"/>
  <c r="AJ56" i="17"/>
  <c r="AI56" i="17"/>
  <c r="AH56" i="17"/>
  <c r="AG56" i="17"/>
  <c r="AF56" i="17"/>
  <c r="AE56" i="17"/>
  <c r="AD56" i="17"/>
  <c r="AC56" i="17"/>
  <c r="AB56" i="17"/>
  <c r="AA56" i="17"/>
  <c r="Z56" i="17"/>
  <c r="Y56" i="17"/>
  <c r="X56" i="17"/>
  <c r="W56" i="17"/>
  <c r="V56" i="17"/>
  <c r="U56" i="17"/>
  <c r="T56" i="17"/>
  <c r="S56" i="17"/>
  <c r="R56" i="17"/>
  <c r="Q56" i="17"/>
  <c r="P56" i="17"/>
  <c r="O56" i="17"/>
  <c r="N56" i="17"/>
  <c r="M56" i="17"/>
  <c r="L56" i="17"/>
  <c r="K56" i="17"/>
  <c r="J56" i="17"/>
  <c r="I56" i="17"/>
  <c r="H56" i="17"/>
  <c r="G56" i="17"/>
  <c r="F56" i="17"/>
  <c r="E56" i="17"/>
  <c r="D56" i="17"/>
  <c r="C56" i="17"/>
  <c r="B56" i="17"/>
  <c r="BA55" i="17"/>
  <c r="AZ55" i="17"/>
  <c r="AY55" i="17"/>
  <c r="AX55" i="17"/>
  <c r="AW55" i="17"/>
  <c r="AV55" i="17"/>
  <c r="AU55" i="17"/>
  <c r="AT55" i="17"/>
  <c r="AS55" i="17"/>
  <c r="AR55" i="17"/>
  <c r="AQ55" i="17"/>
  <c r="AP55" i="17"/>
  <c r="AO55" i="17"/>
  <c r="AN55" i="17"/>
  <c r="AM55" i="17"/>
  <c r="AL55" i="17"/>
  <c r="AK55" i="17"/>
  <c r="AJ55" i="17"/>
  <c r="AI55" i="17"/>
  <c r="AH55" i="17"/>
  <c r="AG55" i="17"/>
  <c r="AF55" i="17"/>
  <c r="AE55" i="17"/>
  <c r="AD55" i="17"/>
  <c r="AC55" i="17"/>
  <c r="AB55" i="17"/>
  <c r="AA55" i="17"/>
  <c r="Z55" i="17"/>
  <c r="Y55" i="17"/>
  <c r="X55" i="17"/>
  <c r="W55" i="17"/>
  <c r="V55" i="17"/>
  <c r="U55" i="17"/>
  <c r="T55" i="17"/>
  <c r="S55" i="17"/>
  <c r="R55" i="17"/>
  <c r="Q55" i="17"/>
  <c r="P55" i="17"/>
  <c r="O55" i="17"/>
  <c r="N55" i="17"/>
  <c r="M55" i="17"/>
  <c r="L55" i="17"/>
  <c r="K55" i="17"/>
  <c r="J55" i="17"/>
  <c r="I55" i="17"/>
  <c r="H55" i="17"/>
  <c r="G55" i="17"/>
  <c r="F55" i="17"/>
  <c r="E55" i="17"/>
  <c r="D55" i="17"/>
  <c r="C55" i="17"/>
  <c r="B55" i="17"/>
  <c r="BA54" i="17"/>
  <c r="AZ54" i="17"/>
  <c r="AY54" i="17"/>
  <c r="AX54" i="17"/>
  <c r="AW54" i="17"/>
  <c r="AV54" i="17"/>
  <c r="AU54" i="17"/>
  <c r="AT54" i="17"/>
  <c r="AS54" i="17"/>
  <c r="AR54" i="17"/>
  <c r="AQ54" i="17"/>
  <c r="AP54" i="17"/>
  <c r="AO54" i="17"/>
  <c r="AN54" i="17"/>
  <c r="AM54" i="17"/>
  <c r="AL54" i="17"/>
  <c r="AK54" i="17"/>
  <c r="AJ54" i="17"/>
  <c r="AI54" i="17"/>
  <c r="AH54" i="17"/>
  <c r="AG54" i="17"/>
  <c r="AF54" i="17"/>
  <c r="AE54" i="17"/>
  <c r="AD54" i="17"/>
  <c r="AC54" i="17"/>
  <c r="AB54" i="17"/>
  <c r="AA54" i="17"/>
  <c r="Z54" i="17"/>
  <c r="Y54" i="17"/>
  <c r="X54" i="17"/>
  <c r="W54" i="17"/>
  <c r="V54" i="17"/>
  <c r="U54" i="17"/>
  <c r="T54" i="17"/>
  <c r="S54" i="17"/>
  <c r="R54" i="17"/>
  <c r="Q54" i="17"/>
  <c r="P54" i="17"/>
  <c r="O54" i="17"/>
  <c r="N54" i="17"/>
  <c r="M54" i="17"/>
  <c r="L54" i="17"/>
  <c r="K54" i="17"/>
  <c r="J54" i="17"/>
  <c r="I54" i="17"/>
  <c r="H54" i="17"/>
  <c r="G54" i="17"/>
  <c r="F54" i="17"/>
  <c r="E54" i="17"/>
  <c r="D54" i="17"/>
  <c r="C54" i="17"/>
  <c r="B54" i="17"/>
  <c r="BA53" i="17"/>
  <c r="AZ53" i="17"/>
  <c r="AY53" i="17"/>
  <c r="AX53" i="17"/>
  <c r="AW53" i="17"/>
  <c r="AV53" i="17"/>
  <c r="AU53" i="17"/>
  <c r="AT53" i="17"/>
  <c r="AS53" i="17"/>
  <c r="AR53" i="17"/>
  <c r="AQ53" i="17"/>
  <c r="AP53" i="17"/>
  <c r="AO53" i="17"/>
  <c r="AN53" i="17"/>
  <c r="AM53" i="17"/>
  <c r="AL53" i="17"/>
  <c r="AK53" i="17"/>
  <c r="AJ53" i="17"/>
  <c r="AI53" i="17"/>
  <c r="AH53" i="17"/>
  <c r="AG53" i="17"/>
  <c r="AF53" i="17"/>
  <c r="AE53" i="17"/>
  <c r="AD53" i="17"/>
  <c r="AC53" i="17"/>
  <c r="AB53" i="17"/>
  <c r="AA53" i="17"/>
  <c r="Z53" i="17"/>
  <c r="Y53" i="17"/>
  <c r="X53" i="17"/>
  <c r="W53" i="17"/>
  <c r="V53" i="17"/>
  <c r="U53" i="17"/>
  <c r="T53" i="17"/>
  <c r="S53" i="17"/>
  <c r="R53" i="17"/>
  <c r="Q53" i="17"/>
  <c r="P53" i="17"/>
  <c r="O53" i="17"/>
  <c r="N53" i="17"/>
  <c r="M53" i="17"/>
  <c r="L53" i="17"/>
  <c r="K53" i="17"/>
  <c r="J53" i="17"/>
  <c r="I53" i="17"/>
  <c r="H53" i="17"/>
  <c r="G53" i="17"/>
  <c r="F53" i="17"/>
  <c r="E53" i="17"/>
  <c r="D53" i="17"/>
  <c r="C53" i="17"/>
  <c r="B53" i="17"/>
  <c r="BA52" i="17"/>
  <c r="AZ52" i="17"/>
  <c r="AY52" i="17"/>
  <c r="AX52" i="17"/>
  <c r="AW52" i="17"/>
  <c r="AV52" i="17"/>
  <c r="AU52" i="17"/>
  <c r="AT52" i="17"/>
  <c r="AS52" i="17"/>
  <c r="AR52" i="17"/>
  <c r="AQ52" i="17"/>
  <c r="AP52" i="17"/>
  <c r="AO52" i="17"/>
  <c r="AN52" i="17"/>
  <c r="AM52" i="17"/>
  <c r="AL52" i="17"/>
  <c r="AK52" i="17"/>
  <c r="AJ52" i="17"/>
  <c r="AI52" i="17"/>
  <c r="AH52" i="17"/>
  <c r="AG52" i="17"/>
  <c r="AF52" i="17"/>
  <c r="AE52" i="17"/>
  <c r="AD52" i="17"/>
  <c r="AC52" i="17"/>
  <c r="AB52" i="17"/>
  <c r="AA52" i="17"/>
  <c r="Z52" i="17"/>
  <c r="Y52" i="17"/>
  <c r="X52" i="17"/>
  <c r="W52" i="17"/>
  <c r="V52" i="17"/>
  <c r="U52" i="17"/>
  <c r="T52" i="17"/>
  <c r="S52" i="17"/>
  <c r="R52" i="17"/>
  <c r="Q52" i="17"/>
  <c r="P52" i="17"/>
  <c r="O52" i="17"/>
  <c r="N52" i="17"/>
  <c r="M52" i="17"/>
  <c r="L52" i="17"/>
  <c r="K52" i="17"/>
  <c r="J52" i="17"/>
  <c r="I52" i="17"/>
  <c r="H52" i="17"/>
  <c r="G52" i="17"/>
  <c r="F52" i="17"/>
  <c r="E52" i="17"/>
  <c r="D52" i="17"/>
  <c r="C52" i="17"/>
  <c r="B52" i="17"/>
  <c r="BA51" i="17"/>
  <c r="AZ51" i="17"/>
  <c r="AY51" i="17"/>
  <c r="AX51" i="17"/>
  <c r="AW51" i="17"/>
  <c r="AV51" i="17"/>
  <c r="AU51" i="17"/>
  <c r="AT51" i="17"/>
  <c r="AS51" i="17"/>
  <c r="AR51" i="17"/>
  <c r="AQ51" i="17"/>
  <c r="AP51" i="17"/>
  <c r="AO51" i="17"/>
  <c r="AN51" i="17"/>
  <c r="AM51" i="17"/>
  <c r="AL51" i="17"/>
  <c r="AK51" i="17"/>
  <c r="AJ51" i="17"/>
  <c r="AI51" i="17"/>
  <c r="AH51" i="17"/>
  <c r="AG51" i="17"/>
  <c r="AF51" i="17"/>
  <c r="AE51" i="17"/>
  <c r="AD51" i="17"/>
  <c r="AC51" i="17"/>
  <c r="AB51" i="17"/>
  <c r="AA51" i="17"/>
  <c r="Z51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B51" i="17"/>
  <c r="BA50" i="17"/>
  <c r="AZ50" i="17"/>
  <c r="AY50" i="17"/>
  <c r="AX50" i="17"/>
  <c r="AW50" i="17"/>
  <c r="AV50" i="17"/>
  <c r="AU50" i="17"/>
  <c r="AT50" i="17"/>
  <c r="AS50" i="17"/>
  <c r="AR50" i="17"/>
  <c r="AQ50" i="17"/>
  <c r="AP50" i="17"/>
  <c r="AO50" i="17"/>
  <c r="AN50" i="17"/>
  <c r="AM50" i="17"/>
  <c r="AL50" i="17"/>
  <c r="AK50" i="17"/>
  <c r="AJ50" i="17"/>
  <c r="AI50" i="17"/>
  <c r="AH50" i="17"/>
  <c r="AG50" i="17"/>
  <c r="AF50" i="17"/>
  <c r="AE50" i="17"/>
  <c r="AD50" i="17"/>
  <c r="AC50" i="17"/>
  <c r="AB50" i="17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B50" i="17"/>
  <c r="BA49" i="17"/>
  <c r="AZ49" i="17"/>
  <c r="AY49" i="17"/>
  <c r="AX49" i="17"/>
  <c r="AW49" i="17"/>
  <c r="AV49" i="17"/>
  <c r="AU49" i="17"/>
  <c r="AT49" i="17"/>
  <c r="AS49" i="17"/>
  <c r="AR49" i="17"/>
  <c r="AQ49" i="17"/>
  <c r="AP49" i="17"/>
  <c r="AO49" i="17"/>
  <c r="AN49" i="17"/>
  <c r="AM49" i="17"/>
  <c r="AL49" i="17"/>
  <c r="AK49" i="17"/>
  <c r="AJ49" i="17"/>
  <c r="AI49" i="17"/>
  <c r="AH49" i="17"/>
  <c r="AG49" i="17"/>
  <c r="AF49" i="17"/>
  <c r="AE49" i="17"/>
  <c r="AD49" i="17"/>
  <c r="AC49" i="17"/>
  <c r="AB49" i="17"/>
  <c r="AA49" i="17"/>
  <c r="Z49" i="17"/>
  <c r="Y49" i="17"/>
  <c r="X49" i="17"/>
  <c r="W49" i="17"/>
  <c r="V49" i="17"/>
  <c r="U49" i="17"/>
  <c r="T49" i="17"/>
  <c r="S49" i="17"/>
  <c r="R49" i="17"/>
  <c r="Q49" i="17"/>
  <c r="P49" i="17"/>
  <c r="O49" i="17"/>
  <c r="N49" i="17"/>
  <c r="M49" i="17"/>
  <c r="L49" i="17"/>
  <c r="K49" i="17"/>
  <c r="J49" i="17"/>
  <c r="I49" i="17"/>
  <c r="H49" i="17"/>
  <c r="G49" i="17"/>
  <c r="F49" i="17"/>
  <c r="E49" i="17"/>
  <c r="D49" i="17"/>
  <c r="C49" i="17"/>
  <c r="B49" i="17"/>
  <c r="BA48" i="17"/>
  <c r="AZ48" i="17"/>
  <c r="AY48" i="17"/>
  <c r="AX48" i="17"/>
  <c r="AW48" i="17"/>
  <c r="AV48" i="17"/>
  <c r="AU48" i="17"/>
  <c r="AT48" i="17"/>
  <c r="AS48" i="17"/>
  <c r="AR48" i="17"/>
  <c r="AQ48" i="17"/>
  <c r="AP48" i="17"/>
  <c r="AO48" i="17"/>
  <c r="AN48" i="17"/>
  <c r="AM48" i="17"/>
  <c r="AL48" i="17"/>
  <c r="AK48" i="17"/>
  <c r="AJ48" i="17"/>
  <c r="AI48" i="17"/>
  <c r="AH48" i="17"/>
  <c r="AG48" i="17"/>
  <c r="AF48" i="17"/>
  <c r="AE48" i="17"/>
  <c r="AD48" i="17"/>
  <c r="AC48" i="17"/>
  <c r="AB48" i="17"/>
  <c r="AA48" i="17"/>
  <c r="Z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B48" i="17"/>
  <c r="BA47" i="17"/>
  <c r="AZ47" i="17"/>
  <c r="AY47" i="17"/>
  <c r="AX47" i="17"/>
  <c r="AW47" i="17"/>
  <c r="AV47" i="17"/>
  <c r="AU47" i="17"/>
  <c r="AT47" i="17"/>
  <c r="AS47" i="17"/>
  <c r="AR47" i="17"/>
  <c r="AQ47" i="17"/>
  <c r="AP47" i="17"/>
  <c r="AO47" i="17"/>
  <c r="AN47" i="17"/>
  <c r="AM47" i="17"/>
  <c r="AL47" i="17"/>
  <c r="AK47" i="17"/>
  <c r="AJ47" i="17"/>
  <c r="AI47" i="17"/>
  <c r="AH47" i="17"/>
  <c r="AG47" i="17"/>
  <c r="AF47" i="17"/>
  <c r="AE47" i="17"/>
  <c r="AD47" i="17"/>
  <c r="AC47" i="17"/>
  <c r="AB47" i="17"/>
  <c r="AA47" i="17"/>
  <c r="Z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B47" i="17"/>
  <c r="BA46" i="17"/>
  <c r="AZ46" i="17"/>
  <c r="AY46" i="17"/>
  <c r="AX46" i="17"/>
  <c r="AW46" i="17"/>
  <c r="AV46" i="17"/>
  <c r="AU46" i="17"/>
  <c r="AT46" i="17"/>
  <c r="AS46" i="17"/>
  <c r="AR46" i="17"/>
  <c r="AQ46" i="17"/>
  <c r="AP46" i="17"/>
  <c r="AO46" i="17"/>
  <c r="AN46" i="17"/>
  <c r="AM46" i="17"/>
  <c r="AL46" i="17"/>
  <c r="AK46" i="17"/>
  <c r="AJ46" i="17"/>
  <c r="AI46" i="17"/>
  <c r="AH46" i="17"/>
  <c r="AG46" i="17"/>
  <c r="AF46" i="17"/>
  <c r="AE46" i="17"/>
  <c r="AD46" i="17"/>
  <c r="AC46" i="17"/>
  <c r="AB46" i="17"/>
  <c r="AA46" i="17"/>
  <c r="Z46" i="17"/>
  <c r="Y46" i="17"/>
  <c r="X46" i="17"/>
  <c r="W46" i="17"/>
  <c r="V46" i="17"/>
  <c r="U46" i="17"/>
  <c r="T46" i="17"/>
  <c r="S46" i="17"/>
  <c r="R46" i="17"/>
  <c r="Q46" i="17"/>
  <c r="P46" i="17"/>
  <c r="O46" i="17"/>
  <c r="N46" i="17"/>
  <c r="M46" i="17"/>
  <c r="L46" i="17"/>
  <c r="K46" i="17"/>
  <c r="J46" i="17"/>
  <c r="I46" i="17"/>
  <c r="H46" i="17"/>
  <c r="G46" i="17"/>
  <c r="F46" i="17"/>
  <c r="E46" i="17"/>
  <c r="D46" i="17"/>
  <c r="C46" i="17"/>
  <c r="B46" i="17"/>
  <c r="BA45" i="17"/>
  <c r="AZ45" i="17"/>
  <c r="AY45" i="17"/>
  <c r="AX45" i="17"/>
  <c r="AW45" i="17"/>
  <c r="AV45" i="17"/>
  <c r="AU45" i="17"/>
  <c r="AT45" i="17"/>
  <c r="AS45" i="17"/>
  <c r="AR45" i="17"/>
  <c r="AQ45" i="17"/>
  <c r="AP45" i="17"/>
  <c r="AO45" i="17"/>
  <c r="AN45" i="17"/>
  <c r="AM45" i="17"/>
  <c r="AL45" i="17"/>
  <c r="AK45" i="17"/>
  <c r="AJ45" i="17"/>
  <c r="AI45" i="17"/>
  <c r="AH45" i="17"/>
  <c r="AG45" i="17"/>
  <c r="AF45" i="17"/>
  <c r="AE45" i="17"/>
  <c r="AD45" i="17"/>
  <c r="AC45" i="17"/>
  <c r="AB45" i="17"/>
  <c r="AA45" i="17"/>
  <c r="Z45" i="17"/>
  <c r="Y45" i="17"/>
  <c r="X45" i="17"/>
  <c r="W45" i="17"/>
  <c r="V45" i="17"/>
  <c r="U45" i="17"/>
  <c r="T45" i="17"/>
  <c r="S45" i="17"/>
  <c r="R45" i="17"/>
  <c r="Q45" i="17"/>
  <c r="P45" i="17"/>
  <c r="O45" i="17"/>
  <c r="N45" i="17"/>
  <c r="M45" i="17"/>
  <c r="L45" i="17"/>
  <c r="K45" i="17"/>
  <c r="J45" i="17"/>
  <c r="I45" i="17"/>
  <c r="H45" i="17"/>
  <c r="G45" i="17"/>
  <c r="F45" i="17"/>
  <c r="E45" i="17"/>
  <c r="D45" i="17"/>
  <c r="C45" i="17"/>
  <c r="B45" i="17"/>
  <c r="BA44" i="17"/>
  <c r="AZ44" i="17"/>
  <c r="AY44" i="17"/>
  <c r="AX44" i="17"/>
  <c r="AW44" i="17"/>
  <c r="AV44" i="17"/>
  <c r="AU44" i="17"/>
  <c r="AT44" i="17"/>
  <c r="AS44" i="17"/>
  <c r="AR44" i="17"/>
  <c r="AQ44" i="17"/>
  <c r="AP44" i="17"/>
  <c r="AO44" i="17"/>
  <c r="AN44" i="17"/>
  <c r="AM44" i="17"/>
  <c r="AL44" i="17"/>
  <c r="AK44" i="17"/>
  <c r="AJ44" i="17"/>
  <c r="AI44" i="17"/>
  <c r="AH44" i="17"/>
  <c r="AG44" i="17"/>
  <c r="AF44" i="17"/>
  <c r="AE44" i="17"/>
  <c r="AD44" i="17"/>
  <c r="AC44" i="17"/>
  <c r="AB44" i="17"/>
  <c r="AA44" i="17"/>
  <c r="Z44" i="17"/>
  <c r="Y44" i="17"/>
  <c r="X44" i="17"/>
  <c r="W44" i="17"/>
  <c r="V44" i="17"/>
  <c r="U44" i="17"/>
  <c r="T44" i="17"/>
  <c r="S44" i="17"/>
  <c r="R44" i="17"/>
  <c r="Q44" i="17"/>
  <c r="P44" i="17"/>
  <c r="O44" i="17"/>
  <c r="N44" i="17"/>
  <c r="M44" i="17"/>
  <c r="L44" i="17"/>
  <c r="K44" i="17"/>
  <c r="J44" i="17"/>
  <c r="I44" i="17"/>
  <c r="H44" i="17"/>
  <c r="G44" i="17"/>
  <c r="F44" i="17"/>
  <c r="E44" i="17"/>
  <c r="D44" i="17"/>
  <c r="C44" i="17"/>
  <c r="B44" i="17"/>
  <c r="BA43" i="17"/>
  <c r="AZ43" i="17"/>
  <c r="AY43" i="17"/>
  <c r="AX43" i="17"/>
  <c r="AW43" i="17"/>
  <c r="AV43" i="17"/>
  <c r="AU43" i="17"/>
  <c r="AT43" i="17"/>
  <c r="AS43" i="17"/>
  <c r="AR43" i="17"/>
  <c r="AQ43" i="17"/>
  <c r="AP43" i="17"/>
  <c r="AO43" i="17"/>
  <c r="AN43" i="17"/>
  <c r="AM43" i="17"/>
  <c r="AL43" i="17"/>
  <c r="AK43" i="17"/>
  <c r="AJ43" i="17"/>
  <c r="AI43" i="17"/>
  <c r="AH43" i="17"/>
  <c r="AG43" i="17"/>
  <c r="AF43" i="17"/>
  <c r="AE43" i="17"/>
  <c r="AD43" i="17"/>
  <c r="AC43" i="17"/>
  <c r="AB43" i="17"/>
  <c r="AA43" i="17"/>
  <c r="Z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B43" i="17"/>
  <c r="BA42" i="17"/>
  <c r="AZ42" i="17"/>
  <c r="AY42" i="17"/>
  <c r="AX42" i="17"/>
  <c r="AW42" i="17"/>
  <c r="AV42" i="17"/>
  <c r="AU42" i="17"/>
  <c r="AT42" i="17"/>
  <c r="AS42" i="17"/>
  <c r="AR42" i="17"/>
  <c r="AQ42" i="17"/>
  <c r="AP42" i="17"/>
  <c r="AO42" i="17"/>
  <c r="AN42" i="17"/>
  <c r="AM42" i="17"/>
  <c r="AL42" i="17"/>
  <c r="AK42" i="17"/>
  <c r="AJ42" i="17"/>
  <c r="AI42" i="17"/>
  <c r="AH42" i="17"/>
  <c r="AG42" i="17"/>
  <c r="AF42" i="17"/>
  <c r="AE42" i="17"/>
  <c r="AD42" i="17"/>
  <c r="AC42" i="17"/>
  <c r="AB42" i="17"/>
  <c r="AA42" i="17"/>
  <c r="Z42" i="17"/>
  <c r="Y42" i="17"/>
  <c r="X42" i="17"/>
  <c r="W42" i="17"/>
  <c r="V42" i="17"/>
  <c r="U42" i="17"/>
  <c r="T42" i="17"/>
  <c r="S42" i="17"/>
  <c r="R42" i="17"/>
  <c r="Q42" i="17"/>
  <c r="P42" i="17"/>
  <c r="O42" i="17"/>
  <c r="N42" i="17"/>
  <c r="M42" i="17"/>
  <c r="L42" i="17"/>
  <c r="K42" i="17"/>
  <c r="J42" i="17"/>
  <c r="I42" i="17"/>
  <c r="H42" i="17"/>
  <c r="G42" i="17"/>
  <c r="F42" i="17"/>
  <c r="E42" i="17"/>
  <c r="D42" i="17"/>
  <c r="C42" i="17"/>
  <c r="B42" i="17"/>
  <c r="BA41" i="17"/>
  <c r="AZ41" i="17"/>
  <c r="AY41" i="17"/>
  <c r="AX41" i="17"/>
  <c r="AW41" i="17"/>
  <c r="AV41" i="17"/>
  <c r="AU41" i="17"/>
  <c r="AT41" i="17"/>
  <c r="AS41" i="17"/>
  <c r="AR41" i="17"/>
  <c r="AQ41" i="17"/>
  <c r="AP41" i="17"/>
  <c r="AO41" i="17"/>
  <c r="AN41" i="17"/>
  <c r="AM41" i="17"/>
  <c r="AL41" i="17"/>
  <c r="AK41" i="17"/>
  <c r="AJ41" i="17"/>
  <c r="AI41" i="17"/>
  <c r="AH41" i="17"/>
  <c r="AG41" i="17"/>
  <c r="AF41" i="17"/>
  <c r="AE41" i="17"/>
  <c r="AD41" i="17"/>
  <c r="AC41" i="17"/>
  <c r="AB41" i="17"/>
  <c r="AA41" i="17"/>
  <c r="Z41" i="17"/>
  <c r="Y41" i="17"/>
  <c r="X41" i="17"/>
  <c r="W41" i="17"/>
  <c r="V41" i="17"/>
  <c r="U41" i="17"/>
  <c r="T41" i="17"/>
  <c r="S41" i="17"/>
  <c r="R41" i="17"/>
  <c r="Q41" i="17"/>
  <c r="P41" i="17"/>
  <c r="O41" i="17"/>
  <c r="N41" i="17"/>
  <c r="M41" i="17"/>
  <c r="L41" i="17"/>
  <c r="K41" i="17"/>
  <c r="J41" i="17"/>
  <c r="I41" i="17"/>
  <c r="H41" i="17"/>
  <c r="G41" i="17"/>
  <c r="F41" i="17"/>
  <c r="E41" i="17"/>
  <c r="D41" i="17"/>
  <c r="C41" i="17"/>
  <c r="B41" i="17"/>
  <c r="BA40" i="17"/>
  <c r="AZ40" i="17"/>
  <c r="AY40" i="17"/>
  <c r="AX40" i="17"/>
  <c r="AW40" i="17"/>
  <c r="AV40" i="17"/>
  <c r="AU40" i="17"/>
  <c r="AT40" i="17"/>
  <c r="AS40" i="17"/>
  <c r="AR40" i="17"/>
  <c r="AQ40" i="17"/>
  <c r="AP40" i="17"/>
  <c r="AO40" i="17"/>
  <c r="AN40" i="17"/>
  <c r="AM40" i="17"/>
  <c r="AL40" i="17"/>
  <c r="AK40" i="17"/>
  <c r="AJ40" i="17"/>
  <c r="AI40" i="17"/>
  <c r="AH40" i="17"/>
  <c r="AG40" i="17"/>
  <c r="AF40" i="17"/>
  <c r="AE40" i="17"/>
  <c r="AD40" i="17"/>
  <c r="AC40" i="17"/>
  <c r="AB40" i="17"/>
  <c r="AA40" i="17"/>
  <c r="Z40" i="17"/>
  <c r="Y40" i="17"/>
  <c r="X40" i="17"/>
  <c r="W40" i="17"/>
  <c r="V40" i="17"/>
  <c r="U40" i="17"/>
  <c r="T40" i="17"/>
  <c r="S40" i="17"/>
  <c r="R40" i="17"/>
  <c r="Q40" i="17"/>
  <c r="P40" i="17"/>
  <c r="O40" i="17"/>
  <c r="N40" i="17"/>
  <c r="M40" i="17"/>
  <c r="L40" i="17"/>
  <c r="K40" i="17"/>
  <c r="J40" i="17"/>
  <c r="I40" i="17"/>
  <c r="H40" i="17"/>
  <c r="G40" i="17"/>
  <c r="F40" i="17"/>
  <c r="E40" i="17"/>
  <c r="D40" i="17"/>
  <c r="C40" i="17"/>
  <c r="B40" i="17"/>
  <c r="BA39" i="17"/>
  <c r="AZ39" i="17"/>
  <c r="AY39" i="17"/>
  <c r="AX39" i="17"/>
  <c r="AW39" i="17"/>
  <c r="AV39" i="17"/>
  <c r="AU39" i="17"/>
  <c r="AT39" i="17"/>
  <c r="AS39" i="17"/>
  <c r="AR39" i="17"/>
  <c r="AQ39" i="17"/>
  <c r="AP39" i="17"/>
  <c r="AO39" i="17"/>
  <c r="AN39" i="17"/>
  <c r="AM39" i="17"/>
  <c r="AL39" i="17"/>
  <c r="AK39" i="17"/>
  <c r="AJ39" i="17"/>
  <c r="AI39" i="17"/>
  <c r="AH39" i="17"/>
  <c r="AG39" i="17"/>
  <c r="AF39" i="17"/>
  <c r="AE39" i="17"/>
  <c r="AD39" i="17"/>
  <c r="AC39" i="17"/>
  <c r="AB39" i="17"/>
  <c r="AA39" i="17"/>
  <c r="Z39" i="17"/>
  <c r="Y39" i="17"/>
  <c r="X39" i="17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B39" i="17"/>
  <c r="BA38" i="17"/>
  <c r="AZ38" i="17"/>
  <c r="AY38" i="17"/>
  <c r="AX38" i="17"/>
  <c r="AW38" i="17"/>
  <c r="AV38" i="17"/>
  <c r="AU38" i="17"/>
  <c r="AT38" i="17"/>
  <c r="AS38" i="17"/>
  <c r="AR38" i="17"/>
  <c r="AQ38" i="17"/>
  <c r="AP38" i="17"/>
  <c r="AO38" i="17"/>
  <c r="AN38" i="17"/>
  <c r="AM38" i="17"/>
  <c r="AL38" i="17"/>
  <c r="AK38" i="17"/>
  <c r="AJ38" i="17"/>
  <c r="AI38" i="17"/>
  <c r="AH38" i="17"/>
  <c r="AG38" i="17"/>
  <c r="AF38" i="17"/>
  <c r="AE38" i="17"/>
  <c r="AD38" i="17"/>
  <c r="AC38" i="17"/>
  <c r="AB38" i="17"/>
  <c r="AA38" i="17"/>
  <c r="Z38" i="17"/>
  <c r="Y38" i="17"/>
  <c r="X38" i="17"/>
  <c r="W38" i="17"/>
  <c r="V38" i="17"/>
  <c r="U38" i="17"/>
  <c r="T38" i="17"/>
  <c r="S38" i="17"/>
  <c r="R38" i="17"/>
  <c r="Q38" i="17"/>
  <c r="P38" i="17"/>
  <c r="O38" i="17"/>
  <c r="N38" i="17"/>
  <c r="M38" i="17"/>
  <c r="L38" i="17"/>
  <c r="K38" i="17"/>
  <c r="J38" i="17"/>
  <c r="I38" i="17"/>
  <c r="H38" i="17"/>
  <c r="G38" i="17"/>
  <c r="F38" i="17"/>
  <c r="E38" i="17"/>
  <c r="D38" i="17"/>
  <c r="C38" i="17"/>
  <c r="B38" i="17"/>
  <c r="BA37" i="17"/>
  <c r="AZ37" i="17"/>
  <c r="AY37" i="17"/>
  <c r="AX37" i="17"/>
  <c r="AW37" i="17"/>
  <c r="AV37" i="17"/>
  <c r="AU37" i="17"/>
  <c r="AT37" i="17"/>
  <c r="AS37" i="17"/>
  <c r="AR37" i="17"/>
  <c r="AQ37" i="17"/>
  <c r="AP37" i="17"/>
  <c r="AO37" i="17"/>
  <c r="AN37" i="17"/>
  <c r="AM37" i="17"/>
  <c r="AL37" i="17"/>
  <c r="AK37" i="17"/>
  <c r="AJ37" i="17"/>
  <c r="AI37" i="17"/>
  <c r="AH37" i="17"/>
  <c r="AG37" i="17"/>
  <c r="AF37" i="17"/>
  <c r="AE37" i="17"/>
  <c r="AD37" i="17"/>
  <c r="AC37" i="17"/>
  <c r="AB37" i="17"/>
  <c r="AA37" i="17"/>
  <c r="Z37" i="17"/>
  <c r="Y37" i="17"/>
  <c r="X37" i="17"/>
  <c r="W37" i="17"/>
  <c r="V37" i="17"/>
  <c r="U37" i="17"/>
  <c r="T37" i="17"/>
  <c r="S37" i="17"/>
  <c r="R37" i="17"/>
  <c r="Q37" i="17"/>
  <c r="P37" i="17"/>
  <c r="O37" i="17"/>
  <c r="N37" i="17"/>
  <c r="M37" i="17"/>
  <c r="L37" i="17"/>
  <c r="K37" i="17"/>
  <c r="J37" i="17"/>
  <c r="I37" i="17"/>
  <c r="H37" i="17"/>
  <c r="G37" i="17"/>
  <c r="F37" i="17"/>
  <c r="E37" i="17"/>
  <c r="D37" i="17"/>
  <c r="C37" i="17"/>
  <c r="B37" i="17"/>
  <c r="BA36" i="17"/>
  <c r="AZ36" i="17"/>
  <c r="AY36" i="17"/>
  <c r="AX36" i="17"/>
  <c r="AW36" i="17"/>
  <c r="AV36" i="17"/>
  <c r="AU36" i="17"/>
  <c r="AT36" i="17"/>
  <c r="AS36" i="17"/>
  <c r="AR36" i="17"/>
  <c r="AQ36" i="17"/>
  <c r="AP36" i="17"/>
  <c r="AO36" i="17"/>
  <c r="AN36" i="17"/>
  <c r="AM36" i="17"/>
  <c r="AL36" i="17"/>
  <c r="AK36" i="17"/>
  <c r="AJ36" i="17"/>
  <c r="AI36" i="17"/>
  <c r="AH36" i="17"/>
  <c r="AG36" i="17"/>
  <c r="AF36" i="17"/>
  <c r="AE36" i="17"/>
  <c r="AD36" i="17"/>
  <c r="AC36" i="17"/>
  <c r="AB36" i="17"/>
  <c r="AA36" i="17"/>
  <c r="Z36" i="17"/>
  <c r="Y36" i="17"/>
  <c r="X36" i="17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B36" i="17"/>
  <c r="BA35" i="17"/>
  <c r="AZ35" i="17"/>
  <c r="AY35" i="17"/>
  <c r="AX35" i="17"/>
  <c r="AW35" i="17"/>
  <c r="AV35" i="17"/>
  <c r="AU35" i="17"/>
  <c r="AT35" i="17"/>
  <c r="AS35" i="17"/>
  <c r="AR35" i="17"/>
  <c r="AQ35" i="17"/>
  <c r="AP35" i="17"/>
  <c r="AO35" i="17"/>
  <c r="AN35" i="17"/>
  <c r="AM35" i="17"/>
  <c r="AL35" i="17"/>
  <c r="AK35" i="17"/>
  <c r="AJ35" i="17"/>
  <c r="AI35" i="17"/>
  <c r="AH35" i="17"/>
  <c r="AG35" i="17"/>
  <c r="AF35" i="17"/>
  <c r="AE35" i="17"/>
  <c r="AD35" i="17"/>
  <c r="AC35" i="17"/>
  <c r="AB35" i="17"/>
  <c r="AA35" i="17"/>
  <c r="Z35" i="17"/>
  <c r="Y35" i="17"/>
  <c r="X35" i="17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B35" i="17"/>
  <c r="BA34" i="17"/>
  <c r="AZ34" i="17"/>
  <c r="AY34" i="17"/>
  <c r="AX34" i="17"/>
  <c r="AW34" i="17"/>
  <c r="AV34" i="17"/>
  <c r="AU34" i="17"/>
  <c r="AT34" i="17"/>
  <c r="AS34" i="17"/>
  <c r="AR34" i="17"/>
  <c r="AQ34" i="17"/>
  <c r="AP34" i="17"/>
  <c r="AO34" i="17"/>
  <c r="AN34" i="17"/>
  <c r="AM34" i="17"/>
  <c r="AL34" i="17"/>
  <c r="AK34" i="17"/>
  <c r="AJ34" i="17"/>
  <c r="AI34" i="17"/>
  <c r="AH34" i="17"/>
  <c r="AG34" i="17"/>
  <c r="AF34" i="17"/>
  <c r="AE34" i="17"/>
  <c r="AD34" i="17"/>
  <c r="AC34" i="17"/>
  <c r="AB34" i="17"/>
  <c r="AA34" i="17"/>
  <c r="Z34" i="17"/>
  <c r="Y34" i="17"/>
  <c r="X34" i="17"/>
  <c r="W34" i="17"/>
  <c r="V34" i="17"/>
  <c r="U34" i="17"/>
  <c r="T34" i="17"/>
  <c r="S34" i="17"/>
  <c r="R34" i="17"/>
  <c r="Q34" i="17"/>
  <c r="P34" i="17"/>
  <c r="O34" i="17"/>
  <c r="N34" i="17"/>
  <c r="M34" i="17"/>
  <c r="L34" i="17"/>
  <c r="K34" i="17"/>
  <c r="J34" i="17"/>
  <c r="I34" i="17"/>
  <c r="H34" i="17"/>
  <c r="G34" i="17"/>
  <c r="F34" i="17"/>
  <c r="E34" i="17"/>
  <c r="D34" i="17"/>
  <c r="C34" i="17"/>
  <c r="B34" i="17"/>
  <c r="BA33" i="17"/>
  <c r="AZ33" i="17"/>
  <c r="AY33" i="17"/>
  <c r="AX33" i="17"/>
  <c r="AW33" i="17"/>
  <c r="AV33" i="17"/>
  <c r="AU33" i="17"/>
  <c r="AT33" i="17"/>
  <c r="AS33" i="17"/>
  <c r="AR33" i="17"/>
  <c r="AQ33" i="17"/>
  <c r="AP33" i="17"/>
  <c r="AO33" i="17"/>
  <c r="AN33" i="17"/>
  <c r="AM33" i="17"/>
  <c r="AL33" i="17"/>
  <c r="AK33" i="17"/>
  <c r="AJ33" i="17"/>
  <c r="AI33" i="17"/>
  <c r="AH33" i="17"/>
  <c r="AG33" i="17"/>
  <c r="AF33" i="17"/>
  <c r="AE33" i="17"/>
  <c r="AD33" i="17"/>
  <c r="AC33" i="17"/>
  <c r="AB33" i="17"/>
  <c r="AA33" i="17"/>
  <c r="Z33" i="17"/>
  <c r="Y33" i="17"/>
  <c r="X33" i="17"/>
  <c r="W33" i="17"/>
  <c r="V33" i="17"/>
  <c r="U33" i="17"/>
  <c r="T33" i="17"/>
  <c r="S33" i="17"/>
  <c r="R33" i="17"/>
  <c r="Q33" i="17"/>
  <c r="P33" i="17"/>
  <c r="O33" i="17"/>
  <c r="N33" i="17"/>
  <c r="M33" i="17"/>
  <c r="L33" i="17"/>
  <c r="K33" i="17"/>
  <c r="J33" i="17"/>
  <c r="I33" i="17"/>
  <c r="H33" i="17"/>
  <c r="G33" i="17"/>
  <c r="F33" i="17"/>
  <c r="E33" i="17"/>
  <c r="D33" i="17"/>
  <c r="C33" i="17"/>
  <c r="B33" i="17"/>
  <c r="BA32" i="17"/>
  <c r="AZ32" i="17"/>
  <c r="AY32" i="17"/>
  <c r="AX32" i="17"/>
  <c r="AW32" i="17"/>
  <c r="AV32" i="17"/>
  <c r="AU32" i="17"/>
  <c r="AT32" i="17"/>
  <c r="AS32" i="17"/>
  <c r="AR32" i="17"/>
  <c r="AQ32" i="17"/>
  <c r="AP32" i="17"/>
  <c r="AO32" i="17"/>
  <c r="AN32" i="17"/>
  <c r="AM32" i="17"/>
  <c r="AL32" i="17"/>
  <c r="AK32" i="17"/>
  <c r="AJ32" i="17"/>
  <c r="AI32" i="17"/>
  <c r="AH32" i="17"/>
  <c r="AG32" i="17"/>
  <c r="AF32" i="17"/>
  <c r="AE32" i="17"/>
  <c r="AD32" i="17"/>
  <c r="AC32" i="17"/>
  <c r="AB32" i="17"/>
  <c r="AA32" i="17"/>
  <c r="Z32" i="17"/>
  <c r="Y32" i="17"/>
  <c r="X32" i="17"/>
  <c r="W32" i="17"/>
  <c r="V32" i="17"/>
  <c r="U32" i="17"/>
  <c r="T32" i="17"/>
  <c r="S32" i="17"/>
  <c r="R32" i="17"/>
  <c r="Q32" i="17"/>
  <c r="P32" i="17"/>
  <c r="O32" i="17"/>
  <c r="N32" i="17"/>
  <c r="M32" i="17"/>
  <c r="L32" i="17"/>
  <c r="K32" i="17"/>
  <c r="J32" i="17"/>
  <c r="I32" i="17"/>
  <c r="H32" i="17"/>
  <c r="G32" i="17"/>
  <c r="F32" i="17"/>
  <c r="E32" i="17"/>
  <c r="D32" i="17"/>
  <c r="C32" i="17"/>
  <c r="B32" i="17"/>
  <c r="BA31" i="17"/>
  <c r="AZ31" i="17"/>
  <c r="AY31" i="17"/>
  <c r="AX31" i="17"/>
  <c r="AW31" i="17"/>
  <c r="AV31" i="17"/>
  <c r="AU31" i="17"/>
  <c r="AT31" i="17"/>
  <c r="AS31" i="17"/>
  <c r="AR31" i="17"/>
  <c r="AQ31" i="17"/>
  <c r="AP31" i="17"/>
  <c r="AO31" i="17"/>
  <c r="AN31" i="17"/>
  <c r="AM31" i="17"/>
  <c r="AL31" i="17"/>
  <c r="AK31" i="17"/>
  <c r="AJ31" i="17"/>
  <c r="AI31" i="17"/>
  <c r="AH31" i="17"/>
  <c r="AG31" i="17"/>
  <c r="AF31" i="17"/>
  <c r="AE31" i="17"/>
  <c r="AD31" i="17"/>
  <c r="AC31" i="17"/>
  <c r="AB31" i="17"/>
  <c r="AA31" i="17"/>
  <c r="Z31" i="17"/>
  <c r="Y31" i="17"/>
  <c r="X31" i="17"/>
  <c r="W31" i="17"/>
  <c r="V31" i="17"/>
  <c r="U31" i="17"/>
  <c r="T31" i="17"/>
  <c r="S31" i="17"/>
  <c r="R31" i="17"/>
  <c r="Q31" i="17"/>
  <c r="P31" i="17"/>
  <c r="O31" i="17"/>
  <c r="N31" i="17"/>
  <c r="M31" i="17"/>
  <c r="L31" i="17"/>
  <c r="K31" i="17"/>
  <c r="J31" i="17"/>
  <c r="I31" i="17"/>
  <c r="H31" i="17"/>
  <c r="G31" i="17"/>
  <c r="F31" i="17"/>
  <c r="E31" i="17"/>
  <c r="D31" i="17"/>
  <c r="C31" i="17"/>
  <c r="B31" i="17"/>
  <c r="BA30" i="17"/>
  <c r="AZ30" i="17"/>
  <c r="AY30" i="17"/>
  <c r="AX30" i="17"/>
  <c r="AW30" i="17"/>
  <c r="AV30" i="17"/>
  <c r="AU30" i="17"/>
  <c r="AT30" i="17"/>
  <c r="AS30" i="17"/>
  <c r="AR30" i="17"/>
  <c r="AQ30" i="17"/>
  <c r="AP30" i="17"/>
  <c r="AO30" i="17"/>
  <c r="AN30" i="17"/>
  <c r="AM30" i="17"/>
  <c r="AL30" i="17"/>
  <c r="AK30" i="17"/>
  <c r="AJ30" i="17"/>
  <c r="AI30" i="17"/>
  <c r="AH30" i="17"/>
  <c r="AG30" i="17"/>
  <c r="AF30" i="17"/>
  <c r="AE30" i="17"/>
  <c r="AD30" i="17"/>
  <c r="AC30" i="17"/>
  <c r="AB30" i="17"/>
  <c r="AA30" i="17"/>
  <c r="Z30" i="17"/>
  <c r="Y30" i="17"/>
  <c r="X30" i="17"/>
  <c r="W30" i="17"/>
  <c r="V30" i="17"/>
  <c r="U30" i="17"/>
  <c r="T30" i="17"/>
  <c r="S30" i="17"/>
  <c r="R30" i="17"/>
  <c r="Q30" i="17"/>
  <c r="P30" i="17"/>
  <c r="O30" i="17"/>
  <c r="N30" i="17"/>
  <c r="M30" i="17"/>
  <c r="L30" i="17"/>
  <c r="K30" i="17"/>
  <c r="J30" i="17"/>
  <c r="I30" i="17"/>
  <c r="H30" i="17"/>
  <c r="G30" i="17"/>
  <c r="F30" i="17"/>
  <c r="E30" i="17"/>
  <c r="D30" i="17"/>
  <c r="C30" i="17"/>
  <c r="B30" i="17"/>
  <c r="BA29" i="17"/>
  <c r="AZ29" i="17"/>
  <c r="AY29" i="17"/>
  <c r="AX29" i="17"/>
  <c r="AW29" i="17"/>
  <c r="AV29" i="17"/>
  <c r="AU29" i="17"/>
  <c r="AT29" i="17"/>
  <c r="AS29" i="17"/>
  <c r="AR29" i="17"/>
  <c r="AQ29" i="17"/>
  <c r="AP29" i="17"/>
  <c r="AO29" i="17"/>
  <c r="AN29" i="17"/>
  <c r="AM29" i="17"/>
  <c r="AL29" i="17"/>
  <c r="AK29" i="17"/>
  <c r="AJ29" i="17"/>
  <c r="AI29" i="17"/>
  <c r="AH29" i="17"/>
  <c r="AG29" i="17"/>
  <c r="AF29" i="17"/>
  <c r="AE29" i="17"/>
  <c r="AD29" i="17"/>
  <c r="AC29" i="17"/>
  <c r="AB29" i="17"/>
  <c r="AA29" i="17"/>
  <c r="Z29" i="17"/>
  <c r="Y29" i="17"/>
  <c r="X29" i="17"/>
  <c r="W29" i="17"/>
  <c r="V29" i="17"/>
  <c r="U29" i="17"/>
  <c r="T29" i="17"/>
  <c r="S29" i="17"/>
  <c r="R29" i="17"/>
  <c r="Q29" i="17"/>
  <c r="P29" i="17"/>
  <c r="O29" i="17"/>
  <c r="N29" i="17"/>
  <c r="M29" i="17"/>
  <c r="L29" i="17"/>
  <c r="K29" i="17"/>
  <c r="J29" i="17"/>
  <c r="I29" i="17"/>
  <c r="H29" i="17"/>
  <c r="G29" i="17"/>
  <c r="F29" i="17"/>
  <c r="E29" i="17"/>
  <c r="D29" i="17"/>
  <c r="C29" i="17"/>
  <c r="B29" i="17"/>
  <c r="BA28" i="17"/>
  <c r="AZ28" i="17"/>
  <c r="AY28" i="17"/>
  <c r="AX28" i="17"/>
  <c r="AW28" i="17"/>
  <c r="AV28" i="17"/>
  <c r="AU28" i="17"/>
  <c r="AT28" i="17"/>
  <c r="AS28" i="17"/>
  <c r="AR28" i="17"/>
  <c r="AQ28" i="17"/>
  <c r="AP28" i="17"/>
  <c r="AO28" i="17"/>
  <c r="AN28" i="17"/>
  <c r="AM28" i="17"/>
  <c r="AL28" i="17"/>
  <c r="AK28" i="17"/>
  <c r="AJ28" i="17"/>
  <c r="AI28" i="17"/>
  <c r="AH28" i="17"/>
  <c r="AG28" i="17"/>
  <c r="AF28" i="17"/>
  <c r="AE28" i="17"/>
  <c r="AD28" i="17"/>
  <c r="AC28" i="17"/>
  <c r="AB28" i="17"/>
  <c r="AA28" i="17"/>
  <c r="Z28" i="17"/>
  <c r="Y28" i="17"/>
  <c r="X28" i="17"/>
  <c r="W28" i="17"/>
  <c r="V28" i="17"/>
  <c r="U28" i="17"/>
  <c r="T28" i="17"/>
  <c r="S28" i="17"/>
  <c r="R28" i="17"/>
  <c r="Q28" i="17"/>
  <c r="P28" i="17"/>
  <c r="O28" i="17"/>
  <c r="N28" i="17"/>
  <c r="M28" i="17"/>
  <c r="L28" i="17"/>
  <c r="K28" i="17"/>
  <c r="J28" i="17"/>
  <c r="I28" i="17"/>
  <c r="H28" i="17"/>
  <c r="G28" i="17"/>
  <c r="F28" i="17"/>
  <c r="E28" i="17"/>
  <c r="D28" i="17"/>
  <c r="C28" i="17"/>
  <c r="B28" i="17"/>
  <c r="BA27" i="17"/>
  <c r="AZ27" i="17"/>
  <c r="AY27" i="17"/>
  <c r="AX27" i="17"/>
  <c r="AW27" i="17"/>
  <c r="AV27" i="17"/>
  <c r="AU27" i="17"/>
  <c r="AT27" i="17"/>
  <c r="AS27" i="17"/>
  <c r="AR27" i="17"/>
  <c r="AQ27" i="17"/>
  <c r="AP27" i="17"/>
  <c r="AO27" i="17"/>
  <c r="AN27" i="17"/>
  <c r="AM27" i="17"/>
  <c r="AL27" i="17"/>
  <c r="AK27" i="17"/>
  <c r="AJ27" i="17"/>
  <c r="AI27" i="17"/>
  <c r="AH27" i="17"/>
  <c r="AG27" i="17"/>
  <c r="AF27" i="17"/>
  <c r="AE27" i="17"/>
  <c r="AD27" i="17"/>
  <c r="AC27" i="17"/>
  <c r="AB27" i="17"/>
  <c r="AA27" i="17"/>
  <c r="Z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B27" i="17"/>
  <c r="BA26" i="17"/>
  <c r="AZ26" i="17"/>
  <c r="AY26" i="17"/>
  <c r="AX26" i="17"/>
  <c r="AW26" i="17"/>
  <c r="AV26" i="17"/>
  <c r="AU26" i="17"/>
  <c r="AT26" i="17"/>
  <c r="AS26" i="17"/>
  <c r="AR26" i="17"/>
  <c r="AQ26" i="17"/>
  <c r="AP26" i="17"/>
  <c r="AO26" i="17"/>
  <c r="AN26" i="17"/>
  <c r="AM26" i="17"/>
  <c r="AL26" i="17"/>
  <c r="AK26" i="17"/>
  <c r="AJ26" i="17"/>
  <c r="AI26" i="17"/>
  <c r="AH26" i="17"/>
  <c r="AG26" i="17"/>
  <c r="AF26" i="17"/>
  <c r="AE26" i="17"/>
  <c r="AD26" i="17"/>
  <c r="AC26" i="17"/>
  <c r="AB26" i="17"/>
  <c r="AA26" i="17"/>
  <c r="Z26" i="17"/>
  <c r="Y26" i="17"/>
  <c r="X26" i="17"/>
  <c r="W26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B26" i="17"/>
  <c r="BA25" i="17"/>
  <c r="AZ25" i="17"/>
  <c r="AY25" i="17"/>
  <c r="AX25" i="17"/>
  <c r="AW25" i="17"/>
  <c r="AV25" i="17"/>
  <c r="AU25" i="17"/>
  <c r="AT25" i="17"/>
  <c r="AS25" i="17"/>
  <c r="AR25" i="17"/>
  <c r="AQ25" i="17"/>
  <c r="AP25" i="17"/>
  <c r="AO25" i="17"/>
  <c r="AN25" i="17"/>
  <c r="AM25" i="17"/>
  <c r="AL25" i="17"/>
  <c r="AK25" i="17"/>
  <c r="AJ25" i="17"/>
  <c r="AI25" i="17"/>
  <c r="AH25" i="17"/>
  <c r="AG25" i="17"/>
  <c r="AF25" i="17"/>
  <c r="AE25" i="17"/>
  <c r="AD25" i="17"/>
  <c r="AC25" i="17"/>
  <c r="AB25" i="17"/>
  <c r="AA25" i="17"/>
  <c r="Z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B25" i="17"/>
  <c r="BA24" i="17"/>
  <c r="AZ24" i="17"/>
  <c r="AY24" i="17"/>
  <c r="AX24" i="17"/>
  <c r="AW24" i="17"/>
  <c r="AV24" i="17"/>
  <c r="AU24" i="17"/>
  <c r="AT24" i="17"/>
  <c r="AS24" i="17"/>
  <c r="AR24" i="17"/>
  <c r="AQ24" i="17"/>
  <c r="AP24" i="17"/>
  <c r="AO24" i="17"/>
  <c r="AN24" i="17"/>
  <c r="AM24" i="17"/>
  <c r="AL24" i="17"/>
  <c r="AK24" i="17"/>
  <c r="AJ24" i="17"/>
  <c r="AI24" i="17"/>
  <c r="AH24" i="17"/>
  <c r="AG24" i="17"/>
  <c r="AF24" i="17"/>
  <c r="AE24" i="17"/>
  <c r="AD24" i="17"/>
  <c r="AC24" i="17"/>
  <c r="AB24" i="17"/>
  <c r="AA24" i="17"/>
  <c r="Z24" i="17"/>
  <c r="Y24" i="17"/>
  <c r="X24" i="17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B24" i="17"/>
  <c r="BA23" i="17"/>
  <c r="AZ23" i="17"/>
  <c r="AY23" i="17"/>
  <c r="AX23" i="17"/>
  <c r="AW23" i="17"/>
  <c r="AV23" i="17"/>
  <c r="AU23" i="17"/>
  <c r="AT23" i="17"/>
  <c r="AS23" i="17"/>
  <c r="AR23" i="17"/>
  <c r="AQ23" i="17"/>
  <c r="AP23" i="17"/>
  <c r="AO23" i="17"/>
  <c r="AN23" i="17"/>
  <c r="AM23" i="17"/>
  <c r="AL23" i="17"/>
  <c r="AK23" i="17"/>
  <c r="AJ23" i="17"/>
  <c r="AI23" i="17"/>
  <c r="AH23" i="17"/>
  <c r="AG23" i="17"/>
  <c r="AF23" i="17"/>
  <c r="AE23" i="17"/>
  <c r="AD23" i="17"/>
  <c r="AC23" i="17"/>
  <c r="AB23" i="17"/>
  <c r="AA23" i="17"/>
  <c r="Z23" i="17"/>
  <c r="Y23" i="17"/>
  <c r="X23" i="17"/>
  <c r="W23" i="17"/>
  <c r="V23" i="17"/>
  <c r="U23" i="17"/>
  <c r="T23" i="17"/>
  <c r="S23" i="17"/>
  <c r="R23" i="17"/>
  <c r="Q23" i="17"/>
  <c r="P23" i="17"/>
  <c r="O23" i="17"/>
  <c r="N23" i="17"/>
  <c r="M23" i="17"/>
  <c r="L23" i="17"/>
  <c r="K23" i="17"/>
  <c r="J23" i="17"/>
  <c r="I23" i="17"/>
  <c r="H23" i="17"/>
  <c r="G23" i="17"/>
  <c r="F23" i="17"/>
  <c r="E23" i="17"/>
  <c r="D23" i="17"/>
  <c r="C23" i="17"/>
  <c r="B23" i="17"/>
  <c r="BA22" i="17"/>
  <c r="AZ22" i="17"/>
  <c r="AY22" i="17"/>
  <c r="AX22" i="17"/>
  <c r="AW22" i="17"/>
  <c r="AV22" i="17"/>
  <c r="AU22" i="17"/>
  <c r="AT22" i="17"/>
  <c r="AS22" i="17"/>
  <c r="AR22" i="17"/>
  <c r="AQ22" i="17"/>
  <c r="AP22" i="17"/>
  <c r="AO22" i="17"/>
  <c r="AN22" i="17"/>
  <c r="AM22" i="17"/>
  <c r="AL22" i="17"/>
  <c r="AK22" i="17"/>
  <c r="AJ22" i="17"/>
  <c r="AI22" i="17"/>
  <c r="AH22" i="17"/>
  <c r="AG22" i="17"/>
  <c r="AF22" i="17"/>
  <c r="AE22" i="17"/>
  <c r="AD22" i="17"/>
  <c r="AC22" i="17"/>
  <c r="AB22" i="17"/>
  <c r="AA22" i="17"/>
  <c r="Z22" i="17"/>
  <c r="Y22" i="17"/>
  <c r="X22" i="17"/>
  <c r="W22" i="17"/>
  <c r="V22" i="17"/>
  <c r="U22" i="17"/>
  <c r="T22" i="17"/>
  <c r="S22" i="17"/>
  <c r="R22" i="17"/>
  <c r="Q22" i="17"/>
  <c r="P22" i="17"/>
  <c r="O22" i="17"/>
  <c r="N22" i="17"/>
  <c r="M22" i="17"/>
  <c r="L22" i="17"/>
  <c r="K22" i="17"/>
  <c r="J22" i="17"/>
  <c r="I22" i="17"/>
  <c r="H22" i="17"/>
  <c r="G22" i="17"/>
  <c r="F22" i="17"/>
  <c r="E22" i="17"/>
  <c r="D22" i="17"/>
  <c r="C22" i="17"/>
  <c r="B22" i="17"/>
  <c r="BA21" i="17"/>
  <c r="AZ21" i="17"/>
  <c r="AY21" i="17"/>
  <c r="AX21" i="17"/>
  <c r="AW21" i="17"/>
  <c r="AV21" i="17"/>
  <c r="AU21" i="17"/>
  <c r="AT21" i="17"/>
  <c r="AS21" i="17"/>
  <c r="AR21" i="17"/>
  <c r="AQ21" i="17"/>
  <c r="AP21" i="17"/>
  <c r="AO21" i="17"/>
  <c r="AN21" i="17"/>
  <c r="AM21" i="17"/>
  <c r="AL21" i="17"/>
  <c r="AK21" i="17"/>
  <c r="AJ21" i="17"/>
  <c r="AI21" i="17"/>
  <c r="AH21" i="17"/>
  <c r="AG21" i="17"/>
  <c r="AF21" i="17"/>
  <c r="AE21" i="17"/>
  <c r="AD21" i="17"/>
  <c r="AC21" i="17"/>
  <c r="AB21" i="17"/>
  <c r="AA21" i="17"/>
  <c r="Z21" i="17"/>
  <c r="Y21" i="17"/>
  <c r="X21" i="17"/>
  <c r="W21" i="17"/>
  <c r="V21" i="17"/>
  <c r="U21" i="17"/>
  <c r="T21" i="17"/>
  <c r="S21" i="17"/>
  <c r="R21" i="17"/>
  <c r="Q21" i="17"/>
  <c r="P21" i="17"/>
  <c r="O21" i="17"/>
  <c r="N21" i="17"/>
  <c r="M21" i="17"/>
  <c r="L21" i="17"/>
  <c r="K21" i="17"/>
  <c r="J21" i="17"/>
  <c r="I21" i="17"/>
  <c r="H21" i="17"/>
  <c r="G21" i="17"/>
  <c r="F21" i="17"/>
  <c r="E21" i="17"/>
  <c r="D21" i="17"/>
  <c r="C21" i="17"/>
  <c r="B21" i="17"/>
  <c r="BA20" i="17"/>
  <c r="AZ20" i="17"/>
  <c r="AY20" i="17"/>
  <c r="AX20" i="17"/>
  <c r="AW20" i="17"/>
  <c r="AV20" i="17"/>
  <c r="AU20" i="17"/>
  <c r="AT20" i="17"/>
  <c r="AS20" i="17"/>
  <c r="AR20" i="17"/>
  <c r="AQ20" i="17"/>
  <c r="AP20" i="17"/>
  <c r="AO20" i="17"/>
  <c r="AN20" i="17"/>
  <c r="AM20" i="17"/>
  <c r="AL20" i="17"/>
  <c r="AK20" i="17"/>
  <c r="AJ20" i="17"/>
  <c r="AI20" i="17"/>
  <c r="AH20" i="17"/>
  <c r="AG20" i="17"/>
  <c r="AF20" i="17"/>
  <c r="AE20" i="17"/>
  <c r="AD20" i="17"/>
  <c r="AC20" i="17"/>
  <c r="AB20" i="17"/>
  <c r="AA20" i="17"/>
  <c r="Z20" i="17"/>
  <c r="Y20" i="17"/>
  <c r="X20" i="17"/>
  <c r="W20" i="17"/>
  <c r="V20" i="17"/>
  <c r="U20" i="17"/>
  <c r="T20" i="17"/>
  <c r="S20" i="17"/>
  <c r="R20" i="17"/>
  <c r="Q20" i="17"/>
  <c r="P20" i="17"/>
  <c r="O20" i="17"/>
  <c r="N20" i="17"/>
  <c r="M20" i="17"/>
  <c r="L20" i="17"/>
  <c r="K20" i="17"/>
  <c r="J20" i="17"/>
  <c r="I20" i="17"/>
  <c r="H20" i="17"/>
  <c r="G20" i="17"/>
  <c r="F20" i="17"/>
  <c r="E20" i="17"/>
  <c r="D20" i="17"/>
  <c r="C20" i="17"/>
  <c r="B20" i="17"/>
  <c r="BA19" i="17"/>
  <c r="AZ19" i="17"/>
  <c r="AY19" i="17"/>
  <c r="AX19" i="17"/>
  <c r="AW19" i="17"/>
  <c r="AV19" i="17"/>
  <c r="AU19" i="17"/>
  <c r="AT19" i="17"/>
  <c r="AS19" i="17"/>
  <c r="AR19" i="17"/>
  <c r="AQ19" i="17"/>
  <c r="AP19" i="17"/>
  <c r="AO19" i="17"/>
  <c r="AN19" i="17"/>
  <c r="AM19" i="17"/>
  <c r="AL19" i="17"/>
  <c r="AK19" i="17"/>
  <c r="AJ19" i="17"/>
  <c r="AI19" i="17"/>
  <c r="AH19" i="17"/>
  <c r="AG19" i="17"/>
  <c r="AF19" i="17"/>
  <c r="AE19" i="17"/>
  <c r="AD19" i="17"/>
  <c r="AC19" i="17"/>
  <c r="AB19" i="17"/>
  <c r="AA19" i="17"/>
  <c r="Z19" i="17"/>
  <c r="Y19" i="17"/>
  <c r="X19" i="17"/>
  <c r="W19" i="17"/>
  <c r="V19" i="17"/>
  <c r="U19" i="17"/>
  <c r="T19" i="17"/>
  <c r="S19" i="17"/>
  <c r="R19" i="17"/>
  <c r="Q19" i="17"/>
  <c r="P19" i="17"/>
  <c r="O19" i="17"/>
  <c r="N19" i="17"/>
  <c r="M19" i="17"/>
  <c r="L19" i="17"/>
  <c r="K19" i="17"/>
  <c r="J19" i="17"/>
  <c r="I19" i="17"/>
  <c r="H19" i="17"/>
  <c r="G19" i="17"/>
  <c r="F19" i="17"/>
  <c r="E19" i="17"/>
  <c r="D19" i="17"/>
  <c r="C19" i="17"/>
  <c r="B19" i="17"/>
  <c r="BA18" i="17"/>
  <c r="AZ18" i="17"/>
  <c r="AY18" i="17"/>
  <c r="AX18" i="17"/>
  <c r="AW18" i="17"/>
  <c r="AV18" i="17"/>
  <c r="AU18" i="17"/>
  <c r="AT18" i="17"/>
  <c r="AS18" i="17"/>
  <c r="AR18" i="17"/>
  <c r="AQ18" i="17"/>
  <c r="AP18" i="17"/>
  <c r="AO18" i="17"/>
  <c r="AN18" i="17"/>
  <c r="AM18" i="17"/>
  <c r="AL18" i="17"/>
  <c r="AK18" i="17"/>
  <c r="AJ18" i="17"/>
  <c r="AI18" i="17"/>
  <c r="AH18" i="17"/>
  <c r="AG18" i="17"/>
  <c r="AF18" i="17"/>
  <c r="AE18" i="17"/>
  <c r="AD18" i="17"/>
  <c r="AC18" i="17"/>
  <c r="AB18" i="17"/>
  <c r="AA18" i="17"/>
  <c r="Z18" i="17"/>
  <c r="Y18" i="17"/>
  <c r="X18" i="17"/>
  <c r="W18" i="17"/>
  <c r="V18" i="17"/>
  <c r="U18" i="17"/>
  <c r="T18" i="17"/>
  <c r="S18" i="17"/>
  <c r="R18" i="17"/>
  <c r="Q18" i="17"/>
  <c r="P18" i="17"/>
  <c r="O18" i="17"/>
  <c r="N18" i="17"/>
  <c r="M18" i="17"/>
  <c r="L18" i="17"/>
  <c r="K18" i="17"/>
  <c r="J18" i="17"/>
  <c r="I18" i="17"/>
  <c r="H18" i="17"/>
  <c r="G18" i="17"/>
  <c r="F18" i="17"/>
  <c r="E18" i="17"/>
  <c r="D18" i="17"/>
  <c r="C18" i="17"/>
  <c r="B18" i="17"/>
  <c r="BA17" i="17"/>
  <c r="AZ17" i="17"/>
  <c r="AY17" i="17"/>
  <c r="AX17" i="17"/>
  <c r="AW17" i="17"/>
  <c r="AV17" i="17"/>
  <c r="AU17" i="17"/>
  <c r="AT17" i="17"/>
  <c r="AS17" i="17"/>
  <c r="AR17" i="17"/>
  <c r="AQ17" i="17"/>
  <c r="AP17" i="17"/>
  <c r="AO17" i="17"/>
  <c r="AN17" i="17"/>
  <c r="AM17" i="17"/>
  <c r="AL17" i="17"/>
  <c r="AK17" i="17"/>
  <c r="AJ17" i="17"/>
  <c r="AI17" i="17"/>
  <c r="AH17" i="17"/>
  <c r="AG17" i="17"/>
  <c r="AF17" i="17"/>
  <c r="AE17" i="17"/>
  <c r="AD17" i="17"/>
  <c r="AC17" i="17"/>
  <c r="AB17" i="17"/>
  <c r="AA17" i="17"/>
  <c r="Z17" i="17"/>
  <c r="Y17" i="17"/>
  <c r="X17" i="17"/>
  <c r="W17" i="17"/>
  <c r="V17" i="17"/>
  <c r="U17" i="17"/>
  <c r="T17" i="17"/>
  <c r="S17" i="17"/>
  <c r="R17" i="17"/>
  <c r="Q17" i="17"/>
  <c r="P17" i="17"/>
  <c r="O17" i="17"/>
  <c r="N17" i="17"/>
  <c r="M17" i="17"/>
  <c r="L17" i="17"/>
  <c r="K17" i="17"/>
  <c r="J17" i="17"/>
  <c r="I17" i="17"/>
  <c r="H17" i="17"/>
  <c r="G17" i="17"/>
  <c r="F17" i="17"/>
  <c r="E17" i="17"/>
  <c r="D17" i="17"/>
  <c r="C17" i="17"/>
  <c r="B17" i="17"/>
  <c r="BA16" i="17"/>
  <c r="AZ16" i="17"/>
  <c r="AY16" i="17"/>
  <c r="AX16" i="17"/>
  <c r="AW16" i="17"/>
  <c r="AV16" i="17"/>
  <c r="AU16" i="17"/>
  <c r="AT16" i="17"/>
  <c r="AS16" i="17"/>
  <c r="AR16" i="17"/>
  <c r="AQ16" i="17"/>
  <c r="AP16" i="17"/>
  <c r="AO16" i="17"/>
  <c r="AN16" i="17"/>
  <c r="AM16" i="17"/>
  <c r="AL16" i="17"/>
  <c r="AK16" i="17"/>
  <c r="AJ16" i="17"/>
  <c r="AI16" i="17"/>
  <c r="AH16" i="17"/>
  <c r="AG16" i="17"/>
  <c r="AF16" i="17"/>
  <c r="AE16" i="17"/>
  <c r="AD16" i="17"/>
  <c r="AC16" i="17"/>
  <c r="AB16" i="17"/>
  <c r="AA16" i="17"/>
  <c r="Z16" i="17"/>
  <c r="Y16" i="17"/>
  <c r="X16" i="17"/>
  <c r="W16" i="17"/>
  <c r="V16" i="17"/>
  <c r="U16" i="17"/>
  <c r="T16" i="17"/>
  <c r="S16" i="17"/>
  <c r="R16" i="17"/>
  <c r="Q16" i="17"/>
  <c r="P16" i="17"/>
  <c r="O16" i="17"/>
  <c r="N16" i="17"/>
  <c r="M16" i="17"/>
  <c r="L16" i="17"/>
  <c r="K16" i="17"/>
  <c r="J16" i="17"/>
  <c r="I16" i="17"/>
  <c r="H16" i="17"/>
  <c r="G16" i="17"/>
  <c r="F16" i="17"/>
  <c r="E16" i="17"/>
  <c r="D16" i="17"/>
  <c r="C16" i="17"/>
  <c r="B16" i="17"/>
  <c r="BA15" i="17"/>
  <c r="AZ15" i="17"/>
  <c r="AY15" i="17"/>
  <c r="AX15" i="17"/>
  <c r="AW15" i="17"/>
  <c r="AV15" i="17"/>
  <c r="AU15" i="17"/>
  <c r="AT15" i="17"/>
  <c r="AS15" i="17"/>
  <c r="AR15" i="17"/>
  <c r="AQ15" i="17"/>
  <c r="AP15" i="17"/>
  <c r="AO15" i="17"/>
  <c r="AN15" i="17"/>
  <c r="AM15" i="17"/>
  <c r="AL15" i="17"/>
  <c r="AK15" i="17"/>
  <c r="AJ15" i="17"/>
  <c r="AI15" i="17"/>
  <c r="AH15" i="17"/>
  <c r="AG15" i="17"/>
  <c r="AF15" i="17"/>
  <c r="AE15" i="17"/>
  <c r="AD15" i="17"/>
  <c r="AC15" i="17"/>
  <c r="AB15" i="17"/>
  <c r="AA15" i="17"/>
  <c r="Z15" i="17"/>
  <c r="Y15" i="17"/>
  <c r="X15" i="17"/>
  <c r="W15" i="17"/>
  <c r="V15" i="17"/>
  <c r="U15" i="17"/>
  <c r="T15" i="17"/>
  <c r="S15" i="17"/>
  <c r="R15" i="17"/>
  <c r="Q15" i="17"/>
  <c r="P15" i="17"/>
  <c r="O15" i="17"/>
  <c r="N15" i="17"/>
  <c r="M15" i="17"/>
  <c r="L15" i="17"/>
  <c r="K15" i="17"/>
  <c r="J15" i="17"/>
  <c r="I15" i="17"/>
  <c r="H15" i="17"/>
  <c r="G15" i="17"/>
  <c r="F15" i="17"/>
  <c r="E15" i="17"/>
  <c r="D15" i="17"/>
  <c r="C15" i="17"/>
  <c r="B15" i="17"/>
  <c r="BA14" i="17"/>
  <c r="AZ14" i="17"/>
  <c r="AY14" i="17"/>
  <c r="AX14" i="17"/>
  <c r="AW14" i="17"/>
  <c r="AV14" i="17"/>
  <c r="AU14" i="17"/>
  <c r="AT14" i="17"/>
  <c r="AS14" i="17"/>
  <c r="AR14" i="17"/>
  <c r="AQ14" i="17"/>
  <c r="AP14" i="17"/>
  <c r="AO14" i="17"/>
  <c r="AN14" i="17"/>
  <c r="AM14" i="17"/>
  <c r="AL14" i="17"/>
  <c r="AK14" i="17"/>
  <c r="AJ14" i="17"/>
  <c r="AI14" i="17"/>
  <c r="AH14" i="17"/>
  <c r="AG14" i="17"/>
  <c r="AF14" i="17"/>
  <c r="AE14" i="17"/>
  <c r="AD14" i="17"/>
  <c r="AC14" i="17"/>
  <c r="AB14" i="17"/>
  <c r="AA14" i="17"/>
  <c r="Z14" i="17"/>
  <c r="Y14" i="17"/>
  <c r="X14" i="17"/>
  <c r="W14" i="17"/>
  <c r="V14" i="17"/>
  <c r="U14" i="17"/>
  <c r="T14" i="17"/>
  <c r="S14" i="17"/>
  <c r="R14" i="17"/>
  <c r="Q14" i="17"/>
  <c r="P14" i="17"/>
  <c r="O14" i="17"/>
  <c r="N14" i="17"/>
  <c r="M14" i="17"/>
  <c r="L14" i="17"/>
  <c r="K14" i="17"/>
  <c r="J14" i="17"/>
  <c r="I14" i="17"/>
  <c r="H14" i="17"/>
  <c r="G14" i="17"/>
  <c r="F14" i="17"/>
  <c r="E14" i="17"/>
  <c r="D14" i="17"/>
  <c r="C14" i="17"/>
  <c r="B14" i="17"/>
  <c r="BA13" i="17"/>
  <c r="AZ13" i="17"/>
  <c r="AY13" i="17"/>
  <c r="AX13" i="17"/>
  <c r="AW13" i="17"/>
  <c r="AV13" i="17"/>
  <c r="AU13" i="17"/>
  <c r="AT13" i="17"/>
  <c r="AS13" i="17"/>
  <c r="AR13" i="17"/>
  <c r="AQ13" i="17"/>
  <c r="AP13" i="17"/>
  <c r="AO13" i="17"/>
  <c r="AN13" i="17"/>
  <c r="AM13" i="17"/>
  <c r="AL13" i="17"/>
  <c r="AK13" i="17"/>
  <c r="AJ13" i="17"/>
  <c r="AI13" i="17"/>
  <c r="AH13" i="17"/>
  <c r="AG13" i="17"/>
  <c r="AF13" i="17"/>
  <c r="AE13" i="17"/>
  <c r="AD13" i="17"/>
  <c r="AC13" i="17"/>
  <c r="AB13" i="17"/>
  <c r="AA13" i="17"/>
  <c r="Z13" i="17"/>
  <c r="Y13" i="17"/>
  <c r="X13" i="17"/>
  <c r="W13" i="17"/>
  <c r="V13" i="17"/>
  <c r="U13" i="17"/>
  <c r="T13" i="17"/>
  <c r="S13" i="17"/>
  <c r="R13" i="17"/>
  <c r="Q13" i="17"/>
  <c r="P13" i="17"/>
  <c r="O13" i="17"/>
  <c r="N13" i="17"/>
  <c r="M13" i="17"/>
  <c r="L13" i="17"/>
  <c r="K13" i="17"/>
  <c r="J13" i="17"/>
  <c r="I13" i="17"/>
  <c r="H13" i="17"/>
  <c r="G13" i="17"/>
  <c r="F13" i="17"/>
  <c r="E13" i="17"/>
  <c r="D13" i="17"/>
  <c r="C13" i="17"/>
  <c r="B13" i="17"/>
  <c r="BA12" i="17"/>
  <c r="AZ12" i="17"/>
  <c r="AY12" i="17"/>
  <c r="AX12" i="17"/>
  <c r="AW12" i="17"/>
  <c r="AV12" i="17"/>
  <c r="AU12" i="17"/>
  <c r="AT12" i="17"/>
  <c r="AS12" i="17"/>
  <c r="AR12" i="17"/>
  <c r="AQ12" i="17"/>
  <c r="AP12" i="17"/>
  <c r="AO12" i="17"/>
  <c r="AN12" i="17"/>
  <c r="AM12" i="17"/>
  <c r="AL12" i="17"/>
  <c r="AK12" i="17"/>
  <c r="AJ12" i="17"/>
  <c r="AI12" i="17"/>
  <c r="AH12" i="17"/>
  <c r="AG12" i="17"/>
  <c r="AF12" i="17"/>
  <c r="AE12" i="17"/>
  <c r="AD12" i="17"/>
  <c r="AC12" i="17"/>
  <c r="AB12" i="17"/>
  <c r="AA12" i="17"/>
  <c r="Z12" i="17"/>
  <c r="Y12" i="17"/>
  <c r="X12" i="17"/>
  <c r="W12" i="17"/>
  <c r="V12" i="17"/>
  <c r="U12" i="17"/>
  <c r="T12" i="17"/>
  <c r="S12" i="17"/>
  <c r="R12" i="17"/>
  <c r="Q12" i="17"/>
  <c r="P12" i="17"/>
  <c r="O12" i="17"/>
  <c r="N12" i="17"/>
  <c r="M12" i="17"/>
  <c r="L12" i="17"/>
  <c r="K12" i="17"/>
  <c r="J12" i="17"/>
  <c r="I12" i="17"/>
  <c r="H12" i="17"/>
  <c r="G12" i="17"/>
  <c r="F12" i="17"/>
  <c r="E12" i="17"/>
  <c r="D12" i="17"/>
  <c r="C12" i="17"/>
  <c r="B12" i="17"/>
  <c r="BA11" i="17"/>
  <c r="AZ11" i="17"/>
  <c r="AY11" i="17"/>
  <c r="AX11" i="17"/>
  <c r="AW11" i="17"/>
  <c r="AV11" i="17"/>
  <c r="AU11" i="17"/>
  <c r="AT11" i="17"/>
  <c r="AS11" i="17"/>
  <c r="AR11" i="17"/>
  <c r="AQ11" i="17"/>
  <c r="AP11" i="17"/>
  <c r="AO11" i="17"/>
  <c r="AN11" i="17"/>
  <c r="AM11" i="17"/>
  <c r="AL11" i="17"/>
  <c r="AK11" i="17"/>
  <c r="AJ11" i="17"/>
  <c r="AI11" i="17"/>
  <c r="AH11" i="17"/>
  <c r="AG11" i="17"/>
  <c r="AF11" i="17"/>
  <c r="AE11" i="17"/>
  <c r="AD11" i="17"/>
  <c r="AC11" i="17"/>
  <c r="AB11" i="17"/>
  <c r="AA11" i="17"/>
  <c r="Z11" i="17"/>
  <c r="Y11" i="17"/>
  <c r="X11" i="17"/>
  <c r="W11" i="17"/>
  <c r="V11" i="17"/>
  <c r="U11" i="17"/>
  <c r="T11" i="17"/>
  <c r="S11" i="17"/>
  <c r="R11" i="17"/>
  <c r="Q11" i="17"/>
  <c r="P11" i="17"/>
  <c r="O11" i="17"/>
  <c r="N11" i="17"/>
  <c r="M11" i="17"/>
  <c r="L11" i="17"/>
  <c r="K11" i="17"/>
  <c r="J11" i="17"/>
  <c r="I11" i="17"/>
  <c r="H11" i="17"/>
  <c r="G11" i="17"/>
  <c r="F11" i="17"/>
  <c r="E11" i="17"/>
  <c r="D11" i="17"/>
  <c r="C11" i="17"/>
  <c r="B11" i="17"/>
  <c r="BA10" i="17"/>
  <c r="AZ10" i="17"/>
  <c r="AY10" i="17"/>
  <c r="AX10" i="17"/>
  <c r="AW10" i="17"/>
  <c r="AV10" i="17"/>
  <c r="AU10" i="17"/>
  <c r="AT10" i="17"/>
  <c r="AS10" i="17"/>
  <c r="AR10" i="17"/>
  <c r="AQ10" i="17"/>
  <c r="AP10" i="17"/>
  <c r="AO10" i="17"/>
  <c r="AN10" i="17"/>
  <c r="AM10" i="17"/>
  <c r="AL10" i="17"/>
  <c r="AK10" i="17"/>
  <c r="AJ10" i="17"/>
  <c r="AI10" i="17"/>
  <c r="AH10" i="17"/>
  <c r="AG10" i="17"/>
  <c r="AF10" i="17"/>
  <c r="AE10" i="17"/>
  <c r="AD10" i="17"/>
  <c r="AC10" i="17"/>
  <c r="AB10" i="17"/>
  <c r="AA10" i="17"/>
  <c r="Z10" i="17"/>
  <c r="Y10" i="17"/>
  <c r="X10" i="17"/>
  <c r="W10" i="17"/>
  <c r="V10" i="17"/>
  <c r="U10" i="17"/>
  <c r="T10" i="17"/>
  <c r="S10" i="17"/>
  <c r="R10" i="17"/>
  <c r="Q10" i="17"/>
  <c r="P10" i="17"/>
  <c r="O10" i="17"/>
  <c r="N10" i="17"/>
  <c r="M10" i="17"/>
  <c r="L10" i="17"/>
  <c r="K10" i="17"/>
  <c r="J10" i="17"/>
  <c r="I10" i="17"/>
  <c r="H10" i="17"/>
  <c r="G10" i="17"/>
  <c r="F10" i="17"/>
  <c r="E10" i="17"/>
  <c r="D10" i="17"/>
  <c r="C10" i="17"/>
  <c r="B10" i="17"/>
  <c r="BA9" i="17"/>
  <c r="AZ9" i="17"/>
  <c r="AY9" i="17"/>
  <c r="AX9" i="17"/>
  <c r="AW9" i="17"/>
  <c r="AV9" i="17"/>
  <c r="AU9" i="17"/>
  <c r="AT9" i="17"/>
  <c r="AS9" i="17"/>
  <c r="AR9" i="17"/>
  <c r="AQ9" i="17"/>
  <c r="AP9" i="17"/>
  <c r="AO9" i="17"/>
  <c r="AN9" i="17"/>
  <c r="AM9" i="17"/>
  <c r="AL9" i="17"/>
  <c r="AK9" i="17"/>
  <c r="AJ9" i="17"/>
  <c r="AI9" i="17"/>
  <c r="AH9" i="17"/>
  <c r="AG9" i="17"/>
  <c r="AF9" i="17"/>
  <c r="AE9" i="17"/>
  <c r="AD9" i="17"/>
  <c r="AC9" i="17"/>
  <c r="AB9" i="17"/>
  <c r="AA9" i="17"/>
  <c r="Z9" i="17"/>
  <c r="Y9" i="17"/>
  <c r="X9" i="17"/>
  <c r="W9" i="17"/>
  <c r="V9" i="17"/>
  <c r="U9" i="17"/>
  <c r="T9" i="17"/>
  <c r="S9" i="17"/>
  <c r="R9" i="17"/>
  <c r="Q9" i="17"/>
  <c r="P9" i="17"/>
  <c r="O9" i="17"/>
  <c r="N9" i="17"/>
  <c r="M9" i="17"/>
  <c r="L9" i="17"/>
  <c r="K9" i="17"/>
  <c r="J9" i="17"/>
  <c r="I9" i="17"/>
  <c r="H9" i="17"/>
  <c r="G9" i="17"/>
  <c r="F9" i="17"/>
  <c r="E9" i="17"/>
  <c r="D9" i="17"/>
  <c r="C9" i="17"/>
  <c r="B9" i="17"/>
  <c r="BA8" i="17"/>
  <c r="AZ8" i="17"/>
  <c r="AY8" i="17"/>
  <c r="AX8" i="17"/>
  <c r="AW8" i="17"/>
  <c r="AV8" i="17"/>
  <c r="AU8" i="17"/>
  <c r="AT8" i="17"/>
  <c r="AS8" i="17"/>
  <c r="AR8" i="17"/>
  <c r="AQ8" i="17"/>
  <c r="AP8" i="17"/>
  <c r="AO8" i="17"/>
  <c r="AN8" i="17"/>
  <c r="AM8" i="17"/>
  <c r="AL8" i="17"/>
  <c r="AK8" i="17"/>
  <c r="AJ8" i="17"/>
  <c r="AI8" i="17"/>
  <c r="AH8" i="17"/>
  <c r="AG8" i="17"/>
  <c r="AF8" i="17"/>
  <c r="AE8" i="17"/>
  <c r="AD8" i="17"/>
  <c r="AC8" i="17"/>
  <c r="AB8" i="17"/>
  <c r="AA8" i="17"/>
  <c r="Z8" i="17"/>
  <c r="Y8" i="17"/>
  <c r="X8" i="17"/>
  <c r="W8" i="17"/>
  <c r="V8" i="17"/>
  <c r="U8" i="17"/>
  <c r="T8" i="17"/>
  <c r="S8" i="17"/>
  <c r="R8" i="17"/>
  <c r="Q8" i="17"/>
  <c r="P8" i="17"/>
  <c r="O8" i="17"/>
  <c r="N8" i="17"/>
  <c r="M8" i="17"/>
  <c r="L8" i="17"/>
  <c r="K8" i="17"/>
  <c r="J8" i="17"/>
  <c r="I8" i="17"/>
  <c r="H8" i="17"/>
  <c r="G8" i="17"/>
  <c r="F8" i="17"/>
  <c r="E8" i="17"/>
  <c r="D8" i="17"/>
  <c r="C8" i="17"/>
  <c r="B8" i="17"/>
  <c r="BA7" i="17"/>
  <c r="AZ7" i="17"/>
  <c r="AY7" i="17"/>
  <c r="AX7" i="17"/>
  <c r="AW7" i="17"/>
  <c r="AV7" i="17"/>
  <c r="AU7" i="17"/>
  <c r="AT7" i="17"/>
  <c r="AS7" i="17"/>
  <c r="AR7" i="17"/>
  <c r="AQ7" i="17"/>
  <c r="AP7" i="17"/>
  <c r="AO7" i="17"/>
  <c r="AN7" i="17"/>
  <c r="AM7" i="17"/>
  <c r="AL7" i="17"/>
  <c r="AK7" i="17"/>
  <c r="AJ7" i="17"/>
  <c r="AI7" i="17"/>
  <c r="AH7" i="17"/>
  <c r="AG7" i="17"/>
  <c r="AF7" i="17"/>
  <c r="AE7" i="17"/>
  <c r="AD7" i="17"/>
  <c r="AC7" i="17"/>
  <c r="AB7" i="17"/>
  <c r="AA7" i="17"/>
  <c r="Z7" i="17"/>
  <c r="Y7" i="17"/>
  <c r="X7" i="17"/>
  <c r="W7" i="17"/>
  <c r="V7" i="17"/>
  <c r="U7" i="17"/>
  <c r="T7" i="17"/>
  <c r="S7" i="17"/>
  <c r="R7" i="17"/>
  <c r="Q7" i="17"/>
  <c r="P7" i="17"/>
  <c r="O7" i="17"/>
  <c r="N7" i="17"/>
  <c r="M7" i="17"/>
  <c r="L7" i="17"/>
  <c r="K7" i="17"/>
  <c r="J7" i="17"/>
  <c r="I7" i="17"/>
  <c r="H7" i="17"/>
  <c r="G7" i="17"/>
  <c r="F7" i="17"/>
  <c r="E7" i="17"/>
  <c r="D7" i="17"/>
  <c r="C7" i="17"/>
  <c r="B7" i="17"/>
  <c r="BA6" i="17"/>
  <c r="AZ6" i="17"/>
  <c r="AY6" i="17"/>
  <c r="AX6" i="17"/>
  <c r="AW6" i="17"/>
  <c r="AV6" i="17"/>
  <c r="AU6" i="17"/>
  <c r="AT6" i="17"/>
  <c r="AS6" i="17"/>
  <c r="AR6" i="17"/>
  <c r="AQ6" i="17"/>
  <c r="AP6" i="17"/>
  <c r="AO6" i="17"/>
  <c r="AN6" i="17"/>
  <c r="AM6" i="17"/>
  <c r="AL6" i="17"/>
  <c r="AK6" i="17"/>
  <c r="AJ6" i="17"/>
  <c r="AI6" i="17"/>
  <c r="AH6" i="17"/>
  <c r="AG6" i="17"/>
  <c r="AF6" i="17"/>
  <c r="AE6" i="17"/>
  <c r="AD6" i="17"/>
  <c r="AC6" i="17"/>
  <c r="AB6" i="17"/>
  <c r="AA6" i="17"/>
  <c r="Z6" i="17"/>
  <c r="Y6" i="17"/>
  <c r="X6" i="17"/>
  <c r="W6" i="17"/>
  <c r="V6" i="17"/>
  <c r="U6" i="17"/>
  <c r="T6" i="17"/>
  <c r="S6" i="17"/>
  <c r="R6" i="17"/>
  <c r="Q6" i="17"/>
  <c r="P6" i="17"/>
  <c r="O6" i="17"/>
  <c r="N6" i="17"/>
  <c r="M6" i="17"/>
  <c r="L6" i="17"/>
  <c r="K6" i="17"/>
  <c r="J6" i="17"/>
  <c r="I6" i="17"/>
  <c r="H6" i="17"/>
  <c r="G6" i="17"/>
  <c r="F6" i="17"/>
  <c r="E6" i="17"/>
  <c r="D6" i="17"/>
  <c r="C6" i="17"/>
  <c r="B6" i="17"/>
  <c r="BA5" i="17"/>
  <c r="AZ5" i="17"/>
  <c r="AY5" i="17"/>
  <c r="AX5" i="17"/>
  <c r="AW5" i="17"/>
  <c r="AV5" i="17"/>
  <c r="AU5" i="17"/>
  <c r="AT5" i="17"/>
  <c r="AS5" i="17"/>
  <c r="AR5" i="17"/>
  <c r="AQ5" i="17"/>
  <c r="AP5" i="17"/>
  <c r="AO5" i="17"/>
  <c r="AN5" i="17"/>
  <c r="AM5" i="17"/>
  <c r="AL5" i="17"/>
  <c r="AK5" i="17"/>
  <c r="AJ5" i="17"/>
  <c r="AI5" i="17"/>
  <c r="AH5" i="17"/>
  <c r="AG5" i="17"/>
  <c r="AF5" i="17"/>
  <c r="AE5" i="17"/>
  <c r="AD5" i="17"/>
  <c r="AC5" i="17"/>
  <c r="AB5" i="17"/>
  <c r="AA5" i="17"/>
  <c r="Z5" i="17"/>
  <c r="Y5" i="17"/>
  <c r="X5" i="17"/>
  <c r="W5" i="17"/>
  <c r="V5" i="17"/>
  <c r="U5" i="17"/>
  <c r="T5" i="17"/>
  <c r="S5" i="17"/>
  <c r="R5" i="17"/>
  <c r="Q5" i="17"/>
  <c r="P5" i="17"/>
  <c r="O5" i="17"/>
  <c r="N5" i="17"/>
  <c r="M5" i="17"/>
  <c r="L5" i="17"/>
  <c r="K5" i="17"/>
  <c r="J5" i="17"/>
  <c r="I5" i="17"/>
  <c r="H5" i="17"/>
  <c r="G5" i="17"/>
  <c r="F5" i="17"/>
  <c r="E5" i="17"/>
  <c r="D5" i="17"/>
  <c r="C5" i="17"/>
  <c r="B5" i="17"/>
  <c r="BA4" i="17"/>
  <c r="AZ4" i="17"/>
  <c r="AY4" i="17"/>
  <c r="AX4" i="17"/>
  <c r="AW4" i="17"/>
  <c r="AV4" i="17"/>
  <c r="AU4" i="17"/>
  <c r="AT4" i="17"/>
  <c r="AS4" i="17"/>
  <c r="AR4" i="17"/>
  <c r="AQ4" i="17"/>
  <c r="AP4" i="17"/>
  <c r="AO4" i="17"/>
  <c r="AN4" i="17"/>
  <c r="AM4" i="17"/>
  <c r="AL4" i="17"/>
  <c r="AK4" i="17"/>
  <c r="AJ4" i="17"/>
  <c r="AI4" i="17"/>
  <c r="AH4" i="17"/>
  <c r="AG4" i="17"/>
  <c r="AF4" i="17"/>
  <c r="AE4" i="17"/>
  <c r="AD4" i="17"/>
  <c r="AC4" i="17"/>
  <c r="AB4" i="17"/>
  <c r="AA4" i="17"/>
  <c r="Z4" i="17"/>
  <c r="Y4" i="17"/>
  <c r="X4" i="17"/>
  <c r="W4" i="17"/>
  <c r="V4" i="17"/>
  <c r="U4" i="17"/>
  <c r="T4" i="17"/>
  <c r="S4" i="17"/>
  <c r="R4" i="17"/>
  <c r="Q4" i="17"/>
  <c r="P4" i="17"/>
  <c r="O4" i="17"/>
  <c r="N4" i="17"/>
  <c r="M4" i="17"/>
  <c r="L4" i="17"/>
  <c r="K4" i="17"/>
  <c r="J4" i="17"/>
  <c r="I4" i="17"/>
  <c r="H4" i="17"/>
  <c r="G4" i="17"/>
  <c r="F4" i="17"/>
  <c r="E4" i="17"/>
  <c r="D4" i="17"/>
  <c r="C4" i="17"/>
  <c r="B4" i="17"/>
  <c r="BA3" i="17"/>
  <c r="AZ3" i="17"/>
  <c r="AY3" i="17"/>
  <c r="AX3" i="17"/>
  <c r="AW3" i="17"/>
  <c r="AV3" i="17"/>
  <c r="AU3" i="17"/>
  <c r="AT3" i="17"/>
  <c r="AS3" i="17"/>
  <c r="AR3" i="17"/>
  <c r="AQ3" i="17"/>
  <c r="AP3" i="17"/>
  <c r="AO3" i="17"/>
  <c r="AN3" i="17"/>
  <c r="AM3" i="17"/>
  <c r="AL3" i="17"/>
  <c r="AK3" i="17"/>
  <c r="AJ3" i="17"/>
  <c r="AI3" i="17"/>
  <c r="AH3" i="17"/>
  <c r="AG3" i="17"/>
  <c r="AF3" i="17"/>
  <c r="AE3" i="17"/>
  <c r="AD3" i="17"/>
  <c r="AC3" i="17"/>
  <c r="AB3" i="17"/>
  <c r="AA3" i="17"/>
  <c r="Z3" i="17"/>
  <c r="Y3" i="17"/>
  <c r="X3" i="17"/>
  <c r="W3" i="17"/>
  <c r="V3" i="17"/>
  <c r="U3" i="17"/>
  <c r="T3" i="17"/>
  <c r="S3" i="17"/>
  <c r="R3" i="17"/>
  <c r="Q3" i="17"/>
  <c r="P3" i="17"/>
  <c r="O3" i="17"/>
  <c r="N3" i="17"/>
  <c r="M3" i="17"/>
  <c r="L3" i="17"/>
  <c r="K3" i="17"/>
  <c r="J3" i="17"/>
  <c r="I3" i="17"/>
  <c r="H3" i="17"/>
  <c r="G3" i="17"/>
  <c r="F3" i="17"/>
  <c r="E3" i="17"/>
  <c r="D3" i="17"/>
  <c r="C3" i="17"/>
  <c r="B3" i="17"/>
  <c r="BA2" i="17"/>
  <c r="AZ2" i="17"/>
  <c r="AY2" i="17"/>
  <c r="AX2" i="17"/>
  <c r="AW2" i="17"/>
  <c r="AV2" i="17"/>
  <c r="AU2" i="17"/>
  <c r="AT2" i="17"/>
  <c r="AS2" i="17"/>
  <c r="AR2" i="17"/>
  <c r="AQ2" i="17"/>
  <c r="AP2" i="17"/>
  <c r="AO2" i="17"/>
  <c r="AN2" i="17"/>
  <c r="AM2" i="17"/>
  <c r="AL2" i="17"/>
  <c r="AK2" i="17"/>
  <c r="AJ2" i="17"/>
  <c r="AI2" i="17"/>
  <c r="AH2" i="17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I2" i="17"/>
  <c r="H2" i="17"/>
  <c r="G2" i="17"/>
  <c r="F2" i="17"/>
  <c r="E2" i="17"/>
  <c r="D2" i="17"/>
  <c r="C2" i="17"/>
  <c r="B2" i="1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Requête - Tableau4" description="Connexion à la requête « Tableau4 » dans le classeur." type="100" refreshedVersion="8" minRefreshableVersion="5">
    <extLst>
      <ext xmlns:x15="http://schemas.microsoft.com/office/spreadsheetml/2010/11/main" uri="{DE250136-89BD-433C-8126-D09CA5730AF9}">
        <x15:connection id="b4e16aee-78c4-40f7-8107-00a4f480d640"/>
      </ext>
    </extLst>
  </connection>
  <connection id="2" xr16:uid="{00000000-0015-0000-FFFF-FFFF01000000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<sst xmlns="http://schemas.openxmlformats.org/spreadsheetml/2006/main" count="1159" uniqueCount="372">
  <si>
    <t>Pays</t>
  </si>
  <si>
    <t>France</t>
  </si>
  <si>
    <t>Code Postaux</t>
  </si>
  <si>
    <t>Technicien</t>
  </si>
  <si>
    <t>RESLINK</t>
  </si>
  <si>
    <t>CP</t>
  </si>
  <si>
    <t>Semaine</t>
  </si>
  <si>
    <t>EXAMEN</t>
  </si>
  <si>
    <t>COMMENTAIRES</t>
  </si>
  <si>
    <t>rdv 12/03</t>
  </si>
  <si>
    <t>Annulé</t>
  </si>
  <si>
    <t>82200</t>
  </si>
  <si>
    <t>31450</t>
  </si>
  <si>
    <t>81500</t>
  </si>
  <si>
    <t>RDV le 19/06</t>
  </si>
  <si>
    <t>31470</t>
  </si>
  <si>
    <t>12300</t>
  </si>
  <si>
    <t>09600</t>
  </si>
  <si>
    <t>09100</t>
  </si>
  <si>
    <t>15251</t>
  </si>
  <si>
    <t>rdv 04/07</t>
  </si>
  <si>
    <t>31130</t>
  </si>
  <si>
    <t>RDV le 25/06</t>
  </si>
  <si>
    <t>11000</t>
  </si>
  <si>
    <t>81600</t>
  </si>
  <si>
    <t>rdv 28/04</t>
  </si>
  <si>
    <t>32250</t>
  </si>
  <si>
    <t>31600</t>
  </si>
  <si>
    <t>du 01/07 au 04/07</t>
  </si>
  <si>
    <t>31170</t>
  </si>
  <si>
    <t>rdv le 23/06</t>
  </si>
  <si>
    <t>31200</t>
  </si>
  <si>
    <t>31140</t>
  </si>
  <si>
    <t>11240</t>
  </si>
  <si>
    <t>rdv le 21/01</t>
  </si>
  <si>
    <t>81200</t>
  </si>
  <si>
    <t>RDV le 30/05/2025</t>
  </si>
  <si>
    <t>12391</t>
  </si>
  <si>
    <t>81000</t>
  </si>
  <si>
    <t>09700</t>
  </si>
  <si>
    <t>31171</t>
  </si>
  <si>
    <t>31190</t>
  </si>
  <si>
    <t>11140</t>
  </si>
  <si>
    <t>RDV le 14/04.</t>
  </si>
  <si>
    <t>31530</t>
  </si>
  <si>
    <t>RDV LE 21/03</t>
  </si>
  <si>
    <t>RDV le 18/02</t>
  </si>
  <si>
    <t>Rdv le 30/04</t>
  </si>
  <si>
    <t>09200</t>
  </si>
  <si>
    <t>09400</t>
  </si>
  <si>
    <t>RDV le 24/04</t>
  </si>
  <si>
    <t>RDV le 06/05</t>
  </si>
  <si>
    <t>rdv 08/04</t>
  </si>
  <si>
    <t>31290</t>
  </si>
  <si>
    <t>RDV le 05/05.</t>
  </si>
  <si>
    <t>81100</t>
  </si>
  <si>
    <t>31300</t>
  </si>
  <si>
    <t>09000</t>
  </si>
  <si>
    <t>31490</t>
  </si>
  <si>
    <t>81380</t>
  </si>
  <si>
    <t>rdv 16/05</t>
  </si>
  <si>
    <t>82500</t>
  </si>
  <si>
    <t>32120</t>
  </si>
  <si>
    <t>82700</t>
  </si>
  <si>
    <t>12450</t>
  </si>
  <si>
    <t>31800</t>
  </si>
  <si>
    <t>65000</t>
  </si>
  <si>
    <t>31270</t>
  </si>
  <si>
    <t>09120</t>
  </si>
  <si>
    <t>31780</t>
  </si>
  <si>
    <t>81800</t>
  </si>
  <si>
    <t>66210</t>
  </si>
  <si>
    <t>31310</t>
  </si>
  <si>
    <t>11800</t>
  </si>
  <si>
    <t>31250</t>
  </si>
  <si>
    <t>31120</t>
  </si>
  <si>
    <t>11250</t>
  </si>
  <si>
    <t>31700</t>
  </si>
  <si>
    <t>64001</t>
  </si>
  <si>
    <t>32810</t>
  </si>
  <si>
    <t>82300</t>
  </si>
  <si>
    <t>31000</t>
  </si>
  <si>
    <t>31430</t>
  </si>
  <si>
    <t>31380</t>
  </si>
  <si>
    <t>31500</t>
  </si>
  <si>
    <t>09160</t>
  </si>
  <si>
    <t>81170</t>
  </si>
  <si>
    <t>31240</t>
  </si>
  <si>
    <t>46501</t>
  </si>
  <si>
    <t>31520</t>
  </si>
  <si>
    <t>82170</t>
  </si>
  <si>
    <t>31400</t>
  </si>
  <si>
    <t>31840</t>
  </si>
  <si>
    <t>09110</t>
  </si>
  <si>
    <t>82000</t>
  </si>
  <si>
    <t>11230</t>
  </si>
  <si>
    <t>31320</t>
  </si>
  <si>
    <t>81400</t>
  </si>
  <si>
    <t>09310</t>
  </si>
  <si>
    <t>11160</t>
  </si>
  <si>
    <t>82710</t>
  </si>
  <si>
    <t>64800</t>
  </si>
  <si>
    <t>46200</t>
  </si>
  <si>
    <t>09300</t>
  </si>
  <si>
    <t>31340</t>
  </si>
  <si>
    <t>81230</t>
  </si>
  <si>
    <t>82100</t>
  </si>
  <si>
    <t>32500</t>
  </si>
  <si>
    <t>31570</t>
  </si>
  <si>
    <t>31180</t>
  </si>
  <si>
    <t>09270</t>
  </si>
  <si>
    <t>31620</t>
  </si>
  <si>
    <t>09210</t>
  </si>
  <si>
    <t>Fait</t>
  </si>
  <si>
    <t>47170</t>
  </si>
  <si>
    <t xml:space="preserve"> </t>
  </si>
  <si>
    <t>Départements</t>
  </si>
  <si>
    <t>Codes Postaux</t>
  </si>
  <si>
    <t>09250</t>
  </si>
  <si>
    <t>09130</t>
  </si>
  <si>
    <t>09140</t>
  </si>
  <si>
    <t>09190</t>
  </si>
  <si>
    <t>09220</t>
  </si>
  <si>
    <t>09230</t>
  </si>
  <si>
    <t>09240</t>
  </si>
  <si>
    <t>09290</t>
  </si>
  <si>
    <t>09320</t>
  </si>
  <si>
    <t>09330</t>
  </si>
  <si>
    <t>09340</t>
  </si>
  <si>
    <t>09350</t>
  </si>
  <si>
    <t>09390</t>
  </si>
  <si>
    <t>09420</t>
  </si>
  <si>
    <t>09460</t>
  </si>
  <si>
    <t>09500</t>
  </si>
  <si>
    <t>09800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</si>
  <si>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</si>
  <si>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</si>
  <si>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</si>
  <si>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</si>
  <si>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</si>
  <si>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</si>
  <si>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</si>
  <si>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</si>
  <si>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</si>
  <si>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</si>
  <si>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</si>
  <si>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</si>
  <si>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</si>
  <si>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</si>
  <si>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</si>
  <si>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</si>
  <si>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</si>
  <si>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</si>
  <si>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</si>
  <si>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</si>
  <si>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</si>
  <si>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</si>
  <si>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</si>
  <si>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</si>
  <si>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</si>
  <si>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</si>
  <si>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</si>
  <si>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</si>
  <si>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</si>
  <si>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</si>
  <si>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</si>
  <si>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</si>
  <si>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</si>
  <si>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</si>
  <si>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</si>
  <si>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</si>
  <si>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</si>
  <si>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</si>
  <si>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</si>
  <si>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</si>
  <si>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</si>
  <si>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</si>
  <si>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</si>
  <si>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</si>
  <si>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</si>
  <si>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</si>
  <si>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</si>
  <si>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</si>
  <si>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</si>
  <si>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</si>
  <si>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</si>
  <si>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</si>
  <si>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31100</t>
  </si>
  <si>
    <t>82140</t>
  </si>
  <si>
    <t>11400</t>
  </si>
  <si>
    <t>82440</t>
  </si>
  <si>
    <t>31560</t>
  </si>
  <si>
    <t>31660</t>
  </si>
  <si>
    <t>31810</t>
  </si>
  <si>
    <t>65350</t>
  </si>
  <si>
    <t>00065</t>
  </si>
  <si>
    <t>66130</t>
  </si>
  <si>
    <t>11620</t>
  </si>
  <si>
    <t>82240</t>
  </si>
  <si>
    <t xml:space="preserve">2140
</t>
  </si>
  <si>
    <t>32100</t>
  </si>
  <si>
    <t>81150</t>
  </si>
  <si>
    <t>81440</t>
  </si>
  <si>
    <t>11300</t>
  </si>
  <si>
    <t>81290</t>
  </si>
  <si>
    <t>31860</t>
  </si>
  <si>
    <t>31390</t>
  </si>
  <si>
    <t>81580</t>
  </si>
  <si>
    <t>31850</t>
  </si>
  <si>
    <t>12100</t>
  </si>
  <si>
    <t>81260</t>
  </si>
  <si>
    <t>81240</t>
  </si>
  <si>
    <t>31770</t>
  </si>
  <si>
    <t>31771</t>
  </si>
  <si>
    <t>46130</t>
  </si>
  <si>
    <t>81530</t>
  </si>
  <si>
    <t>31260</t>
  </si>
  <si>
    <t>81190</t>
  </si>
  <si>
    <t>31350</t>
  </si>
  <si>
    <t>11600</t>
  </si>
  <si>
    <t>46300</t>
  </si>
  <si>
    <t>31280</t>
  </si>
  <si>
    <t>81140</t>
  </si>
  <si>
    <t>11150</t>
  </si>
  <si>
    <t>11170</t>
  </si>
  <si>
    <t>11190</t>
  </si>
  <si>
    <t>11260</t>
  </si>
  <si>
    <t>11270</t>
  </si>
  <si>
    <t>11290</t>
  </si>
  <si>
    <t>11310</t>
  </si>
  <si>
    <t>11320</t>
  </si>
  <si>
    <t>11340</t>
  </si>
  <si>
    <t>11380</t>
  </si>
  <si>
    <t>11390</t>
  </si>
  <si>
    <t>11410</t>
  </si>
  <si>
    <t>11420</t>
  </si>
  <si>
    <t>11500</t>
  </si>
  <si>
    <t>11570</t>
  </si>
  <si>
    <t>11610</t>
  </si>
  <si>
    <t>32000</t>
  </si>
  <si>
    <t>32130</t>
  </si>
  <si>
    <t>32140</t>
  </si>
  <si>
    <t>32170</t>
  </si>
  <si>
    <t>32200</t>
  </si>
  <si>
    <t>32220</t>
  </si>
  <si>
    <t>32260</t>
  </si>
  <si>
    <t>32270</t>
  </si>
  <si>
    <t>32300</t>
  </si>
  <si>
    <t>32320</t>
  </si>
  <si>
    <t>32340</t>
  </si>
  <si>
    <t>32350</t>
  </si>
  <si>
    <t>32360</t>
  </si>
  <si>
    <t>32380</t>
  </si>
  <si>
    <t>32390</t>
  </si>
  <si>
    <t>32410</t>
  </si>
  <si>
    <t>32420</t>
  </si>
  <si>
    <t>32430</t>
  </si>
  <si>
    <t>32450</t>
  </si>
  <si>
    <t>32480</t>
  </si>
  <si>
    <t>32490</t>
  </si>
  <si>
    <t>32550</t>
  </si>
  <si>
    <t>32600</t>
  </si>
  <si>
    <t>32700</t>
  </si>
  <si>
    <t>32730</t>
  </si>
  <si>
    <t>31110</t>
  </si>
  <si>
    <t>31150</t>
  </si>
  <si>
    <t>31160</t>
  </si>
  <si>
    <t>31210</t>
  </si>
  <si>
    <t>31220</t>
  </si>
  <si>
    <t>31230</t>
  </si>
  <si>
    <t>31330</t>
  </si>
  <si>
    <t>31360</t>
  </si>
  <si>
    <t>31370</t>
  </si>
  <si>
    <t>31410</t>
  </si>
  <si>
    <t>31420</t>
  </si>
  <si>
    <t>31440</t>
  </si>
  <si>
    <t>31460</t>
  </si>
  <si>
    <t>31480</t>
  </si>
  <si>
    <t>31510</t>
  </si>
  <si>
    <t>31540</t>
  </si>
  <si>
    <t>31550</t>
  </si>
  <si>
    <t>31580</t>
  </si>
  <si>
    <t>31590</t>
  </si>
  <si>
    <t>31650</t>
  </si>
  <si>
    <t>31670</t>
  </si>
  <si>
    <t>31750</t>
  </si>
  <si>
    <t>31790</t>
  </si>
  <si>
    <t>31820</t>
  </si>
  <si>
    <t>31830</t>
  </si>
  <si>
    <t>31870</t>
  </si>
  <si>
    <t>31880</t>
  </si>
  <si>
    <t>46000</t>
  </si>
  <si>
    <t>46090</t>
  </si>
  <si>
    <t>46100</t>
  </si>
  <si>
    <t>46110</t>
  </si>
  <si>
    <t>46120</t>
  </si>
  <si>
    <t>46140</t>
  </si>
  <si>
    <t>46150</t>
  </si>
  <si>
    <t>46160</t>
  </si>
  <si>
    <t>46170</t>
  </si>
  <si>
    <t>46190</t>
  </si>
  <si>
    <t>46210</t>
  </si>
  <si>
    <t>46220</t>
  </si>
  <si>
    <t>46230</t>
  </si>
  <si>
    <t>46240</t>
  </si>
  <si>
    <t>46250</t>
  </si>
  <si>
    <t>46260</t>
  </si>
  <si>
    <t>46270</t>
  </si>
  <si>
    <t>46310</t>
  </si>
  <si>
    <t>46320</t>
  </si>
  <si>
    <t>46330</t>
  </si>
  <si>
    <t>46340</t>
  </si>
  <si>
    <t>46350</t>
  </si>
  <si>
    <t>46360</t>
  </si>
  <si>
    <t>46400</t>
  </si>
  <si>
    <t>46500</t>
  </si>
  <si>
    <t>46600</t>
  </si>
  <si>
    <t>46700</t>
  </si>
  <si>
    <t>46800</t>
  </si>
  <si>
    <t>81090</t>
  </si>
  <si>
    <t>81110</t>
  </si>
  <si>
    <t>81120</t>
  </si>
  <si>
    <t>81130</t>
  </si>
  <si>
    <t>81160</t>
  </si>
  <si>
    <t>81210</t>
  </si>
  <si>
    <t>81220</t>
  </si>
  <si>
    <t>81250</t>
  </si>
  <si>
    <t>81270</t>
  </si>
  <si>
    <t>81300</t>
  </si>
  <si>
    <t>81310</t>
  </si>
  <si>
    <t>81320</t>
  </si>
  <si>
    <t>81330</t>
  </si>
  <si>
    <t>81340</t>
  </si>
  <si>
    <t>81350</t>
  </si>
  <si>
    <t>81360</t>
  </si>
  <si>
    <t>81370</t>
  </si>
  <si>
    <t>81390</t>
  </si>
  <si>
    <t>81430</t>
  </si>
  <si>
    <t>81450</t>
  </si>
  <si>
    <t>81470</t>
  </si>
  <si>
    <t>81490</t>
  </si>
  <si>
    <t>81540</t>
  </si>
  <si>
    <t>81570</t>
  </si>
  <si>
    <t>81630</t>
  </si>
  <si>
    <t>81640</t>
  </si>
  <si>
    <t>81660</t>
  </si>
  <si>
    <t>81700</t>
  </si>
  <si>
    <t>81710</t>
  </si>
  <si>
    <t>81990</t>
  </si>
  <si>
    <t>82110</t>
  </si>
  <si>
    <t>82120</t>
  </si>
  <si>
    <t>82130</t>
  </si>
  <si>
    <t>82150</t>
  </si>
  <si>
    <t>82160</t>
  </si>
  <si>
    <t>82190</t>
  </si>
  <si>
    <t>82210</t>
  </si>
  <si>
    <t>82220</t>
  </si>
  <si>
    <t>82230</t>
  </si>
  <si>
    <t>82250</t>
  </si>
  <si>
    <t>82270</t>
  </si>
  <si>
    <t>82290</t>
  </si>
  <si>
    <t>82330</t>
  </si>
  <si>
    <t>82340</t>
  </si>
  <si>
    <t>82350</t>
  </si>
  <si>
    <t>82360</t>
  </si>
  <si>
    <t>82370</t>
  </si>
  <si>
    <t>82390</t>
  </si>
  <si>
    <t>82400</t>
  </si>
  <si>
    <t>82410</t>
  </si>
  <si>
    <t>82600</t>
  </si>
  <si>
    <t>82800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</si>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</sst>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0000"/>
    <numFmt numFmtId="165" formatCode="0#&quot; &quot;##&quot; &quot;##&quot; &quot;##&quot; &quot;##"/>
  </numFmts>
  <fonts count="6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28"/>
      <color theme="1"/>
      <name val="Aptos Narrow"/>
      <family val="2"/>
      <scheme val="minor"/>
    </font>
    <font>
      <u/>
      <sz val="10"/>
      <color indexed="12"/>
      <name val="Arial"/>
      <family val="2"/>
    </font>
    <font>
      <sz val="14"/>
      <color theme="2" tint="-0.89999084444715716"/>
      <name val="Times New Roman"/>
      <family val="1"/>
    </font>
    <font>
      <sz val="10"/>
      <name val="Arial"/>
      <family val="2"/>
    </font>
    <font>
      <b/>
      <sz val="14"/>
      <color theme="1"/>
      <name val="Times New Roman"/>
      <family val="1"/>
    </font>
    <font>
      <b/>
      <sz val="12"/>
      <color rgb="FF000000"/>
      <name val="Aptos Narrow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Aptos Narrow"/>
      <family val="2"/>
      <scheme val="minor"/>
    </font>
    <font>
      <sz val="12"/>
      <color theme="1"/>
      <name val="72 Light"/>
      <family val="2"/>
    </font>
    <font>
      <sz val="14"/>
      <name val="Times New Roman"/>
      <family val="1"/>
    </font>
    <font>
      <sz val="14"/>
      <color theme="1"/>
      <name val="Aptos Narrow"/>
      <family val="2"/>
      <scheme val="minor"/>
    </font>
    <font>
      <sz val="14"/>
      <color indexed="8"/>
      <name val="Times New Roman"/>
      <family val="1"/>
    </font>
    <font>
      <sz val="11"/>
      <color rgb="FF242424"/>
      <name val="Aptos Narrow"/>
      <family val="2"/>
    </font>
    <font>
      <sz val="11"/>
      <color rgb="FF000000"/>
      <name val="Aptos Narrow"/>
      <family val="2"/>
      <scheme val="minor"/>
    </font>
    <font>
      <sz val="18"/>
      <name val="Times New Roman"/>
      <family val="1"/>
    </font>
    <font>
      <sz val="18"/>
      <color theme="1"/>
      <name val="Aptos Narrow"/>
      <family val="2"/>
      <scheme val="minor"/>
    </font>
    <font>
      <sz val="18"/>
      <color indexed="8"/>
      <name val="Times New Roman"/>
      <family val="1"/>
    </font>
    <font>
      <b/>
      <sz val="18"/>
      <color theme="1"/>
      <name val="Aptos Narrow"/>
      <family val="2"/>
      <scheme val="minor"/>
    </font>
    <font>
      <sz val="12"/>
      <color indexed="8"/>
      <name val="Aptos Narrow"/>
      <family val="2"/>
      <scheme val="minor"/>
    </font>
    <font>
      <sz val="12"/>
      <name val="Arial"/>
      <family val="2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color rgb="FF4F4F4F"/>
      <name val="Arial"/>
      <family val="2"/>
    </font>
    <font>
      <b/>
      <sz val="12"/>
      <name val="Aptos Narrow"/>
      <family val="2"/>
      <scheme val="minor"/>
    </font>
    <font>
      <sz val="12"/>
      <color rgb="FF002060"/>
      <name val="Arial"/>
      <family val="2"/>
    </font>
    <font>
      <sz val="16"/>
      <name val="Arial"/>
      <family val="2"/>
    </font>
    <font>
      <sz val="16"/>
      <color indexed="8"/>
      <name val="Times New Roman"/>
      <family val="1"/>
    </font>
    <font>
      <sz val="12"/>
      <color theme="1"/>
      <name val="Lucida Bright"/>
      <family val="1"/>
    </font>
    <font>
      <sz val="12"/>
      <color rgb="FF000000"/>
      <name val="Aptos Narrow"/>
      <family val="2"/>
      <scheme val="minor"/>
    </font>
    <font>
      <sz val="9"/>
      <color theme="1"/>
      <name val="Heebo"/>
      <charset val="1"/>
    </font>
    <font>
      <sz val="11"/>
      <color theme="1"/>
      <name val="Aptos Narrow"/>
      <charset val="1"/>
    </font>
    <font>
      <sz val="12"/>
      <color theme="1"/>
      <name val="Aptos"/>
      <family val="2"/>
    </font>
    <font>
      <sz val="11"/>
      <color rgb="FF000000"/>
      <name val="Aptos"/>
      <family val="2"/>
    </font>
    <font>
      <sz val="13.5"/>
      <color rgb="FF000000"/>
      <name val="Dosis"/>
      <charset val="1"/>
    </font>
    <font>
      <b/>
      <sz val="13.5"/>
      <color rgb="FF000000"/>
      <name val="Heebo"/>
      <charset val="1"/>
    </font>
    <font>
      <sz val="10"/>
      <color rgb="FF000000"/>
      <name val="Times New Roman"/>
      <family val="1"/>
      <charset val="1"/>
    </font>
    <font>
      <sz val="12"/>
      <color rgb="FF000000"/>
      <name val="Calibri"/>
      <charset val="1"/>
    </font>
    <font>
      <sz val="12"/>
      <color rgb="FF000000"/>
      <name val="Aptos"/>
      <family val="2"/>
    </font>
    <font>
      <sz val="11"/>
      <color rgb="FF242424"/>
      <name val="Aptos Narrow"/>
      <charset val="1"/>
    </font>
    <font>
      <b/>
      <sz val="12"/>
      <color rgb="FFFF0000"/>
      <name val="Times New Roman"/>
      <family val="1"/>
    </font>
    <font>
      <b/>
      <sz val="12"/>
      <color rgb="FF000000"/>
      <name val="Times New Roman"/>
      <family val="1"/>
    </font>
    <font>
      <sz val="12"/>
      <color rgb="FF1F497D"/>
      <name val="Arial"/>
      <family val="2"/>
    </font>
    <font>
      <sz val="10"/>
      <color theme="1"/>
      <name val="Arial"/>
      <family val="2"/>
      <charset val="1"/>
    </font>
    <font>
      <strike/>
      <sz val="12"/>
      <name val="Times New Roman"/>
      <family val="1"/>
    </font>
    <font>
      <strike/>
      <sz val="12"/>
      <color theme="1"/>
      <name val="Aptos Narrow"/>
      <family val="2"/>
      <scheme val="minor"/>
    </font>
    <font>
      <strike/>
      <sz val="12"/>
      <name val="Arial"/>
      <family val="2"/>
    </font>
    <font>
      <b/>
      <strike/>
      <sz val="12"/>
      <color theme="1"/>
      <name val="Aptos Narrow"/>
      <family val="2"/>
      <scheme val="minor"/>
    </font>
    <font>
      <sz val="14"/>
      <color theme="1"/>
      <name val="Arial"/>
      <family val="2"/>
    </font>
    <font>
      <sz val="14"/>
      <name val="Arial"/>
      <family val="2"/>
    </font>
    <font>
      <sz val="8"/>
      <name val="Aptos Narrow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27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8" fillId="0" borderId="0"/>
    <xf numFmtId="0" fontId="6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274">
    <xf numFmtId="0" fontId="0" fillId="0" borderId="0" xfId="0"/>
    <xf numFmtId="164" fontId="0" fillId="0" borderId="1" xfId="1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165" fontId="9" fillId="10" borderId="11" xfId="3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9" borderId="11" xfId="4" applyNumberFormat="1" applyFont="1" applyFill="1" applyBorder="1" applyAlignment="1" applyProtection="1">
      <alignment horizontal="center" vertical="center" wrapText="1"/>
    </xf>
    <xf numFmtId="0" fontId="2" fillId="10" borderId="11" xfId="2" applyNumberFormat="1" applyFill="1" applyBorder="1" applyAlignment="1">
      <alignment horizontal="center" vertical="center" wrapText="1"/>
    </xf>
    <xf numFmtId="0" fontId="9" fillId="10" borderId="11" xfId="3" applyFont="1" applyFill="1" applyBorder="1" applyAlignment="1">
      <alignment horizontal="center" vertical="center"/>
    </xf>
    <xf numFmtId="0" fontId="3" fillId="10" borderId="1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7" fillId="9" borderId="12" xfId="4" applyNumberFormat="1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9" fillId="0" borderId="12" xfId="3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center" wrapText="1"/>
    </xf>
    <xf numFmtId="0" fontId="9" fillId="10" borderId="12" xfId="3" applyFont="1" applyFill="1" applyBorder="1" applyAlignment="1">
      <alignment horizontal="center" vertical="center"/>
    </xf>
    <xf numFmtId="0" fontId="3" fillId="10" borderId="1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0" borderId="12" xfId="4" applyNumberFormat="1" applyFont="1" applyFill="1" applyBorder="1" applyAlignment="1" applyProtection="1">
      <alignment horizontal="center" vertical="center" wrapText="1"/>
    </xf>
    <xf numFmtId="0" fontId="4" fillId="7" borderId="12" xfId="0" applyFont="1" applyFill="1" applyBorder="1" applyAlignment="1">
      <alignment horizontal="center" vertical="center" wrapText="1"/>
    </xf>
    <xf numFmtId="0" fontId="6" fillId="0" borderId="12" xfId="4" applyNumberFormat="1" applyBorder="1" applyAlignment="1">
      <alignment horizontal="center" vertical="center" wrapText="1"/>
    </xf>
    <xf numFmtId="0" fontId="10" fillId="10" borderId="12" xfId="0" applyFont="1" applyFill="1" applyBorder="1" applyAlignment="1">
      <alignment horizontal="center" vertical="center" wrapText="1"/>
    </xf>
    <xf numFmtId="0" fontId="11" fillId="9" borderId="12" xfId="4" applyNumberFormat="1" applyFont="1" applyFill="1" applyBorder="1" applyAlignment="1" applyProtection="1">
      <alignment horizontal="center" vertical="center" wrapText="1"/>
    </xf>
    <xf numFmtId="0" fontId="12" fillId="10" borderId="12" xfId="4" applyNumberFormat="1" applyFont="1" applyFill="1" applyBorder="1" applyAlignment="1" applyProtection="1">
      <alignment horizontal="center" vertical="center" wrapText="1"/>
    </xf>
    <xf numFmtId="0" fontId="12" fillId="10" borderId="12" xfId="5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10" borderId="12" xfId="0" applyFill="1" applyBorder="1" applyAlignment="1">
      <alignment horizontal="center" vertical="center"/>
    </xf>
    <xf numFmtId="0" fontId="6" fillId="10" borderId="12" xfId="4" applyNumberFormat="1" applyFill="1" applyBorder="1" applyAlignment="1">
      <alignment horizontal="center" vertical="center" wrapText="1"/>
    </xf>
    <xf numFmtId="0" fontId="6" fillId="10" borderId="12" xfId="4" applyNumberForma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wrapText="1"/>
    </xf>
    <xf numFmtId="0" fontId="13" fillId="9" borderId="12" xfId="4" applyNumberFormat="1" applyFont="1" applyFill="1" applyBorder="1" applyAlignment="1" applyProtection="1">
      <alignment horizontal="center" vertical="center" wrapText="1"/>
    </xf>
    <xf numFmtId="0" fontId="14" fillId="0" borderId="12" xfId="4" applyNumberFormat="1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14" fillId="10" borderId="12" xfId="4" applyNumberFormat="1" applyFont="1" applyFill="1" applyBorder="1" applyAlignment="1" applyProtection="1">
      <alignment horizontal="center" vertical="center" wrapText="1"/>
    </xf>
    <xf numFmtId="0" fontId="11" fillId="10" borderId="12" xfId="0" applyFont="1" applyFill="1" applyBorder="1" applyAlignment="1">
      <alignment horizontal="center" vertical="center"/>
    </xf>
    <xf numFmtId="0" fontId="11" fillId="10" borderId="12" xfId="0" applyFont="1" applyFill="1" applyBorder="1" applyAlignment="1">
      <alignment horizontal="center" vertical="center" wrapText="1"/>
    </xf>
    <xf numFmtId="0" fontId="14" fillId="2" borderId="12" xfId="4" applyNumberFormat="1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7" borderId="12" xfId="0" applyFont="1" applyFill="1" applyBorder="1" applyAlignment="1">
      <alignment horizontal="center" vertical="center"/>
    </xf>
    <xf numFmtId="0" fontId="11" fillId="0" borderId="12" xfId="3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5" fillId="10" borderId="12" xfId="0" applyFont="1" applyFill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0" fontId="17" fillId="9" borderId="12" xfId="6" applyFont="1" applyFill="1" applyBorder="1" applyAlignment="1">
      <alignment horizontal="center" vertical="center" wrapText="1"/>
    </xf>
    <xf numFmtId="0" fontId="18" fillId="10" borderId="12" xfId="0" applyFont="1" applyFill="1" applyBorder="1" applyAlignment="1">
      <alignment horizontal="center" vertical="center" wrapText="1"/>
    </xf>
    <xf numFmtId="0" fontId="17" fillId="10" borderId="0" xfId="6" applyFont="1" applyFill="1" applyAlignment="1">
      <alignment horizontal="center" vertical="center" wrapText="1"/>
    </xf>
    <xf numFmtId="0" fontId="19" fillId="10" borderId="12" xfId="6" applyFont="1" applyFill="1" applyBorder="1" applyAlignment="1">
      <alignment horizontal="center" vertical="center" wrapText="1"/>
    </xf>
    <xf numFmtId="0" fontId="18" fillId="10" borderId="13" xfId="0" applyFont="1" applyFill="1" applyBorder="1" applyAlignment="1">
      <alignment horizontal="center" vertical="center" wrapText="1"/>
    </xf>
    <xf numFmtId="0" fontId="6" fillId="10" borderId="1" xfId="4" applyNumberFormat="1" applyFill="1" applyBorder="1" applyAlignment="1">
      <alignment horizontal="center" vertical="center"/>
    </xf>
    <xf numFmtId="0" fontId="17" fillId="0" borderId="12" xfId="6" applyFont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6" fillId="0" borderId="11" xfId="4" applyNumberFormat="1" applyBorder="1" applyAlignment="1">
      <alignment horizontal="center" vertical="center"/>
    </xf>
    <xf numFmtId="0" fontId="19" fillId="2" borderId="12" xfId="6" applyFont="1" applyFill="1" applyBorder="1" applyAlignment="1">
      <alignment horizontal="center" vertical="center" wrapText="1"/>
    </xf>
    <xf numFmtId="0" fontId="19" fillId="0" borderId="12" xfId="6" applyFont="1" applyBorder="1" applyAlignment="1">
      <alignment horizontal="center" vertical="center" wrapText="1"/>
    </xf>
    <xf numFmtId="0" fontId="17" fillId="3" borderId="12" xfId="6" applyFont="1" applyFill="1" applyBorder="1" applyAlignment="1">
      <alignment horizontal="center" vertical="center" wrapText="1"/>
    </xf>
    <xf numFmtId="0" fontId="17" fillId="10" borderId="12" xfId="6" applyFont="1" applyFill="1" applyBorder="1" applyAlignment="1">
      <alignment horizontal="center" vertical="center" wrapText="1"/>
    </xf>
    <xf numFmtId="0" fontId="20" fillId="10" borderId="12" xfId="0" applyFont="1" applyFill="1" applyBorder="1" applyAlignment="1">
      <alignment horizontal="center" vertical="center"/>
    </xf>
    <xf numFmtId="0" fontId="21" fillId="10" borderId="12" xfId="2" applyNumberFormat="1" applyFont="1" applyFill="1" applyBorder="1" applyAlignment="1">
      <alignment horizontal="center" vertical="center"/>
    </xf>
    <xf numFmtId="0" fontId="22" fillId="0" borderId="12" xfId="7" applyFont="1" applyBorder="1" applyAlignment="1">
      <alignment horizontal="center" vertical="center" wrapText="1"/>
    </xf>
    <xf numFmtId="0" fontId="23" fillId="10" borderId="12" xfId="0" applyFont="1" applyFill="1" applyBorder="1" applyAlignment="1">
      <alignment horizontal="center" vertical="center" wrapText="1"/>
    </xf>
    <xf numFmtId="0" fontId="22" fillId="10" borderId="12" xfId="3" applyFont="1" applyFill="1" applyBorder="1" applyAlignment="1">
      <alignment horizontal="center" vertical="center" wrapText="1"/>
    </xf>
    <xf numFmtId="0" fontId="24" fillId="10" borderId="12" xfId="3" applyFont="1" applyFill="1" applyBorder="1" applyAlignment="1">
      <alignment horizontal="center" vertical="center" wrapText="1"/>
    </xf>
    <xf numFmtId="0" fontId="25" fillId="10" borderId="12" xfId="0" applyFont="1" applyFill="1" applyBorder="1" applyAlignment="1">
      <alignment horizontal="center" vertical="center" wrapText="1"/>
    </xf>
    <xf numFmtId="0" fontId="22" fillId="7" borderId="12" xfId="7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7" fillId="2" borderId="12" xfId="0" applyFont="1" applyFill="1" applyBorder="1" applyAlignment="1">
      <alignment horizontal="center" vertical="center"/>
    </xf>
    <xf numFmtId="0" fontId="28" fillId="10" borderId="1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6" fillId="10" borderId="12" xfId="2" applyNumberFormat="1" applyFont="1" applyFill="1" applyBorder="1" applyAlignment="1">
      <alignment horizontal="center" vertical="center" wrapText="1"/>
    </xf>
    <xf numFmtId="0" fontId="4" fillId="10" borderId="0" xfId="0" applyFont="1" applyFill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2" fillId="10" borderId="12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27" fillId="7" borderId="12" xfId="0" applyFont="1" applyFill="1" applyBorder="1" applyAlignment="1">
      <alignment horizontal="center" vertical="center" wrapText="1"/>
    </xf>
    <xf numFmtId="0" fontId="32" fillId="10" borderId="12" xfId="0" applyFont="1" applyFill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/>
    </xf>
    <xf numFmtId="0" fontId="30" fillId="10" borderId="12" xfId="0" applyFont="1" applyFill="1" applyBorder="1" applyAlignment="1">
      <alignment horizontal="center" vertical="center"/>
    </xf>
    <xf numFmtId="0" fontId="30" fillId="10" borderId="12" xfId="0" applyFont="1" applyFill="1" applyBorder="1" applyAlignment="1">
      <alignment horizontal="center" vertical="center" wrapText="1"/>
    </xf>
    <xf numFmtId="0" fontId="27" fillId="7" borderId="12" xfId="0" applyFont="1" applyFill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" fillId="0" borderId="12" xfId="2" applyNumberFormat="1" applyFill="1" applyBorder="1" applyAlignment="1">
      <alignment horizontal="center" vertical="center" wrapText="1"/>
    </xf>
    <xf numFmtId="0" fontId="35" fillId="7" borderId="12" xfId="0" applyFont="1" applyFill="1" applyBorder="1" applyAlignment="1">
      <alignment horizontal="center" vertical="center"/>
    </xf>
    <xf numFmtId="0" fontId="36" fillId="7" borderId="12" xfId="8" applyFont="1" applyFill="1" applyBorder="1" applyAlignment="1">
      <alignment horizontal="center" vertical="center"/>
    </xf>
    <xf numFmtId="0" fontId="37" fillId="10" borderId="12" xfId="3" applyFont="1" applyFill="1" applyBorder="1" applyAlignment="1">
      <alignment horizontal="center" vertical="center" wrapText="1"/>
    </xf>
    <xf numFmtId="0" fontId="36" fillId="0" borderId="12" xfId="8" applyFont="1" applyBorder="1" applyAlignment="1">
      <alignment horizontal="center" vertical="center"/>
    </xf>
    <xf numFmtId="0" fontId="22" fillId="0" borderId="12" xfId="3" applyFont="1" applyBorder="1" applyAlignment="1">
      <alignment horizontal="center" vertical="center" wrapText="1"/>
    </xf>
    <xf numFmtId="0" fontId="24" fillId="0" borderId="12" xfId="3" applyFont="1" applyBorder="1" applyAlignment="1">
      <alignment horizontal="center" vertical="center" wrapText="1"/>
    </xf>
    <xf numFmtId="0" fontId="37" fillId="0" borderId="12" xfId="3" applyFont="1" applyBorder="1" applyAlignment="1">
      <alignment horizontal="center" vertical="center" wrapText="1"/>
    </xf>
    <xf numFmtId="0" fontId="2" fillId="10" borderId="12" xfId="2" applyNumberFormat="1" applyFill="1" applyBorder="1" applyAlignment="1">
      <alignment horizontal="center" vertical="center" wrapText="1"/>
    </xf>
    <xf numFmtId="0" fontId="0" fillId="0" borderId="12" xfId="2" applyNumberFormat="1" applyFont="1" applyFill="1" applyBorder="1" applyAlignment="1">
      <alignment horizontal="center" vertical="center" wrapText="1"/>
    </xf>
    <xf numFmtId="0" fontId="3" fillId="10" borderId="12" xfId="0" applyFont="1" applyFill="1" applyBorder="1" applyAlignment="1">
      <alignment horizontal="center" vertical="center"/>
    </xf>
    <xf numFmtId="0" fontId="38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39" fillId="10" borderId="12" xfId="0" applyFont="1" applyFill="1" applyBorder="1" applyAlignment="1">
      <alignment horizontal="center" vertical="center" wrapText="1"/>
    </xf>
    <xf numFmtId="0" fontId="39" fillId="2" borderId="12" xfId="0" applyFont="1" applyFill="1" applyBorder="1" applyAlignment="1">
      <alignment horizontal="center" vertical="center" wrapText="1"/>
    </xf>
    <xf numFmtId="0" fontId="39" fillId="2" borderId="0" xfId="0" applyFont="1" applyFill="1" applyAlignment="1">
      <alignment horizontal="center" vertical="center" wrapText="1"/>
    </xf>
    <xf numFmtId="0" fontId="2" fillId="10" borderId="12" xfId="2" applyNumberFormat="1" applyFill="1" applyBorder="1" applyAlignment="1">
      <alignment horizontal="center" vertical="center"/>
    </xf>
    <xf numFmtId="0" fontId="6" fillId="0" borderId="12" xfId="4" applyNumberFormat="1" applyFill="1" applyBorder="1" applyAlignment="1">
      <alignment horizontal="center" vertical="center" wrapText="1"/>
    </xf>
    <xf numFmtId="0" fontId="11" fillId="2" borderId="12" xfId="3" applyFont="1" applyFill="1" applyBorder="1" applyAlignment="1">
      <alignment horizontal="center" vertical="center" wrapText="1"/>
    </xf>
    <xf numFmtId="0" fontId="12" fillId="10" borderId="12" xfId="3" applyFont="1" applyFill="1" applyBorder="1" applyAlignment="1">
      <alignment horizontal="center" vertical="center" wrapText="1"/>
    </xf>
    <xf numFmtId="0" fontId="11" fillId="10" borderId="12" xfId="3" applyFont="1" applyFill="1" applyBorder="1" applyAlignment="1">
      <alignment horizontal="center" vertical="center" wrapText="1"/>
    </xf>
    <xf numFmtId="0" fontId="28" fillId="10" borderId="12" xfId="3" applyFont="1" applyFill="1" applyBorder="1" applyAlignment="1">
      <alignment horizontal="center" vertical="center" wrapText="1"/>
    </xf>
    <xf numFmtId="0" fontId="11" fillId="3" borderId="12" xfId="3" applyFont="1" applyFill="1" applyBorder="1" applyAlignment="1">
      <alignment horizontal="center" vertical="center" wrapText="1"/>
    </xf>
    <xf numFmtId="0" fontId="12" fillId="0" borderId="12" xfId="3" applyFont="1" applyBorder="1" applyAlignment="1">
      <alignment horizontal="center" vertical="center" wrapText="1"/>
    </xf>
    <xf numFmtId="0" fontId="11" fillId="0" borderId="12" xfId="3" applyFont="1" applyBorder="1" applyAlignment="1">
      <alignment horizontal="center" vertical="center" wrapText="1"/>
    </xf>
    <xf numFmtId="0" fontId="28" fillId="0" borderId="12" xfId="3" applyFont="1" applyBorder="1" applyAlignment="1">
      <alignment horizontal="center" vertical="center" wrapText="1"/>
    </xf>
    <xf numFmtId="0" fontId="11" fillId="7" borderId="12" xfId="3" applyFont="1" applyFill="1" applyBorder="1" applyAlignment="1">
      <alignment horizontal="center" vertical="center" wrapText="1"/>
    </xf>
    <xf numFmtId="0" fontId="6" fillId="0" borderId="12" xfId="4" applyNumberFormat="1" applyBorder="1" applyAlignment="1">
      <alignment horizontal="center"/>
    </xf>
    <xf numFmtId="0" fontId="4" fillId="5" borderId="12" xfId="0" applyFont="1" applyFill="1" applyBorder="1" applyAlignment="1">
      <alignment horizontal="center" vertical="center" wrapText="1"/>
    </xf>
    <xf numFmtId="0" fontId="40" fillId="10" borderId="12" xfId="0" applyFont="1" applyFill="1" applyBorder="1" applyAlignment="1">
      <alignment horizontal="center" vertical="center"/>
    </xf>
    <xf numFmtId="0" fontId="41" fillId="10" borderId="12" xfId="0" applyFont="1" applyFill="1" applyBorder="1" applyAlignment="1">
      <alignment horizontal="center" vertical="center"/>
    </xf>
    <xf numFmtId="0" fontId="13" fillId="10" borderId="12" xfId="0" applyFont="1" applyFill="1" applyBorder="1" applyAlignment="1">
      <alignment horizontal="center" vertical="center" wrapText="1"/>
    </xf>
    <xf numFmtId="0" fontId="42" fillId="10" borderId="12" xfId="0" applyFont="1" applyFill="1" applyBorder="1" applyAlignment="1">
      <alignment horizontal="center" vertical="center"/>
    </xf>
    <xf numFmtId="0" fontId="43" fillId="10" borderId="12" xfId="0" applyFont="1" applyFill="1" applyBorder="1" applyAlignment="1">
      <alignment horizontal="center" vertical="center"/>
    </xf>
    <xf numFmtId="0" fontId="42" fillId="0" borderId="12" xfId="0" applyFont="1" applyBorder="1" applyAlignment="1">
      <alignment horizontal="center" vertical="center"/>
    </xf>
    <xf numFmtId="0" fontId="43" fillId="0" borderId="12" xfId="0" applyFont="1" applyBorder="1" applyAlignment="1">
      <alignment horizontal="center" vertical="center"/>
    </xf>
    <xf numFmtId="0" fontId="44" fillId="11" borderId="12" xfId="0" applyFont="1" applyFill="1" applyBorder="1" applyAlignment="1">
      <alignment horizontal="center" vertical="center" wrapText="1"/>
    </xf>
    <xf numFmtId="0" fontId="27" fillId="7" borderId="12" xfId="3" applyFont="1" applyFill="1" applyBorder="1" applyAlignment="1">
      <alignment horizontal="center" vertical="center" wrapText="1"/>
    </xf>
    <xf numFmtId="0" fontId="27" fillId="0" borderId="12" xfId="3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  <xf numFmtId="0" fontId="46" fillId="0" borderId="12" xfId="0" applyFont="1" applyBorder="1" applyAlignment="1">
      <alignment horizontal="center" vertical="center"/>
    </xf>
    <xf numFmtId="0" fontId="47" fillId="0" borderId="12" xfId="0" applyFont="1" applyBorder="1" applyAlignment="1">
      <alignment horizontal="center" vertical="center"/>
    </xf>
    <xf numFmtId="0" fontId="27" fillId="10" borderId="12" xfId="3" applyFont="1" applyFill="1" applyBorder="1" applyAlignment="1">
      <alignment horizontal="center" vertical="center" wrapText="1"/>
    </xf>
    <xf numFmtId="0" fontId="48" fillId="10" borderId="12" xfId="0" applyFont="1" applyFill="1" applyBorder="1" applyAlignment="1">
      <alignment horizontal="center" vertical="center"/>
    </xf>
    <xf numFmtId="0" fontId="48" fillId="0" borderId="12" xfId="0" applyFont="1" applyBorder="1" applyAlignment="1">
      <alignment horizontal="center" vertical="center"/>
    </xf>
    <xf numFmtId="0" fontId="49" fillId="10" borderId="12" xfId="0" applyFont="1" applyFill="1" applyBorder="1" applyAlignment="1">
      <alignment horizontal="center" vertical="center"/>
    </xf>
    <xf numFmtId="0" fontId="49" fillId="0" borderId="12" xfId="0" applyFont="1" applyBorder="1" applyAlignment="1">
      <alignment horizontal="center" vertical="center"/>
    </xf>
    <xf numFmtId="0" fontId="6" fillId="0" borderId="12" xfId="2" applyNumberFormat="1" applyFont="1" applyFill="1" applyBorder="1" applyAlignment="1">
      <alignment horizontal="center" vertical="center" wrapText="1"/>
    </xf>
    <xf numFmtId="0" fontId="39" fillId="7" borderId="12" xfId="0" applyFont="1" applyFill="1" applyBorder="1" applyAlignment="1">
      <alignment horizontal="center" vertical="center" wrapText="1"/>
    </xf>
    <xf numFmtId="0" fontId="27" fillId="10" borderId="12" xfId="0" applyFont="1" applyFill="1" applyBorder="1" applyAlignment="1">
      <alignment horizontal="center" vertical="center"/>
    </xf>
    <xf numFmtId="0" fontId="29" fillId="10" borderId="12" xfId="0" applyFont="1" applyFill="1" applyBorder="1" applyAlignment="1">
      <alignment horizontal="center" vertical="center" wrapText="1"/>
    </xf>
    <xf numFmtId="0" fontId="50" fillId="0" borderId="12" xfId="0" applyFont="1" applyBorder="1" applyAlignment="1">
      <alignment horizontal="center" vertical="center" wrapText="1"/>
    </xf>
    <xf numFmtId="0" fontId="51" fillId="10" borderId="12" xfId="0" applyFont="1" applyFill="1" applyBorder="1" applyAlignment="1">
      <alignment horizontal="center" vertical="center" wrapText="1"/>
    </xf>
    <xf numFmtId="0" fontId="39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5" fillId="10" borderId="12" xfId="0" applyFont="1" applyFill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1" fillId="3" borderId="12" xfId="9" applyFont="1" applyFill="1" applyBorder="1" applyAlignment="1">
      <alignment horizontal="center" vertical="center" wrapText="1"/>
    </xf>
    <xf numFmtId="0" fontId="11" fillId="0" borderId="12" xfId="9" applyFont="1" applyBorder="1" applyAlignment="1">
      <alignment horizontal="center" vertical="center" wrapText="1"/>
    </xf>
    <xf numFmtId="0" fontId="52" fillId="0" borderId="12" xfId="0" applyFont="1" applyBorder="1" applyAlignment="1">
      <alignment horizontal="center" vertical="center" wrapText="1"/>
    </xf>
    <xf numFmtId="0" fontId="53" fillId="10" borderId="12" xfId="0" applyFont="1" applyFill="1" applyBorder="1" applyAlignment="1">
      <alignment horizontal="center" vertical="center"/>
    </xf>
    <xf numFmtId="0" fontId="54" fillId="0" borderId="12" xfId="0" applyFont="1" applyBorder="1" applyAlignment="1">
      <alignment horizontal="center" vertical="center" wrapText="1"/>
    </xf>
    <xf numFmtId="0" fontId="56" fillId="0" borderId="12" xfId="0" applyFont="1" applyBorder="1" applyAlignment="1">
      <alignment horizontal="center" vertical="center"/>
    </xf>
    <xf numFmtId="0" fontId="56" fillId="0" borderId="12" xfId="0" applyFont="1" applyBorder="1" applyAlignment="1">
      <alignment horizontal="center" vertical="center" wrapText="1"/>
    </xf>
    <xf numFmtId="0" fontId="57" fillId="0" borderId="12" xfId="0" applyFont="1" applyBorder="1" applyAlignment="1">
      <alignment horizontal="center" vertical="center" wrapText="1"/>
    </xf>
    <xf numFmtId="0" fontId="27" fillId="10" borderId="12" xfId="0" applyFont="1" applyFill="1" applyBorder="1" applyAlignment="1">
      <alignment horizontal="center" vertical="center" wrapText="1"/>
    </xf>
    <xf numFmtId="0" fontId="11" fillId="9" borderId="12" xfId="10" applyFont="1" applyFill="1" applyBorder="1" applyAlignment="1">
      <alignment horizontal="center" vertical="center" wrapText="1"/>
    </xf>
    <xf numFmtId="0" fontId="58" fillId="7" borderId="12" xfId="11" applyFont="1" applyFill="1" applyBorder="1" applyAlignment="1">
      <alignment horizontal="center" vertical="center"/>
    </xf>
    <xf numFmtId="0" fontId="59" fillId="10" borderId="12" xfId="3" applyFont="1" applyFill="1" applyBorder="1" applyAlignment="1">
      <alignment horizontal="center" vertical="center"/>
    </xf>
    <xf numFmtId="0" fontId="59" fillId="10" borderId="12" xfId="3" applyFont="1" applyFill="1" applyBorder="1" applyAlignment="1">
      <alignment horizontal="center" vertical="center" wrapText="1"/>
    </xf>
    <xf numFmtId="0" fontId="4" fillId="7" borderId="15" xfId="0" applyFont="1" applyFill="1" applyBorder="1" applyAlignment="1">
      <alignment horizontal="center" vertical="center" wrapText="1"/>
    </xf>
    <xf numFmtId="0" fontId="4" fillId="10" borderId="15" xfId="0" applyFont="1" applyFill="1" applyBorder="1" applyAlignment="1">
      <alignment horizontal="center" vertical="center" wrapText="1"/>
    </xf>
    <xf numFmtId="0" fontId="3" fillId="10" borderId="15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10" borderId="11" xfId="0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1" fontId="0" fillId="0" borderId="0" xfId="0" applyNumberFormat="1"/>
    <xf numFmtId="0" fontId="3" fillId="0" borderId="0" xfId="0" applyFont="1" applyAlignment="1">
      <alignment horizontal="center" vertical="center" wrapText="1"/>
    </xf>
    <xf numFmtId="0" fontId="5" fillId="8" borderId="0" xfId="0" applyFont="1" applyFill="1" applyAlignment="1">
      <alignment horizontal="center" vertical="center" wrapText="1"/>
    </xf>
    <xf numFmtId="49" fontId="9" fillId="10" borderId="11" xfId="3" applyNumberFormat="1" applyFont="1" applyFill="1" applyBorder="1" applyAlignment="1">
      <alignment horizontal="center" vertical="center"/>
    </xf>
    <xf numFmtId="49" fontId="9" fillId="0" borderId="12" xfId="3" applyNumberFormat="1" applyFont="1" applyBorder="1" applyAlignment="1">
      <alignment horizontal="center" vertical="center"/>
    </xf>
    <xf numFmtId="49" fontId="9" fillId="10" borderId="12" xfId="3" applyNumberFormat="1" applyFont="1" applyFill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 wrapText="1"/>
    </xf>
    <xf numFmtId="49" fontId="4" fillId="10" borderId="12" xfId="0" applyNumberFormat="1" applyFont="1" applyFill="1" applyBorder="1" applyAlignment="1">
      <alignment horizontal="center" vertical="center" wrapText="1"/>
    </xf>
    <xf numFmtId="49" fontId="12" fillId="10" borderId="12" xfId="5" applyNumberFormat="1" applyFont="1" applyFill="1" applyBorder="1" applyAlignment="1">
      <alignment horizontal="center" vertical="center" wrapText="1"/>
    </xf>
    <xf numFmtId="49" fontId="11" fillId="10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/>
    </xf>
    <xf numFmtId="49" fontId="11" fillId="0" borderId="12" xfId="3" applyNumberFormat="1" applyFont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15" fillId="10" borderId="12" xfId="0" applyNumberFormat="1" applyFont="1" applyFill="1" applyBorder="1" applyAlignment="1">
      <alignment horizontal="center" vertical="center" wrapText="1"/>
    </xf>
    <xf numFmtId="49" fontId="19" fillId="10" borderId="12" xfId="6" applyNumberFormat="1" applyFont="1" applyFill="1" applyBorder="1" applyAlignment="1">
      <alignment horizontal="center" vertical="center" wrapText="1"/>
    </xf>
    <xf numFmtId="49" fontId="19" fillId="10" borderId="14" xfId="6" applyNumberFormat="1" applyFont="1" applyFill="1" applyBorder="1" applyAlignment="1">
      <alignment horizontal="center" vertical="center" wrapText="1"/>
    </xf>
    <xf numFmtId="49" fontId="19" fillId="2" borderId="12" xfId="6" applyNumberFormat="1" applyFont="1" applyFill="1" applyBorder="1" applyAlignment="1">
      <alignment horizontal="center" vertical="center" wrapText="1"/>
    </xf>
    <xf numFmtId="49" fontId="24" fillId="10" borderId="12" xfId="3" applyNumberFormat="1" applyFont="1" applyFill="1" applyBorder="1" applyAlignment="1">
      <alignment horizontal="center" vertical="center" wrapText="1"/>
    </xf>
    <xf numFmtId="49" fontId="28" fillId="10" borderId="12" xfId="0" applyNumberFormat="1" applyFont="1" applyFill="1" applyBorder="1" applyAlignment="1">
      <alignment horizontal="center" vertical="center" wrapText="1"/>
    </xf>
    <xf numFmtId="49" fontId="4" fillId="10" borderId="12" xfId="0" applyNumberFormat="1" applyFont="1" applyFill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30" fillId="0" borderId="12" xfId="0" applyNumberFormat="1" applyFont="1" applyBorder="1" applyAlignment="1">
      <alignment horizontal="center" vertical="center" wrapText="1"/>
    </xf>
    <xf numFmtId="49" fontId="28" fillId="0" borderId="12" xfId="0" applyNumberFormat="1" applyFont="1" applyBorder="1" applyAlignment="1">
      <alignment horizontal="center" vertical="center" wrapText="1"/>
    </xf>
    <xf numFmtId="49" fontId="24" fillId="0" borderId="12" xfId="3" applyNumberFormat="1" applyFont="1" applyBorder="1" applyAlignment="1">
      <alignment horizontal="center" vertical="center" wrapText="1"/>
    </xf>
    <xf numFmtId="49" fontId="3" fillId="10" borderId="12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9" fillId="10" borderId="12" xfId="0" applyNumberFormat="1" applyFont="1" applyFill="1" applyBorder="1" applyAlignment="1">
      <alignment horizontal="center" vertical="center" wrapText="1"/>
    </xf>
    <xf numFmtId="49" fontId="28" fillId="10" borderId="12" xfId="3" applyNumberFormat="1" applyFont="1" applyFill="1" applyBorder="1" applyAlignment="1">
      <alignment horizontal="center" vertical="center" wrapText="1"/>
    </xf>
    <xf numFmtId="49" fontId="28" fillId="0" borderId="12" xfId="3" applyNumberFormat="1" applyFont="1" applyBorder="1" applyAlignment="1">
      <alignment horizontal="center" vertical="center" wrapText="1"/>
    </xf>
    <xf numFmtId="49" fontId="41" fillId="10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20" fillId="10" borderId="12" xfId="0" applyNumberFormat="1" applyFont="1" applyFill="1" applyBorder="1" applyAlignment="1">
      <alignment horizontal="center" vertical="center"/>
    </xf>
    <xf numFmtId="49" fontId="27" fillId="0" borderId="12" xfId="3" applyNumberFormat="1" applyFont="1" applyBorder="1" applyAlignment="1">
      <alignment horizontal="center" vertical="center" wrapText="1"/>
    </xf>
    <xf numFmtId="49" fontId="27" fillId="10" borderId="12" xfId="3" applyNumberFormat="1" applyFont="1" applyFill="1" applyBorder="1" applyAlignment="1">
      <alignment horizontal="center" vertical="center" wrapText="1"/>
    </xf>
    <xf numFmtId="49" fontId="39" fillId="0" borderId="12" xfId="0" applyNumberFormat="1" applyFont="1" applyBorder="1" applyAlignment="1">
      <alignment horizontal="center" vertical="center" wrapText="1"/>
    </xf>
    <xf numFmtId="49" fontId="15" fillId="0" borderId="12" xfId="0" applyNumberFormat="1" applyFont="1" applyBorder="1" applyAlignment="1">
      <alignment horizontal="center" vertical="center" wrapText="1"/>
    </xf>
    <xf numFmtId="49" fontId="11" fillId="10" borderId="12" xfId="0" applyNumberFormat="1" applyFont="1" applyFill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center" wrapText="1"/>
    </xf>
    <xf numFmtId="49" fontId="11" fillId="0" borderId="12" xfId="9" applyNumberFormat="1" applyFont="1" applyBorder="1" applyAlignment="1">
      <alignment horizontal="center" vertical="center" wrapText="1"/>
    </xf>
    <xf numFmtId="49" fontId="55" fillId="0" borderId="12" xfId="0" applyNumberFormat="1" applyFont="1" applyBorder="1" applyAlignment="1">
      <alignment horizontal="center" vertical="center"/>
    </xf>
    <xf numFmtId="49" fontId="11" fillId="10" borderId="12" xfId="3" applyNumberFormat="1" applyFont="1" applyFill="1" applyBorder="1" applyAlignment="1">
      <alignment horizontal="center" vertical="center" wrapText="1"/>
    </xf>
    <xf numFmtId="49" fontId="59" fillId="10" borderId="12" xfId="3" applyNumberFormat="1" applyFont="1" applyFill="1" applyBorder="1" applyAlignment="1">
      <alignment horizontal="center" vertical="center"/>
    </xf>
    <xf numFmtId="49" fontId="4" fillId="10" borderId="15" xfId="0" applyNumberFormat="1" applyFont="1" applyFill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10" borderId="11" xfId="0" applyNumberFormat="1" applyFont="1" applyFill="1" applyBorder="1" applyAlignment="1">
      <alignment horizontal="center" vertical="center" wrapText="1"/>
    </xf>
    <xf numFmtId="49" fontId="0" fillId="12" borderId="1" xfId="1" applyNumberFormat="1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12" borderId="1" xfId="0" applyNumberFormat="1" applyFill="1" applyBorder="1" applyAlignment="1">
      <alignment horizontal="center"/>
    </xf>
    <xf numFmtId="0" fontId="3" fillId="10" borderId="11" xfId="0" applyNumberFormat="1" applyFont="1" applyFill="1" applyBorder="1" applyAlignment="1">
      <alignment horizontal="center" vertical="center" wrapText="1"/>
    </xf>
    <xf numFmtId="0" fontId="3" fillId="5" borderId="12" xfId="0" applyNumberFormat="1" applyFont="1" applyFill="1" applyBorder="1" applyAlignment="1">
      <alignment horizontal="center" vertical="center" wrapText="1"/>
    </xf>
    <xf numFmtId="0" fontId="3" fillId="10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25" fillId="10" borderId="12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10" fillId="10" borderId="12" xfId="0" applyNumberFormat="1" applyFont="1" applyFill="1" applyBorder="1" applyAlignment="1">
      <alignment horizontal="center" vertical="center" wrapText="1"/>
    </xf>
    <xf numFmtId="0" fontId="3" fillId="10" borderId="15" xfId="0" applyNumberFormat="1" applyFont="1" applyFill="1" applyBorder="1" applyAlignment="1">
      <alignment horizontal="center" vertical="center" wrapText="1"/>
    </xf>
    <xf numFmtId="0" fontId="3" fillId="5" borderId="15" xfId="0" applyNumberFormat="1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0" fontId="3" fillId="5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4" fillId="10" borderId="12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20" fillId="10" borderId="12" xfId="0" applyNumberFormat="1" applyFont="1" applyFill="1" applyBorder="1" applyAlignment="1">
      <alignment horizontal="center" vertical="center"/>
    </xf>
    <xf numFmtId="0" fontId="45" fillId="10" borderId="12" xfId="0" applyNumberFormat="1" applyFont="1" applyFill="1" applyBorder="1" applyAlignment="1">
      <alignment wrapText="1"/>
    </xf>
    <xf numFmtId="0" fontId="49" fillId="10" borderId="12" xfId="0" applyNumberFormat="1" applyFont="1" applyFill="1" applyBorder="1" applyAlignment="1">
      <alignment horizontal="center" vertical="center"/>
    </xf>
    <xf numFmtId="0" fontId="10" fillId="10" borderId="15" xfId="0" applyNumberFormat="1" applyFont="1" applyFill="1" applyBorder="1" applyAlignment="1">
      <alignment horizontal="center" vertical="center" wrapText="1"/>
    </xf>
    <xf numFmtId="0" fontId="10" fillId="0" borderId="16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center" vertical="center" wrapText="1"/>
    </xf>
    <xf numFmtId="0" fontId="4" fillId="10" borderId="0" xfId="0" applyNumberFormat="1" applyFont="1" applyFill="1" applyAlignment="1">
      <alignment horizontal="center" vertical="center" wrapText="1"/>
    </xf>
  </cellXfs>
  <cellStyles count="12">
    <cellStyle name="Hyperlink" xfId="2" xr:uid="{00000000-0005-0000-0000-000000000000}"/>
    <cellStyle name="Lien hypertexte 2" xfId="4" xr:uid="{00000000-0005-0000-0000-000001000000}"/>
    <cellStyle name="Milliers" xfId="1" builtinId="3"/>
    <cellStyle name="Normal" xfId="0" builtinId="0"/>
    <cellStyle name="Normal 11" xfId="8" xr:uid="{00000000-0005-0000-0000-000004000000}"/>
    <cellStyle name="Normal 12" xfId="6" xr:uid="{00000000-0005-0000-0000-000005000000}"/>
    <cellStyle name="Normal 13" xfId="7" xr:uid="{00000000-0005-0000-0000-000006000000}"/>
    <cellStyle name="Normal 15" xfId="11" xr:uid="{00000000-0005-0000-0000-000007000000}"/>
    <cellStyle name="Normal 2" xfId="3" xr:uid="{00000000-0005-0000-0000-000008000000}"/>
    <cellStyle name="Normal 3" xfId="9" xr:uid="{00000000-0005-0000-0000-000009000000}"/>
    <cellStyle name="Normal 5" xfId="5" xr:uid="{00000000-0005-0000-0000-00000A000000}"/>
    <cellStyle name="Normal 9" xfId="10" xr:uid="{00000000-0005-0000-0000-00000B000000}"/>
  </cellStyles>
  <dxfs count="1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1" formatCode="0"/>
    </dxf>
    <dxf>
      <numFmt numFmtId="30" formatCode="@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0" formatCode="General"/>
      <alignment horizontal="center" vertical="bottom" textRotation="0" wrapText="0" indent="0" justifyLastLine="0" shrinkToFit="0" readingOrder="0"/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minor"/>
      </font>
      <numFmt numFmtId="164" formatCode="0000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1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olorStr">
        <cx:f>_xlchart.v5.17</cx:f>
        <cx:nf>_xlchart.v5.16</cx:nf>
      </cx:strDim>
      <cx:strDim type="cat">
        <cx:f>_xlchart.v5.15</cx:f>
        <cx:nf>_xlchart.v5.14</cx:nf>
      </cx:strDim>
    </cx:data>
  </cx:chartData>
  <cx:chart>
    <cx:title pos="t" align="ctr" overlay="0">
      <cx:tx>
        <cx:txData>
          <cx:v>Secteurs Techniciens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fr-FR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Secteurs Techniciens</a:t>
          </a:r>
        </a:p>
      </cx:txPr>
    </cx:title>
    <cx:plotArea>
      <cx:plotAreaRegion>
        <cx:series layoutId="regionMap" uniqueId="{B0EFFBB5-1EC8-4FA3-BC10-C8EF15DA88D2}">
          <cx:tx>
            <cx:txData>
              <cx:f>_xlchart.v5.16</cx:f>
              <cx:v>Technicien</cx:v>
            </cx:txData>
          </cx:tx>
          <cx:dataId val="0"/>
          <cx:layoutPr>
            <cx:regionLabelLayout val="none"/>
            <cx:geography viewedRegionType="dataOnly" cultureLanguage="fr-FR" cultureRegion="FR" attribution="Avec Bing">
              <cx:geoCache provider="{E9337A44-BEBE-4D9F-B70C-5C5E7DAFC167}">
                <cx:binary>1J3bktvGlqZfhVE3fTNF4wxwx1ZHqCRL7t2SrS05PIcbB1RFlyizyBIPZZXeYN7Efg692HyZQBLI
BKCN5E5ETCKme6JNJWoh/zys9a/T368//+16vSx3s893683+b9efn1x8OBzu//bdd/vrD8u7cj+/
W13vtvvtb4f59fbuu+1vv62ul9/d7Mo/Vpvb76IgTL67/lDuDsvPF//5d952u9y+2l6Xh9V288/j
cvf4drk/rg/7b/zW+9PsenvcHMTwW9705OLFrtxcLy9m99v9oVw/294sn1zEURgHF7Pl5rA6PP78
eM9/an6+mH1nvrgjxGyNnIejeFcSz5MsSZI4ChbVczFbbze39c/BfFEsgjDKAvVE6g//WN4pWWav
t5v3awRVv3WEkiKVNze75X4/q///+kNag8ubu9Xm+Wp/2K2uD08ufrq+Xh3KzYrP136Jnly8XO72
FxZztQaaNbP15KIRdbXfPqsmu5rWF2/l3H2ng/mffzf+A7Np/JcW3ubU/6ufxnxCsAgXDuEOoiKL
wizXcA7nYZgkWZbECsIKXvm3Zz+Xx93qdlNuLn9ZLY+f1T8ZifLAOzRIvwn2093q65+3rIIRe6Oe
rAbvjuy+wM4uDxzCvkiyPMmKuNrH7GJtl0dFukhz1ln9GMtAyjK7WpbHu+3mYIm/OXg88Da7XMxV
g3ojqi9wF6FTuLMg5VxfxNWZrm/2aB4lYRAtFoVCstrsUoTZs5Lzd8npOnC/9B/lxtjxGP9c7jaj
dnY9QQ3GJ0F9gTgQ22twXi3v7Wi+yBLep0MbzrMgj4I8FT+JJ1R/T53n/LfZi+3K/hBvBo4H1+7k
5i+093AlpS/ghmGcOAS3CNNFXtQq2WKhHdfhfJGmUZTkqQ6uFIFTen1drnZcl1Yb2BxsATKK5Kgd
XE9Rs4MbUX1BGTXZ3RaO51mSF0ER5LyUJ9FQDuZpkaLonxRz87iWssyeHq8/WELdHjgeZovLmG9p
b+RKRF8gRoMMHW7kPOCy5S6utjI3bkvvCudFkRdFFBnqlhRh9tNufbREtj1wPLJ2p7ScnWYPV1L6
Am4RcjEOTqrlFZzMgzQI4yhP5fYNQLEFbjQP0yIqolzZzsZVLEVB29rdldYmlTF2PNQW2pacqAbn
k6C+QM1ecAd1jH2cBdjNaf8+zkKWQlQMal2IMntT3q0kbWF1L8vPaMaOh9pyV+tH9klWX9BGt3BJ
ksRcyVleg22oX5hPRVJkWYwFJR/DjJKizJ4dP5fXl8/K9+Xu5uuftubUwDss0LdQysTEtTa6Kbgv
S4CdEjk72+N5gP2cLoS+Jx4O79bZjpmVY1pDo1W/ds0sRJm9K1ebw+WLr3+tV58vb5aXbyHPDtvd
zeD9029ay+/6xsssFoUdkSZms1kXw1/j0QJxyZuHcR7mUa27dxZIkgRRlGW13ieOkOrYV3Y4mv3s
6e6wui1t+TTWQ3vsZPCLuWrgP8nqD9qRu+Mgmufs+DQOBu7/NFzEeR4aKl6wQITZu9UtDiGF/2jS
vD10KozlDDUYK0n9gRh1fnBiLbX5aF7kaRyHRV7d6iaxhtMtCuLU4FzYjEkw++m4P2MXnwZOBa+c
nQbeSkpfwA1DzlZX4KK/Y4klsaJazOu8WOT5Ik1qutw8raUos7er99vjar+3Z9b4kPZoC7jHa3Fy
shqsW8L6AjhGrbvdHM/zsIiLWHGo+m6O5rDkiyCOjWtZijC72m2P9jAbY8eDbGOTiwlqQD4J6gvE
MTqTwz2Nfh6Hkdq1JrfGro2S1DDOpATSk/nbdmd7ZpuDx2P8Q3k8LC9flrvtZjOOLK+nqgU23tdK
Zl/QBoDMGdr4u2LQTNNa4TbJNqFsL4osUTdGpWdLEWbf7++//rUrv5Tqx5FKWGf0eMCfWpzcYpIa
nFvC+gJ0ETnd1osg4ehOa9taD1UI57iuiyA1KXMpApQ5qvZqbQmzMXY8yOLkvlwerPZ1PVcN3ieZ
fUEbldfdthY8C/dwltXhZ/o9TfjZIksJTwtrqs3UzKQss1fldflgq5bpQ8eDbsmr6ptbSeoP1g79
JVhYkCJEnyUn3tTg1KIszqMT1mobK8oEUfCXfFluAPvy3XJHlIrYfU/X6+XGlmANFv/ibVMtCDmf
ze7/xvf4skYK9Cxn1zw+cQIpwmBR+9TM03+Bjc5N32Lm27SaFGX2ZlfenBHAJAgXNXQ8+hbau8G2
qL/lC84JHg9nOCfzDIs1TBSDbuJccAxgrA8Y5FKU2cvd1z+/WANtjB2P9Kst9sKIENR6npo9fpLT
F6ThLd25TkWgGsyaUHFPYeWEG7OYUqg284znD8++fyQE31qLk0I3Y8fjanehy5lpsD3J6gu22DSp
s10MrYYNnkRZHammm+DCUVoUSRzW972pvElROHKXq88lMaBWbnFjrAXaFoaZmKgG6pOgvkCNqeHO
J57AoArzu6g9WrqizoZOEyjUXEWQG54QKcrs+XEnGIxLoQXfL9fLw8FWaf/Ge8YvgTPNNt1N3vst
vqyMYBG784QKZiYuiDsuKme4zszgKo/TLApYi/WjdrpS6xFF5AAdbsvVmoyqG/X7SJJGfovxgvFr
we7wl7PWnAi61P6AT2bJ4CRbes3ieRQXQVgYwavhnBWBvhuh17UVdC7pUAVG/G9CY+zNts74qbCW
k9RgXYU/1DJ7BLW7fQ5Vky2SRXa6zk2VDnUdq42LwUCc/f2qxKGCwa5+G723I23wZFjrsQ6NtB4B
7dJ3FgRphv1lKu1JjkIXxoMETYRHW5yJy/UZ+7o9djKcdf/ZSVZfYI6hzhwe3Sn7mf+nwyxSftOc
xIRT6JKxo6UQEHH7w2qNTXf5rnywD3Acesl45C3yEeSkNUd5V3SP8Hd5noNwvCgUyaIbb4J6xxGT
cubXj+lJxfGqrvJnJGx/sjzbWQHm+GnA18/26h6vBfYFd9Qmd0Y7sWyLaHEKZRNpRRo1I9OA05hT
wbjHU0G/w82Un9VP46/x9tjxMNtp53KO2tu8ltUXlMMwdIcyinkUZHFAErB8dHudAJgkSMM8UCmG
xuaWosx+4YAv9+VDuXu0RLxnvAXq4ykaOWEN5JrAvsCORuWOV8d/kqd5HCoPiQk7HI3Q4rDR25tb
ijD7sby1ZtO1keMhtvCayMlpIK6F9AXcJGOTqcnuHJeWxnYyjzKijHGI9+1pbG5O7TilYEv1GByc
FGX2Ziny7SvwO/L0JyC0B46HeLy7RM5Qg3AloUcAu7O8EorxFBGJJ3Xsi0mlRQRKRIMecnDCiHq6
fl/aml/ayEkg1g2vWkZfMA4W4DG4aSw3MXQpyf0FoQ61Xm2oXwUelZzE8P5NLEUhoO16Xd6KSEKr
jWwOHo+0nSImZ6vZ0I20/gDuNPY8SkOK6xDjJB9zU2c5xXfyhXElo/ITNf66/PL1T/tqLObgqYA2
gs4baT0C2iWhEuAiy0gENra0qK6EpV3XXuomCxKKjmV1V4q4FestrQ+eDGnd+9VI6w/STP/g5Nqf
4XFC9ILKACaMQTOhi4Qznjwi9fdOri6iG14RvUatvKVt8Dl+Ln30VFDLeWpO75a8HmHtzsMFXUKF
jgxLeeD4xvVJ5lCHLolxdL1ZWhdnAebTwMkQFrPTIFxJ6Qu4kCTuLCoCWDg/06LoVcaieRLFQDt0
cktRuKP3ZHfvLykmae3P7H2DBezjmRI5aQ3mhtC+gM/ucMeVoIkHaEqYXP07mzjUSPhCaj29e5oT
MHolU8U25bU66kfa1PJD2qMtQLfK4jfok5a8vmBOSq5LWpQapxRySc0rm4JqoqaH6esSf1v6NHfl
+69/WYIsJW+PHg/yOQljcppaWxxPbC21L1CzK9yRKcQrEA8uAsmrDWz6OTI0OJHRX23+rlaOKLNf
YMtWWxIMLJGXH9IePR55O1NbzleDeUtejzB3ub1DtjGVGgbSBwhUIxCtG3ZM4IqwwO4FqXK5P+4u
QeHLGaAPvGYy9MXMNej3fYEvy4Ct6nLrp1GCcUbcoXxgwlv2GWodlbxUST5xOKjdXdlpUpTZqyX+
L07Q7VH9OvJq7w4fD7+FX0ROV4N9W1xfMCcJy10mIXYaYYhodDXNppMwVOPjF3JKB0kYRBGYv7Gv
pyk/oxk7Hm27o17OlQZ4JasvaLPp3OnuyTwNCDjPtI1NFHpBJGoYdTxf/GWR2/W431tr6lLs1uDx
8I73gMmJaaBtJPUFW/QddzxqROXbIjilBIvjuXV6h4SvYJThQFHn8oldg0Z99R8/bPf3tI0gu+Dy
ngSx/eX6P55ubrbnBJ/yTf/iheMXg91el7PZLIhvf5U/iyRxdwCg3QcUsY+o4VI9xiLheuQo6JZr
QgSO6v318YxgZG3sVNDLOWpBr2T1B2V0b7U1OyqTJdEuE8zSgqzxCmTThqP0bo5C3zkKEAGi/X4p
q61Y+ki1sVOhLOeohbKS1R+UcVC7QznKFhl5JIPV9SivF6uoF1NdDxaIMntFZS7ru10fOh5re3ZG
/iVxRKk+REpeXwAvRKa2O8DR06mLXuA10a72YkGAk8gzP9ltepgaMsxekie2toZayt+MHY+1hUkm
Z6iB+CSoLxgHBIM7w1jUU2RXU8nnhGULasLLyTFIMcrU04l/YBwEOdT65X9Ru2m5sg1bk19jvmE8
7nYKm5y4BnpDbl8WAE3A3DlOiUBOqcgF+2pscvzmdJs6pZEZ7IuUYfb6619flrsHdrotC9cz3gL0
8Q41OVMN4prA/uDN7nN3qEfUFsC1MkDAQMrmMep6veENG120vxIc7O6aVMGqSp6V3tYzfhLY5YQ1
sGsC+wO707q5OfW5uM3rc97k3WLssIxyDUOwi5hVkYgnKwMI6h0X5foLATKD67I/SpmUg+E3TbIU
5CQ2S2HgIzxaFO7I2HhOlSZq+GHmyMck4FMiBxOKPNW2e+cKQNnkLDhuCKt4vdpwEWxXe/v10PuS
aZaCXuatK7ovq4AqyS41AKHO44hRGcOGIsBlAIs7VBlCikIxXlrGbq0Tis3B41E/rzqInLXmLGik
9gV4jk+XYVURQc2kMtRR7Ob2Z3uTWAp/Vz1GkQgpyuxtKS166Y19hWv20X7/i7Lb3beMXwoWRVyN
HJaeP+vRQnBJ5RNjIYLo6khZnb+LyFiiSjc+eYVtReWzAGDer463RERbB1Cag6eBWw+HbkT1B2Uq
a6hZ/3dZWpHSEpF6dmpVqJ3z5JoSIBuK7hkD210U+Xj2oVyX761JeRRLbfAkaMupag73RlRf0AYd
d8EVtL2j513cPr11YgevCzVeT2GTRmqxlKVuZ/R6RaW/M8o1o+hXefzqBeNhP+96N8Ks9D/uyypg
r7hbBdIzA4FHRSD5mCc7et0ibnqkdTR8RMFDMxNB04evf1oXgpPfYrxg/CKwuNjNMBtNZH+Qd0re
U+8xA996h5vIxyIbolD2vhlXKfooElcpiD1Z8G25sQ2d7n3DJNgbfL4htC/g05jEXYAlh78IpIrR
d+Vjsj00yETrj1qJUboDB1FEpBSdMCgZM6h/9DM88kPao8eDbuHEkZPVXPYtYX0BnLPRnQbPOU99
P6GjDwBOOwYqgp1ue4Wp0uRFeqLcOJvlkbLtaxGRI5iy3de/StubX37Yt942fkHY3AC6rv+Nj/Fn
gcgcvwF+3TpEQ6S/0f6utzAsNYCjMMfXo8pIGdogjU65Dl6t7rbWTZD1oZNAL6epdRbUYnqEs0sy
LyZ6Nufsr0lbw8gTBdsJ26u9AN1rX6Q1Vnrz8+XmDDa3M34axPXUSE1gf2CnHbU6h/9d2x4vLoE3
1FkyOTyZ3BSe6lR0KBxkIP91s6HzFW2vB8Xpv+rR8Yzhk6At56nZ321x/QHbYUYkbhvCnXHc1E5a
YjJapn04J8MMWjczwu04iEVQJa2uKQlJn+MbAm4/WqdNDL5lEuTlpDXI9wjvywKI8bo73O0ifp6c
Z71uWDAnMEvUtlDl4syISynE7N12vb1bWYdmmYPHA25RA1ROUgN4I6ovOLM/Coc487JF0m5h39ro
8PIsAY525aDpxGowWpAvP8PenFHFX36KPn485haau5ywBnNNYH9gd9iBi/OdmMsUn2xlzJnn+yKN
szDNjCRoEVgh3PF7Cjtznd+cUw6y5w2TQC4nq4HcENoX0GNRVH9QZbI20GhDHoruxn0WPEd7QAM+
QRnUD4uizdlIWWrN/Zmw2m1pm74XjMfe4og3tnuluyuRfYGezebyOg8p442rvTc2C32O2iYL/qKO
uBRh9ubrX5T6haUTPfbWy8s39g54kS/T95rx6Fsc9kbeTN/f9WcNyPQQN/wMcdiilFyiLnP9zBf8
DLs/zTv2m0iDqbbQCzo3UARBLZKORTlkwvW8YRLk5WQ1Z74htC+gxySBOjzzia4R3a915wyHfbSg
JXrTY9Pwy0khZv84CvfM3hJwY+x4qC2OeDlFDdQnQX0BGV7D5ekepVEGxrU2Z/pi4iwNhT5X3+sd
JR5RKjId8nV/KOl5f4bR3v+S8eBbnPBy6hrwJRGvie7LKqBotlP1Lk1ovpUNxtoVecFS6A+1laKo
hFjB3Kzfr26X9tG233jP+LVg4aUzdL06o1f/AF+WQ4iHzeHJj7sFvClB2RuXkdBumxKlg/46RJHh
+KtdaVuhUn5Ha/B44C0OATlVzSEgXImVqL6gDdvlMgonEbGSuYq20K+AYE4d6SLhf9TmJ99St+1E
zsQ7UWJY/TBSu5NfoUaOB9riqjeyK2ohPULZZTg1JeFFalVto5so00mHerO1ec9tb9z0YCVKSW83
93RXPIueNYZPg7eYL21jn8T1B3SHFW7ieZJQxArWvd68mi+G/NlUVBlWWVeBaMCob21R80Ycj1//
uj0ezu3S1f+SSRaAnDttARiie7QMXGZSJRlpVKdUaXPvZ2ERFnmz+TvsHaWLZ2+2x8f19vh+Z51E
jVFnjp8GfD2BShPYI9xdnvkZMTUk5JueOJr7hEEad3HmkP5xK3ImyJ+0ri4Ozub4aXDWT3lNYH9w
lnFBbug5jvkFdWdFgzf56GEWAb8SRp2ZFSvh1EXYFFt6udtbN0/vjJ4EajlJzXneEtYjoF2yNVlM
UmxGfGkv0JgFMPXK49qjxIkgizfLxx08zfLy5a7cWDeLAPe+d0yDvpi5Bv2O4N6sAXG1KtWqYxxZ
u+Ioh0FvtrBXpxNNszHes9A822WMJL52rvC9taFmDB4Ptn2Ro7iaqwb1RmZv4HaZKRXTQ5WiViI+
uoeLCeY5XZYTWrop69yIq2K7iooG0Bs39tGx5uDxuFvY6EZaVCOqR3C7y42g9yJGGcFznBji6Vzl
8HKQtKcjvmOmiyrUV8BtW+kIrJuR0wCtF5quhfQIZZcGWZ4J+pTyFfIx9XN8LhREoSJK/XTscsKo
iX2iqerNcmPvYzNGT4O2boy1hPUIcZcpMACak31U02/mvs4g3FkT9XpYLIzwKXYnOTCcjcv77erz
oCrR70U3B0+Dt57h0ojqD9xO65ZxTGOTLUyqhXo2FKEsOi5z/vbsalker0swtsbXGD0JwHJ2GrWs
JaxHCLs0xVC0izyIzLM7pyRRKOsGVod354YWEU1wqu85vLf2t7QxehqodburJaw3UIuIhcFtZG1x
pTn2FndyrWRrLHoIvUL8kzC8+wEXoogo5/MsL33weLjPsbzknDVbvJHZG9gJV3IKO1ERAN8HO5YX
oJM3UYdFktCs1luVthoLWZqI58urcseWP0ddG3zP+NVgYY/JGWwWwSn6uf0BvqwH0aPF2XpI5jkx
sBHJi9U+1692KtTgIi3yxDjvpQiq0sjXvwh8v1HrpMME9atvvW8YD71FB4m+vEVqklYy+4I5+85d
YBSlCoKYrssqNgJWrZXjEszTjC4Sp3thsejERiCLAr/cHVYbujxevtw+WlemlF819Kbxi8HmHBCz
2JwDVUTsa/Mj/FkV8nJz5W8RvT6TjM4B8jFXRU7pChFMV98bZrH5WPhpKEp4pFHYGda7PngS7OVc
Ndg3onoEt1NFIKOkJWGwFaCmxg8BSy2bU3XabugMvnfRpvOaznDndGJnvXReMA3sBkOniewP9E7r
FDH1CRp8XbBAhz7kzpdFTVQ5g45ZL+oUfU/noONvq6V9GXJcfeb4SXCXE9Zsd01gf2CHFh/UrKwt
PvJaszwKzdSHlCA5DHylDgSml00UK6WZ845qs2cw8PrgSaCWk9RA3YjqEc7uik4SOEGiehiEbFxN
rwPgpreAOPXVylK2HbUL4esO92fB3B47DcpiihqUT4L6A3Lhzm4TLjXRN6A/YZn4ZqIjCY+rrTp6
yphYI4sMgqQKCUmMNGkng3UDV2vPw3/jTZOsAzmLzToQkZw9H+HNqhD+MAVOx3i2PuKpRARnV6vw
4iRvnQCQeglEyGKo1SeFhDjoG4JswK7oN+jNweOhP4fUk3PWrIFGZn9gZ7LdwS5iocmgM/GO85xK
FtC49aP+YH3gi9Yg5+OtD54WbzlZnuPt7vAnc5nkRiJk6vzGjt81CNOQUpTSjud/mQQOlcAhcSk+
JYibV/T1tXfZ9L5i4jWgM3mm/B7tfJcOO85zQmRVpqu+EkTcHOTtaZ10jHjqRhI6udrsy9ujdblp
wq310RPDr/vvWlJ7hLxLLZ+IyaLIVL1Z8+hPFnlKlLxB3IOZ0NPL9V2p7oKOzjF0v7dGToy0oehX
0vqCciJqigxOrqVCl9AuCJaOLp/VDa6b7rT1zvDNEDvXf8FLUaSWf338dLncXP7zuNxdP15eYeBd
D4rYj/+/eNf4FTHeddOT0dr7Hb6sDDafywRXwjQg8ZK6fqy5MiDyI0LizCA7IQLB8tcf3tNKbrU8
Wq4C+Qn6+PHIn6PoG8mumuQe4e6St8+oKZ0UiapbYJh4xFiKOuOqqrDJ8YTQvhQZvxXdQ0VPOeqN
n9FTkGUw8JqJV4PO5fd9h0eLwmXoLRo/WqDKZ9cZfVHJjH5C0UIlVyw4LLSUWNE5YPZ0f2+fHdce
OTH2euxtLa1HcLtMgaTiKI2/Q+WiMc8AfHqE1ipCv6sDktEIZbLbLH9byopGajmM1wW7b5gYfT09
0pDel1VAr22XFkBB8QOs+4GaxHBCZMHnRgSXFEHqhA/lemkbqtkZPR51ixo2cpIatkcwvLWwvgDN
BekuXgeuH55fBF9UhI5p6tFfjBqWYinIp7vdCdepIt7uyiNJ0Pa7vfOC8bCfpfTpUTq67B4tAZeZ
FmAsQmwAV2f0Y1LlitR078g+ga9Be7nf29clNUdPjLaRZNFI7QvUhVCHB3eVpckfU5YSr14sCk9q
UHOnY+6ZZK7826RN3e7Kh+WgDP02vTF2PMwWZ7mcmeYsPwnqC7YUAHZH53CSJ+TPnKKru7tZKG2J
cWVLEc730/DG1uDxIJ9zcsu5atD20S/nMLg6npM2Q5NnUUe4tZXxztMFMiEES9F2XcCFg2Yturxa
bmnWSmvoxGAbDplaXo92tktHDN1gAhIhiUUSj6mjhSmHN9eEglN5YEUZqSoK+R/H9QqK9t8hZb79
sokXg+6eGf4mf5YHTjUFV8cwtr7UyYAPIebqHW+ytTH1anMi8tWBoP6uWiaIMnu3XK0/qB86AvXf
8HQ1aEZOuwDkbDVHfy2tP2jLXsYDIS/WaIseIXmkKFqTjiMOM8BAPKkBHe1dtm4uv5xz+oumz9XI
aeE2Wz9Xf9MjuJ1u7iwLCvr6Vme/qdURaB1T0aR79outWa42h8t/LO0Da0XPYm34xHiL+Wpt75bc
HoHu0kyjQA2JkvCs8ulYa4XIoiTc7rQmdMYdW372Cz1jdmcysJ3xE8Ove140yX3Bn0qwLl0uOQ5W
7usaYF3hE42iMOSaI94g5aQos6e71W/WxaT1oeNRt7DZ5TQ1e12J6QvO2EAucRY1bU5ZcSKQWjPl
4GrIlIpOERhdUw7XGnawaBxhrbyJEqOnseOhPsty191rp7/qEehOHWwE1RB7YF7llDmhkWtk7GYW
HP6wZ6Q+nhE/r4+dGGTdi3aS2COQXbpVUvZ1ToTk6Ypu7exwngURUbQ5yrtxc+MNeU62xN1qffmq
/K28PWNf97xiYuR1l4opv0cLwKVTBSsN98mpR7t2tIdzYuc5BE5BE51QGtHBvdLfyUC/s+/ly7HR
fcPEy0D3tRjS+7MKiG1X27LDhFgb66jSuSgv2n8M8GscNJlUnaMfUUiOhJohO3I/KNQQPWOMnhZ9
OWuNXteS2iPkXXK2nO/pIu+veCBKINEGUJQ9qB8FriLlRM1g4ZsuNzQC/JkWv2cUnJYdorsvmXgd
6Fxt9897tBxcxtMQV0kZO3p5y0fX9EWsNQQuzUaqX7u5FFh89IuaXR13t9j1arF0jqfBk8AYPvES
0GPs23J7BL5LDg/+Os4x6Ct4dXM+nIsceTrFnjx2Ct7TWQAZd7Xd3Kxuz6hITLq2Nnpi6HUmryW1
P8hTjFAh0Nlglvd/NOeYL6Dk4Wdb+j9OWtIqKI6FS/u0JHRDACFq/Y+eqqLDGoVrD4NiDe37gbdM
uwbk/DWaQKUHal/hz1qgxPPgpFuuhXgu6tuFyUnpN5ZEWtATlsSKwSUhyk1Xk0lXh3uRcvNse3e3
2tzaNw0Nv/muaZeHnFJzefR8kUeLxCUjSIlUWsUu6vxaXU+g/xQpGFmhonJ7sm9lperl7AUcwvWH
M06MzviJF4PODKIqNJL7sgCoGeEyiou+0Smun9qbrzvzo7ngg4nCUbqCkWwhRZk9pZ3o4KnVf1W0
B45H3IL2l1PU7PpKRF8QJhnCJTWYUxgtTFqFE1qqAdrgIqBfNMxA9XQ5Afi9l5IhtMRYfsVp6HiU
z2H8jU6xSl6PAHdJBVIQk0wKalzLR9/S2H7i4o+KDhcsCtjTwWe/X51zwWuDJwZbJ/4amf2Bm2IX
g7vJWs9LEzz31B+t4NYDdGB+iLOW9bN0hZ//2IqkrX7rmB/9h3eMM6k9eFq05VQ1J7l/YbgFNagd
or0I83yBOXc6rlunOQobjZ9ltEZ9nGP7t3GXskDxHu9oMGZdKaUzejzy4uq+hFo85eheb4+bw+7x
7fJ2td08uXhBQ5xrnE/3WzjI9bPtzfLJRT1xDfYtuT3a6u7M+3geL7KYAim1H8fc6lFG3mx46iXb
cfKILhT0eVnuNlu6y70qr0u6zKkFMn7z979l/Fo454I3mlv0fIVHK8LlcQDmdBtUZnzHfmOpiCYn
9WlgJtxwksuY7TsZ03FG3J45fOJFoHP978pGbo/Qd8nyC9uN2jm9Be8pfksPWfLfTl5ftdUV0Uvo
rsyepePg3r5pcGgOnxh8neUXibRKbo/Ad8fyw/WSj8Zd0Js4D+WLPk/hlBP4hunO1oeoF4XH7rmU
z/DxmMMnRl8n+ttye4S+S3Y3JUmnyPDl9Bp5grJLqKrQ2fKQuj/dUP9Y/TD+2m9GTgy1Hp5bS+sP
ysTPD06utW2Hrk+dhbjOvjBNefELSXLqBOgofIiCD/cLerdIxaroM0tTr+8V0+Iv569R+k35/VkI
icuFQJFMgjVxrsqHfd0y+wjvisKUpKw6+q/rz0cUfDlc82f0swj1wdOCL+esAb+R2SPY3cbuUhib
YkgV7Lp6H84jwu4w+fD2to18rnZCeF9sN/vt7v0ZXJ4xemLA9TDeltQeIe6UrY+iRarcMaKuvbbR
4XThb1H566eDPGw9Xq2Xu69/nnHFa4Mnxl0P4m1k9gh2l5x9SgFUWlXVbrgOsxPHMaZ8h7MnSXv2
6utfVLx9OMeA00dPDLjO2rek9gVxqDWXR3uW5DD3ma7T0aUOKr9ICKeuHsNskzKQnvFJbfyR+ntr
3HiYLfytcmaae1sK6AuuJJa75GTIjsWfSmBDr6bG4Z5T/ahTyxQRZm/W5Yq42+vl5c2RIFyKmVui
LL+k9zXjQT+HnZXz16Df9x3+LIbUJT1LTVvCsNgd8tFrp+CbyxP+Wmw4aaiuASv7FnZz8yBS7S6r
KKyndKOzXg/feNO0S0LOYrMkBr7Go1Xh8ojIFhlxeaKcoabc0aWYFqVRR52n9Y0KziyPa2nLv7Ov
kMWyGnrPxEtBZ27rAE39SzxaCO4oXLpb5QXNylSIpq4KhHOKJApbrns8wNy+KNe3pf1x0IycGHOd
r62l9QXlghQqhyReCqWV5MRgywc4W7s+mrPrxaMKrHQUPkSZ/Vg+2Bt08itOQ8fjbaH2yWlqTnkl
pi84cyS6pORJoorwt9axtDrOBNph4FH2crCauegh+nTFJb+339atoeNxPkfTk/PVAK7k9QVwtoTT
yKsowP2WDeTZiFwMYnFqytYkZaUoszfb483KFnB96HjAbTa2mKYGZyWmLzizsV2S76IwLS0KTfWd
JmVREkWdMhn8bY5dVPdz8qf0wePBPWs36+Hwjcwe4eySkhGGe5JHph5GWBUN5nMVBN9xs2Hezd6Q
AbFf7qTBZn9+d14wMe466a7L7hH2Lnn3EGImFLku8tEJWKIpgiLk2D0FUnX4m1Rw5+Vut/10PMNK
1wZPjL1BvJ9k9gh3l8R7FtMinGCKmm/VlHMKp6RCMe854qHOa0OWEJrdGZB3XjAx7Dr9rsvuD/Sw
qoOnq3VwBX2HRNmzgeAKmrtnQVMsqxNK8y1RhgLn5ZhpgZZ/wiNAXbKt5LyLYPuBmKgkF78Fp4g4
tZBUOCR3PEf4+3J/WNFLtNoh7wiWPsOz9q1XTQy/HiM79D2+LBCRq+RsxydzPHiERZ4i5I3DvqAP
EV1hKpqGpBl9gUhRqHO5s+80Iz5CjRwPvzDX7HMm5Hw1llstry94k7rmkpHB80JpU1W5FEBbzBuM
TETvYeLn66u/o9cjSn3J/wToe9Fh+GV5h6v9nPqH337Z+FVxjp0n57RZE9XR1vdNHi0Tx3ZfANde
7/wOcRdRWy/Ma5bHPBZYsVhvnLNf/zyjep42duJFoBt9J4n9wdwpd5dR/5LQxoGWo7B6Ob2I9Bsg
FuzhjI6zouWk+mlkAIYxdlqo5UQ1+/0ksS9QJwQ2O7z10wQrLloMxM5mNDkmetZg8aQIs5/Q/qyh
1oeOR3p8N2HjjldS+gIve8HpJc/ZTKfYgVJnULcpPWYHY+QRZfb9/rpcQ9xsbJl4+SXa8PFwn3OR
y3lrNnZbbl/AJyDG3dWdzOkgTJZbogJiNQ1PBNMF1Dg+NakifrodKC1Fgbldbm6W5zjeesaPh3/8
bpfz1YCuyesL6mwUd6jTegy3WqbSoDtB0qK8BR0sBkuaIMrsGTUuRZ3bM3a8Pno84mdteF1pa0nt
EfIuaXqSmYmSVpkupqqe0KeCf8F/bu9zFh8EuygNulzfrnCwH9Tv45W3zgsmxl1n6XXZPYLeJVNP
31iMdW5z+ZhOOrQ70mFPXSoM8oYlcCLcSSp6WB539mug+4aJF0EfZ3+S3p9VQHOowcm2Ju0paxTQ
FEO76AMS4GIK3aigeRaI+oOK3EWGmssR2c7naHo9b5gWfjltzb1fsTYn6T2C32UsXRLjkjs1ozEj
MkTfKhz4p3XQWQXE0v0CpX9GpUJK1p2GToy7mK8GdyWvR4C79OlQqZrC5lQ86gmeJANSuG6LdDA0
g5K3szer9ztrI55UitbQiQHXfTZKXo8AdxlsleQE4RRc5vIxU15jck0CMmg6O5uYqzcrSPp/HKkg
tTtng3ffMDHsevSVIb1H6Lu07Mh8C0M2X+2T0a75cE5AJSHxscHV8c8lBX9bUrVaJMyIagevvv75
xT4sY/hFE68F3c6jtXjPt3i0JFyafGmO5h/mtXfGdOJFJMzABSgCqKv4ydgqdL/1w/JQHmq//kvh
w7O3/Vl+uHqGXjbxEtFNwmExfFkm1HpwZxgk8yQhSnMRmheG9PLQG0m/MOTfhhL4sLVmgPSh4zEf
T/jJaWkUQCWlL7gSKOFOHyBmgwj6WJSrbfnug3lBQzO6kmIjVY+Br5SBrXpX3q72h69/Wkfo9b1g
PNZnhm7oCoEuvS/osz3ckT7JHNU+wKqr1X/z8E+gAhtd0XTNS1HO3uSwPWrnjQfeYpPr5I76U/7A
TJqTOlM7NKolq4MbBzdNTtMabZfjv6EQCpyf2uUGqZeIVKvZi9Xt0tq804dOga+cnuYQV1J6hK87
2iad44YrMkqZVWq9DjNR1gndpbOOdy6EcnlWPpwTbgG+2uBJENZ5mkZSjzB2x9Qk8xzPLtWo6mKk
5lG9EHWN6DirzoyKmAUnaJbv9/fLx519tlRn9CQw6+xMS1aPcHYZTlNQbY5cVhU2qR3ZJK0HZLmK
cLmTBd92xYEYobC033m/W+735xzbxvBJENcLFrSl9QhydyE2aGEZ/UPS/qLzgpWhklHU1b6oT1v7
XJ4vN6v95bPycLS1uVkw/W+ZBHgxZ82dXXlcNNn9wd9h33hs64AAK2pMmnsdCz4Pw86ZLnq9vzk+
ftweIeTsETeHTwG1nJ4G6ra0/mBMroK6Tv99FRyOjR6yqmsMPFrL3uZYz8mPpIdsbW53NXEgf1be
7FbL46BI/VlR7PD22CnAlvPUgH2S0yOkXdrUZLwFHOi1VaUTZthcSRjCqA641MQPNH+p+gSdAbU2
eBKsdbu6kdQXsIuQ6KbBPWRtWQfBAtsqq7Vy/GbathY1KgiPHnCYS1FmP25FLQPrc9wcPB5sizoV
cqqand2I6gvaxJC65FHwm9EAiCo08jFjpFKKRCc0BRjSzRGF5kCP9t5y+RWnoeORHk+XyVlqgFZS
egSzSxOMsAcaf0QKSGNTU3uPHISFUaMAjLCdRN+Mm+3xbrm7Hjxjhu7pzvhJgNaNL01ej9B2VyUO
clRklCxUw26TPEvJIYtS1QjCjHwDdWq+iVn8rTxeW7f86g6fBHO9WlxbWo8gd2tww4jT7MvY2dSl
ExxaHQLbgzW28pvtXUn575ul/f7WR0+CtG5ht2T1B2hUqcGptVbPCFaM8oQ2H9Vj4B0HsC5FhxhH
AlH2e/ueIJFBUYZOcX3wFCDLCWru6kZSXzCmaps7eyuecziLPmy9MU20WIZaycxOPVKC2S+rB5Gi
crmm+OOlOBVxhZyhh/Mxg68aj7+FVi5nr1kAQ5/hy3Lg+nXnCxO+TlGAgrQ0+ZjXOXZ5Smc1xa4b
8UxSFHmdU4hgbb/3cYrJdSQHj8d+vJ4uZ6qBvvljHoHtVHfLiGBIExNlChTSmC/pnuwoa89p6HCe
z5P2QO3Rk+Crq2otWT0C2KWmVsQ04SAguSJGdTKNCu8Eq+ZUFVQ7VXk9IVJFdNL28GF5+eLrX5sl
rIz6Nx0qd/Am733JJKjraltXco/Ad8mZiwJitHsYCE1NSSEge6HDlRMeN3sH6IJWK69pxHv8Yl/d
mZtg4DWTLAA9NK1Pen+WAKmCg3vNWoEXt7UoAdOvwOM0C4N82GBDlNnT42G7sg5QFDHPrbFTgC7n
qbnLT3L6gzTuKpdIx/AwQy2aclyklIxRdSQ7ehuizF6fkXCeULzpNHIKlOUcNSjXMvqDMYevO4zx
gUZFrHxfJn+epQlloNVfU3c5AsxerNnCZ4SzaGOnQFfOToPuSU5/8JXFjKoYoo5mZH1ap5heRUZh
T/mY2loYE1ZOIvGQkxtRcHITt3SGGY7bRR89Bdpyrhq0W7L6gjdptk6pl4yCjoTi9tna0Rx6jQbZ
phUmRaBc4/rmSGkY+3rOPePHY23BssiJasDWBPYHbvQjdaD+u9ubfjqkCtOOoS7Vp29vmLYARY0O
S/3bG3817EgV8/X0TrRhsy0T0vuGSaCXk9ZAbwjtEfju4o9jIk+TJKZ3av9eD5MFKrPIMGjHowKZ
qPq7vXtvXwrIGDsN0Hrw8UlQjyB25/eO5wtS/YtYleHv7G+RPEy1rMH9jf/7mWTWLglnuXwtSgGp
5dA5e/pJFzDvfck04Ouu8K7oHq0Cl5wqfdBT6NPejS4iFWOSP4aUOACEJH263p6B/GngNGjrzGol
okcIu+PV2OfJAkU8qL2iuhlGx7QwzhMKytWUi2Fqg7AgxsrV5kAxiK9/7R7t93jnBdMgbpBqmsge
Ie9OYRcV2inKS0Z/ha2JfEAJMMKFIabkYzCrII+ns0L+2Ycdib/b+w+2YRBDL5lmBejBql3R/VkF
DsMY0ePR4WFaapjNez7OM5gYCvkPrIIqjPELHlJ7DV4bOwnmnUjGWlCPoHZpsmV4wsNYxD+0ApM5
46nbT2knJks+LAFdbY9qT/ZvpfpltAbXHjoNwnpiaBXOdjHzCGCXOjvEeEB6b72ZTZyp1klFx2J4
L4t8v/K6PFo3vyaEpj12GqR1Df0kqEdQu8s1EO2MU4wzWDX56DEPEWGsOEsLCLf6URu34tGBq+qj
UPffebs9lqszcoK/8Z5ploBZuel99wM8Wg7uQiMgZMgS5hqv4TaXA0ExlGk+hbKi6hknPNENr1fb
szJPovbYaWDXIyJOgnoEtUuDLVskcRLTCFM+5iEvfCqEtKmV0IUae4u8emy18rjfn0HKiIxR/QXT
gK4bbPpf9Ad5GZ/rxqMWU/WBxNEFdbd7kA8h7Gi3RbmA6lczRbyATAtmL0F9/eEMXV0fPAnicqoa
or0R1SO0XWrrgn8NUc2rM103z0XthwWtNhZKaecY0I90gkNnr1b7ukJj5eoaWIdD9GvfK6ZBXlfi
TbE9wt+pMh9T30MpcIvOlR6xNgJFz/fs9lohty7MyUHRGjoN3l1VXojpDc4iCFHtt44pbBkngeqW
UMsHmqX/VIdnE+2UBmKdCiHK7Gp7lOGNgzIN7HBjsB3W9u0S5aw1B3wjtTfAh0R9D06yNfBEQ+Tk
g9cmnH7AR3P6KLG9VSnWoMPKiAD0n+mEjg00KNIA7uIzmrF2sF/MrrfHzWH3+HZ5u9punly82An/
/cXsfksx6PWz7c3yyQVniO5hOQnqEdTuzLNkThuFgHjFeo/rqYYQcDEsPO70WnPrQo2JJUJOlruV
ffAyWBjDpwFcN9La4nqEuUuGJqeDWFSoBgn6/U0dPmmvd3PRYpiZyjfx7ri+X10vL9fl5ZstHjZ7
78o33zXNKtAZmsEP8WhJuPO4YcBByNEfSd//6PJE0sSUclPnuGLpcLuI2k7vl7fWGSvsem3wNGjr
LrVGVH/gJf1PzboDTQ5wYWT1hjnc5BhpVA1QZGyHkkGG2avljIv0EUZmUJyhy9wcPgnUcp4a3a0t
rkdguzzeBcuWtwMjWj41yBgCJ7KiMOqCYM9zvD+9PR7sdbbWyGkQ1o/uWkiPwHV5UNPLPM4xhE/u
kxa4xDJToE/c7EP6Gi71qpLTB+s0BVaINngaqPVzW1ZykqL6gza68uBBaW2I4RdfxPjAKzw7t7PI
H6bnWY12h2ljGG7Th9K6zV1Buc1m6CRIy2lqHdu1mB7h7PJ+zgGR3sWmpU2lriAOlNe8a2lz0lPT
oTzDK94aOQ28OpFWC+kRui7pFNhwOpQtyEARj76LKbVIFS8iHWuyxSznw1aEErkSHY32y511gmh3
+DRw66RKW1yPMHfbrwgliyjj/ntadi0hTrF+uie37DR79x5Ca3mQnaxwl7zb7gZvliEVPB180TTr
QG9P9Kzs+wR/VgQxpoMzbnmXE9RKDSdi0utTwPSO41AJg2zYFEMUYYqRc397xnVujJ4EezlZrRu9
EdYjwF2GQ6QU0c0oml4dATrNhu0dQLRRGqI+AjoUC24XqrgRvn6zpDjEzrYwCBmPnRdMA7seDqGL
7A/yC5dGGm1OiFBXBXVNrY6DYJGj1aujRZFqiEBm0m59tDfB20MnQVlOT7O5lZj+4EvwiZpvB3Ra
koYpnU6qvcvWbRnhEOjEP5JlOlhOGVFEuMuXM0zw9tBJcJbT1OCsxPQGZwGJK5yFc4xM4VMyKSlG
Gs5xKkr2YbZVj6nECVGqOmvH96X18W2OtkPb3gUu560BXpZsq+T2B3vuUofYi2Ym9JivwDX3eEiD
GyKgsOW04CayCmRxiMNyvS93u3K/sge+7xVToy9nrkGfkhHaF3i0BNzFuSVzXCMRVfNTY9/jwIqi
4XL5otgTtNvxy3Jn7xk1Bk+OuxHfdpLaI8Td8XDCRsMhBltTqey64kaLI4FO1FHccKigqq+oEXJt
n1BsDJ4ccJ2Xa6T2CHCnRjk7vKCxUZ+NFs7JZCE8JqjvgE4oI4GOKiTi6eaw3aw2lz9u38PUEGOi
LoaOsjnA1Hz7XZMvC52/q6Ijer7Jo1XiMkiK2n54yYtepxtdiBdBmNCBtqb6FqYbndy20zKhpMz+
8uZ4+WZ5/cF+iQy9Z/LloYdQ1ctD/xaPloY7kgcdIcPWS8W9IR5TTSTqIs7ToTZK1IWEoxH5gveC
3798tXrY2cfTDLxk8jWh8z7dr/BoQbiMvqDU64KO5HUSlLkgSJoQxadQKQ27geiL57RNu+c/l2vr
UBtRz0ofPzn8elCGJrtHyLtj/TgKkojaQ0MtUUl/psPDKVrerFcCz0ABSVz19g1wOUbaYydHXo/R
OMnsD+qodGr/ddSzM9w6qAWnLkw6yx/Oia2mFFFiRluJCB24odUZ3W9ldE8zdmq05Vw1zMBJZo/Q
dkkJ4KZLgoiIt57rPphTdhBdT0uN0o95WXViuTujj17UHjo56Dot8LqW2CPM3ZUUhBSA7sHqryAX
RqDOAmdBXNBfS2n/6mSpvTqMFDt9TX4Eza7Vj51jZ8gqNEZPDrxeabAlt0fYuySEqEpD6XYSgOVj
Yp/EwijshMdHsuYIrZk+2rt49LGT463TQaJJk5TZI7SdskE5KY+kt/XTf1mIpc+vahOfdrhggZb3
h9+2m5szdrg+enLEDaankdsjzF1yO2FCsiMsf31+G6c7NzpRWov6vu8ygKLGyKvylgqD9yt7q80Y
PTn2Oo3Tktsj7N3Z6lhsgWixhrXee7rj2BUxfOpi71hsolSR9JOuv5TWNeZo+KeNnhx73V5vye0R
9i6t9YDQauqO1cq6abcRc5/GIvz6tDQMRR6L++n6/fK3pUhwP2Pnm+Mnx1+32jXZ/VkBshJLhURH
hba33OnJBV9T729zBaRkXdAWvaX26ytA1J0Ru2i5Wttf+vrgqbGXs9a24ZXUHgHv8soPFiHBeSr8
Gn1OM+gS2rvg4R+88kXSOttnZV/dgIrVzdDJQdcveyWxP5DLxlPO9noWJ8Tk6SFcEDYJcZoB8Zj1
Y8Zk0jZbue6eralEqFT/zuEzZL93xk8Nu5y1Zq9Xrrpado+wd8rZ0fQhzVN8Lvo+x1GT01176Ipn
vdT1Dr7+38NqudksRSj2z8f1Hae+/UL49tsmXxY6o1cti97v8miRODX9qTiOe6ZzGeQ08ilIbRjQ
AxOs97df/yrXD2epgebwyZeBbv23JfcHd5k66uZioMYVoAcE45/wbZ0R3A+iLHGTpNG1/5EF+79q
4frseNbJ0PeKqdeBnMLmljC/wJ+1gJY2eBRbGgSi4QSF7RYqmMMke2kbBRnc6RMmFEVR54zcTPtb
QRs7NehyrhrQTzL7g7bMTnCz8wnupwpSERTMinhMtNOI3iPk11e/dje+yMT48euft7slsTv4ce0p
gJ43TL0C5Pw1K8CQ///ndaDNTPjk4qfr69Wh3Jicq/bPLqwPgDyQ4VzKl6cpjHSOI+Y7i1SpNDMb
f5RE/WZCa6j2AdpnDhS3mwa0764//+12uX21vS4P1NL753Epyurtj+vDXn4Cvz0vD+X3m8Pq8Dj6
14GhdShUx6aq//t/3Ty5oJooLlahr9NIgL5AQQpd8137ffU/rnwy5G00fMHg+CVZDk8uyMTMieMl
do8x4ojHRvxjWf2C81bE/wojURBBWIeb7e7w4clFEs9DymVFASE9FMHEQXwx22+P9U/YmfzE4YJb
gTTPCyXnm+36kYJZpyms/+/Z5ngn66jtn1zEERroffXv2oJT6IM4ZXiJVPx+Xb5dbW755+H/+PJr
9im8u31cX60+P7748Ef643p/9wsxCvGzT58/ba8+/Ppr+nx7d/c2ylY/fNx9/D77PVlffQzXL9bh
8y+36/Rq9/DrT582jy9/DfZv//h1//Lz8dWnL//z/tfVD5++ZP/94f7wY/AQbK/2i/3LdfHpx/jX
/xXvgt9fRsnjs4ePnz89i+4efoBH+z+Xfzx8/2n7+4vd4fG/Lg8/PKy3z39Pbp//+nB3laUvHw/v
o/vg/tmH/ONVtt9cbYvVzcffPy9//bR7/vHu83//8Tn9Pgh/+LD6uLra/b56eR9+2bz+cPu6+P1+
f/VIP56r42Z79TH+8uPH3ZfX683nq3T/6aeH+I83u0//KO7urx7y+2ePD5+vjuvg6jGMXv4/7r6s
SXIVS/MXqU0LaDEbmwe0+BbusUdmxossV4EQAgESoF8/J+rW7cpbVd02/ThjlmmWkRHuTkjofNsB
8DI92Wmue7U0m7CNmkWDuWqReHNhO+zDRiI8CbKrrEnLsVU+OiC0PaBtrHG61rsMgvC+JKVjbe62
egxRp/SneXhbZtxGRd+g5aHSZVv19/FAyVqOEzH5uNVRVWjSi7d8vvn0gQ3HTT/SJSGR/9Szn4nI
vywJO6Ui/hIicyhnfpWJu5dsrWWGD9kQN0IUrVeWDGtZL33ywrA6OrXVxcTPlc3vF3QZluyYuq/p
OhwyJRs6Js/ZrImYDkbzp32aCfZ7bXJEIre+6tTWo7e1y6JPzLuBGGmaGF1zKbuJslrj5T5NWjXi
H0aZH24pYV78ROkv7h+wzK9RietqjWsp3lEh65RXpA+GwCagjSgzgqvxrUxsvVt7jtb8WiZbJ/hM
klTUlrq6CivZ88fBhlrOQ0bY1F9g58BjJlqxqTqrWJdF7G4XvBY2aZlMzyofLxUbvmeoVmJRZE8C
mXLdKKEeVOrv6RJIUW2khCmMZn8bVXW/5l9XpElW0atVbV6pA+/9w8LHNkntFz/0XSV9jYUhuaR3
dMralIvHAi42jvgRL67D+0FU/OC8O4vI/4qrqTaDaBYdjgV6X+U4kinCR8RnRpQo7id3H02o5ntU
u/xJ6b4rFkZkyMnAMalccV6La4zUSXHZDnt1idxOqB4S+P5c25we82lqRTp3a1jukPFNnoxErDmB
gzLqoXewvbwkWsdNz76WgZ836u/XoiBT9bnUtjUsPvJI1zP9xWHii209D7Ooi/izjPvD2Ld2egvh
U7BRa/zSCGwJXZMjw8XdkKwngU7VeO7VkY7mzDf2Lobi0C+8lUh1UTXXc3W3+aIzlehgC7j3PmTX
ft6PqE+egi6uqtoejXfPPqrqyTwWGl0HJ9u0Gutyq46hdJL46jVetjazQ0XSmBMr0bnfeUP1HJFt
nBHJXXpPhewUunF4khO7Pm80eYp9cd2c/zTScEnLp7HaHsZoG+qZSU3+Vv7/DlN/qavfpQqaDfTv
SPWfX/7vFyngz//6eM0//vOvX0Jl/vtbfqDbX774F6j7s6j/Wxz8L775f4l0Cf7bEeMppA8AMoBH
/zXSxR/7rP+pgP4EjH95/R9IBwuYYCEDeJ0YZA6CY3CB8/6BdNCnCEwXkpAcFE4JmTeg6z+QLobG
hwIQF4E0ggWx/0C69D9KOM8aWmAAC6ELvkL/I6QrAE7/Cek+Bp5/7EYLA4GtMP6KdFmyJctUiJH0
zi1Ep3kHp/w2Cv3alTj2cuhQ5k9lERpoo2+mobrJ1JJsYK/rkHS5pw+B/Sx5G5ukzSRurHGngvpO
5fSQlsNhyLKTxOZxt5/d7GqM5XtEAXP45up+Ho57/4pleWXwmdAHUjP7I0GUuJQ/JpU/Ok7PkUW/
TJ6f+MbbaFlImYq2UPZiTHqpXH8QuXrsp+noov2ZlyWJg+42vtVrWrI2Tqc6U+Y49oqRMO1PW8IA
nfYRUHT9UZRDIFDI7uRctmwszxQ/RMoxUhXFVC8lPos1enVb2eBq+QHg/XWk07NMihWAuwBgEckB
0YVszp6HfTtEu21s6E9q87/mbT9sefUwDeJmEnU/mIUA3WoxDGbM6xEPhHN1nhy6VXj/5MfZERvh
8xy7+mOc5Q80WBhyQSgWBImsr+dBHwPiF8vyH2qvTmnlz0mYiY4jsvfwlyVNimVXrgBFVT4dMgwb
NNOCiIhe8LQ3s6YnKoejZJcw1b2xz3koOj6adtaarKOvTVmeaKguYqY1kz+3fKqnaiQsVfUCw9nD
d0FfeHruN1lncceS/Fdh2DkCTuSZefJ9LR0gWF8mj5yPY12x+DBTFpN+rGor8WGN458J16ct6UmR
AWLGwLGiT0qXp8T0r+NQnuSy18uSXExcEBzt50TDETCyxujX4gu4K44ka3/hHj8hDrRG03M2VE0W
bJNK/G4KfhfNI5HWndiK3/hiDliLNlnXLoT0CGdm/GTbckOZ6WSpj2OSn0bqblYtZyrZtWBp3ReM
LJUnZeQuw7SeZDTVOoMimyZdal5NKe+ggwUIlCSTdF+XTD8GlnZx2Lqe824fn+E8pjowU5c+bgvs
Gu20qtGuf6TV+pjBlAnjfMoA7tJk7WA7kwcd4Y7hsZMrzNxxbpWbDs5gkiqY8esvDFDfz5iEYA5o
v6FoJeMUfojtYHtP9JIC3dtJJHDrip87B6LFRZPRqY6i7Rh724Y17fBPofbjynGT5KLOtnBZtD15
gNZNvZY9MLlMksX9HPB31PdvI7d3Bb71kQCOVcfyMVrOcdkfcZHWKkbflTMDgWLaZd6SfEtIvzNC
s27mA+l7mIH+e9mj0zDPjcd5nSXVYdj5wbjHIvnuk2ahL2Vlas8/mzh0PBuaJYhTRvHByK+TCETO
uJuG6E4mP4cYt3beu6yMnqoouVgUE7x+S3kMPxV/iYCm9kt/gLXjZ1fAE5TSeCNpcF+mVB44LUmh
o/eBhrZw6mVY4Zra9aiq6QWx5VuVCV2nI/7ExI8sbARV9C6S/fuA7XkB8gTbPV2dgJ+XWxN7/DwJ
VBdiPXHbLvpSrPN3tH+bU/4g5Sc0z7WOymsZRfWkbIM39lPsY7uaeTrI/sXKQJAfWwQUtfe1t9+S
fCG5UEVt5+pI5/ikM3+xcf62sf1rhGYyLhFMk6R18fxuevd5LNlbNqBGpf1bbMczXyj7/xu54wIC
JfyxwypCJeDrf4vc/2hU/U/k/ufX/4ncoE0zQG7YjBnWF4EY/g25s/Lj3J2PhckZtKP+BblhkxJY
zgzrkWBpSlLCusTfNCqc3FDCmT0fO8V+rE/4k7H8hUuBzP/7179rVNhg9F+RGwYOWyLAjmcJ7H4C
g/hdowa/7GyowkjKPVwUlKvUwL+hfCXReDVQzqLC3zJentBsj0Nlu6DMzQT8k0XZMYZymJi5jYM9
5Kh4G0p/KhC83ok7K8bHCr9qKJzKNFk6gLBc2TEknS+iTqBGpOJOuJkEt4PI6iyLUoKg2qMici2n
xQ+8Rt9s/pT1L7rsG4fWppqPfYYuUZVeVj+D8FD3o4Dyxr6n8DRteROG6XEE3RBF9BB0APUYt7E3
R1lxIuxMiUnjozf6WG1bY3N4LBxntTFVWwnMCFgMMErUnzORgHpZrwW1DU3v9y0MJB/na2YXIPTJ
9EjnvHalP6x4fa+A7Jf+a6FtnYNC5Rcf87q0AmCp3dVL2stmMrTu5ftGNVHb/C4Z6/Zl+xaoaZ3Z
bh/P3iKfR2AAIrMnaPR13NTcAjoMObwPVDPMXA3cuc3YNfU/4tkcxMhvRd4bEklzpQkiSK5tiNYO
7srZJvmBzuPBc05Sra8wBe1BS8BKh/LLpNeGxWOdR3AJYmfqSgEHQbqWfj/t5Vux3BaOzjgCwgZK
TVLUptnysk3HKj3Cp2Fz338U4+GHTUoyLF+W4GqznrekE6q3BBZifK4Qf1Vjs8vkge3jVZb4Jtbq
RvejMu8FlHA1vQ/FlwXxxvqYrAgdbULrCj/Q1QEIZUe+Q3miT/HyaajQo6nkbedQxMpHZOn9HAFs
LFO76feY9UBS0i6FjT1EvD5Ik4ASfPHW3S1b8slOw2W235YdRF1lv2QRJWq5gr38UKwweCWPa9nn
ZBlPaP0lnK7jPTSzK54VUw2fo5pmtA497sZdE7b4NhrjY64t6Dx8Z+LtxIFrxj3wWneuCv88zIoT
KsxrPvI6K888khc9r02CRcNscQKMaJJq6/bMvIR9bbH6sqbbcz99DqAvdz2T2awANZQkYq0FaOhy
yeo8X++iND9AVegy9JgF+bLk6LAZ2/Q5jNnM9VrUQDMGP8ArwATABSX5Lr9VaGuNC0dYBg/6LX8W
BWuitaekYrJV8HZR5psCKMZSmBpMLsD05+qDgAARyWXWKSAmHAhKAHoGOoRoIC4J8BegMQvQmSET
dcTX0//7qu8vBu8/CzcQX+BCggAr8gKq838HH795xn8EIn9CyL+8xx8Qgj5O8/nYyQCKfpJkgAp/
QkgUw8YWf9t+tPxoiExgDRN88p/yD/8HeJzQI4sycEZz9LFv+J8g8rHdNOxoWMQZHP4Gy5Oq/wmI
JIBGv6k/cEqh1bYApQmWaQWuagLtGr9jCLOwN/lkgYeiKbFN6dd+AjthmAfic1ncZbtHdb776pwV
UzvQyoFCBAdmxNNh0AAXaNzYaV+Hdk/sdPYyL5s02JQUs7ZPv13pfwN4yV+V6t/GmsLGy3CvcgxL
uD/2bP19rKWNKQ6TYERgnx+Ej8E1GuesVonpFqui6yozfxyYpaQUEpFlKbfTUPbsOU2MvZ8399gb
UxzTfc5bsO3C/gdr+sOV/3cjhON4/nI9PwzzLI0B9eGaYjiZL4Mb9/sYRcnyCsguJyPu8YkNvW6z
LB0vSYyiI7fjdzmNewubfus3Ojj0bZnHQcPFL+y9LucJqt4Qn5CyU5tbihhZXcEeBySXHyHKHEhP
H59L4+0x7qN5aqvd5I2R1J9s0ps3rN36DYELd436CEBCDz3ctXmUbxmW6DJWOv4qxBR31KfhtItl
OePgyq86WqbvU1XOTzF4le/7tsxNtYPRqukSPxYK9a5RPF9ok8wLEFs1uGJsfCXNDc1qOXmVCdno
knvWhBQPqNtw4d72ba1MG3SvlxpIO1jOMk3GiOhq4XOjFuOGxouseAl073DPPIiyqGrxvtMn4eha
f/SQn5c+tIvZqrWTOjK49rTYKjApyupkoNbvJB6TpMEaaDSflo0USxZ+DUKCkylLX0hwavu5ryvk
uD9MNJmqWhcGrzVILPDF+pWDO1/JM91S4CVbT6GKV8Ye+ghElrUmnJet+oIqa1SNqVlFOxcuzT9+
EmtSKHDmrJzStQW/dPri2Aj+4Ri9Ke+nJvWFrWc75w+LLUTL2YabLcb8Rxngx1yZjieLelb7bf8F
i5ThYsXYvE4BEGSX+S3sIxCYLSYLdcOvaYfhpkkEE6YcnD94OEJkAiEigcNYp4FNzGsx1AAUa9Gp
OILHs4hpAde7kOFWFVgfaUrzG8d4rtEc0xchhghsXrZ0aTrdlmLZ6m0axWFAFQM+QuMHX2bR8zxE
28uu/ATxgB2EJUnplttop71mA6avqy7GZ5zbtXZV6ZpoqGg9I5gXzqV3KRolUVmuzpATFA+Txx+W
Uhg+ewkAras5dPkUls98H8DGpEC+PiM1rN2YpX4i08B9vc19QRQt5jNPwKgR0snT5sqXoFd78MPE
m9KNQPOmMP3kWGynbFrxXcpd8uT4VJwqjkHjqikhcO7SZ7pNz0sUnzZuh4FILsqzEeuHmV2sx975
7IgGIEJWunyucWz2blIJYHKsQbmt88tWeXuGj1kvg4j9t7waFoLw+glFMoK4QsUkHcFSroJ4ynek
7zS34hH4U6iZSw34CwaKKAJETovtqXLSH9N0Ble/jBU/rGXCybRm8VyrMpWP0sv1i+NLStJpqdqQ
g++yKiE6x+L8mxE7vkR0fVRrVTSMTkB11cpAqyeuWwQa30wR1F2q+/QSJ1v+4GAv3FMMTOsw7zNv
tMpfdhxUs+bmKtTSEzOyBNT7Op9AxNz7MUNnN4ShC5iC6NZAtFlRiXpIweYhFVVVJ0A8X4d0p8Sq
ydQ7Wt9EXoaOpRFMxtLQsis52o4cKgDJyzl6QuNKwaIOtBXzwptswuFT1lfh4PVwzHoLN2VIfIfQ
XNXFUuZ3HpZ710YOtBaL/bHvxfQ07ioFZyqmTT+ZOxliXRc+yUH3h63R8fajWuekLgvMwQgbXyhk
Vt2GcPzKBzG2UkIsFm/2mk/wpq4HvyXZtpkUYvuunXty3rwVeAHfq6igHDOqgCmLjQg1v8m9HBuI
BkNTroVrptmc8ni5TjgGX8qnWZNZM9YxOB0tQLp56PMR9P0+iVvSi4lEZb+AeTiNJGYSQrvZJ22R
zueZ6uzAkgWSKapDp71Kr8JuU7NWK+EhspCWFaaZQnV1Fg8NT4uq7tcpb/0uf8YZ5GwhSWCgq2cT
6VU0H1cJJma5oOGtHKahGyAWcQ7f8yKztUmofxsGXZ1TvkTfesiB2oEnO2HVUtz3Lp0ucp1kJ6ry
aU8tlJk8jy6xl9/nMSqbTJQfFyK/W9gY6iRBoyBqB89nWbT75BRYxDzPytMKUqkJvXjoF+FhgOlz
v2aPaw/2W6zvq3KVYC3yquY0exytZEAz8qsPOX1CPstrGvbqDiqYARpcrfIS6Tn55aZdN360McRu
2HbAoFQ7yWLvKEX0jDMoafHMQwYSE+F6dkg2KPisSbJ1Bvmwue95JKebxTK0iVSvU2YdRDzxVSX2
O5ux3smA9/Q7xuVUK5viWpfTcEbMTg+Z6mm3TdFVOPQ9ln465YVOGycm3gm9AnvfpgMfh0fuCtQO
emQ1zVn2vLHl5mEiHKRCYyOnGIyhYMazngtdCxP8McuzrdMJpzXc0wK8WAE+F40+VyOSZ0mhhqaV
vq2UwhVbE93GYphrKoTnBLPtZciW2BKkrSc71KbuQ50XFPJdHE/orH1/HMHYrs2HH07n8O6iNPkq
0wkRnIon6t3bkDAIQ3FWmy0qu43SCWojCiST8TMbwbuDkCOpe1AcdamjR69OiJpHEW4B60IQCpPk
rEHo5fneHxycZdjtxc4+FeW61FNo57z6NE+W3Y8b5EzpME3PfeDhoLQrmw8CChkVeM28D28738bj
4EN13vD8Jc/Y3DBdjQ3awdZFdLLfrbmVlGZn3Pu5iRM2dLwQL2DEeTI5+c1LbYAg8LgZUwgE+op9
tUU+N+tHbYSFCL/2bBFNqPpAIA3bGrHPrxmAcTuMOiaTRe55AA/lQaRyBYYr0+vKoaKDnh7aXADw
pIKvzxXqoarFe94UmznxCD6uiBP3Cu77K6xtXpvZb/yRlxW7Ien9Hco5JAIqD01U7hNxbnrJmAP/
HHY460wJ9CVe4v3AppE9rJGP7ybEXlj+mVrxHUkgPnxaPcknKCJ4iA/K5+xktnI6gLgomxADxOX9
sNY5Tvm52EGU72Lcv+SVAzPFhdzXXPD0ZPYMHPdq1m1OYcJC6nPjZU8hjYgLRXCmIQsowP3gdHlP
qqTdneN3LnpcgEFOxAadtMJjfSd65Q7AIrYjVJGnPPX5eZ6ipI4CkifOYgn2xHZwQzowMuHsw/G2
YwtChF2Hcb7ZfNTXPILpvNtqOk6WaxIpCvRlY/2F7dlXyHfSRgZIMnlBK4KSnp3AkPvqaOXvSk03
YpZ8aiPO9acMijIAVfHEIf+HsFfjZpCJ/kpx/J4k6jpESIHQh3vN9PyLDdoRp0N5WSzjN5VnrTJD
fhuBjL6qyPRvymUnu4e1hflzl+Thihl4/bSiPaEMy1My5tOFRYW7aD14AlLka2DT1vjSsqZEynVR
AeDAExYgwV2Tg6WZbOB5ixvdA/puLvsCj1JFqlRXVx1DEQVnv6j9Gmc3E4+yk/kiz0vSx13Cxudk
TH85y/sWjPuODYloKdrjdooKeAszLk20h+JpifXwuC4x1Jwxg0HBiEAhsYwsBWTWqo/pU65DIAbo
12tE9y92HUxjULx3aGPrSXMJidkE0yDZYwVtBDkDoz+wpzSe5R0quawTNsWXjY4l9GRAyEYypekj
pz06slnmeRtF3oATnxiyBVc1bMJfgunpIxL9fIoh8GsqNEY150lRRwP9sLK60e/46wTNQqdpG3uS
jUCNi8GqGzizP7eEQsoQKuDR0wy5CVCj9I7r8nXLo6EeBlByNsFEuLh60MVswPvoE+LnzUD+Mi2N
/yjSiRrkYUEyApkUQ46/BHTMN3DyTByBqbXvtYNZnpK9AG42OL4d5/3HPMPL86X4mqsBeHFpzsr8
0n45mkWlZM7tD0hDz6rqHzFHyzXPZn7H+OhPSxyFK5URfYDT4abD1rtXWTHzsC4r8IxU4cYtkT2M
aHsFiqfPahvtyyQ2dhdyDq5oAc0RwJW4SavzqD4AwkIqxhcbEZkPrK3yqCe47C/gtKGnxNkCErR8
PthUrCTbw/2sMFiYaB/7A3BVTCauAZ3GvQ5AdFuNq7c9XVS7JHhsJ9BG8MswfPSMfjJqhCREZu9O
pD/MUEbQ6GOVrZeQmxeHAPkV+ORdsemlWfz4KQOlUs8bbpd+QS3rl8u6AMcNLEsvPMX7RW/ItZGS
38QcjfWME95uQBRIKGJxQ7k+Z8ybF21n0VUYjYdcQ3ILEkQ1ysqc+Gy8Uz1EmlhofRIV9AKluKHW
8jbs+Xu/zAt4d7jF9Flp/gqE69fM/GviZHFfJPYbWyHYZiBxSRHel6X/4qsofo37e8NjuC5WQgy2
b9dq1MfFrBcwi18YmLo7g84KMPY234MO2tOfZg9yIRXOfy5glLSmdG9K5d1HrSYbnLoOMdgc6jx+
2+JjvO8BmKedTwKc+2aMZgvJZ3/f6ywmTs3fVj2uz4nRsgNy/KRmDB0mkXjNoIGGldlPPTBaA7zJ
b/u+FtBUxjuKoVsmU+sPAW7RrfjoORkjpup0hWQrlvETR/3biiD3ciO/ahzdNDjCZcL2B77gJzSA
DB+iGLIxlIKxkHKye3l1k7pXJYS+MePxZcEQGrspc22mLlzuM9mwPuUD8HyoI1OThzVrt9jTI8VJ
O897Ow9x1gFNK2D+RG9ye6limLtJiLbPPlPR0zJAwYLAHBJgGScHiJZNuwYfmmEJpo6RCGdr5FKP
u/G1EBA1gA1s7mVGdcMFpUdr4PfnqJwzoozdbhLYaJdVi7itS7k0JbcSXOZkbSIqODzLsWgtxJ/Z
+mG4RKk4qNzvrUvXCBqzdgXxMKU3o8D+Fk5CEVI5u810NyChlu9rGDsQY9n9poEG0wwXBLgLI0Nv
oA9CqE8FdyBPtmi/sDl75sE1YYlC7Zfk3pSDPeEqgIToczG04E3Ep0WEtCtmcS1Tf5lT9zio6mhi
/9yPImuKYWStGHjUWc0kEHNgOTBfVGvpeNgoXNmMwZVfi7LxBp5huuuyZmEe2lXOwLYBaMJ5R3t5
nTKpHqVNqyZwyGnzCm9dmJfhFO/wVgraeg7pUGbHPcoiMjvOr76E9sC5SKOG5jqHa5OGbo42/Y2F
Ajem3AvijF/P6T6eQRC+r2vgN7mtqIU+C+jmgoNqwQJMwanZsqnLQhqTOaDhFTpEkoPgKmvnscAf
7WwWmhOkMh3yungCXpedtDaAVoOHIhJAVphR5s2eJvCG/cgbqMdXvu+CSG+3BkFyfp+tjLULM6LJ
jb4D72Rv3JgQRsXnLPeAJ2nxEBwOLz5OvpRLqs5JtG3thynIZo5qudMuUa9zcNOtRGJ6AEdgaCIe
vpoYSGW1A29iMTI188P3ooeENgdOXY7HbI8cWbcNfIWeFwNZwwzOoq6Ap09xUEfYxxq0IdhpD2v1
0dTB2XLKXR4TcP0CieL4PokMoTn6uTrfHwDIAKunrMcE98Yf96CgqFuV3vKxn24md7YpSuD505a8
pGPp23xPACH2RL4lGVR2VHkP0XUGtwX6TCsJ7RdpKeESZv0hLDaA+8XQYZ36mgmoa73hn4HPXNnG
9WOv9rnhmRubdRo1dK8spmr6yl/6nEKob3yndSKPAN5v8GQsRCyZuF9Npc7xkgCE/R/uzmM3kizN
0i/UVjAtNrMw7ZpOTW4MDAZpWmt7+vk8a2IqxXQPEuhFo5CJSERkOEl3N7/3v+d855i1Fm/yWLJT
mALC37oYYZ+CgM5DrN/lcz05pl6YQTXW291UrMouYSDzdCOrL4ZajL4lRPq3HBXjY9xXomrH8L4n
c1OXsMiH9EMeMNkkw8ovhcE3tftSzF6NpEhRsFDcPmfF4pLjRrqwlHlS4vps5wGVXHZyVd8QF/O0
suzYnDu/loXerQTeFrc2yuSi1PM22KXCPtVqMbCMKjW8pbVS9Q9aU8bfaEgJ3wX1lB27E5xlKaE8
u7jZ9kxNsA9dmchOMiWcEpnkisdCEF8KfVwgPPN4s5uoeh3Sod+pQzXvkcOj3WrNwMCmOb7xFnKC
b8fuKG9bvEtNQd23qqD7E1BS6TfC1l+jTELU4WzMN5jTbfnYsrl7WWfp20zV7NyM05OhSasjTDW7
XjW2x6qaiku6SVvQQLx8VaWK66Z26b2Sy43XCYXA8WIRT0mnvXdRr+2HxWodXRHGx2RVzY+VQ9JR
WiftLocbxVJi1/DrLVXgNFq4XmWOnY1jR2Znxg15rTgM7qS6sPi01XK0K6wo5ZA8mZYXTcLsG3qj
1y6WRcO8uTXah7EsyztTUNuxfVnIYqXSC3tRq+EXu6ZzhCztgmSb+8FmURpdFf1OZyJXJwes50Fc
zPK49TrSLc6KYa9CpoZsZLi00zzMd7C7+rFCc3WnJN/CWpKm0xY11i6altHvtNthvMCyG/JRdhah
ApUtk6a5gcu3t1Ydh4OclKszlJVyXNKp6Ox5TeqnuTGNM47n+mY1rcwqrkLZcOB5kUBdEKsq2GER
WDMGBAK7jEfNeFsbsUOc3Gb1XtyE6NiVxcFCJjQdM8+Hn0mvbJ+J9ZFsKR6LWtehxlcpwOTq3vmP
ZJZWgK4I71Cw2P5HdZDBXIo5rEx5wrNLO80Z46jeZyljbC9nsVOYc+X9dzl2f6A2T+knEnT9PfwR
3/yNYfj8xX/+r+CrvsUB+j//pT8QoP9TkE+aaAgpYypJ1v/H+aO94F89KL9cP0Kqf3z8L3AEewpX
zyKhQA2xrv4eHKG2mt5z0o0Wd6y5lZj98vyUf2AUqvKtyVYxVfS033t+t9uEU2/7TxgUp/BvgCMS
3+kvLtXtJ5dFKBRSHYytf3SpOE6rDDJdZis2mv1VCBtXOCwXjuDzHhbcheT4Kt/z/fjV5G/tcDSv
Kd4N06k7m4ce6ybyY+UgzrtKPHbRdZXfxuanFo+slZmzCSc5cXqDPfZJkd1KS2wencgAhsoVpqJ4
Ub8xP501D5XmXe97tn6fkTcicUDQQHfFK8CZPV6xZJx32YH2cBlsHUBRuznqyql8bx1zDWo8qQBh
0jUdIRT0UBeOahY2gCFu+52aztDBnrv9y2r6o/XWZHfa5MnRwagcfYQj81h8QC7FfXRCYeUg1Qbp
vnb4J0h8CIXauUdNn51X0Tmd3v3ZOZzk+mxynvcXzmCJl/XuWj4Y9xEGi2gLjuCUgVm8LMDzXvPI
9BLIi7cG7bu8OnK6w85SywBoxEmzXRdUAX/Lbb3J1+zJnVzBlmxr17kHiycAkiPx6f85vGWWLV26
VwX6771f7UlxzEDyNxexyFlczR7c+LwpTvmeXneGHcdIgqdoDgcBvfxYTV/ScDd0ge7oX8mws2wh
d+Au40OJ+R9GGXkK8xD3H6nigwoOObvUey6fxObMCVOO95Lpq7Uz48OIxW4YHA0LRegdvdyPStBc
5NrZ4mO87efm2AYRyAfZiq+k3o9i5MiO4qa2dog9XpadULtG5tiVi+8ByhugmYR5GF3lveioTm9j
HDA3OUrv8AaOT/3NabKzS3nUugUd0u1PEEBz7jXNXs+eZ9Ob9FOqHszVW9xJtt+1zdfzncnyqB3n
gsCLq+iXVfHhJKYhgIXs9+CvqWuN38lnpPLk0Nl30QbZfBZLThF2dOm8OIh2Vsn16PRPkmjzb/+U
v/eqvSELPjD4hCYxgqBsbd70+svkvVycJLGLxOb5u8aP9pofmrvkLSWSgE+9geXakq8wrdmMCl3p
bOxZqCYpGQ57ieytdPxZt6sJP86TNn/1ul19bh4FAE64os3ROWXg7Hwon2J0F7efsQS3ZCuKp542
f3FVRzmMHIjb/aSG5WJzwgRPMYgk5JgGl028V/mQSj8G7aIuKMsHA7pR8DKEtZJsTYW824XFbkk+
gGzVqMEZ/Vm3vBjQ0shRZecf9OndzHqOeFwR20moLT8qvrf13NtSs4tzPPj+BZ4nedPY7VUFMTHn
Cu+9VFudjHcQ+a8/M3HlhV8xlliX2Z9dRFn7rK2uJL3FywvnFzE9o7pIutvKqD1dqFYXYWHIfzKq
n6gwDGDiiUunRXi6WTY5r1iuPye8V6WNX+UWWmC+DS/x6I7KMbIijAjeroyMzKx4vREMTupgDLS4
5Vz662kS3c3yc84nkuwIiSt2Z0E46Y3fbYcIg8dyGPB3khzeqGLBHnqSQbaE0LLstbP4pu/WN3Vn
ujXfgH+6g2S5n+rPrgmAEmohjJOfXRso9X5pvFkIrXuFbMmPUrCjyYGVPZYspruexSB94tf8WB75
rQszpNrK+1jxAgYZ1+vmGvdf5vHFOhVAwLbdedJ78kN3La/60SDNtkE+eeoO0Qr/kif8heUbtF+8
grkny36512WMZN7p7LsU3mXpO0Xj4mO1HEbwiJrvNniItTsl6P27gon5ztqQDToYqBeFb0LUKX9I
XfmH+lL60lcu2f3FqbzBUTzyQJ7F+7nr9sWenJcjuJZrxrZ83J4Ub3M4ERyTFwiCws61++S+fRU+
ioPwpD9svH2Ju34uHp6Cp/uyneyxBb5alk7kdVsDQozt2E8fsj2XIkQWpoY1utPTotodZ/fcEV8e
yofiujwN7zWPH3+agNRHoXW05ymQw+WjBEK2az8LuzMQRWdPZ+a1Zm+GBCxFtwiX9/ZSP+QPxVf8
sIZdULtIUi6u8neauMXz7Iv+wlPM7NyvAjlzlMEdD9LMVcvn2ZvOsr1vfTGxtS+ZC3Kf75AZdo7y
MZz7x23zBFYU1jQVa9FODuhJnrWHKw7flvmtiy8kg6QCJMN9cB8YcjcTSB/31jNu2b9QCmrLBhW8
S37UM3oeH1PfcCqT8MXPa9wGfYEaHcSJX+GoZY7Bo1WHZynMRAXar9z6ARBgtM+ZcF740fLIEbZL
rEpOykKreeW8Otq3VgXzUfaVvSI/xrLLO6mrTrK41bnfQer3r8oVPdRa4TP4bLhF56iT3Q67RvBq
7afTPdd9OBmurnoWZyoJ0XerPHV9gDYQxPH2xXrJIZQ4qO4QX1XLRWZCHx/7IH/t9utDufgAldB+
ZrhxtUTnxim8SHCJKzlPt/fiSc1tdT1l5qUtCT6eqoVN2VsUx0gOWn1qnOk0mn7OGu9sz9gpLYr7
USTc9Tak4RTUHiyBLVdhkwVW5hlveOt68WhWPJGY/VI9VidLsJvGL+DiSsGx3iSDbNvLiCKTNolb
545uv3geYHqgnbWzdK/ukh/VoTqMMCO9Kzwrp8nZrr2fPHeeecnO8Z2xX4/ZoXQLT7T3zv7DewuO
d1+72H587B2/8Vky7dRWwsJNvc3eIWsE8B12cslkfg93Uj/Fe37nRnfR3XRAHgh0F8fK3QLOjjzy
qrJJjX5b2YMS5JfStKf8vLD+L94cWrMjkQdhnXvTFjup7weVS34/h5vpDeWPaDl22svQfERKGEWH
jc1Jm3bqpQaE+U53izO/bvugso8vlf129vK7j+nZY4V2ZH88xnfHxubj4bUDr/RUOJJ6n3aHSdjp
CkFUNEIDNrPDdRDcKfaidcfZUE/8vN510l7Mjpr1kq222XnbM/xN3V1UIgkMUGZIXEZanqpiX8ts
C3r8ITXPLPbjoQ3HlzVY76OPNozdxOZM6oxuvkuPYPOOEeSP5u1qcPrUtoIsFDmnenoou+3dfGn9
p/NtDUrZMm4E1qGbr/Ca2xxgnU7LGaop1gLOVXopOeVm2ZXoCL7uGW4SaDv9fptJ3NiWcvu3/WG4
tyHTdEZHfN8epsZWe/tg6V4x2w0+/vvgt97o3EY70Dg9FFq3YzS7/RkfTx5bBMZObDzci8i5zrZx
l52yL2sXjmHsI8M4hQMvxlc//Hcd6/4nnsW4uRunMJmCyFv3z39JYUJS/uum4b/OYn95/D/PYv8M
mgPxi9w1UhKBiX8RmICUlExzv1BieTokyO9PYirEvwQOyW0mNVPjh/lFXyrQl9D2AJvWLRTPbeX/
xkkMMvAvBzF+7Ns96jV+IWrwJ1xQm6yqQBjiI1R95cm3tFROltzGlEOjhGk/QGfvp0q5yr0kupOO
rVZbrS1MZZiSzBKI3nbK5GndNZPGIBFIF83urJXExr5Tsmh1X9qFouylaT/k70rMh0wl1zazXxT5
06gb3jyYh5rhZLSsk1rnzIN5uh+Um2tCis6Ma9csy2DdnmJCX0pr7kwgMMXcwrIAuJBLF5Qu0EpW
1AnnrtvexNLP9M02e99oAjXfTSoSmeymHJzUTXlItf5MFvnaLqSskp2VHjVS41Z5Sqp0bw441fF3
LzxshfYibRYSnsx8t3GuqapQbPZqbaFvld7CRDoVpt80ka1jhCgVc1Bfv5Lh+9EN6WssNkHXGPeV
XLmSzLoxMl9xRsi2DzOBojMXUj3TO+ag3aDYJll78yNcRXnErsZ26rKAeuKj3GxurIdZQ6R2ar1S
H7xBlN1kU+8qcXOW4jHDSzFK3WmH4phI5HWk5Tg2Hdhp4mYqK2FBqkuATrRepET31qnFLdnWClla
PhvWui81zn45M+hwrxezG5WnfmASVKUfBakqtS98ISr3jJ2FvKvQvWsjd1WB8dxIyztN4BArpZLN
uyjVXt0Iu7V7aOUWI3kx7TlS/ZRnWxYCFoXioJI7GaR4JaduTkoBdO4u7SMOnPX6UyrXT6gNWI0p
NOrkrhS1sMyzswRB2XbqMUMCy428IfXGplnJTNIEQ8tOvDZVYwa4tiANQwCWdsFr2WWLH2N86UIb
rHDwCyyYIj7P1aM4kexKiWYrcEpahCWLtk03gV9n78otfb71zr/1Osgtjm/l96yCOhrSb0/1nwTy
LfP8h8INYsjyX2LI8p8f/0uTQoi6KU+qwt1RDJCQX+sgAWVNUmlf14g+Q5XfGPFfmhRZY0VULFOj
lJfFTmL9+rUSyv/Qqek3LIWaP/6H9rcWwtvy/TsO3YCb5udmqdUp9rdYYP/Ut9HFOV7ozG6KHzCR
19Guidh+gsbs47F+mzrtSALeWZPxo1pNUipF5mXAa3lVvKTKTSmX0aW2/cLR3MAdq1EpItF0JRLJ
jfYsz1YgWHGYjzdZpS+CItpYPts+1Jqm9CZh8VhAUXSL3o4HBcp2SO0hizBszJV4r9L+BOumUGE8
rbrim33szSs8UZE+DgZFCWZyrePoaqHgS7CZQqJBwEf7BLqiFRrFrmn6SBIcMQotClpFCNy8ixbN
GtprPhFN1b0GoNjMC3oLvlt5eC6Hn0I+35Ma2NfZFDmbGB3w+T2VWoeh2q8KaogongyGZKUsXyLd
OqpRfbZyk1l2O0ZaelgSltwlH1D1Gha8uAgzVfUlJfEW88pLfZz65DDU5i7ekkdBkIJMnB4TC+T8
1pygXqSKubraONqn/Wve5HfrLemccxgGbQ9lQXca4U0dajas40AuRZ8v86aflUHzcr0J687EtEza
gxwJslMpb+ka6qt6Wkeop+7mcuWOKmhPQr+Qf06CWELoUTcIVkNGsLq5o7FVTbY0az9Mrho3E+Nj
XmfPk1yEjTo+Zf0IwDqNdiLedh4OvAJAf2Qs3lL2p2LevAKgTOrVIMdejhLxvTJQipSl3Q/D5peG
+SHI5EtHI+xS7Spp06m2ktluK9Grb1KBVbwtRuVWTQxiVrttNHhR3p4ELSrcNuMnmxp/NMT9Eg/B
wPQ7FYcsXmh/8RskuDqsxc5ee+koq8yuYxosqX4xKQbJyfxMXRVSEOILi3SNNxZZVs55UN/jUoMh
kbFVUhQ0YyNyAcuXUeEBvmrl95VKclWOeAvgICPJWYuKKhWZSDvwzQ/Z6n1L7x7y1OBa7JzMWsNW
JtA2Pq3ajV+TkUVONNO8ktv3DEQtM6tsi/6Yotz2rMFup4veEI2nRlx+ChufgxjhSqrYRTjN9WNI
THVXpdKTNOqPuiGcjcF4yWM50DntaUvkpgqSTNy0dyXZsKLfPrVksDusJNi2LTCX7ICpd+iLLFyQ
COH4j5V1ARNgiyq/Dey+JBk8zUrCFMc0shiP5dJfmu0Ypz8MsYYkafZDVb1tneUwVx200fCqMX+c
JOENTARtDSNWftW24m62rLt4kq+ClZInlq8oqk99Ol02aTz9G+8vGnfC42Yb3BaNll3zVjnxn4dl
iUX9q/f//8zZf338r/1Fg//E87jtJeANyu/3FzYdJnCT/0seVmZt/7W/cDMAyixY82l/hktUfpdz
4g5AhvjbPYFpVVK5n+Pf2mD02yT9h0Kn335wQqMST58NiyDW74M5US3khBpIN62oyWp9zJX+bC0m
qbn2UEZrkMRJaAjAEHPjFuISRniRJbpxZuSQrwkLdO3OIoP6tNorEs+KXqNOnMUpGALOaG1lqrmo
E0a22BfQZLv2SZ04uouV1zWr246cnCmk0MsHMTtFKBMp1Gg27sueRIM2flrlQ4yqPM7Dk9Kf1FTZ
zQPCTFLdiZl4tGrGUlnwrJuFPwLGMzITRT/lBs07C9O6Ekxxexjy+ALsFpqa6eRjsPbmteu/C9li
ygrVgkQQdUHInSWYV1eld9KwoGFGT6ayfCoF+8XQv7PWeOJAjOgsR5lD3cEEiqEZQ2gkdBoMw9Ea
pJ2kpHywWxkxuD+NPQbClmmOuhp7Ppr7LIOlkRE1ouW5GxWCxRQW3b5Y8daSzIylzY0M2ROV3tbq
aCdDEuSggRNgelU3NyTc7wuc0t1ceoX1GKcnUsqjQhmAN1rRY9nGr3UuF8QxWEW10FhDwIqTIOi7
atAOa9Y7ajc52rAGExKwXK8cT55NNDIVdwErXGgWd2hyt0oifzbvIVgusKbJ9N1UB6tz5fKid+dC
OEpl65QkYVVrbySnOUtcC/wVJMNp+fotDFG/SdSDIRIQ3sX+dUb9XabxyeR1hTt19ThyQNWfyySY
W93RjMIFS3NnONBGaZD90l0JdhXHhxin4LbYy0J11KTLWD0l80mmpGAaO2fF8i1XyFxZu+syK0jp
p6jLwdfmJxkopqB6aBipiGq/laUKs6Tyy1y91yf1Xovzaz/jjI0dNWKWbVAaVkXSyeqyZ6JM7pau
3tyNvgn00WBRWGAI5IiSQz3gR0eqBkGOmD8wwJA7oiTBsjc5f08aBrRG8xaBZrIsqEhit0BNlTVk
9lLH98TBDnmPF2/q+6JbPeJb17Z8oSYqlZedvo2OtWlvSTnu1+6sc2ljtec0mBX+ZgWGpl5y8wTW
1lTSQVmsEwcVri/dLQRzt2Rf4GTfUpw6pdU5RQs71uKdtXwMk/g9QSTGUw+oMbPK9N/5JKGZjNSK
aaiiRrRV+S9XelqY/1Jo9NfH/1rpuZMqU7rFf3TODfL/zbSK/7BMyoTwvSWT5Vw1zN+JKuo/qNLj
vi+KwmJPevMPSz3NeRjimsi5Bz1E/jtLPV/tL0v9H575rZPw90v9QAvKqGRowoLQPstD91B0Mf1j
y9PUV4+tun6OfcwUYX6CDgaWMnYYOx3Ilac20IvyO/l5h9UMGvhrUgcy5c29gbyQzu/jUr8I01lv
YD1TRI3kpWliJ2vUY28UF4M/BtGnbiQ+zFG905MYZ/SzMgdP1jGmRj/pH+s02cX1Q7UVP26ztDnN
+6jWHRE1Xm5DDSuH8CX+y4g/Ze31/m6irCRHBk5zV0pFelymAwnCRwHvFP+WVGPIMePIAcqOyzyg
DeAJlvko3JZSTM5UyS4FRU5roWAtFb2rRoPfATavpLh6NQUhL64aVWtFgw/N+SWjJ29e2auKQOse
+kJC7hEwqsfryHJaEnLSSvFURZdmUc/GnB2Enh4ky6ThwLSzKqME51KtOlUMxcMsTm6vt3fycGus
Ydpcpfusfkc34Fu/xBMuZkbf4bjs4uaxHaqf1sy0bpW4SPkGBOZSMScIBJAXrO2OFrkE0pO0DVSo
URh3JUUQWcMLi5OVGuoNlrTjOtkpVnXXcgISBBwj8bPrhM+yXX2pyJ3b2cJMzJ2VdKdKHO9LVPUu
iS/K8GCslScbxvfUK25uCp4CVr2xKLdD7JPns5v0dbYStLd7dWDq7HjaZnsrZZtpilCcQemY8kVy
WYgdyVum9wcR7KuOSqQj3TVl+hZz5aEwTI4eiatRzLZ0F5owmCKQrheRLrpSGNDKGqSW/KNdreei
m0JtxHlLXw219ruaY+r0cxNqChi4UKomjPJxP+PlFcOx7PKTosHObdJzNbWhXpVe1Gm+Zvitnvn6
2IR0OxDx7gNRy8IWQsmQ2CzEmuSerIZm2QMVrwo5ENGb25oOrdGnrc8DLyOUsQFtmf5M4ISaEeGY
ISqWbMhjxwuHwqcirlu3FLLwvuILZf1PNVsOeZVfG2sO6lzxqMNwDLZFUic7RShfhyr/qZRtaUsJ
xvFAwrjb4qACrCy0mzRfOau4uFmdXXT5WG+TS85zF+vNqZSbw9IROs4BVeocKE/5lhMjMFTdlXLF
Fn9LYBZeh5AQkQlDpluDOC+fBEtzCOYQDyH/1HSXTn5Ryu24cRAX14RQs3I/WCaosRIm9XqfCzMG
tnRXxtAX1SSrNyg2hCf0sjIsZ80dTYJVuAScOUoF7FEPZ8MIllo8Sml90rbykpNPhEPlCHyvSJmz
GOJOMpL7ppaQZFV6N5dQwqyP0Mva8lG7JUm4sobqQQLnHHuTUsX4rp0O6q0ka01OTXGMlYmSINlf
5x46Hms8x21Ic5vklxOTBpRH1UXK3Nfpizp1WDPP2YjeNp3X8tSqswuHeF/yuays1h3n8RqTUMnJ
2GR5zpqQngZaKboRj55noFNYmFPvadj/xgcmhCnVlA1ODpwagMX+qwOTyF3r/h+C3J8e/2sbNYDD
EOQ4+choaDcI61cvoIoh8Fvv0K151rx9z18HJiAxuFaD9j/uoMFdEv4gyJn6rTRQw0kQ+fVvtQth
avx5F/3TE7/tsr9rwLUMtY/qLmPh27Cha3M4LkZ2Hw8F3C5biAH4I5V+Mi4a2ZjHtrU+lpEOmLba
R1GxT9NXbf6yxvmxlV5RsdF7lK+1GH/AYH5Uc/UkWcKRMxTRf4oItOahsUjkVeJ7VBOZNNUnsynA
s6gVQuUhjASyInCtl56YjU6bwkQRFqd7tzc1FvMx1LT3DPsO004QP3s2i6ZVH9V82Yg3LW9kml2d
qGAWp8/q+GOCMzNrySuwRVTBNVkf+oisl1DTj6o7FgbxXOdncpy2iLU5J9UeuNxTOugWTNW1ic1D
JJiU9LbZHgBaAUIx+vpSGV8lq660HDqhqTj9PPTrw2aM91aiesJgMilclLzdyS1pl3lyFTIlnDcv
NefOSciOAwMJ6lVLPI/oYtZeI1pjaOw91wVExGS2xxzGR25uNso1ZnOYC/XVkvcgLPpmHDC6nDKz
zuMonS2QWMkQDnqzM7X8bdEfhokjn7IGI0ntrRmpWGx2kcUWHMs/qLhyqfLzJ8j7qqLM1JqfFuSh
TF/fNovwZtEdkcHy+YeV6J9jFSdeL5k/FxX7VY/WowBpvbPGezKZkyPmBMBJSrboj6yjzDIULxWk
tV7rarrr558ZfTXt8tHLjBb1ts+6wrVS6TBNhp80QdbmYd5fewVNMO9teX5aCzmYBrxy80WaSkfU
20BaYDJmmTENxEx5TWnzQWNqiSBw3F70G2JVl/Yonpet/cjF7moUbNfCjKKlI2mWVC+ZOMX1tdOF
wOpGZ+QtoRioshVd2isLx6uo9aVEeDcUqpV49aU+9Yik/owt5jBNuipb58NnvzcZXgqsWj9k70Yi
nK2Swsn+s5GtsCDxNDYLSu0mk9c37YQT4VImjqwyX5VCOKVSIBjpw7Bad01UkPsyfQY6z4qdvM9O
ea49M1N/ZjMbbZK8U7gJTCNzBVp67LJM+EJWulYecxpHCBb4a80gH1apCLdEyxyBJmVpBMip6gtX
VQBT7Ktxe5dRvmG20sO83M5cTbJrdIEcOxXH4rgSjsvvx7KcHeqhr8ZAZkisXJKk72BRu+gGtCQI
151JI8FSerUwXpJ43G0iu3vH1GYK8PumdcsxmNoxSrCFSnm4t5qppANScXJzfl0Moi1FB6SDtK3g
9+hNsIlCKEXts5XFd3mufA9MZkNh6b6Vdtd6pjNCegWrDXO589P5a24/t+FCUe4lEiY+pcZ5oKlq
qWhYYgqnC+uW3/Jhqi+oHrUt5sN+zA+Gwqqy5hhbQkeDM5HgeBbcMR12A5easraBsNQw7Ml0MAbr
ZK0xfRitZ03QJcmzNQ4+V04IPf9S58KPWUQHGXZdnx7T6FqqtR1x4cRm2Gb0jdIMkcWz8x/DppsD
zS9gTHRs1i2oZCse8wQOTZKLq2CWvjmJgYmyn+VvHZG7vKLmMh51mhN1LqDOjfKzhjLRzNNeUlCo
t9mpJe2yqvIpl0e7aPE9xEOhW49m6scR08NDrjCSrjAzVBvEsEDizyWBSOzoh5zi41RgieQufcxh
Q3FXHg3HFSxfzmb0K0V7Bl8/SnP5LuXNSaSodYhrn3EEXriO3UIJDOWhgoqiJPUg9TOqbaNjH1Th
pC6EpqcnAaVEbE6bTMeXfmJ1F1YTVsgIOI3tRjMwpovEoZ9qkQXjzxpM9995wAAWv92jzmSjp9gI
dfQ/V2Sh0G/3Evpj99RfHv9rwFDFW6sUeDekN3fbZYf/NWAwOtxGDzgGgPPfOn9/DRjy7e47/CFm
oX5rl/rdMV3+B7XDWH4aEuoNfZD+1jH9JhP8UZHlO4h8C57Rzfe7URa/HzD4AbRc1+IMYanYRxjZ
aHVezWGjS7k2Sg1XQlEu6ITAWWP6YhLzzDKagxmu/ZSWOoOHLfH2PbTUNxhvklV+RlLxIrFTpFzc
WxvfyZg92Ra/VkvYLwTDjPIcs4JBRcRs65p0QMg4EjJ0SGt/6tQWFcrKeewszEB/uSsnG631Y3ZW
ZYlidcpRxYYDx2SoYJTM9zZs+4faUFiSZbjkhiDBUBNMHLrxQSfcVjViiBnlmJl1XYThIUpHXx2t
H8bNsNGTDnwLD6fa1G8LT6fG25lvHg/BULmHYsYixwEqO8qLMjyh2NIx+fT3RhsDxrBztynXEg9p
vnlJtx65AV8+Ni+zlAUlgMCG9zTJiKNDmCS8oPC0szUChGzLU5Jkx4rAmTKnp0LqHzJZwfOET6J0
Y1P1kK+PR5rtqHK9FHQhannhSZwuBoGhgTVUAu6oN4UVXf8iix231CXl/VuvJge9kE/dSECgRJKW
aIKcnbHW7pfB9KRq8GgStkEJYPdTZd8TPJyYuEaJniBTKHZj1Z1WYX4yCDKSigojMT9xhd+ls+QS
ffuZGt21Iq5v1fpdZvxv7s5rOW5z3bavcl4ALuRwcy66gc7dbAYx3aAokkIGfuQfePozYB8ty9Le
3uXL7apVtUqWKDF040tzjumc+vFm5peZjXYX1oZCl6bYic+Ud8prjrQJT/lUBP3cBJ6KqRtNYbFx
oJg5GTBLD6lG/1wLOrCOLYvkuNXNyXNn5bvIPom4uE2sImiM6KRq7tqs+0BN7r2qZsvL8FxmIKJY
Vs/4uNRxKyBExFrDcpuKa37BvrM3x2GnCzIHIF6MJfMaZ9JOE5dxTp/Cxt55y1Vt1r5JKNewnHeV
ntwKxnHbe3dTFXDh7Hfo3A35RYGUnfMgjnDZw9kpXhdMsKI8jWZ9a5b6vtcUiAHx1oa8bXn9HluY
n9Wgh7NAJp/2rADxR/1iKQ+C/a7MnIuNh1j1pB+JcY8+JDDCbNdV32oFbwGdhV7xasgXuGXrxYca
0qwJcTaNhnwT4SMGBvYpw2f4VEHizuvCZocglU9OoJV4cTN9kzvpfvbo5OS0noXgMKftqLMgvLqj
nb6WBnoPbUAbnQRiFFcVHJmH7dQtoxupuDsjKYKo5Vbq2EesVsEMzqamcau0Mqiym4Q3lRezmlt2
6ejjMeKyGUKvu8BVhLuD/AR8wvKhcq5Q1azyJLvmenEfut69VmApSQH+5s2CLXFVSpjDng4cVxMe
XPTbndOFa7uJv9Q6Cha3Z9sRmdeuUN9sfXmFWEBmqgfgE0EVt3dDVu9qGNS2xcHVdZgspoYcDChH
ykn2OcuW9t5mZZYl6caZpjPVe1vJae8sE87Yfvs3Vz6SwB3evi4RPwzXf1v5YAgtYYp/rXy/fPz3
ykeZ1E2Oh2y1DY0l+J+VDwQLVXGJG7PIHTQpSt8r3yLtw5MFB5Ix2uRG+KfWxfgN7CAWLJd/8Pex
+59UPob7Xyoffw+l2SEYYJn+me9/rHwVS9rcawDscHhk6cJ20HzBkLyOoP9EVh9MOjcaZy0AoeAu
fzQnL0jMA5oBwGYky/RMwuWhd/H4qkpAOEZUNFtjpq+MW99xPxz2yVM9vc1asx05O4adAowBUX7F
/RCyYFS072POMX1RkPFgT3rg2bIAjguayka4JqviXFXZg4Jwth7vBlt8RBgRG9wTc1bejyMzctHt
TOuNb5bPuv22nxp8lcexxCIcKvJg0FevMZ4FAPnX+shnylqW7TLuVR4iehB7MOvqUx/xZFC1TWaV
uzYdtx7u5mE0A1zU3XqSh0i+6fLNQLjnYNzUY2YOBCdT8mDmCC1qKZft7FXhbFTrKZZ6/jRwEFao
qxRzjYqeYOynbM0X/5aL4SmP5pumR23rnvKoCZL4UzGta+ggoolZRDpG+DUcYpgvXAbT4QZIGx2v
Gj2GHmI+qb06Y383D4hMVMO38/7W9YYAnd2iD8Gi4LhQOep5BwIPv0/7mvcnRFXrmqgVBz9ZOLLM
Jvspi3fgmDZ1muqrKnXPniWekuZtyPtrV1JwNMDuu1rxNiwLJyvkYDEHYtC+eI15SEsod2Cc8kS9
qMpBzDzBoDjsJMjb2UyYnSUmURIc2m5dCWYhuzvBtAfvXtx4TR04OJumCf06OqHM0BDDDPVKtUPO
cQijpPRu8mhACPKuYAhAMRhU9gi9ybK4TSI277Nug+8xEMamI3KgCDNfscUp8bp14TBfZvW9GwEL
kjkUM12cu844AiDFnBJv0/gYd81xHMpXVceFJFN1nxogMDp7HRrWTpPn0XqdJE6/rttO1OBVjqiD
t4XvTJo/xsUlqz56Yz5kFY4H+32ujFWrvKVEOUDC388x5CuXc+48X/Q63EvT41avr3LRfpn4f7qt
m861tlEZntUag7/s1xJDca8K5qtdJkAr9c7rDBha1sq+zueD6tlb3ct9iW+LCySX/fGiDNlBEYzz
7PeVoV5Hg0OTkgTsFki7eWhA1LftJnK5zOfQkujs4GIOHqd/kxVPv0l6YzVWB11FsS8AMFeIWWNo
m1XyoBY0gFGPMzI0nR2n9F2n8i6JZ0T310ZWD5ZdvFs1gGgPw3H+xcM34s6oV1WigUAHw8GOgOmB
U5zqfduQimSuvaZ6miobebDBWxwLRgV9ihlMC53b2h6f/9XFh+kD5bUB+ldFzPv3YxdS8V+Kz88f
/734cGig+CwqRp7u2oLU/T52LSUHGDD7WQYp9OV/Fh+ElvAiLIcJi4PtX4QwCC2XvTM0+d8F56x8
/4nkfNG1/zR26X/5xKmNPxafwWyHFPkOa5m5zZED8+LsHBWuDq8kWOubEphDb1pBDOWuZL9nDtEW
6LmPaptXarh1TVgBRvdQpeM1G2AG5/mx66aT1PqdUop7slXu5l7Dtl6dC88CYsg5CpcGWpremrad
ZW7Kceaf4km2KP1QotQ4dFISHPI05I4/3Cj9NtQAT7oNzyRyJJQ3ZyGOhGc3OXJQW6vqQLhEuEUn
co7pzjWz3My9pG54zSEc7/pZfxpU90tpf7YwE5022iHFMVdxV++LFq9rhX2oymnffKyAs3qI+3s5
y1VBOSLbA/l9uGmluYtEeIZVCNRI6I+JN6yrNtzgJN+NqQyMUltVdLV2DINrnvCCGSnIgO6IMiep
39Vc7rWaSx0LN66idnH1oGMunG6nYhHlctUU30Tnoer/0FgPA7T8cI1eW03wTDgsPudZhkkwa+t1
ZcG4Z8edy/Am0VymW/C+6kMetsMp4uxTwx03aSaVarrVS8T/WXN2CoUh0vNVOw1C7J7m74eq8aAK
UK/xzejS1Lo2F9umRmuhvHPtvDg6ZtlyflA5/cBDgUp6m5nyAl/xoib4ox0RrZISXMqEvWsA19/J
5NnIjTs97YCa8F1WGqdbWVm4MXR0L+JSxPJ+1Ax/yVLpYO9MdXEu2YRZybQJVS70fUhlmZVNVht3
zdAebA27UpvAT4cvn6XGMeR+aozqpweCZVX01QFRIejO9GxiIwxFdVCwCDbLPR8bUIKCNUTJWnXK
PZFHe8dSDuR9nEb3Vhrw96WxyfR0x0sRFTvKWG8wUAYhdkEhdIoHqDdZeSEm6aSjqbVZqar1WS5S
WwNOFfu5AQWuobhHmoNwLSoXKkN/F3rvdds8JvpnZmPei+zVhOMUEa3dPLc5jtr+FTQuSlS0vx3b
jRIpjVhEwRHqYEVDL4UVWCT5RtgDtJjwUE/JYQCrP7ZINp3+UQnTJ01x6QtiStVCsJjKylcN7iQN
L/k22alFB+OV8acvH8dufsgaSRabJx8tWyVhh2piaHKnZpW+0lLW23AwbfO1dTXWyv06c266yjtl
E7a7yPB7RyB9zn2OKNupgnufw1GuF2V23gJUSkt0UuYXToU7pWjHjc6H/KuriMrIwPOep72ja/9D
FdH+i+vgzx//nypi2TaDCooaG1/QMo18ryL8gsUcqZzcDS1t4UT8OcIAqXDRUqpYlBaP0o8jDP+N
TBJWH3+4nf5BEWGP+GsR4fOmLkGZ1UzH+6mIuADWiDPjfFAo0W08u3e4R/qV1UwXd9aBFxYaswCb
MiNcLU+ZNtdvoF7hqal9qLAWDMKJ2SDRkCEcizQmNsG55fqCQB6CDycDo0Pq4cw3FUuc3EL7LDLE
8jPcxXTTxfj65PTWuTba341ozkoPp86UR7Pt4WJV/N3ixp7CTR96O0eFiz0CTozZYEHRse2ITbnY
F6RrqAQlQlW8JvHw7PZf1SnDpJgeG02c+kUMGfYp2GV13aKNkRNgxom8BNPbqmPP33XLz2mtsXVI
zHKbIHyLUBYK9VVx0PK3jfPUxPR+mcVVxyHFwXvXQ3SJGbwC0d7kab9StXZdyOluwl0LB+us6HcF
+/Uy4tRpWOgRBt8LsV2GvjJp26G1XzO+mKEet71WPA2N1m2y/ix7ZddG4U717oSz8pr2zomb3dyF
AUrglexbCFnqesimT7g+TF9zAT8vDPJE5864tO7Z+GTVQWlytwm1fd26dLozOobc823XooLYX1XK
AA3711K6j4ptsKcc1DUM94tQrU022veVc3H73i/4w5RsUh47a62Vt4s3uIqnw6hdmoZmY4bZjLMi
tgSalvo6R/E2CfWdsKDrLAeiCulFF2mrMVL3SYx91RVHrB5HL8yfnN59SBP7oJjJJpv7nQu7duiS
oBrjTcNrLY4Wm2s4rJo8J+Cw3jrjE+V2r3feF6mIY8zi1xTuurTPrln7cTZ8RScfGGTmhHryWEjn
CV3ptWWeGOvJFyPnNRDSqSaOlqP7bQHDQLVpZLrqZnDBdVvvzTBtDaGB8qrv9Rl97uzs01YF7oQ5
ekm9MqJ1K+O1ocijGnXMXC7hpwaw6GobVdq9O1kIS96GOSS9q+SdUfoNG9RGVORbxXsbCkaFTcIx
UYDovCkWy+7MlI0wZYDCWEzFNwuaE+yUfL5qnXhsE2ejpfxIK/tYuXfJZG4A/RNDaeyHotqSJ7ou
Q3vfYWyJAWRagruWmuw5E2yAEDPCK0HdKF9yJTrODbpSMfr9UAXWGO9SOgYbYkOIQqZRsgPiWsL8
tJUAl6zVO4W2qU09P5NyO+of2QADI81OHpF/9RTuzFEiYCX6D1O52zeHxN1OnnaJ21PtvaiSXE7Y
AnX3AFw1gPe3KacXVdM2jnJVnVeg/7AEMfuItAs8mV7cur9LVAa+GMm/Bk+u4yqWFcOmDfdqD02l
tGxmL26MtXWqqujQNPe2/mIlYKGa58ic7zV1ug8jXvBIXzWyXp0Y1tVMFGydFmBQIYqzNTSJiY1y
b1MnOsv2Ym0aJ4+9JElkErdkOcXZuo1zWDSk7E3JuCLojMAAw7h6ug2dYjqT3FKYtxNE96L9bHPv
SS/lrY6sTNWewpLxP48fJEgndcSVFA07FxJ7Q4aANQwXoLhfYzx8yhzdh7NKeHC0t6X6oYTU/Jqs
o7Ku9rXnBAW+xNjZ9bZE7ZO95BrRDbiLWJQKtgQRnrsqZvNhoB8oDmEmtlrbA+fooG/qN1ZWPqkK
6G9LfHGb6DxKF/xvtCo1fPtCZ9UMfqDjMyzL/Wy37L+b62Ctw87aD5BIFTV2ESZxTgaL0OCi5ii4
JAKxn/Bl6PllvREpd1QlRU/4QBSg0xu7BqL/v7lj0FDw6AZCV31xI7OA/O/PffjqfjX4/fLx3zsG
RLfL3GmRMup6hvWfuRNZ7pI8Q86obqkaq9Ylk+zPlkFn2ODyyLTKb9o/CIpI2wamy4bWoXVYfu+f
DJ7sX3/pGZbPXIXgzt5z+fJ/GjzzMRED/ffKdqh1NTEDXnQdlM5vw+Esdc5T+QS1SUsvYSnJhSa6
+VDBFOlPatVDbvjEfbWS5BdkzK3JEPqeCpDSYgNKLW304s5hVpwTVJz1XayPO61+GcjIAt1YrHTw
9l5tbhR36+Vs+73maqm8Xo3kFQMkZ2kiDeKHTvvSueQrRLedmixXkldQpw4PiQdKqD/IeYUDZEdw
16EgQ3HM5abgem5PKRJchsHUhASOdNieoDBwr1IOpBEcPDAgCrzEQZog77yvYYMmcPyY2DpG7LyG
YzdFe8+IDm3vV1DnRiUO3GYfFtE+UwBoo35koYm7iXKobMbC22kubKByUHyThQ/QJmPyDYT02NGA
s2/MkG9DCEl0PQOFMdr5tneHY1trW8PLdN9AnUmF9K2hvypTTKyLcYvW7GFuHL+WBNdAP/WVKvXd
8ikNx37lobp1+nojbbv1LSIB4hZ5CmobeHjIXEzcG2EQmspWw3KXAQhuYuwiHZ68Ltq7SrfWRu0c
QkYdORCGLB3D2NjGqbaWeoT9gDifMMJcSPRIH4FNGP2ItS1oP1ubDb8YqGbk1bTDfaJrflc8jfNd
x5zqDdCJpOcLveXnDT6ph6BCvOiQI8VJbkzSmkHjIy65ySYQFk6+GbPR525zhmV7GUosdewPm7lf
EaDquwDiZ3WPzuez4vvQgyUqkui2hAMS6ZJeoQny8nmwZnaezap2kgNy8o3VdfkqJv7FFcOhpSsq
msfcxdbGgoBnXIkIQmcTVwqEn9B09QHY8W6iRab0ZvWNIadVqp8Fqs+UnLOcdEwJult8S5G2JdaH
F5nrcMQtuUirsjdVf48abe05l35+UvMHDH0lFPvMWXje96V4VLzHMCvWtvbV4izpVGIjsJYQ7kI/
TNa2s6Vj6XLInMWpnPs3x8n4mbKSgBLdoGVazIHqXeW8J9jQKaxsaOjlRtNcWwi2cII8asCnbCw1
XAkU7hCWIOEyQgTffmFbe5wMZW+B8UyaEfJHyd7Hepom7CBindhb0fJ51K36kulUFYwoku6gZSOC
Hg4fII6lCY0Wl9WYx0L7Nhgwx7r+I0xIcFfo1OfhpDv0/miRTDKVZL7AfZGWWOOpBdzkjXd4g0+K
PIMyTWewxJCiS2ffooXyxgUycOO188pgw2qT44GPVxDpEHbuxeHeUUEIqJU3NbKPZg/eVUlJum1a
ThJQDJR8KaQrrSrulTlbey4/LoAhqYTnHjFRg/M8OtQ8XTuQZ7RASnM8Q+hhJhU/MY0A44rJg6pC
49SRq1Dupl76bVrWNHfirIf0T+BzyqwNnB7q7GSzHgHR5ZWvzWRvpLJJi4fUiFGPKVelTk6RLDeN
DqSpcNuzGisn9r7riWcDIRxX4hNCV+xjFPyK/BIR7BeKvQcOSuPzrvryuZLjah7p/Zb8wJiMKNnB
iYAfoKQ2j0+drEGt4QjPeJQQQigUXjfKcOBFsTEIKexqDlBxfy4L/F85MYYZzlVDfsztuSXiEDjl
OmvsbY2Kn34QUQMBryZXnHzYJ0Qk1u6d4KY8wNiWBCjyrv9agmGPrOjNS7BmVa/4wEHUVeiT7+lT
lmGE/OF1eWdAqyH1kI19m765xDZ2xDci5GShDxJKy2+RLzT/6r4Chghl3+Dkyb7AYV/wN33Fwib+
eZ/9y8f/0VeovzkLN4XuAU8n6+sFzfLHJkL9zSS5btlRACLQcPBYf7mmLnsRfsvAJLRsLH5cRRBW
ygqcJQbO7SUT7x/sIsh5/aWvWD7zRY9Ej4Ozdfn9H4TKPXx2y2140rhm7o/UBuKbsJLFPY9c3OuO
ib/HQrTJQ1ywQW3ylygGUGxSTJ3Ql4ySdhhzGH2O8/DWVZLtVLwhrfPNmiTVMNnpAyS33ry4zoAN
sfStdMbNL24tvURu+1gt+s04iMZoa+o4H0cMcNWhbEjIhPJoaQ9NY93pZFDanbfN3eQWj/LWI3tG
1uJ54i365nb2tmzsjRoZe6Uotxo2bppsJcv9iUBk3G4J84U/4ZbsEYkuC+mOAdSJzqXn+kWZQCJL
gpYnZp0gKu5MYqL6O/rAPR7Mgw1fKeH009sRT97+KfPKM/FA6CIGX2f0qaQSkC1AHMH44ChswZkM
t0Zp+LngSQRxWQvza9GH69E2bh37NakJE3AjQuCw1yeh99pU78qEmBC6lz2t25GhOnfUTV/H72nj
HjNMLVX64bYTypWO46nr+RqaTaW4bysVoGH7EMvoLgU+1rXKdqjKDT+uhyExL3FcnDQZERet7t05
vAppP9v8OOPhzTV4Dqn8EOw7w+w2nYivwqvZcb7NrrFnf6/3tFK9eZBDdSaqgocebU1d74RsD7b7
Ras/W3qTcVa3M1KaBtzXNJK32tIjlrQXOH31cgm0rbFQzeQNMZplxH1YnAL16b2yt61SXxVdXm16
JgX5VeURG9LHl0qo6Ct5FqVDT++DG0NF30yePaQXxc/YAmOgYx9ko8tkc0F6t12HByTwh2Yhx4uc
ZHOxTRT3Ia6xyk49KyyUwXGP0awpnkl0DKJEXQsze5R1/GqG5kloN3RH2N3sbzk6uqKcb2G0n6ri
drLF41i7QayyiYs9zq4wL6L5Se/LG5bXfot2zctYJ6iIZQHvTZlkFLW+jhwvip0FPbCT8caIUXoZ
p8HDYsueS63bV3ds2xX96cVTGQfjeVUW+1G5EQox3Wi+Q3qHTMa3acytsQ23suPqo+AWLsC463As
WBAES25HhVybC692qWnq5x4LacWxZNZxZKWbfobMGrXKnQ7Xb8Do5ewcYa0T7ToDf7SJlorEtSTn
2AZTMFWEIrU6a/XHGkmqxpplHIDm0QJK9ULQBh4G/HZSsCHS9zF6ZUvbmarY28N7ynqrI0Zg/NZ3
zaZDPwC7fj3X+Hm7/DFPuSVnuRs4jd0jq3ttcFeBJSR/YJNG9V0SOci4y8CY4p06AtGU9XSeyA+Y
UStgXIv2Sq+u6Wiyf7ePxnY0HvaG4RFabfOU/u/rEzLX/+re+tPH/1Gf9N9UtooLvgbZpYNI5z9z
r/abg7iGTTnKWqxtlsXE+X3sXe6tSIrYXlM5OMX+MPbqv0GEJqabgRfl0D8tT4R6/3pv/eET/518
80N5yiqcpq7hpWg957vRgRKnpwBa0i+eXQZWCJrctV7rSOW9VVwcK302REr8B9bOsrkVGBVInNj0
GQLXlgfURE4DScZYawBr1AIPDVQvVDGiwlWA7mQ0fDQbW4ccVH0OGne4hla/79t0Lzp51suZhjuH
lqrto+Eks/Sh0a1dWUYf6iDeU6EeXLODyb/wxUbCnylMwCN1A7ZUbWwN9pUx6jUdJcnSEloHLk8o
ZOojt4K9giWgrcnw0uUBkv/Uxw+xbp69ZH4t0PsTpoUSyTrWotgPVnwoRxDK5gh00tksFU4YqHlG
ynN8r9nnODGuoRnfEKNzMjUCQEqTN6OinNhNbnNLwPOctiUMhqKstmkbXSRwdCpCs2VZBthdBAUh
SRXB45mlYoqb/NFTVw1xLmS93EnFDvpFgE9cqFklN4ZV75NyvMAoWLG/IKgxezOjg4Da4jCSR5TK
uLvvtXOuvEeMROTtDPesbsi3I/nWuokkz86wtDauXZyLKrvz+v7TUjDLttxmW8ApU6KwpGBiymzv
ThcmqimkOI3qm8Ni6emyc2nvRZRt8d7tktjelAYdc0/2ed6MJE3Fn8bkfM56cpGGuVUqNYjQ9Rah
Yq3jdCQgVOfpQjbGjVLMvi6tu8S+d/pq5znDHqzS24Tfnxj4rT2Ovu3I49LYxJEN0m3gW4vRM662
WRidYy/7DCs2m+n0qegGA+p0cBv9qdOJ7cqyB8et75RxLNhhYurIuqBciJDCeZu7cqOnABWtFi+H
9zUfTq7Toji2j5G8ekb3rmUOPknKBzYxywElO5fPrYaGl5uO7BFHCnJX5qS9WviWCzBnFQ2WARUS
aUTQD5h0ZrAJDqcB6bS7qerOfXHEvbrLqpuQ9XFcQ1zMxHosp6A2wms8q1enMU6GbO5NwHrkJN56
2K0J2zpN2r7KHIJFuyCX5ofSsw6lWegN981Cm5nI5hJxYtdTTB7k+Eh1V1TGOhfdS+PkeDwAUKvG
1K3nTAu8kgRHswramvWUBKijx8uZCOiBbgFAc+cb3DnfkKy+VQ25Lxba2+6BB1qxqwwgtfanLYw6
qC3yi9Hpxi7zuhmtTBY7YcMFoI9eba17JhyYbQgJmBEATeuMIwOUkrYeZHw3p+W9J1B5G+PJQY3R
RB36tfFaotLgVE74hrvVEQMzabH+ibbNIjNE3dFryA5oUiIr3RQFW9uSL60kQS7R4rMTGdu+LE6p
nE64FzaTkl8Mt3kRywBJYEwf1DOgrJn7RDK18zpK8d71xfzY9+igkVRP/M1EYDgQnGIXchck0KI4
KKjm5wlx+YSjVeqrBHWAYqLeHvPboreY9GFpD+y4RZhshZqQueVBh3MJSAj3zZhvR0KOutjaZ6LF
s4pAkhd0FkFjsvRLVd//XnUW/CWbnOsffBiyCH6MOfjpl//3oSr43/+GNINlqaw6js6ItMhb/67A
aix7fxkAf/n47wXWdFG+AoFDy8SMt8hV/xgA9d9YKEOCcM1lNnQ1l9r3vcCipuWljBcV2RJJmX9l
aOoGmeaEY+uYT/7hXtkg8PyXAmtgb2HSNNVFccXk++P8p4+2bcUugsW8BzgbabuBOQ053JDr9w4v
e+qLBXslzHXgBtWhne2bhkWbpOXV2o/BeWvk6E8xlvisuG2V/DmG9qVFfVC+G+ZFjY91bGGg/iLQ
dg+sp5DVrlL4kgQq+0u3p8TdJsJ3Ap48RuupR7wjqu5gC/U66+iArKBUXks3vNGBKypoaIgL2ijJ
lYSltQ0As+2nvaIhSRwwaImexwzeciZy3zLfQnYfZgLXuXtqYdQrMOpsI/wS9duqKn1kpY8adofe
wz7hPKvtpPvSmVeDzSYmCgMJvN9C6ANUzVzCJwtLucaZ55s5LgI3fCSsDvjC9Gb04x12X+oH+AZh
ooiN73RzOA9CbsuOVL4nHHAk3BpwBhI8M8uj2TzY5fId9Q7kUhHxQzcdbnHJby0oc3mob9lbBoYL
Fnfm0GxV3MjqEZqaihrWJeMBOY/JXNXK8FMPGdUMHDkhclgBjNQ07WOBzjQK4y8NsFIBtLQZ04PQ
X7Diilw/lFh4UgCntvYpwZ3qCsGOysfQQmKLbgdctBFkHzIa12me77C685yawNkoYN/TQrsVEzC0
+qWCsSqPBrHHFnNdGn+rzQ8XO6JDftMoX1u8aT1wShtIpZmQ6AO0EgPqRLrgw1w+TiAt4ZQi9xHb
GKNAIjdiAV8CwIyqdmsiY6gXMmbeqLdqhctiYWbOCzxzoWhm4DQbsJpWJ4gQujiqcpxD9XbyzJM7
LKCiPYl6J0FGLOti4EHNZw6wyFvEU82b6hDbgaEDbwv2GNa1mFa72nzB05op5aZurH2hlBcsluz5
+ceciX6rP03ldCJB8FgQmaRpNyk+lym2giX8UwDYc2Jeg0K5mFLuHD3f1toJkJqPzHevZaYPGXZV
AnGq+unVa7ybLufbM0PSwjKB0Gtts9OP5uTcagevvsuw66zK7DMCMi0jYmEt1g/JlKHWclFiONoL
gVjLYzv5qqcMUxPOFbFAU4t4M5p54OrdWqJ0kDbcCzy4ZWZ8uMQ92JzQa1kHHepy3+2ck7b4oN1o
Q0AaCc/T2XRfrND8CCHcsi5875JHG1XDCE/Bo2e1iJvwCscvbOZIwExaB/W1Z8e5WMsVugfL5gN0
+1mm1WWJkM6XrsSCmsQfHGKMxYnWHHTAruq0WKX9nI2MPZ4ErRwWglcRfoTllaSviL2uW6rnAql6
0BktPyMCHTKeJO67ajurFnjJv7pY2Tj+yI9l2jd4QP99saKk/byt1H/++O/FimEO4JFHSeKeSWTO
92KlcQU1zAVOxEGTgewvtYoFpmeg22V/+Dt/6P/8STlFn4Qql4/7/4C6f7CrRBL2a63i87ZN3TAw
YLrOT7opr1PYCRQwg82BlTximWhSKCi40XtCu8Ef943p93grku7T7nPaxGEnszpQJxY1tpYEIynD
sYiOdffieWwwVZS0I2516bJUc9jw01GWV0MbYFeChROoWQZLB0zOBU8RHN8cZduzT0J4ufZSmCv0
hxOw1CQ1aJqVQ5FkgV3rPuIiNKemj5iHMyPIc3seDjDzrgZ8FiMC3Z+7vkOOZspDE/ozF5MS/WvS
Tzyf6b8TFFeNvnY9bPhVZz/UXEpC7gdmcSlNLZhUpkodP0iWIJHQUHY6N8aAej/+6DoOanyVg2au
1KLdzU3HqjPHykgQkHBXncrC1rtmfbrvdHZQWrlSEsInTBLDol2pvgwL4tp5shgJxqWZljAOEOm4
GjnqGRi5cT53RrZtQbxltXhwajrOeOa+KB4to3lEjAzsrVjj/bo6lbNt41u7VsC69Nu8n/EaiF1Z
pDvLhZSK5dsYrzr4NaUm7XszkHytvejWq1WzJ2xg4RcP9sj5or2tis/S/DZa+tqZFNoL3S8UhkYt
I3ysBhywZuxQmW0yhQTRaNpOwn6VOQs4SfchnfHQ4QjCHYCnEd9b5W5rR9mXCEFFR+SAGW0ZytaJ
CreVjB4A0QcX8VFf1Zupi09kcn+b5uhS9uS21dH9iNS0FvWuw3wBrybA8bfTXcGjWX42JKAM6t4e
qUusNTPjKUmqL9o070PnceTQJ9t75pLAsMlOZYXmtNIP3fKC+HbV2tOlG7VnIFIrowYk4bbGHnbA
Brv8VrriLNlH1iPZIfA7AZTv8RmzHwTgn7Z75igubnfGkCFu/RjYmIxGk/pEe8LJ83ja2s9sQ4/V
oiBANqzETzGS9IgF6oB5BV4AZ+++ejWxtHhJjXTA9KtQ3ii4NyJrX40G8UUJE9un0hjbgqS/cLBX
iNmp9p+Ead4YNUkIyHja5I7pCDfyU98LKlW4jozurLBqn031JF2KFnQe7ufrBGduhxJuEWVN1rei
c7YerCcV1TyAcT+rzl1jOGw4ps+QPFBOko4Nf8p5qsEl6TmxGtiHeUWMxXOo6UdDI4ZB2i9DzzZT
I/E6NOhh6u1QawWsn/m51fl5LBjBCvGkPNYo33nhZHlEj3jjihcTEm4xI0i0dlXoPdr5XVVX4SHT
d6E9P9m9G6T211jXXkIHriLbpKwE6rgP3Yd2nP0GkrFsPrLZ2iV5iVF3DhQ07/VAmAmUgRbLrzY9
h0QRR2xtgWYEs9xI0+XSGWS0db1KhcTh7IQ54TPlukFQlmYd0Yk4qjTfdbN9n97GGXFHqQrquzny
tlx7kvykDL/wpFFUu+iU9jctzu2IhwgRVl7jrN2R83WuBqpNZjm8MHixLNY578wepucMAsR89Zpw
15rp03KRrfJ7R7MOqdvvSTnX53gHrIWuzYDUaSQArf4fd+e1JLeVbNEvggLuwLwWyts21fYF0YaE
twf+6+8CdTkSybm6wVfFTMRoJFWzurtw8mTm3mtzvonmw6brFiDabW6YWVGdg8zaGqF5zLQWh25x
7Rnw612ZrgVhLOdMSvvi9gAc42oa4boTDVu69XlqQF5WTH64VDi4epQKN/bAozT5r4HeqeRYsQjW
WaMWYXqsWHLW3VvgW6tq/JQIF+yh2xamedens8eMA62vJJlL6CWI9H41DRR4khu+PX4iP8aB1R4n
Fp+VMt6hgIdOr0z3Q1tt2jh/1f1/Ne+Q8DzVJv+YnSL0wX+WYjOG/lVY9cvrv18puBrQUGPbwSmE
bokG83v/a9H6kiDBddU07W+Ehb/6X9uaQbvIsLnmAGr/+/4T4TQEBsRf9twA/5auilnLL3eK+Y1j
av1GZ5hJ7D/0v2j09TDomTshRiIojQ40VI9WSSK7YpHymZ9UFk2ce+w9yMNL3f5F07O3GIPckhk5
O8GJy2mVbWn8TO21GAgpQssYMtRy5AZNxn3mDEQMgbXJNzaksUKTnIpyk1fkxLPQT8b4vRDqjTUR
a6aU/Sppx3mH9VFU47Xqk9QrJdvD1A5XtT5s1LrZmPZ0nH0gLu4+YcFvUKMcFQinClkJOSYetY33
GtQna3hrSeEFNQdOqqO0Azgb2l0Vov4iAUmVqCixuADRba6oW6njH1omSJFpGKiVd1ZurEdHOUhE
q7n/BpHbgyB3nVOhhYGthydzMAk87LJNjR5DITpMC/HEqKdKaw9ZVpzarrzFCrRobczoKX1nfa0U
KGpQqmwu9F1hLgYrLrya24YYIUU0Pb39iz63Un2+dbsbfC/comC2h5JUWXlomMETMrRp22LJXnKZ
juOa4AZwsajgTONxyPp+ExOcKKJ2ExOeWAfxctTjr4YEi06uUU+AUNUAobQvatqyMXRfjDjHcInX
o/GLRSutM4KzY4+2HE9jevBRuLm2QUg6wPTSPBdaclRiPjDSny7hXC8Js6d3JUNCGy623913vfNS
9qQ9NhS+0T+CA/dodK6hUV6zNn6uA/XMjnNLYu6Xcay/6DVZap1551bcatPkRlrGwmhPTtd5OXww
Pa4IJ3nMHGPZCCATofGaQZrBa4k06U1Uz8JNDir1pjVgSKU62YX9QanbQ6uxhUMh2FAZs6Sw11O1
GsD6S8ZV86+EhtRWd5IPmhdXxzIhNbf+oKLi3VQUNvV5DAdIEiHSmv2lEWwqR+ujYBlM9DdQiINQ
lRuZJzibmenkiXUuCqYkbXVnNTulb9Y5EyQAn2oKqpbAubY8WU5xGFowXpa68fVwZSU9kl+CeyEm
LhjCPhEuO88nATZDkDCGq+r3G5EymK16PDllc+aetf5XN35cCjkaTRNhKeO6f2786OV+afx+fv33
UxpCn8YakF7xz6yKv05pzlrOYIeMHzaEuvmDYQa0OCEW0Oz+t737T+eH53/u+mgK/5S//t4pPXs7
f7Zd/v2NzxLcv08pk1AVjaMw9XanhoVSuYPrzFEDiXUa1ac88m+S0byPfXPjRGRQlcOpDNNl0r4E
VnqIxD3WAU8FwVEa4TEfPjJsC0nRi20/JY9kHT/1hfmRh9jBrXENKKxk9gHw1cL8knNcnhofEggs
1y7K1pFq7yVTGMYaXENUxdMmYkoze52YZJfpz3V676qc2tFtk2ie74xnd2R8p2IxbFDtVjHkpjBm
9WBe2/jkqKBqM3edy3Cnm2sLoZ5efLr+XeDCgM6bbdzyDbcTfZ+677rsKc9zvGTJpU8rQGKMhkJG
REXyJZ0nRn51p8o9acknm3FSrlFv4gH1B+xuAXglUzqcqUhABuPBQcCpxzuzehjKW6XTvIRTng7E
64zkxZzFqgj8bVSyTOEWQNFXBUmVUjJr5FYWR/GKwd3WqYn1gMQdZ7cuEBNz7mwhddamsSrZ6+HC
6NvgfXAS9onxOdQgGcyhRnrwFBZEfld4NRXnwXR3PRrLAro4xKOlH1XvYMDsmNhKgkeUr21UX9rq
RUrlkvJpXEjQ5ro9nFLGmCExCxW4X7PJ1jJ2BIJUa92Y76KEN9QbyipCuDgYRErejhiOCv1a1We/
+Gwq9pkh7BOHKFnfIFytAZSNu5boodfS1jaQ0jiK8pH0EILqs3E4Tc6zZo3LBAlEz5wqJVIpH8/c
yO84zrxphG6ApUhv7kWyMvNu7RvoKTnXGqHSrU6bOJ++hBZifsO+MVoWh3TkLd3tcB9l0MJTXI5m
T3equmtcOxudylfF4ibSoPykq8RI4Mej1LASDLP28DT4eyPBTEH2hM9IpAQF1RTiNXTerJIWUT6G
8HZByTMopnOqrbMbXLvsvSv7exfBkt2JV4LEMXCOvef45WYg9H3RDmh2UTAuapsZQjwhYFHZbMoj
4Ib3oXVXRnW2qhzn/H1W7Qib8TLqphY+u+EzRn31wsVAbuuyXvddcOiccakN5H+a3bG3srvETO9q
C92XS3EQN258VoIW1RCS2KowN6Pln2h5FsAuDypKMHViHhMW3VaDfhwQNoUAE2TsxJ2e/aF7o7B/
kNpKrfWtmHtZIlCQa46x8inIgpR1wExSffsXVwsY5NBOoZTZJmLC+VD9v0Uj3MTFz9Xi19f/WS20
P6Cy2Nzc0QuaiDwMrud/3um1P+aNFhUBfDlEcmh3f+20zD+4789cGZu3RKPBGf59Tmj+wV7DZISI
/ZIvjCnzN+aEussf/2O1+PbG2dFRI+fJ5PzP/yYaKXxtCKFsstmY83NRgtwM7bZFN+zWX2a/eWlx
EuTZpenKe623LzZ8rIizdmQlVfrLcITEOGmsh6FnFyZzuEnuQry+Y3kYacArX5zqxN8PSo0QYWd3
/QEqc4nhnIRnBviRZ1S3dXqaZf6mVVxRDzzp2hcW+suWaR/bhro5TYa5NrN2YzK3C3AyuSjRTZQD
Ds+xP7irqgObzGEZxdqCjeVBjiAQ9Y1th2uZ83hkN4C7l2FYcfhy5YP32Rf+luHYWLECytOTH9uP
MiBb1VbBlCs7hbllYk5nE/Cn4n6QUHCRzUcBJSCDZiPdcp+LmBuZfmso2k5hBOEa/qpBY2KMBCOn
DtZsl+A27bEfE8TPIRxRBRHAaMGvIZPYjDAe4JecBsJw2CjgoV8K6E8+pgWWWxVXVwVbvWKQ2dPE
K4gBz8w41zEpmFUPaKw/BCxgdGiGgcX/okLtQ9gwApt33e6hy3C8tYTdbTsQN03irjpz28Cp4S6a
h2Kp+xqDrfGeZVzMtBcXJ0eitVCdhMlQi6a+xIstjzXsgQIlYQWT3grHtbSN+2SYAaQIZFJEe4kF
P8cn9dS8uhq/kor1ZNvu9epEsgfcA/ItUtI+q1OArG1qEPm7CIym4ME15Ne4veEH6Y3GfeSfyUj0
/OJG57RKB3WpYfGNu/LOsaEW+Oa+Tu1TKMVF7cyvBZjxEBKXaU1wRg/R4D5GWjmvVLcJ1kYt8Y89
sIMGgd6IdtJvbyqAo4gIceKTnVwk9WeESspTa3dVaspjl0Bv6z8cnVgNEgfxnQODF17AnAlMOMOp
ZNf355F0XIsUcpOPuZXYyyB7TpzbLrqvNLBHsqYfUmHL2h5Yfyh8zKRmUP3o7LtmfGyKGq8OGnN8
J/AGTAwDc/Dr4DYsqtzmENTyKrPhrejUF1+rkyszoxETaDvKvSpqpPH5bWhq20D1t0qYv6WyRoqP
2jWdNHQWQN176O5ZdkmjnJ1fiH7UWQ8w4J2SiXZrL0vYBoBJjxEsmR5kPOR4pVHhbdOLdDqmlW5l
Q5jv0s4zGia/tn3XURHd7pk9GhRiZTXCp59iZ4E5Ez0T3v1QfFWgslLCK6j2KQzVDMq9X2x0eS6m
N2DLsDxxTNGxjJV1KXFtRgYdVOljPHAu/+JKg1BwhlsSE4qO4JvI/f+uNMgT/8tC6ufXf680WPLm
DoMi5mDNs9g7fa80IM+gSfBf28ThP6+q/poe6WQv2Rj6kLXPE53vdQb+N6ZrYTPoIt1j5n//Tp0R
c9fxQyrSD982jc6PdaZhTlpgamao4xue9P07Q3/EAMPU9RYv8dmPTRprlVCecDsx5h0pRhGNCP6h
pTLEdzFlRxcB/EshcRr3XinKTTfLgpT4atn51lHMG7e5RmyuJO73fDYZUw3XAQ29m5RrMpBYRRFL
0zi7VEuYhBcbVlEo1tXtaIp1UdyneJkHB09zydPDfiYsbqw6IGiDJMDsa48POhAsnxnBm7M/evZJ
y+GA05DAMsTsqG8lfuqZTDnhFp4Po3pSlrb7JguLu5l2X3Yb2ZEYx2JZCzBpm7i1UT1zBgZoyfJl
j5s7wdVt4O42cHmruL1jXQd2O22S8rOdveBldVGHyFND+FyahQYzCm/JDzyMEm63gZa+Pw9IAbop
ubS9fczhApZFe9ZztgVtdQn6aBu1rQdPlNqMSrx+hRGGg+482hmWcfzBDTuwhTLm+2rWS086QZsG
cNF0ZUf2UovQYAj1ajBrN4NsbU5fbbtj7H3nMMieCkSZTDvqOok9KewbpUGMgs2vq/hVqaSV+pnY
DdWTlYBOHIpXtdrjnNzWJF8U0Trl2Fehk1OO146PzjTEcm6dmZtwxg72vRsmR9v6KgpjWRu7NrOO
XdB04N0AqOr1bZVAzgbv+pW4E6+BbmmLfi384SZRy60q7XWHmjDiXNN1/6ZR7IfeeeiNapeb3f3U
xDWh0eBtcmWlyfJUZwNyhXilNa+BEe4n3Tr6cwhVQ05tLN/coYEnZyzaGhdY81HW6au0QaUBwsPF
bHpOMnkmMj0R4tjmnjB2yX2oBjdgyD1NjY61WWxCsm8NE1hsTmxh0W/GGPKOUhFAm1IpnYURkORB
gEZEyLZSjZu5QUlatCB9giTVDpmvUQfbKruL6GJDN9tXTXmntvCOOI+fcIDAWZouWatjWS+2nVYd
Qjt8K+tkC51rZ/c68HLsdGN5kshRE5g/GPLyfFwHZkQhS5H67OtS3InR2Aieo8JKN6HKmha/odPi
xXSDlSa6ddOPj30skdPhQ28Hf5Vkr6NvfXDr9YTTd18yB/yFqP3Fv/vYJ24VAwmaC0QB/+jG5tj/
dWnAhvLH138/9vly3xoMS0PsxhTpr2MfN5TDXsBCn4Aj2v5BiIDP2qDhoVB8y1X96+CHy2yjKKaW
YMb+tk/4jYPfMP/LOEpFnUeV4Tunz/ipwRiFk+GvRXSWV9NtXqN7KS5WMD1mxIfkzikiDiEIpzWg
AWjGysVkWQjZ4BL1FaZO9bNnpprGH1P47pfocdThsQqYFgMtim0sV9zjLGVLIth7bX5Bubus4Csk
8oTMHcl07CVEBNjnTp4VX1vHAMec2n6wx3Ll9/idGvGk1eYO5fW9UElZb259kqrJbuSaXJ1sJPM+
AmrNXwGshAMGZLxAmw7hzvXjQ19ESz0pcOoyy5i42WY9+oLAvrVduVCDrc/6PIDz73DL4riC9+rV
urlKzeWYARQ089syvWppd9VK6y0GHFg2CtR9jmDE9ZziooXx0Fl3meLfSFy+DkSDtt/UKeQpBF/Q
DuadO+yDDAZCiy+UfbU3aKR0EpGmZcwmQCb0sBNa12JohLGnuZkTojQICxnC3BbiQunrSNmJELQD
FMXOSsYcJBAapIuUSCRPuPgRbzFKxiGJZglu/01pKOhHzh32zbAMnzWzeFAC56UeQO3sBrhRFkOH
JHoI4UiVwt2xEd3mo9z1KWatqGGK5IIDmeQinG/NOZkAM3lNdz4n6BW6vDWrLWEQp9ARXgvhorBi
nDAsy915MGgEQMpmHEZqKCeuoj6UjD48SZgZo2ucQxgaQeV6JUwNCVsDIMYumWEbDp+K2YJGe7RW
GNbpUDmCabj3jeIZyotVvFT1fQ6/o5yMo4TnYUvNWmgQPkBZqHW/brnHDh2BjZBTosRnrl/Iu9AM
z0ntIq+DGRI04k6zX7FSaPBEivFFQBeJoIxY4goDGuuttajdF007WqZxxsnvKHJvC32hR/WrgFpS
Qy8pUbfF+JVVN34JMjhfYOxgndALkRy+rSCgwHVfkBrpKeytfCJZR3tAL+cfLcgpxDVCt+mXBlih
QSpEo7gPKbAdSw1ZeF9lYNxYfbalxF576nE6FJuUvbuCni1T3K8dnZfdhXcFdy7aKUiUrJ3CYWW7
ygbEMx8Yw3MycS4rcUvkwVQ+coO8y7nPtR3lRN32oLoaHII9BrFhExq3acETNOT6KplDOYJv8Rzs
x0vyOiAjYWhIHoM5yANvHUKBcCdI+OhNRA01mR/NHP7hkAIiw3eec4AqR0WZVl2pvYwkhkRu/1Ag
/IjBlMUkitQk9waa+a6QNDKQOKKSPNKRQNIF6oYJqjda9y75JHa5E30ILxmPSmmcfd8/hwaRsqSa
qDoa1n1H0olSdduxudVKg1yVftECkM3nYJRBpGTKCy6O1e3MzO5JUJFzlErLrSUnW6UmY0Una4Wi
t9QI+tDJYOnQXI5oC0DvjXZ7p/r3SsVqj9iWoTikpLhM9RduJhcdI7MibjSSXtDRE6w+h7/EZHDE
uTj38MZ9q9L+1RUUUTi7bwZVJgVS/KPvGMPvr7LzX17/vYLO/iwaJxOP1jyh+0/jpM6szPkrUXpN
FvDOXL2+d07USaCeto3E7s890N9L6NwwgTphoka/ZfyW75hZ4S+90/zOhYbOW+Pt6PM//9uMzo0c
VQkCP1pw7yOWqIuZPcP0sDIo9sys0wR9nCPx48b4j4wXlYFARrKLzSmYc3o6LdxncEgFSTEJ3PJJ
JS4a3FlAVIYG1xxoINk60iuTS4GpmakHkqpymyX+yumcg9mXa5NzduQgd6GmC6Rx2kxRb5kVzlR1
6Oo1xIRofC1hruuQ0rAObNWyJPtlYgyUbZWBc7g2oHm+9Mi6quirDtwxhuceqcmqkS+p63wJMrFX
Gi1dJ070SErb86Dmr4am4RlWFownFn00vbWq9SiN4RDl1Pcc6Bo50Z5uVYvGeXd9EmrlpoBBMMyn
DPGtDe2PPiE07KIvgtWHagdLqTgnkedgFZ8KPbkR07vT5h91fUimlZO1OxFAFBvEfZr1yyFrt248
0Q0kXiiaPZzOV1K0j+bYQZT8MGLx5BsQ3gV7mHAAy6Jm9dpQG2MRmtVTYzCQNPqGLs3GRBKK+quo
w/MQ9QO+PIDvmrj6gEzzIboo1nMp6l0SMzNJza0+AdLmwImmrSwjvid9m07KIrLjZDWF/UFlFhm3
wT5TjGWfwNCoqs5AhKlAg2F1H49IERRrbUgIvh2RdagGPH+ma4BnbCYU2VKuQs16iPAVLNrKINyn
Win0oaVOnMtkXRV8yQWk8BybLx7C9ViAUu77+FXjq1XI+QO/2Pf+vEeoyNrJX11pLYOmvZcuPW/A
HiXubRAdAIwHOBhMV9faoA8zmGxZwPLuRnVTDd3TMEjEgRNxWCb4Gz6EefCsMLiFxLPR8qvqvkvB
2suB5xZ9kcalncQ5aE41Ga127SyNvH5u9PBGVmTnTiMYFu48ysg+BIFa8jxP8QS7srqQq9ZuPNvl
yoS/K2jKE0/bnVmkR+Ric+TmLrLLNRyMbTxii1SDZMsk7kwI6aIkyUGrCWL2+eOZYxPyuZYJLLBY
vw6BYkCUxZGuy12GVMxnFs294GAm6drSsoMTdpdh8L3OjfYu+D5u7DSAKfmF7SGvnA9MXogOWobp
jAZN5djiyjMiiKJYfFPF4AmD4RoVT1XqwCztuF9a/QLX4CqV4Wrqo6eR7CfEZPBC+soTTbTxAR72
evVGzib7WQNRIGO7cKuZchmRFg/DJX1AV7oQjBGK5t5IqhFdK5L7TmbMSMCFc3pkmKuZZcChaZj0
wuJAfohS1XJXviMO3AQe6JqPRnmKS2WrMp5tleyVxbjHBmFjmVvBuOXf3OwBnxImIi7KlcHU7Z+2
STzlv874fnn9n6UKQjPoCeoRqgaqIHuo782e/gc+4m/YTY1Zn9Dn6d/3SmX84bApIkSX4oF8bK6c
f035fvqCvzPlAyr2S6Wa3zjuLf7Dlupn8pbSRmVd9Er2je2UJTkIzXw5BvE+yXQ+cLPUE4OTsciQ
95T2J0oimr/+6NrKQq9uQkLBamBZA5IdFXWjXo/0OZHX9RVK2AxXruCsChCNsiFGHVryoDsV3Az9
FDLyoYisyDXxIzbrUniOfu19Kl9TL1T12iGBN/rn0MdEWmHss/M7dif7UUm2JezciRRQyxcsvfHw
EkjSsrGQNu4pbKS6n7Jvwa0fGZcAL6fUTm0vjyUORL9fhWO68lm+AhxcC3TXabbMMoSXsPVN4sxo
YYRebs3piIDV0xtzCZxs0/QvlobCacaC9BB+SanR6FcM9mJEwz9H+IACu7sJIgmTqvBCdrUGCStR
DHOdOE+ftqJTtK2Yxl1PBaXTO0JbOgTZIzOrRWskr6VVHuyQvKIUc4n12PkvJl88rHZFWh7nH09K
uyFHk/zxdmcl/PwDf+mL6RRNJ7Wcjq5OufHD7jXF9qXU+aUiOab5CDFzj8VqHOKHwW7OLpaoBmB+
k1POEzzFdXayKrlT8UoGU7fWO+zZVvsaBzU+MLd9LsP3Un/XfO050p4DRSJQebSz5lQNxqFLrmV4
GBL1ZFrWC45MbsBejLwWF0JObFFIak7NiJCr0Ll02dwQOQ7iLThISQ3BtV0nple1KsHqQEIQ3me6
QgWMd447eSnsCUDQS6enTbCzUwCRbAIaOsplbqGLaCTs6GxLp3meJmNTEHMWo77NnHCTwzw1emsz
oW4LMaaK5l3kT50AosyUziQqWUnBIsblFqXf/H+n8mDkA4rvbp24n5nJpDqeltOkrhv83XV605HH
jNUBWHK6i75V6HFT6+Au8es1Ub3Rldpjm8ggBEUMCo6JatORA++Kd9HKd9G/1GTPDfwNVee3TZbg
7BCenqRuE9vHBMOAoST8vdZgpzXt4+j359ZyZx/vnDu0bCFHjcq8Ocxx58N0iustC7MljJDDIPyD
UzdnkBvekJUXrjariNukAGsyMUCRtKqhysfe2FgGYsC4fop6d6FK/A3I33qxcDSk/coi1/EitqtC
/8xInFDwK7nqPofU5NsNeblUXR0dPmETq8l4DOpZ01Puasdlr6psC6AcTWifZGdecIY+jSRlOCWo
78xe6Wr05LDRmqhoqtvclWggJjL+4jwgxxKoE29/YU/aXWLPoRTDdfAzAH3FmovTMg0ASgoaPjls
dLU7BZrtgZh6rFGOKul0bPp22XCApba+UnN/S8+6cJGcTO5R0YrbacqYEQTXyAr40sWpMkmCdpjd
tsPKjdATjUA5EqKtqnAAu9sCt01PwGZvi0LjICEQyPysp+o2wjJTGylaJu2hAiyfYBsbR6YlbnuN
O5etpLPT+27XdCPy8uDm31xLdbof3MD0Z+h5rP9ncMq/+ouO7+fXf2/7gEKRBY+8gr+gaFHMvu/L
ZrU0+zIUFgZbur/jPEBVWsQnEJyg4fKas2//U0vnhvA/Ij4mY+J3ail6wV9qqa6Z6ENIrKNq04X+
2PVNmQyauoIN31qzWiLfjHXhlSEVJ9ixStsaJqHVNigmm48kVkC7uKQ6NQexk8CPUQZPsdj6KWZb
zBqOAZT2kmLg4OT06uAorYOFuSPF5NFg9mC//dwzNVwk2EAEdhCLaX0/20OwiZjM/hVsI0P2DPrE
E+Mrdh+Uwg2L4icLo0mJ4YT7L6zsL+3sQ0mLk4stRR2BbUCBzLGrEGWLs8s8tLhYQFR4LkeJgOaT
IgEfcbtA+wXs1OHKVTw4WHglnhSqUtLeFcyT7JjDCD6Ig4OmqNcKfpocX00gjY2afLFw25iVSYe2
C2SGh6cnr9NciqkmnLpetEr1mk4zD8Il4yBvkl1pQ/BRO69p7hkfPYYsQKLnFK9q1xes3dMWqfXn
QG5Da8rNaKJfrgpQHtotaaTHaSKYFy6RYu6s8a0uLoGKx6YCw2jOcsGpfYyJC3YkUyR90dP7jC5N
ZMNWRs/kXSKx7mjtW9cgOSAUJlLXJUjLGgOny74oT5ONW0Z7XXtBHbAdye1OUXePmU8SYbJzuuFS
GuB3G9p6srebChVM3N3HMBWNVq5jF7tSthvaJ6NhLGdOrB/RymcJP+w4OLCROsSkoQ8lezdgnlBK
llmv3hjpqrG/JNExZrXP+HOldHR+FsO2GHN4+djwC7P4W01tcYA+t6w2hWgXdqYtK7SWQAi91E73
ZmR5CKzw2CnrsDRvB/IB9ZDMuDFe5lwhaqhYFnH0k+sizBSMEeBHOJay9oW+VmA0VEp3ywT2FLFq
pMlp0TcqBzZOp3gauO3xiWg8M7a2AxiGNkoOGgF0Fla4oj+bafSooLBHmrvqERPqL2revSY1IkSc
MIiq+VrhxZE01WE+batUOwT0PH0KMzxr3sY0OVlmu0mCdyuXy4wYUrslqLURXxTU3F18baotd1Nw
sLhv0rdZW59LBbCs3Gc8hGok3wKdvWSQ791WrCUJdP5AaFMXH2I/Q3mhLeX0pVTdY1CT+5q1DEbU
pcyjJ/7IECx8Bx7e0RmSw0NMLLR5GOBD/BAqOHnCcFeWCpRtcLYWCvgB7LwN8cmQUFPB0ftg6Zvw
lMGoF6hWMdpLWJDqjDsBZd+CtCf3al2QXWfjU4NeC7UDRyA+wgoUPqai2xQ0PnCwGFC+paxMZvm1
SqxetcycZJMU6sWBjNEiLOoAoOdA90m+gKvB1kJle6GyxSjSa81OY2C3kZXZHXHXN26+wiawdAme
byJXo2D38J3LQ5wS5124a9SbFnclJ1Dv1cJaO627i2S1Tzt3WdFJMLwaPCyOFlvlMWXtTwRhm0Hu
5NqW1/eBjUXTRpgVMAS/i7vpObE3fX6IExKeXQA04zHT+52wuUM31VVClw0T5cHwnTfpNHvSED4L
td+bmEcVUzy0UINKkpT6bjOGxtK3T9lkHQOGsmoXnTQSeSMj4JWof/EcpMSGhd1JV4edqNvnpooY
kTvLpum/Riog1wrvYsNrSvvdUrptSYZIlznopFNafb4HSGVT85KirsqteB36+aUUGdBqECijudBs
C4pc7vUmsIC8W8Sz3kAyxkgTNtD+qpetZ5T9JRDuR189BrOjROXCQJiX18l254/rlNzqUuEwjMOj
WSJHUDguYXvOSYzCzFYWUTH53JEk8zj7KZ73XKjS8lH1HAsN9L/4wiFQXUKUpIJj7yLG4h+b93mv
+dOF49fXf79wmC4yS6bG87UChghf+fuFQ2fOzNVFRYOq6gBO/mreTdAn+PnxkrNYNO05hON7827+
ASJFY9QMFHN2ef+WRMf4hi/5QaLz7Y0TBWLMm1+AZj9eOJK8wzZQAXekkzuEMall+jkIwDYNc0oE
oZ6muWN5uIA3y4AR1bm96/J2n2OuSQL8iOmdirfbMsqHRpVrgUOX6bFQPlF5zpqc/SDyOZ0pep1S
feUU6TlHtUacnmdr4ZHP67p1WQ9HiXo/KhbzKbq7wcrh72gbju3bRkQLAxeU0X0NhoBMAhWMnr3u
NeExkjimXBFa21xMQX01ahJ2mFeia90x8cfN3K7jOHrQZbPvsgZOFUEB/Dsdvc+Uph9ROS3DCISf
DNeF/LTNz6m07i2zh1cbrGRSY8F6l+aLKwmaZxNoK4+9Rt+uZG8KuPCyKm5asJq2lt81NLrJGCBK
MY761C0nDr/efFMsch1gAmMihtEt3/XIXdrRTdXx2JnbDKZhlPCTFrrMvaJQv47xl0xxdipjTjdB
ZjO4pyrXDqV6lzonR5iXHH0raYSuyeihasSiCgEkSuJSjReLeX6V9zvY5pF4VBv7NixnL6og0ohY
4Kw4jEVwV7gAFuuM2XQSQbpFxYlfoxQrrbJvVT15NWLQEmHttaQIWbFccUay0G1ohWpN2bPBRX4o
IUIzLBnYqnZ8Apo2W/rgvxAVn3i+NnXhLkRbr5peOeZhNwvvp1WgpIwC+DRV0XIK1oQeeao/bePo
PiTbQwn4GQGca7h+BoQbDF2zEXpJ3odzV9TnQVvhGMaw2h9V8k4YXBNytYkRwqraYUBdCdiMkK+X
LE6P7ch11ujNDf3US6xpSzOIN2GA0b2tEMUn6dbSUrJfLM8SYL+UN2sEQUKzxaKhxTvmmOu+4bR3
iNWY+r0Tkg0Gxbmme4b+PSiXyFinsntSRbKw0/ZiQ0hoyHHMfG0FP+Q8co3U2T33AINq0z/ZhoGs
iqzbeEZVSR0dFTLMnlZ8atk8wI1VGOU2zHAc5Sth7TxUjacgPLD1BzWewSkvYYsotWgegH6ivJ72
fBAeJ5jX5JcR8BQ/ldOLFg440JHNqnsXy2KJtskYeP4El8kyZMHzkQjGV1mx6No1QxIPY9QZOt5M
6N4Zmf218q9Gr84xjeukrHHtPDLdWnbJXaGWJ4fBko9XU6Wy6FN79sGdh3wrfW3ejeWwrh3jSYQV
XCA8G5G4LfvmMaUTTrrk0KWfvtIe/bw5uSypY9PZRSW/uBhsjCqygzKP8/Ku35k4QHvCKBdZVj02
7GBT58bmU1siz+UQuOcEe8y16uvMc87C8Kbi3XeBvisyY89Aw04gIEIZGDTwYY6N0lX36oY2SE95
4JuPvEh4WXQNChWiTuHRabQ663DB1N5Fc16nn0qeHoSDHT2FceMwNNEHFhr/4pJozdDluR1myAxK
6x+9dOxmrZ9L4q+v/14SNaodklW6aXasLD++l0SiJKAzUSxdsC0zwtn+W02kCZ9rKGIqgwLIZvav
mjirl0CSzT68OWyCGvs76qWZBfqTbHX+zm2EugYoaTgqP9bEos58KwoL/EJxcVVFt+05ZHKjJpSQ
7sgN3xLDYdM4Awv6l6w3ukVRi97TpdhnGm2dWnlMyV8yAdfdfQcjsShV4xBlaJcyz9Xfer9YK+J9
Ko2NbX/gcMM7BlAsUdZV/4RQYe+HJ8ESR5IAmgJ2FAVngvsaOMehvo2sm8yqHgeZ7xpxEgSW94+F
RpQolHfxP9ydyXLjSBZl/6XWjTQAjnFRGxIEZ0qUqCG0gUkhBeZ5cuDr+yDLsnII62rLbW4zgxEa
SLi/d+89l21vrk07oySXUdwHGVkMPoisz3svUazDXNhnctLdQIhsKUxSnQ3fgW2YkI2/qL6hnrfC
bfruFBM+qdnH3rKuKvVYjRid5Mw9fj6w9azbxwkb02JZ7Bo49uo3gVYUwO6Upv69SR8wVPl2SJWg
HKHwU0oHx0pn+imciBIm/J54LmctgfP/qsvu0bVfmaA3qmhvujv4CKxe0tn7iHJUUTEsNsVRdw6o
oOs4b5+iAp4TBpLHfDxoQeOp5HQ7ddjTBonLpl3ZYtoltdwM/NLihRYWUmBUKOs6rrxypMl2njxd
IJv1P2p7NzgBPt2q3Dm9A+3Fuu/Cs6HARWlH7EHlOnE+WuoTJlu8uJAdU+UWRvqqUPv7QPQLXsPX
YrAszVtGOLmkiNeokjvhXNVlj5EUl9HWr1r9Qp9XCnMtLMSu4zEZmPcyCNkLGlgnCdoZqRfZ3zLx
reBQhn9Mma4xaR4+HNyZe027qEm/V1vFa1BJliIw2cLesksvYwXZZ3KbtwagZxBQ2UeIBU1AzM5y
8nkz+i33q6yM9qQCVyUOuTk3WEra+6wAWS11JrFTHZo4CyCCao/lMr9OnuSGpte3ErNx7LoYq8jP
TEReBr4+cwAYnpf7bKkeYQWS4eLj3kYwj7tb8T2P8Ml0ZNLw3A4UC8UrB0UReRDjzlrHRZUA/Unj
1nfUU0dWsgTxCXGQ9DJ1i3p+AppjYPXTU5VfZbLl26FRwDxmQn5LLQn2OGmPbdag1BJcDOM1Afym
zrYhuEqZWLDS0GUx7doFRwIayi5Jpq2s7TuwpZd5bNfqgA8d8TXLPkNbPaSujZYUAQ/j09qkn3aT
+UFq+jr9cxvXOs01pt9QwO2O/Vh7j/iJZvhzlMQ4pGN8THoAd2nEWC4pbOivgN/2qcyPNtHKkQIK
jVI3K8kuiq0+1Ep/TwObYidrdx5fTcDOvHdU4uUsSx7o0o0CNQLrVe1sGcu1liWXEPtAsfgI9MVR
0C7eghCTgb64DWZsB+HiP/gHn1GIm2T3SGAzLamIrv9zbFvYXX8d2356/X/OKP0XLLLLBGYiuXIW
/V5LoP3iYJNdnLKApk38skxMv2muzGaWsUAiEUN1ot9/SPCJXxDC+ULBcjE9Mmf+rSNq+ef/fET9
+o1TxWgzU+rkSv58RNncsN1J0mlHCLY1AfxU5fPCKtIc81DOFaLN/NxqYCwSc2W036nuS6VzSDWw
hWB1+uqFIdPDvDFxm09h1utWjJPEWPDspfIioM1ZCUu4huf2ILgcA4kxNP2JBq6dxhuxCD74JvcJ
hB3N2bs5hIKQpSsSFivhr7Q1EMJqljfj+FJGySFUqp2rvBYQgytalsr+O92H69KGi84G2cJDVzsL
kGxd9HvEYhgbp3jcdfm0yaZug8HFm9tmg09oNc7vyYJqhh5hFm+TyMmEuEB9gDJ35YlcxUmIalNI
oFGtfqhoH55xuY+Ofk6igVmT1aHEEdQ/iZFW96x7UUz1NGGjNLj+xmnoIQHdBOtwS8ykqZJ13sde
gOVDnkrDG+aXtJyeIos2onhr8K8ift9sPK1jaK+yULKRJgVV7uKJNVUIB5DDrtKx56aLGpVntA/9
UKKHSYl4QGiXlqPKUDrGZg2JTSF4t5BoaV0aLH+0hmu4nLCIW7ZR7M14E4eBb0cOnSqG16rzPSkx
LQK0ESsUA85oBspz2ed0T2Qb4jSMGu5qUmlZmAvSwcW7kj9PGQUEE0gSI3iQ/Tyy0lIe6k61iMv8
mNzpbca/Q4Ozb+rNDyxwW0vSLNEWHxY8T52y8WLG/WFnGIGsb+my3uuk2DeDmvqxY3KA5ZRL0VWf
QcTK5dtoOJiWbeU1kDGLwW4V9dUa1Xc/RtZm6M1jnEVHh6KAuXS3I/Fpbi8/TIOqosq6VV2UIWEM
l7qxadeSmxn+aFSInPOEgYsJFqcLeM85elRM/Zw7zldSOuD1aacdgRnlg9i5ff08l/0pghSqWw3r
BWNXQQgfjWA3ds1hCvSOxJ0BsMu6D1BeQA+85tYbgBNaKPF+4a/waQna9CNp16HeObVyTucTFQJ0
GdMixYZSiQtaLgrfqjHlhrc8UXdxTeDEGFxlVU3JthuSU2aPBU33iafqvD3bz7xlZDVOQXsM7BZE
3rcKMgMRHEClK3s4JcmxHrZmd9dOgF+028iViNvIqplczOzuLQ3SdVhT4FHFT1MAeIrsmde5KLPz
1EDEe1ikUUO9LF4ep30xi18DIb1KJGXcTQE+1ngzt8Um5GZZ9lSo8lbftjT7FJr+ItpFrSFk0oQw
pO2d4aAMiR1RwglfsVHiQuTbrqBFdIS5xFAg31POicpto3p3TXMW2QlUH149vIhUiOpnDUt8lpRk
F6GlAcRritAL8qvWwfZSCoKzpbWGS3hy6+YwNzh1HUlNVselpIUQEXta8QMG2CVunPPMtGalj7P5
EiZ7itcJ2Ge0hemHXrN3DdUhuLfZgLbptpoD/sL4BEmhiZdMb7U2qk3KT1mQrZ/fRiSwxgKERht1
IJM7sL1AzdK12dBXLgoboc19csf+MpvR41h/RoLPFIjXqb2M/bHm7jap+8F1PZ0HwMBDVyOtq741
bXpRmictcne9ScK+8sxGOwagX+IxO9QUh6hq/91sXoNZP5igZcMo2tsJRIzQeO3V6lTOb5VJLR0i
9JRxY/5HH+8co6bB8Y7tiXHwfx3vIDmXY/Cr6OJu2n/++1+2DmHlr6//bQRl7GRcXDasBCuFypz5
362sBeh5yc9g5l0w0n883k3GS1DVnOK0IP1xAjV+ERBnbFXj+P9Pz+HfmEBJ+/98vPOFE48EEEBk
R2f/+0fzLw8LKxIp2bwgn0+xM1xSYvWpQX98QUw7uqZFSEstuQviKNaCB6EmaFaXADLW0ewlgr4y
hDP9J+qwM9T4SN3fKp8YmaplPWZzbeiNPZfh5QPkReUr3nP2QnywCqrpTX8pVAg6VidSE2ed+SnQ
38YpB0Hl0MqKpjni3dd2eexunZJNGBHnV97jwhXbEO16DDIHm4zChZh1Gj6QMMlZ8pVrq6roY8Eq
k/qR3r+OrHtQZu/1lkMqoBIh24Um5Eq1PM6VuqpwJmbuGy6gTVkdAwODJqNeOHRQMoFRKiGeypon
nrnO43E9JuyZ4+Qg0EAxnq15quFIQ+yYTHs9h5k3F8qqdqsnq5OeLdOdWw/n2STaXlT2SxTzt3fD
MYr7s8EGW8T4pQ0pVpI9XMkICFEn55vqLh1hocxVL3airnN60HASrOty5tfA6Jy1R2CDu6aTwP/Z
OLFdRalq+HGkpkMZlPOmuvTDEXqxk1PilicEqb0YXipyCxPQKUw+mklrYvtWIlyNV6bTnUVJUkzp
G1wP08kOUgcNqGklefLsgvNk4/RYrttzO7YXaqI/J5d4gqgOkkafkeMiMwChtqPY5PTOQP23jX01
JAyPaIH5LcaUNOYOb6bowYHxI0wgEFwNzZYyohhYAnaoJA79mWHRkvp9VsofWUNc3mYKDiz13JvB
fa+jqcqzwQyq5/otgiJIWH+XRj8yLVtxMVwzr2xA1YEOteQuaYoTvcwGiift0U1PUmP4rFKi5eUm
zrVbSxI/UkjvhotMuVdTBrroUXUe8ZJtFIX8IjorMSRPi97a+sdgVX7h4D61Y2qykDhnLEMZCnWo
92sjL/xpaIER1dHHVD1HlnNavNIRR88q1sm1qvZrBDsrC54M9gpiKeZN6M3o+505kSY1mnUWYYTK
31ozXDd8Vz3/wmLMJu8V5Dt6HODMqStnemopXyoFULco9kLg5XUpn6Yu27astTXgGkNIIAiQ61yc
e/JSQeuh5tGLtxHqfBmng8BRG5dvEn3SKnhzuzc+fVO3tzQ+oNluYVYG0QWhzuszcbZdH4Llquo+
3PgR7wpG4pwtOvQyrXiS8/dcPrFcJV5LMQPieO/ZCbXYMCnNGDTAbZo2BnI3AAnlWWBD5uub4/DY
YCQLkvLFCdv7LLG9VCAOWDsrAr6tc9mOTZxOt0gDAVdt7OCQjeeYu3jYvDgpJopUrtyMud04t+Sn
TOq+9JrVu457A6HDBukXQgXq+N1GykM2sWEzTypXqwbaXuq6fkX7MRLIBUIb7IgGhvBjTas42R1t
TO5ak+t0Gndbx7rM9q1zacCKk2/Ul1D99dRRqTIrfJrQRupbbPd89pS1kM4VuWGb87X0QeYLTe6z
Xnmd6nGf5JOL3TG9ILl6qR49i1zbzrRU9MZLFrtYB/k9RyRb3UNeaI9Jna9ckrgheFgjJSoI+yhF
pxlY6YMU3qjmfnYc8OHmTsmst9qOV6odsCviPWkqO42FYl2qsEUP1cTNAztmJE5ai/26iQ5J2fnN
GDwpSuSZWXotm9lr+2enMr1eWOuoweWoojZV6DstwXZCTMw1ksxEmayDFKBqclNjMKjQJ1TbN6vw
YA76g02Z3GRFW0VNL4PpbIvR3UTLYsR9rTHjxaBZsNrsYSlRrtj5Bk+mmbY3aiMfbT7ZJs2WE2FJ
djpe1TtXp6mKPYMavcsVSzT9YHWflnMwu3qbUY2KXLTtR1pEOp1sPeo4obqyjNilICIYp0zTnjM2
NlOMtiAUbuOPMen1ujH8oDWfsNl6GZdixXgN3Q+daa8oGdKsZZxqNiD+D0OA1Ji8a536ZU7fYjvd
WgVej2I9tfVxWRRN8QPVKIcOyF8OKkqJP5ciFMXUSJ5GKy6+aIsGMXHtqgroUVZ0GmxnrSofhhvd
NWZ3r+vYC40HvaG0W82Ps9PkKzs2PXLeG3AE6yZ36WEHW6uYkPwo6CKRr5KaMFXnlLndZsJaYhrd
czgNVzuqLpXYU5/CTLS1Ud6UEUQ/vK1GUV/13PUiNcYwWPByqnlG1TokeDrY+3XQ32VucVXmiVSw
UGKv6OjXEhtGGZ1jUePphWhJLXamALAhjT4cTWDGwKehXrqYkUN+ETZlmUb6KDrLM4zZt7vgfWzk
eaG/aC0uSw2ApKqeE67LCXslJJxtyk4tchS/a8aD3XcEU9UjaO5132uYK/uHnCUzYxCyT3ibkm4F
Lg1Z3UvGgYe5zSjRcRl+59l8jG2xV4PhajWpzwJSCRU6WRsUr/vEifY5JQ8ioKCK3VcIFEbHC153
I0duZj62A4DPuPEBSV7MunzUps+SkP9kKG+56Ol1uTmwqlVw5Gn3pDcPLZqwivwUdGetzbnHqO86
z0LuiwBvek93SL9ihLPuK635DGucthA1IwF0ujrWAc17CoOPbvXghbXbZPBMC4h0RO4+EXi1zNAL
GdMdl+GpoBSmtjZuTpdoiwpZwBAn/NepT1R/rF3Q0jlMFKKiGxUThzVu5ri+gw1IndE2afmaqgEy
ZzztoD3tyNY8SMhecQZlwE1xvprwJjErp/ZmSputSfwoAHnTqT/GgR+7EtDWVGYPRl88VzhqiwAv
lT159SLGopKxG7+l7V0G73omdqzozV5JxmumG1+VcdBjPtpKjJocC0Bi2qbRT5oTwYgeNrLiSLMv
XWJe67nYCrPxefZvHJw/MYirddcb6JGOh0dt5eoVqAqqkJLFJ43XrWGuDSuq38evMPnW4P+W0KMG
+7Ez6ZLW4ru5hUFPMcIASh3t0RMtdjVWnwlN9EvzMdCC4FnBGDYL6jza17aM34122LrU3dLj8+7G
X82Q4Re8gwG4iutlsNuX4qlzIZpO6TPYuLUyBJ84goGoYf4m5qzY8k7nchg30cbO8LC542WxQCp0
L4b09oICEjF096raTYCnoygCckflcg0CgeA2Vl6F3209BsRAoVVFw35gq25P6memfqhBfe1C2EkG
PVpcXWdW3LXWepSCeqJ5CeOBZ7SiES/AdgZEuWaYnawvJeDXZr4bgekFKQUb2bBzBIcQQfKsp4Fi
xrl9xra1nR0dwZij1NBe0qXRZZhQ0CU4C03fNdCSinmvYd2yya51EAyDAiI9c71tDqA95qeMNvJY
c1l+ZCctzrw+UO+H5N6s8y9kk1Ocf2Wu3C2kclWcZm4MEGH8uI79QegfiUrZiyLXFZkJV3kf1OeG
L9wMPx2z5fNdHGxKcdkU+Gof4BG5wmL3mLEOEInAfxUnK7iZk+3nkGLJsL0ZBLh198PM2m9NTFFM
JR9NBKzGC0f1pZ8knhLtbubirWR9BU1I2xhCRUkLN0ZX36UifAMpiTsgTE4O77oyY3kW3kSiPqi5
vJ8pXqUAeV8Pd5S+hPodxwcd0wpLins5e5L1H5cZL+aVKk9B+m392NLXMn4CLwLyni4xvdxHvfVs
UbmV0tpdKHR+mSvBHNXM460oTzXMWOsOa9q6dmqGqbNmbqO4OVYUofaldRUOPi01h4NOLWRKomBI
fmijIID3XVCpElQpfkCNpZx5agLnkufOJkidS9eKI5UwSJBwEKtL3A63dvonb/ItgkyszhdYhAsq
6X+O+vRpGH8d9X9+/W+jPiBs3FJL0Ndk1jfRjf876nO+wU9COiYfxf//fdRfQEiM3yA0TDYB9hLm
ajm9on//y0BsZsY3F7cYpgMYF39rk6/+NOr/+oUjsguDhAvm9D+P+mAbZeFQbsHOUr1PbfmgRcax
AX7HgoDPdhru5xB9TbfYybLr7yVDVgxNrJLJ2wARVZuQkHv72UlA2oXryMaS4/iZqFnkwqNLQnD1
jb6ln2EvDDw2LmrotNiTeODOOiMqkpPU03WXKJi7vssAErcb3qlu9paZ5KaS2EtV6802Wh+//pWK
BmqD3c+I3HGBbcaiPAej43sR1L4uOXpacajHscAVg99zYYul0a4pry1VwszawiJo7CrjMiv3CNDN
dZzrd/L4Bk0ekzUsBTikkcMnNc1XFhbM7JuaEDNqxFrH3NhO1VYnk5g6LyN3Tjxl2yB5KiVQCQRK
VVzTGs7NuB0Hm7WtdkybzGss9dASd6Qq772w8CV9spq+VxZCgYS8oMUPIYUY/a8IAwnMoISSNDZk
1Kjn0fqTUHqyRRwtiuKnZb5u6zMF7huAGVjlcJyE79UCuunfrCminE9j65HwZLCuCvYSqTa+5RTM
baxbsXDq9UWryCS1Pcwn5RqwiyzoP18NBEZiKoqrKdy5tFsosHT7wLwbeCqHKn0PYrgfqhlhRrxk
CzG0tYvl17tBhH6bXHnoKorsuOXtLHrHBO7WccxOEWuDgrgVSfZn5gJtaBsv5XZF226ySx2FZTS8
wVm713jg11P1KGV9SkaS5Wj2TdIeGggiRTbwPGziYxODeS97IH1F8hWDQZdSXjM6Slp+wE56LZT8
wEYHpF9HMybzQ9S+T1QWVNlHp16MIHoLnHxvlfLUpIwFenAnMguG0zVQe5913XaS1dHA5KrLiuaJ
kAbHbJV3b1a/mLOYvaTpcfM6WmO46bkqAPm6c/qPoa8vTqPtxnFnpbwHhg83siQesL1LO81yusUa
Epe7hG/J0KmE41j3kiwHIZvDVLEV0nHf8p4UKxC8znB3glvXbBYXfca93DfHVpxM/lRD7fPU3WTK
orepnkXMzb9RXq1GY/9ET2OfM2zvdQ6JgfoZhV4QFRqtHcq7nNhDKZjFSfDKJr8TxZfFx0zD/uAw
30u13giUHjKAtKYwWjxJzGJOflZgXBkuowDpPyVoNzW9XCW1rjNWhbY5GLCVSzLtZUFBZ8412zzq
eBu1/L0gvOxwMynd7xN2/ZxkmYa8HRDFduB5FKG+rtP3tMCOMrJ1GpRi66JagX2XoCVh3G7yRHHo
8E5u0eywK6cciDrTAdJx0k0/5oIHSVjEjIfu5R+8nV6cSui/eKMWldjg+PhfUD867P+ynf759b8d
WYbQaIui+EF3iRIvpt3fjyydU4wF9eJPcqw/bKepRKTuilyT/utu+s/iM6twyyRWtGythf23Qkq0
3v91O7184fADQc0JxHDxl0qI0SynsQoZRvMRK1SFUcTxNWAoMhtWVewXdHrP9Bhp9UGNmjdLuju4
Tj16MVTwa1HgjqIZJtO/d4QW1q0++bVOMQQN6Bge+zTfmm51UacUeUVs3dqFro3wGJBVaNKnuT0H
huGF0saaEy8fje04xxuTwu+01PyuC7Y8tUhpKnQGWgo1QAe7rcAl2But+uYoALtTquBT/kgYZte6
5k465Ee91A4Di+blMtdhjqwSGsXnYMNihD844qwJKvEhs9LDRtSuNFqiSq16MmiQ6ksWH1Ql4kL9
TsCQbhwq5HuE8JrWvALRMaevrSI1aSo0luafRVXcDUN1S2vYBoHdADrSNopUFiydZ2P4V1p8kWV4
zHjWqo3+KKroQQO7Kef5IzWkbynfcO4jUQWg56YvExFylbnaU93E+4LaBFlo24Rl72CbWw2I4Bhe
ZppoO929t1MsASZsvBqVMd010fCIs+iK/HYV9MjLZj2Gz5KOnKb/atm91i2pDIooqGVdazUNCkp7
jEJIIwGDZB9eGiIQOd8rnYOMbuyJik8Ko16iKj3nFE/YIRx5RMOzYLq2RI89F8fwgDV7FcrxXDDk
Z+b02NGKUzTryNI+tbzlVp/tJbbpQJr3Bfwmwh6npmSBSfxVHdj1RT3YsPYuthDHNegbZxuOlxkM
G5PNbTtlvq7QAZab63TWfDudtlnrrGjKYwQdUVNRFsR0zgtnH4inOnAeNL25Ugni9QtYsIMwWIu9
AW9QqX840AerQjwiJSxAQgmZ8J/8wCOwQDQSg+WvwYX/6bbhjv4TL5t45F9e/9sDj+U/LhZqFCyL
sBjumP8+8H69YuPDWerSdXIPv9/R9V8cgUHTUU0ev79exP9wR+dqzumDcgiGbslP/A05jl6dnx54
S1KDSh3V0EmCugvn9Pv7Q1yE7b//pf2fnpLFvs3wMsxs+gN57onk0byUniyAk7EDOUBG1JlHlzp3
WfDXPyqql+1l9Vhbt0FzLxXVzLXRvydT8YNU2F2nQ4IJzWnTcwRrGvukjhygYiKPUQhecDVVU5ZP
EVOpQoP44uj+xq1/DSd5B0qA8f8jzMQtokjaoNmto1haUDAdUDQtS/uz5+NeAC2ou31qzTR+jodM
ra9EgqDRdY8iNk/dpN+TQea/zfRnkcCoQcFALHOmu3SOd717mKnAnux2R1Jrr1KNPUDa4wGmoxvo
XtmX64ISbYsybWJw987SY0kgyh/In3XUbiuyy1A9ovUy2kCZ21Xd+D2S9+XkHB02i3jleBKzMXfV
Rw2NXK+n9x68wzDwMFtuQnayGaz5Yqf2zQ2CE7vxXa5QQKSZUE1iAvX85DPJvdUy4B4Ae1aMk5Z/
GbxOIlzYS6DAoAJCgvhWR9UXyoK+MzKu589a+hjK6axGaJZ0g2X28DqzxLWp2UskAmn3XRmjhzqN
X/QJl2ZY0fBa+cuPsQzRABLdm61k07eBZ0Hslmlz1ljiBuV0FbRYVLhblVauZZPg5DCmWzSeI83Z
pjK4c6J+V5jLDp5Uapri102N+lXq9r0t2LHGc/WpwgxLmk+NfENsfRX81hUtPk5QISoUEcu+Wwrv
wvreZBYCXr2P7Q/uilXVHjvBlhTRKk4FMQ58KGTtgYSPDADGrmgD3yIu01X6s25H9XEcCJWkYlfP
rk/UFfsSF1vakML+cXAPijyXudcTh3WHcmk39t2gZO2m4jOlCLGB1T7XX73qPHWz/pJnsKOx0zCd
svos/JB0e6SnIJdc6trxoLJjtmMKcc5WRvGffB8lay1wRsSmDjYNE2xwYBDgoqjJKic8yBuoHM22
IED7T37eqjrXNh5g7mIm/P+E0jTx807kp9f/53mr/2LqJk0D3AdV4m5/sD/oXCINOKRsRHRj+QN/
2IngbqQBGyCZrkK5+ZP9AXejoPaUC6bBnyFE93eet2z0fnreLl84/jLD5DnOv/jn521g43XqWmgP
Y5zdZwCMaGMG5DTK6iGosYFLcJI6S0QnQ7kebRoMrjSEHKZmOJhRcWtL8jMStgtrCGlSAFgl7i7o
6dswzE072p/l5PoNjmXNfKwcAlcd5KOiPBD1OZvCPdhcxCixxmbUnyodKSnHQRePJiqesgmZhoQZ
+VPfXvSg38dt1a9nXfpt1WzrLrtM+C2EkhxTQO8t3qUA5758NkpnY8tm57Dodt3uTUzJORjgAivF
k2aN37rJ3IKLv5ZTtnMqZktc1fQFNHwge6c9Tq7WktGMNyJNHooZUYKRfOuWKw7TjexItjcxfLfx
zZXFg0bEeo3p+tQp/Ta0rbfYRpFSbD9sbQ4YoOzSOeruRJE4Xzot3rbZ7Wy8DA4JbKj8O9Yw6HVf
hpJfJuz8VWp6HIwPDBiP3YiVGX8TqFGLcGziJVHPsvquCsjKhVidY+rHwk3E0N710g8pBevhd7rD
fWNaRMDytYIyH75YLMe1pL+fu4iQRLvK69eEQhkl92s2U9Sg4tlgtRCrV0c2xyA78CDlVm/iPht1
q0CPoFm6rx9r+37CZW4ofs64v9iiFUff1aNxVGJ12wzGrQAQK8xy3WUs+BtCzxVRshJnSe4XHXMs
d0IVl40Lu2skAlaxC7Gxpvc5eLZ1RBRwAkO+COyUOu81K38c3VNKPXoTVfuyo7Cxi5FnX1LWNF3N
RK4/D41xsbNzgSKuOMwmCcJPX/COfVShO+e0ouHO5BTZCnK51hLlmvN9h+1xQjrEL4H9YN5o9uj1
ysRSHR7SQCeeOmD6DD27OzqW66ltwj22SQ/t0D51CY/xINpHWuEvPX4r2+nBn4VURb5pc3VVgAGC
ftlAGd2rk8oJzyCfBB5xQECx71LPN8b8had1U4dipxBQmFoI5YY8WwKZA29h4Fjf84auT9LuM00z
Jk3dWggP1zK2cy82cR6sS+fqDir80vlGqsYP4DAZUXNXTvPiZKSpwHYGv+YHEan13VTrW8jpCvow
WDmTeODsZidLzfx+ejRgE7gcdhB+o1R4InnVWD5llGinEJ160NiaMVD0w1kU3/X9C8KQl/f9swh1
X62fXf0SqbfaOlda9JjJl3r8rqaRZwR+nbqcc+9c49aKtbeSAh1r12usVOA99FmMtq3xRjGhFZzU
ovc0XCoQ4lexFdF4ZUEPGPysc49pFZ9mBopwYdB28WnIa/5sziyk7jIyNDpO4g51Ib6VxKpJLfgt
WgS9U6uhcjZGfTMhHgdRvKZyg/tTtFGBveopBVbmw0BiQKEpiFe9kaDf42Oio6SGoa/DbeqOdVnt
wvlLTLeqWQKznJit46tzAybuM3RsTErxJktaPyU3IwLdWxCPRD8J2k1BDyqXjZyxS6hJNPF/iZgc
H+GYMYpXUVbugdEyFhm4UMvkUVt6GOk0yloK9mAJ8hePybyerRRVWH/TglMSDru8gnhTUdJIxYp2
H+DPstRLjH4ktfMYRDTfi43SsG3L5lWLfGr37yOQPThVNvVYmZvukvSLKniwI0cb2IOCjXlivVm/
gdMqi34L8BfPM9QDzMmpChFzeRMgJpczmVeeHaOMUGww3yz3aHbgNZcLiak16qizL3vgGN9twrZD
cx+C9mgDuL3xccx1X0a9n/euN7IQ74ofKpVgpaR5ib//n3zrgL1Dtpwbx2KgNFkx/b/XWgB0fr51
/PT6324dmrV4NP8oqvy21nKB61CHxwyIDkNX3u9THrE/5Bf6lCxe/ecpbxFpcIc6BnIQuy8WcH9j
yhPLvu7PmQqLL5yABCB0nVwzW7I/TXnYvFrH7FjJG9Z00Nlc5LiRigKTlZjUm9oOxyKTR3pXPSes
tkScZ5dE2rgYvLeZc+eS1EvoDratdA145jy5KtJevw5GJL409Yooe63zAk6++hJj61XT13qoUXYI
6kaGn4dPwYSNx71ZKsF4W6ylNcG1A8JiEoUO+rsq7lmwv88TCvhALHqc1k6bepQxsd3F3aLCuZDP
wqo2IbbvyAGg1uBA50M9m7jZq+x5diA2m9uE/oLMotScHiNZvMWG7hs1QYWIrr9618L+Yk3DpAVc
In5k54jfG+tS5rGXWxZUfgWvph3GrajZVtvT1piNnWV8m9LHJE93EfpJm5AmYXNX4GcROj6vVJ5E
8tAq3BcwwCvNQGbPyXc9Q6JBWExhfMpZe6lGdseFynPJe2OPXZkwzdK4JJ8/nbs52YxV9L1hsV30
L5x36zI/oIejspi7LC8okc7B0jiHwI4uAUZtq8G3AEAgC7nq9KcQqSrntmiTLZxi9aKovrS/L15Z
PdeupgWKg4rjXAWNkX6EIE06HIVQfRJJ0l2z93bv3hpFf7XFcDUKBn4MBPTZd43ExDOrd6VNzjo4
FDqWvQzXd0nWAd+jO9+VBL0N8vFAeIkrFtQYIalU3IAUQpb5pJ8aDD+21u6J8vla4mzMBgKrzk9+
ILDApTUyrV3XWETLz03z0qj6ke5TDTSeKL9GHOgK/LLCXYeS4y+DiSZwvqrgfQhaV1vXUraF4M2R
/Wip3UuJceTBPs6U3UDXbIvzyY2/DQVzo2bd1+FTPGSnnIGtd3DsYh4Fg3hJ7Pa4CFFSYkdMt4Ue
nhyFWbdw24NFXtDIgQma+kvW/RD8qPPJ3sp0ekib2l+6Wor+xyAM9sXyRevLbaEEWEI5UHQyqaLw
F4Y+/CDI3/H0StjqtRjkRrWaXQzdNdKXLAguO92PizcHd91YbxsAKLbO+7M5VDi4Grc/u+reqIzn
AS5uwQ/BwMqUW8pLYzlbi/cDsb4hv3fN8T4z0FvwddUOFs4u2kSlBVL4/3J3ZsuNW9m2/SJUoG9e
0RLsG1HdC0JSptASANETX38HfCJPudJx64RfHXbaaadIkRSw99przTkmqN7mTugqkTNG7fbZaEuP
D7qCm3kyjnqNaagj+9F4K0tC+CR+PJlMhhR85q5OV5JukqHBD7kuPD6bxfsPWVLA1Gvkz22HNnvh
+N29GxyqeQFS5Quaql1C5WeGKoJFRTPIXjO83CVuWVJmhKnfZNXbOMezHaMEGpaw+plFKS9/Alh0
8+FcI0+smR/VFowMkWsaJURGZnyasSXq9fNo1tSgQvCgYWC0CqQYHDgp08V2lF4bSB0JJ3PLLPd6
O7myJq1AIzr3doI0cxlv+cYynrXsESZpdc2Ul0qHeMzc1jDDezNv/sH7I4N/DsbEBapMWtjN/tv+
CFn8L774vz7+f/ZHwOP0GDElsBcuWbLY3X+1QcV/0chcGqQ6JgPMB/jn/71Dci5XOX+IkqksSobF
BPlLq8AfMaThtUoEeNMstf7ODkkN8PsO+Z8vfXl9f+6DRpWFbS5DlpCpX9nTDdSpQSdvPuAcYCvA
FTdd+ufJTSeXenN0oVW+1oyfmzMCn1LZy/lpfGKnamsvTZ8G7UvlDHAW6GzJaPWEg+hEe8Gy0zVp
Idwj8XSFmoWAFSTLPQuT6k35QuOJPQsQedKv+/qMYvE7Ml8gtHSv6R1kqj1+iB8wsxg71DYDyvWw
LjfNxtoLZ+6tnbQqfM03A3ktHWqiJU7ySSTPeyf4myzgTLZSmnAwVjTrmm49ZqEepPsWCwEz2MqW
oEjYLXPv2K35C2KX3bJ8ebjgFPfQztjqEAI3awwRVr/RlaMcI4tyZZFPJ3kW2RZ7bFBZzUmGLJ0s
rnF3fDyMNJCBVeNIYCkgsbr6OBuRY0tPqaIhNK83GmlsUnq3ZQt5JFmBRoJuUn8cdPwMVuJr05ls
V4AWpFVXkNag601tGAekYSPRe2lfX8avnOPj9DkeSeJQoy8kfW5EbCmybREz4eN9Ko+t+t3hM6Si
6G2O6eXBtL7zCNUpT62WmMjAGrR7VhkMG+Q8lij8HjSuwQ3ciIp8A81TdSvrGB8ek4Tuk12btkIH
yKZnjqLhALgDN4/Fr7rCK1CKxqVviuckQ+DZp4wFo2Cq2k+xgDbKno1g347mGQ5MZVdpdPkHrzXU
yxTY9Fz492JE/m9rjSKZf/E3//XxvyYuKhRzA7EVOid6jBYu5l+1uCLBhFrAmxAymfDyPX/5m5V/
qSArcUX/0RlkOv3vlYbpMz5Ahi4W+Ky/i6X6I2Lht1qcN6yYOLHwwZqknv7nSqNRtSKraZCsIo+P
XxnAc9+vK3J2yq3QrxZpDRWmK4XaC70LZ9qK6pO0lfdqudy8E54BI/amL0LR4pura6/9HPmT9JwX
31XcHTtjlQDD6ecVq1SqrLLo+w9jKBJU0Jqlh/cWFB4CTPNCemeub1D1TMJaUgMRCexsffaEVIPM
K4srdHdFPCbU/fy3lMDc8eW7o3QBuhvp5pPaCfgI/XPr4SAinbJ+1r5aZNw/kUHxn2tx6u3XaQSE
82Tpq1S8FumepAC1CGYWl2bFP+/TgQCxynrRjFBlTSoQFTLupFHiiA9it49CwVhnuyCLhA/I/iY9
MEi/trGnMqRLlILud9NgQFNCyKZbRBCEPaIP6NEw7KA4138whKIfX7mt6iIJwUwl2HooOC0KcloD
jl1IV/1H9ll8ymiZs1M/rjngZK8dqhncAfW0nSWvlzZnfWJgH0j5E5rN7Oneffb5Wpg/xxlKg3cX
jsBHBMvvyCno3WaJithaqmPlh+wOFsO7YzHjvcBZ8NsyuImrGhuAAK7EFvrX95qm7OyNpfv+qSpP
NQopvrYSd8n4hKeTHAO0AyB7u6Cd3q1XYXOXsS6Lp6ivXXF672nhLmIspM7LpLjAilJuB4wMW4Ef
tCU/R+LOitbGWz1uSstGoUS3iRMIbmzlFZrm9PDlmzsh+sYUzK6ETJgfeGL+zOPDMKN3eJ/69aNC
IM6IBZ+P7qkqA6qvlKTowLI+WSp15STJxx4fgPbYiA1x31jP6GEvPg438ssVPaHk6zGFXR2qP5Ny
laZOphdOT1hO4lsaYy5az+gVtJ0QB6jgqpPc7/SeGZ9LJYsNTzrIxVcB9oMZ2bAG1sVQsUrXAlnn
8g9kcfJT0e7jovMrASPv7NUJ3S2s345ihsIhE3ZG6ylfo4cHzMagBOHSMwPhAjDAk3xT84vIzo7d
tnVY3CUctePzVOxusUM3hWjsxq+1c/amcyCmidj7gGA1M6wqimr/Xm8BaGFpmOfz45n4w3peWYgX
u2vbEIqKREvF1SB8ivOrzkW3GzbG2fyhPUgL85Fl0W+/qX9cywz5DewvXvkZX4WHW2eYpEKiI2Zy
yCt3qL0a1/eZZKs495IDHhntHhCMqhNXKPkgouOfxHmLU9BgaN7xZZHbvahZEA2hnO3zp/SY4+tL
zVWM6uHWeZrpEAIWCJiBadUiW/5B/8l8JZvyDHRWTminO/EAINQR1gCtneWvAou5IzN6SMIZkQyW
ZpT93Sn/AqjdHxuOabctTh6daZcNVJu2uEYDElK9A1hl4FLAA/WDs18h7/L7wTI2pGPe9wsEZBrO
C3tlvmgEDWbn6mDWh8xyjDyktSbbsL1tZgbr0kGz6cKwt/kR2yUb+uQ0Xnp8e7htiMIaT+ZWwPtu
iwjalofydMpzJyOnvxql15yF9RgOp2Rbf41iMBQUV9W80m7b24aBDKmUcOP34xMxYtIPDjaSeiK0
xVpLzxw8wKkCwUvOZbGu+tGGhps+Xozg5eX4lTty/6b6dLeL7WC6DeiWypZ77pXTEL/NXDPTFjvP
fAs6ETidpxU7U92rSDIoDrX3hrMia0rKgIWOveRTyTHhnT2Sl9SMAZGrjNs7FpIcfUpc79L6VKOZ
uf0cpLexOuT0AXr1nNbTWr69KeKTqXhR9aSaHxL8mdv40nCHzoHaaC56x+9BtrxbcbgSgXaNQsOD
NezGW+Pq3PQf+/sTmF0HP6Zyf1ZIsZxnD6nQQ4MA03pba2eApE/QM7V+6Ujr9BBN+3jcTE3uRZB3
nD0pUK2wi1EZfcj+254mpF1sJK4E7dQqdjmdk8RXuYutyDWMCz2MXTIcTYV7xmkZ5gMMNl4hxqNx
vObDMX2yQui29r1eDznBN98TPNnCw9mvyh4YXHFlQhjK9tEdSwWqBEygaA0Xwo5cnGLmNNg/JWWv
hZE3K5dEtUvZLx/rIeg/MaESOuSo9SqJfUnfOCLB1uCAc/qtiq3TgGpJLmmaZ1RDVRM+QsruZCPd
l5y3gzQGd/GqilezAczjtfOnBKBAfrxgOX5godO7V22dHkGGWPWxMDa3ft09K9/QAGrd5vbivgPg
VHsMU8zsKat7JtGnCKuiQrmMnKowN4uJBNzJsfgAKnifNr30LWTrQfCm4mWoNswJLIC5U7VFVdVr
W3kI7um5uRH6FliBkh7n6Aen2kLyeX2NBMkBfXT2rKW0FxCjrQugwyU3mqPRnhJrbxiQBa35uJRs
zyiF2JeED/KA+6WOfzywXi0W5fpiKK6sv8VpGNPhA6GRXUrjY1Te83vwT65kZZSS1gLH0TSmyP+X
vv+vlexfHv+rkmXUpzGxpjzWZdNYSsVflayuiMtZnRAvEKt8x3/XsfKSiUK9qhLYBd3uz3WsRPyX
hMhp0Q39zUk2DfPfT8xgC/70tpXf1P3TmJaTprI34zC6my9gL2g3YgHPboCl3pR8S7FoRST0XhGk
Y2M0bEX14v6sKM/UpxUTWhKZRAE18OhUDXu/+DQViXc/i/gnb4np6ZRqoOeK7zG7pMQoUtl1OAIh
vwyk3jfCWic8o5z8SMw+mY2zENhW6qnapTxk6ioxMcjY8d1v2hnPMnDUSnJ9FHJj8aUsSg0UiEqL
V+k5ytmEr7fqFqoiMkOM5YrZnWq/K1ryxJzOrPdxf2CqzTstw9vtsSbTjEHrD3Q6GuGQ17ijygtu
hOvqvOIePMtT1R2k/EQgMlyTHxNgjQrGWFC24R3sDTEgAp5dtSQpnaPxKw7VanKFm6NsJ2Jf4J88
1v0Q6uQtipvb46il4Vi+DVmoVUdF25QSWh0vHkIWukbboaiCztMLq3hAvn8ShFcr300qqC4khZxS
nXb4Nvrd3XARP8v5ai582t+0mDvNq61QoVusfVvNbqoPeB4ltvrJxSHYiPu5RbMUDJ1TFAcGXero
DfFWX/z/YTb40bAr2hfy2Oj0DW0Af4mQwKYNGobmsXur0Vsi0XdgqCc0JQdfgwAqvsJeit5oPbbd
oSBzkY9XJ/fzqo6Ac9aVvGmnJ6qpxYtZe+Pg4bCQsyO4svQRwM+F1iuc6dkhmA1azS3HIxNArQF8
5+LmL5pLm5we0qXF6U4Wosw8G2wQYVXdhp75E5IhrMcdeiG6JsS11vOnYizbK0NC1YbTghBhqa6o
AdZLKpW5JRtR8PIrOF25fyq0dxOHWwPZjy1acsytFNSf8G/ZoLhOj+Rm89m8I+9v7Lvxo643uhWW
yIi/tJktBVeb/JbfaATFB5CKebXqRTs+xH4ZIHDf5W63u/nVQcDcYtCUYR7OUAL6CxsSsM+BQb/f
Nyer+0w9VFKOdQL+gh1RtU4DMWy0bDhL6A4Mn5C9TcnXNwppcae1n2oTasTdGasx2uFvVtExvd5D
ZBSrKXi4bwoxAVyaEoCckHxRQjtQfIguKUN+ZNnZvn7GdhlTfkkBKOXZVmnCo5ZNwvr+ZbVn8o2U
4K3cF3tzk7t3nj6kz4HyocDn5pFBaTIGjk5aHDYUgStM3jTAOwfiRI5YgC3Hppp5jz4/NJYLBpx+
375w0aYXIOBSvE5+ppLzQ3hK9TXWBTwNT+JeBwJ14cYZHSEw1kZono2wDHtPBcPP+fE72mMtyd4S
QkpsogCppmjYYRbnbONhMuVVmWHpYXcfOKo5hYc2MPWz3K3rj/5zkgPhQQYae7XpLNGdmp98WO+P
2EXRZhHMtH6Q34YjRd5iJm0KO9lX4aMPjCxU6mcxORuNP1h7WCDtw0+6LRG5eaqy+YZtzzFA4tRm
d2vt/jmsj42XfYvcLp3NIJo6+WkGTQDPLN3ICoyCdRu7KhErjHwfLtoc63vcDs8d5/MKnG+ovgLB
7PnBnBPI/kTtHgf+CDm33T6NTzMAel/a0Ta8qNsxvNJWcAYP5oTbORycfWLaPOx+G73YRvFeWPN2
TLcigN50Fe/+1h/vfje4BMSr2+6kXMXN/D6cCw+1oRdnduX3QDJdeWDA5GiOyveirt5bSCoG5xFq
nBXQuSWb+w/WPtWRt3zqwEkwVmYrxcGV7yabaGM9S5TVia2vzE1Jc9FlIg8M33xB10SVRulrT3vF
k7f9cfzRH0vv7pNBuqLkUTdcu2H/JD3PHwZemrfxCeaAyAHlfuw5na9ia5Ws+rA5j2F3xurj8Wtd
+fVaXZXr6IVTWfMOXIpSEm+L1wVNkBwBRyMqN6NuS1QPzQBbNFli5xQAvbwSOvI98JmErjydU3XH
B90Pzse1n0mlrxCFUzSLRQI4rt0aiXRW+h0CJ9KRby/553RMdj80N34WT8oPLisu4hVdnpJU2SE0
4FKl+/tKc2+V23RuNNtAFArNQWpwC2Xc+ekG7lnv1O6gO7lbvTHPcguHr+M13muv4NAPdrUEZeKA
HlXvwV3YIBm6KdzyjvVDlK7EEtnK/X2OzkTYOw/zraWXAQ4TEI4yrIxj5FEKhuSbk8/nZLuR8u8+
k5zrlrvuql1L4nwnL/frK/dXxbU2snTRJta4WqnDW2Z8+hKtkW26MayLr+ahe/iTWZWI8Fzh4bks
y5u6kVfD9UKuyxpOcbHmbXB1XzHT2bkPJtRGiHSALvZZO9n6Iq4uFzRDtwOqGnv59X36BsZnk9Pu
8cE6WcCvHcC8VRq5yfUfXX9KlgTS0VQWMcFiw/z/qxqWdutfzDry74//pWpQaHtjWxWZlyyaRWQD
/1N/yv+SsY4a1jLRYQKj/2lko/xLw426BMnKDNzFRdX+a2TDHy25P2jN+YYGz/B3RjbGX0c2iBow
uMqI5xlXieZvUkok5eV0txZzJXCyQ4MMqmlfrNSnkKIM3bXGxnod51OHCjv5mIQPwzoJw/dgsVQl
3yOrvG4LlARxCkCIJKIv+b1mbutyRse271rn+G7nQbwmRs59n+CgzS9pHJZKZ9ME7PBWY5/XkVUZ
7k5zaRaOwNrd6oZ0x9kxuffT1c1weVZxjeVN3Sc1qiWPfBsH1gbMBIax5Z6sbaotrcHsGIj4Upgn
J37v6Lc9T0S/VWkYjK7F0yw75XSJxeCBIydKnlQUZDgfx3o/da/9B/MenDnSgNs/mIU1pS+vcnwE
oz+vSvyvZIj+bAO/CoaXyQZWsx/fxqMYotTQ2X0+FrKQoO6wiRhm8OAo2ny20bdmXVSKetp9RQ5U
+bFHBt+8VFeCzOHFThtpxfoPMA+a7mQfou+KRgL+S/pBjZveGJsHNHXpkObRN2Ktver+DDSPWE/H
8IhL8ux4Z2v830C1G08J5vXWOJFKbYtfNHWK5zSkULbL1ZHcIy9aweOwCZo/Ho/FBo6X23jTmoQi
Vq/GJ2cObAwCP/gmhJHwW/4dCYfIro57hyM4Ylg7dThd78SQPZaIPzSofF7BpNm2eriLruxqz9mK
VnWYXgjKO4FL0q7R5joEpm890/U650t3LIrQ+jltSGfGL/D9VusZtUec4MfqYXtidqRZDN6LjQOB
qkPTs6JndrGkjyl+w+OLWZGOH/K+0PKyS2zD6nBTJKOO0WwY6mkE3d4VjiX2+KYQsmc+yZwnMi9i
Zv9M21kSz7Vph8gkO5Ru/FATiPmZ2yYr4baz5nOL6lwD1ShZLhFMvFczqJqVUe1FNh1aR3SH6Qi8
AV0E0pArP+gwNHdH/pq+g85mvycomOTBsrgkZ8Jjbl8OGy3diCSoNneMuu9ATXvJ0/hKgDVf2o6B
ghsIV9XezqfWDextv1C+ZxUEkheMD18JJicPt1RKj5YjlvNGA98fzjB6ILJKqWPQO0dkgKyWfqOv
rRW4VbTrSbv1a3rqW3p4VG1EA/Cl2KCflfXD774pOPm7kAI5Wk+4bcm04WAAT/NAH9uFR+UQKmkP
DhjMA74DZaKWSDbkJg8/sx1gGu5qLVAr0A7+qdd2J91gU7HYdvc4FY5FIGhkS9n9qggst/3MrnSp
N4DSY066lttvetKaiPPTbfoxjEx3eeu0L+TN2s2wM94M2CL5CX5nOT7drLcKgHnrOK7lMvSwdo07
GeG4jq7dW3vskDI8Ga4bM5c0NEeRfCIjmJJuZDVsBTqfz/KLShE8m97tglEBDgrfUXgrH0Fq2uXP
R0T55de7IlmB1AKeXa9BWHA3UXivbv56dT9M15j1jddMwJB3fYTFCk6F7tNu3UMW4pNRcTLa2anZ
YZfv6m1y4vd3+1Jd6D2BtTxVl29OJj4izs139n6xGg5+nI52bb4Ss/BBDBMXDS01f/K7lmCRNenb
h2pD7zSQUDN59WOvdUHZO8uxV7Ytjivf2TE/F0f8vt1WYfL8qtIlg45q9x7qkzB/vj+/V/v+XB9H
crrsgqSO1YMxu7Qds9VriqJp3hnlQS43xA6ZgfjNK9Lp1o3uriP7Y/U6+XNDAih10jPYzWYL5MYd
PwsE7MtPmU86I93ryiKcnG4sgK0D0U5c8dtvEdZZ5UYL+spJ69Ws2rQXU6IkiHaUHELBuIcwKI4s
/XxUMqfvHsIggxrb3OvcZKHJZIBmvbRRzSdUKI6l2NmV6+vB2Terts3iHVqDYEm0y2N6Ftz6J26d
zJc3OtGiOlQA66lLfiLIuZPIIZzHleXmaviAJyx54j/bLvJHaIGMLgVj8P9hF8G2uzSj/oOWSa8K
U/GfH/+rxYbychkJUz+RykDD7FeJI/1Lh62B+Q79Cc03zHv/brLByVggGaA3cJn8z4N+1TgLQoNU
YpNuHfNdUzb/To2j/eE3/o8Moz9eOM+0uPOwr/w2LO5m3ezyjoasdUk/yGrDVPE2kY2HwP16O6Wb
eDOHZKe1DrfeE7iHfRemG/ObSGtxp3xhnNADbQtttVA8zHGbzCWexejt0+2S5g4qcC55gGYZp7X3
+srpgpQblMawbgICFRf9iPxEGVLGQU3PmqA0p+WEZcKJtdNzcuT5p8N86Eb7NGjOKw195j7Vd3vz
NDo7D6x+8+7WvkSmb+KKnnOnqHtyJAhaSyX4ewcASzc2FiCWzBUf2qtyUFU4safx/ikpZAu5lRrg
mLNbRDH31whPiNG+qRDjc1CgTGHb58HNnmR9g0onnZ38o2WYhcL/YWcmG4yn9++mcpmQYOi7mftL
qgP001kfcTjx40W9TkK6g5cxBkvUyCvd3JWkvwAdkLIDxR5uN5pbh8/pfoiV4EZB2LBhjR+auRKs
EXE6mTJFKFvO54ihWZifp+k4FkE3BgZWlHgyGayu5Q/M0cNJO8drIhISONOu+pYLK51SCmmfAJe8
OxJeQbcTKYoJPZzQM/XduoVifZo1QFGeFCCSoWNKLWt3q8ebsme/+RkWPuJxW9lg2CO0dmfUnhQ5
pqudRUagoXG2vJ88KdUwnbcsGOww3y5mx3o1ODNtCtT5yAXsiWoIhUHtkCWFZo8lZzt4QqBRMF3W
tdNclwWPa+Q6lqE0BZPE5bAibjC5aiDR0JwOq34lTeukdwGEHMiFLVlsL7UTW1ftbq+v5uwyH1Lx
LQ/++FL+hHRo3MiJWzZt2iSSvAbSoL5wkO2nLUdQdjewxZABY2Y6hB549LNGmnMbnXgkMt8Y4a+F
4Tr3H4V5IVJhrJ7sZjdafsGwqn3uapyEgXVVD4vmh6g9suUiD8VR/yofsu90y1a0bjE4hLR4qBZG
1whyYW3SZejWWACoBpduTcM2ts5DpNDrai1Pjl45vra5ecNF/dm+97vbut/lJzqRt+vZ2iNI8KzM
idf3Hb4C/0n8OYk+rJLPPlCLDVlghYu89609+9kPorNDazMCrEAbpbs6fSWh/KFfhsZvuWVWuZ95
D/v48vJi2o633l/a1+Lb2DUer1ynWO6+5zWDZUcJti8vNm8rDb00bK8RszzCVexA4GcYMKUmEVN8
I49Qcb8itLE2EPI0cSvuFcFn9Obcv8qVcRXQlB2iTeVHWAyWsozu5TFbMe7VcJ2u22RDveBdxXgf
t099KIg0VvYkU1XQCM4ZxIF83kwcBWafKMRHv56hci6D4/6HuSikUcCGcRMAcknidS6ie9536EDk
UBRPInuywcqUPFewMx9ufL8kO+tHJDr1FEQkWPbH2O/7PeCXMuALtmyNOS3lS6NeqJKIv56ElQYy
BnPrg/CJjZKHWVSTQuqOT8OOCTMBnuY7sSBstVrlj8I/WtyJkZF5ErsakyMoT/+tTbBYEn7fQ0mE
+O3xv/ZQxlBLnBKWSoXoCLBR/zumQuKkYn4wsGTK7F9/GlSp/8Juj/+BJ9VVdlh6C7/2UPVfZAgt
tnfcD0i4aCH8HfPDH+aG/9hD/3jhir6kHy8Gz98s7qrajrQjWP4LjNlifYxSzhmwMidxdh6j22To
pDEgxZVCM+1HLCPBOo0kNmQs2dI7Kdwko2IunFF7vkQiwvlbwwAquo/B0CpIfN4yJD0iwF8SupzS
1L0K76GRPlyd0F7ix273O/7NxFHjJLzLr3dh3qkJCTbNHfKsVQV9Tcciv3UunolV1T7fBZHUQfxk
ZbUZR/MzFUznxm7WyJXboxt5dFgcs1uo6djQyvbhVbGCD1DFVJgSis6WLRu0nrOc+Le6fq7yx3XG
smR2GAzFRNgWev7+yIVdZWVnyF1AIa1XcSwPWpL7gtSsWslCyT37xAt7KsRIEiBi2gY1fsA7YpoR
Z0SH0WyejwMBRHabjGTmdCSlgjJsxfr8eBDwK7Pbm/LELByAUa8BFTDL8T0ztH1Kdx2TJd2+xlyn
1s2ZsWyT7wRfnzZiJL+ZYG7V1Nqp2scDofy9XSC90/Ot380dXX+Dkma8wY8S6IxzcjORcELJGozN
mE+rknTEoWPxaqhjInNGf8FQAUjVKLN24L/OUn+JJGWusoqi4qKri6qVkZgGp1DOgrTvXi3MIPo8
PUmyENwU+VNsEUuxLirF5sb40awFl9kg7i/kq48ON3nZe2lebuB7PaWWtJNRiqRJAA4mcVIyO6KZ
laurX1CzrxjkmZA8mwwFC7KiptaRymIVROcxIFnTYJAJAsmNpC48JoWjvLnuusku6s4ZpBeoELYe
P5nyj1R6MWk5SSCPCyC4Kdyj0pKCfmBPaeeVIZA6oWYnUVHCm/EiU5eB+w2yx4uAcGrI89BKKIY4
bs9V2GKQ0PT5bUzEbZtvSn2JVlXXaQ9qG4xwM06brJM4OvXnNK2AKGNUndE7cS0KimI/RiAK1HTI
7XvAy9Z0f2r6cZt2lX8T/SojDpkMYP2hsUKbRwUzkt0p75PyJmCAqxku5fJ3qewaBT018brmg4Ni
XIcaWkK5Ede1iugPrK5Qvmjqw81uiHvNcIJlrMaXJqGbwwlLzKSdkJDy+2CeBmDljrFVLrZ3uaMX
lTkmZhSReAIJx/SU+/Q2kV+AulWOmnIh2gZqbOVo3UcB0pncECwK9bqo+N+L3IU47UqHkytDKm8R
9JTyWqzysC0Ej7BNx1Ce+OTZH+N9C6ammvtV3Wjnu0pchWEJG7yn7lA8IJdW3o1wjVbo+BHTD5jh
/FTdFsinpwoyRNo2BVreHcWayQmXk6DmRzVutlMm/iwKqGR1PQai6mOcfi5MxrlCum6XTlv9Ucko
nZpmd+9u+0x6b+B56xN3ugXSgiqN1QwbK6XWXVktpKxSOQzJfVsDgC5KAEQTt5AFlmBUzlGpOzdY
xGbRQA1OqGHqcy0XYZGeUqYw8TFnXtORC/qA4TB4lYhzpP4YOcTLemt38/UGy/XWMGZXvwu4O0qO
soxCh+w2OwKnAzTSwd5eJNUpWopHgaQy7FcjWWsxs1VCyIl2cxSNIGHA3gnn5X9yY59mvQ6GUSGU
l5Pvf23sIyr+a2P/L4//tWMTJaiy95IUoS/Ghz+dehdpMju2qqI9ERV69H+SlkjQK/FvkA9lcRTl
Qb92bOyK7K9YRiQFHQwohb+zY8Oi/Iu0ZHnhnMwBe0kEIv7W2Z+k/JYUDV04XW4uIq71CJKfacVB
BtlPTsEIWItvQZoal/VxphNuxCzBMAEH9H8Zun2NkjEupFVbt5Y9UXxa0ASJmPEa6IKwMQU7S/SX
WZJesLwdYwR7c89CFauHDG41XBi7gleYZpQH1o0AHkCGtwcj1p7WqDqsREiH8dTuH5APZWaLcBAl
rfVjghIG/QRhi4ZR7EHZL+2hf6+gKN6Gjy4zVx2iygjGYivuTHZ99ZYEGsgaFRJjrW4TuIwxLVYV
KbZiwip4hJMGYr/kCXRzHICSMFKTuiiMGNN1929wgCPJFgTLq/P7w5S/BJPM+OyRbdRKW+VC8/Ug
Fi4RvKEtniWUJXd5Em0lU7H14RhFy8DNSmSi1BQGxX7szUvLLWp5JS9mYtEWBzIb1Jlv3kmDzbTi
NYYHROSTxUebCqQFSr6uTLsCHAXesC3jzk5c5Oi+miVwFzh5dpAZ721gatf6lpykSsPiwrkxhr4F
G14hsz6btLOmmZvaXESVutMIt9WNcWNhtqQlgR2wRt+cY9p3LY5UFQ0/0hXpM4/FjxnRSqfEtKUf
oaLlr0B9TlE3BzC1NYEzB7abqHa7G1rkaHQmlTkADMgRFuQ/eVXBA8yNyhLATcaM7r+dA7jfxd/P
AfpfHv9rXKgaABOo2+mMYSFjufrfaSEtNpUxokbu3MJX+fOigkWDjh6rDVk1v40LSZyhwcYroNHG
2ePvLCrLdPEvHug/v2/5t+CZCTpEocgEKkkP/VjPgB+M3jPGxstrNnz8Uah8OCds6VMFso60AiQf
IHk3zhCmMEgYYUMQFtMu5qqqronT+mzx2Xa4fER5djI02vfaOFcm4/cufU2I14z1+6tcDl5qMIMS
IuZUOATk1r4LN0+pLLB9pC/gFK48tTecCVFxkxu7Xo2eJmuJmxr8W9K4JpzsjCUlF8mewr4xDfNq
VKJ1LzQkjwnbmzFu6ts2pQVXWOFteOy0bK2aSFRoiit1WDT3FSe0dRmbtLXrg1hLxEwwSslpjJlI
oucU7HPk1ENJ10/E8ak7KSzeemy+ZIikmbEDRYATIXISDhNogSTEdKWTP5aWevqSCaLTq9O+soQX
eTKDu6pvLHwRLYVeaUa7MiOEWIVcD3wih8WuaKt2YM8HeW7ABM8zGZwhINRSd6VRcAfiC0wqDitC
jyJSsMmYIepJd4XiexhgCcb04ISGQpgcq/L+3BvVamqKs5lUm2ZWQxDfQd6b2wHLWUQ4hc45SLfi
txuKWFl3R6i/pvUc0YtrJIxYSA6lCjEcMiiDGE1rkqBK9J6CCyLqAeQU6dtN7GDa9k5Zm2H20J0s
CqHvM/Ewd41AU3KetCW7UvSNvjl0xGQPmn5oFaTFKcFmQtsCw5ANvy911kCJ94GC/lEyCbCS3ZTc
sM5XyHH0uQQ12X61tfEaNQmw7pbkVF9ooi2DY0tQ3Ae+EqVAbPhgXbtRlFfG9mbSHCQugvlCDbdm
voAW9NKeS7lNCN5JdUIsyjM5LYeRE+mk322t1zjtDKtMFThNqfVaYvcbUnlt9cImJpAwal/GQVhN
RMAkMW1cKrbxzuSwJvel13nbki9yMd+LO+NjWolaS6gZ+dgFojRmPlafbVWmp7F4mFByGtb+VjGr
JJnpYX3ec3Pbt5uF5E8S1LkEZjwvshvme0aCjENcTdltXd6la2JynISEzDQ8QZ/cQkhmXKSj6Zxo
JP0/7s5ryW1r7bZPBBdyuCVBAMxsdu4bVKsDcs54+jOgKllpH/+lW+1y7bItU2IzrPWFOcfMCXnR
arvBri+Cp1nls3zKFpPv2Fd0A2TwqbX1GFJGduyG1WAjGKHdlvXWl8aDlMuvZQuSBdNGxAp7SO8y
ZgF/9ZVgiQqutEXSAZf1P0dDsMx/LzSpPX9+/LcrAfMuXC2yWVCP6AvH4t87YSFx8CvcExiC8RJ/
vxPYoaARWR4oKtpX5Na/heYCRkT2zNPkumDspP7JnQBC+vc7gSeuq8sPTRb6Apb90fVbcALko4nZ
Pyt0KPjkf2zCYdjqLQajoE/pNPWQ5twoWQaPVyM7Fq11IMAMWpN8VvXtaJ6VTq/s2WJCPIh7WdqV
DbjmGNT0Jk56t8U9UaK7LQoZQlS/rsXbUlPuZxBcUi8c8toHAHXqCKOOdXS2PImuhKmajAJPIACS
3EvFidnVFkLQtk5hCXD4tlF1jzt+lQ6oK7MOo+kXtbVsg4gHQS7cSgZrkbHpDWBQD93ncsAqYXTp
5Qx5bW4PhiNrz+FiawYkWKWnUf0UO7ypaoGuU3QaK94NyLVlPXKkUb7t26i3SSj96M3hViLgB/XX
1p8uiSLd4VBAi5A1VrsqmciyCQ4kxMLYzGLxIYTAg5zkEjF8rwRO8sBi4QLfDEJ0PZOe8RkzQlBZ
xRbsahjODYx1c+PcLk42bCU5hOuQvNYmcipzhHFwSqVmR1ahHRJ0meFqkhrok5MC2oF1da4ZB9+U
Drmmeu2AdLMgIgJHEl/wyYGVsGr0wJORzjC73vakEUZ65rWqSCksb6XU3FnS4MSy5hlNdCQ5DKQi
OsKcmnzQx+O0mGn6JgdVJhH2+NnXvAlovoe+dATjWU7o9MvUSdHcDtxeAVwHYCuXLkt3AqstcGmr
upoe+k53y1A45qX/Ki9RWO1DV+onvWKuVzJwZHsxS8G20e8NTkwTNLAeFdjtQD5Yzc0sRXdi3pCN
kWt4auRjDZqJxKbCXCtpT+CmjEEtIIDbq7Laa6PPiUpfbRfbnHpbkHTUYPqTqmIPRbuRM/Zk2E2T
MiN89IvqP/URMNvafDNYjIlV5XW4a1fBpG8j36lRjMvWS8x7GQ/jWz/2ay7syhqB/8683qHXy+3G
UKOdL1aHNioPYOHXeR1cOU7yVYjqx9hrMNT8QOJTjZsNC2efWm6oHHU/2DSgHsqsOFc9+4fhBXDD
Xg0OkMGqQrMVY2F4aP6nVPhORoXVxh+Fqp/7NNmYGpxwAdmRkGMTNdJzNRjHoRPe46x9mvxGoaEh
8a0rDZSVMR9TV+8/lPxdhXhPFC4oT2Dvat7XNnn3iD2iV6XaMiE6zHq/tzB0lXp41sx21dDWdCJb
sgFppqhe6qpCRFZfI76GBIdDUZdWI5D+ug89zcSTY5U39Yy4oMweDYnGzRDiS8g2P8eONieeH6kb
puBgPMvb3nizTOFQjQkirSB6rhtNcoLAPNFuw/QlfLat1WjdWGq/+pvvKXzgKh0esFwWAzK3yf9f
6UhS9e/31G+P/zYQ0XRlCc3k/2X+92/rIuH9Jj1jaV2WtAwe/v2awjLOjUkHtQAjMdX8OA5BaSCq
UHWX2+uPkOT/q29ZnvSivuSiUvgtf76jZlJnFZPQ15UBwEEe3a7p7kbxXRsIiEiK9WCUX/jEM2g2
ntvqrlrYhZx1HRdOkGZkSBigchhZtC1gPLL5Qr7HDAc2qV86g2ndJHEERFV05/qu7VhKjKMnZQMn
T7cNBkYRQ/0S+29lVmEr8I8mZrT4QYpcCmwBuUsuxU9qOvOnD05o4trWXsMsv8wdBnV53Ov5iXs3
WYskZ02Zp8GPqnXWL3NJFqWB6QLDI7i67kUeWZiT98b3ky4oNcptJvSHXkm9vGbwOdc3XSJ+0drm
qc/yo6YKRzlpz51SbIS4c5Oeb0lfkzI9a0c9iZlH5rYPNWnqCU4Lm500Gl5nDID9mBdHCH5SLCK+
lHia0t6kpbipZvTvSssRMK0aQq6Cile2JqS4wbcdKp/aohkYwpyd9DYgwjJwzGnx3OPiLwjpSgPr
knXJXacgXw5QaYCTU4d0m/M8QJtbMQwepQn20JJWMV/7oRC8Lil2avQ5VhmGvvnqaxc1U2+EqfIP
UbqgQXJ8VCcp9XzOUfNOX6pcIEtlNL3UXbuCnBWG/hdNQ44Z5I45hrYu8GRJFtMrP1sRKU2AaH83
KuN9hUpJaCenbFUPnNOmapMX3XJZwLG4b0B5TgeLWW1T9qjSPuaoPGUth26PVXnwn8RcvUrDCOBv
AHs/tNvQEu1yqM58Mh0Gl+sW5pGPl4ZFEKyXSwByzigHQj4Xs7BRewHPqxOtB5C7bqVbO2CTRcHO
vBKxhqhupD3IOCQnBvJawMvPvRD4UBPHObfTWbiPhBT9CEEVi/xD2kLVcwi4WZfltErz2knok8zs
JSfkqmEp0xU37Sx9ikZ18THGCmZu0267elBMa7mTIU+b1xxWVGoJLKg1/mXtbxlD3c7+hMWjPpVm
dzsQZlgG/YcPfsXk8xuKWF5bpJAZ2gDmdjk12mjJaEgh4QeMtXP0t1YweAWkfOBIDy06XQWCftHm
92HZeuWC1h9g7Ful8kUg+2TFKoKZIuVhOFZbhajEtAss1J6kPVsawXwD1o+SOgx6mFi4mlh7st7v
MrnmkpnZPBDOGfeiI1jCbRUZ6eZvvhVYLWOPhBDD+ago/9m9IA77HwOtXx//7VZAF0ZLRGOkKhZX
wA/XAmbP5VpAfQ7Bgy7lx2tBFMEOc2RrjNcZZH+/F+heeKLc/aZEz8No/0+6l6/j/V9IIssPjgpe
YepGc/WLOCyBgBwZ4pKcSMp9QB6gph7yMnjTtIbQn3I3tTmFs/VaU52bSbvplf5ai+ifE46Xxsrx
FF39oXTkcNwEEUXQgG89HNyuq81VYRobQG4oVBon1ZBtMUxi43TKUasPKDyMDh9LOdmE9227IoBF
WYTCi5+QFtdnXY26JyLElPGKjbn1ao4MzeNhjRuywNopWK8RRaEqZwe5tFy9JcIlqGb4XbP/ko1k
qdZLguNIHiG3V6U5YmvsKqs+kaXGvpAo+I0/sDfKm8Y4m0SjX1O2Uy2X0DyaULeTTcoGT23atVX2
W98ilCEiNb6s+LFg6dHzS9O4nkSZ6UONTKz1WgA9Ylo9tWZMbl0OJGVE8JsqpJ7lYXWZQIxaRbhr
F5QtVq3Gd9WSIPbGH5gugYQzWA7DVTmxjVZTlUBSdGKScKq10xx2WzU37wTIT9zXlPVAOZlkZLon
ys8TFklgnwcdFVMn9SQDZ7swnYHNa4wLH0crfhM41Xohsqs8YobS4T0zuYM1n0ycoMX5Y1wNAY9D
sFcrbT03jtnlnOX1vdwfOzG5dojKwn6dRMJGR1o15ZHb8M+FlK99UCJ5bKvY6g0mnbGO5G1YNrHZ
eWQTClt9WwT0QeL4YJXcLdNrFr+B1OVyEd9jkk/ItThjfkJDZp0nnTYinPnEtcQnHrNeAVQzP6T+
qSAlMy7HG0GvmJON6U7ilo1JROmL5GQGCheIxny02Ik8lExDt1OB0iA9ysTNYI40wl8UmXtAyhDG
Cuuk7LEXE4JXVOpdHdQYgN90EigF9qhYNMHQ16a21SKv4h0sI0L4YgT6ME+I27b7udhoHWmWg8z0
MaWTk+8trAtjLr5IAbI0Kb/V2Wjrpn9bZv6hGJbI4eRVH2usgeLHwKitlJ7KortTh49JfLQAOJtV
vhsIBCgr67Uz79iRaLCg4T0bgBUIQSyk+NhqYPfNXdzXR3LYkfq1oE/A55QagTD7AqG3ZVS2iFVQ
IZG453Jr5k8JmYqP22SBlzClzqFA9hMmVQofduPjyZAEZwb1LwwMfYfbPH6wxMyWlzyAmWCAgYAA
haAAfUkMGIgOUIgQKOUPMNOHNMrdkoCBcEkaUCTebaIHksjwZL5XxEN6JtEEeWPdsSQ7lTwuIbqg
A1+VDdZWItJAJNoAEOjt33zxEKGH/YjzH/cVPKr/ake4eBYL/c+q5N8e/+3iYTmzIGENbjNorsq/
YzPpH5lpBI2KYqKNYkH6wyqFsZkqMmejVTC4Zpal7rf9rPyPAZwW5xXNDJGB9Cp/oKiSl6ndLxfP
8sRVU9TRkgF5W/a3P4SGkJLRp5JCKCS3E8KO1gtzKDEDc3jRoQ6zh3SPQXg1Ba3LgpIcv26ny7hv
jTizhaQ6RkG/EUmnLXBMtVgxoqZ4VvG66KW0KRpyystpxMtu3CSd4c2W7vQKJVY03fqiumfMYCs6
YkWTgCMtFfFJGQ/jkAeIelE/LxU/ZXlY44phDBUNNO4ya1kN2ZI12EWP8dWv0QdZ6I2WeTHG2In5
lj4CWI6QhsgkxvvrUa4ORENcCVffWM2x79FkWY0ddUSTKMhTKyCzRhlux7FDnF1Jt0lClGFQXQpT
dqascvM6O1NvHmq9uIihFjPWSb1E7a+FMl2Yq5xCUsYorTE5zf2n3MPKNEgiy8BpZWFxSbP+3LSY
iPPpoPfTxmDtGmmj1xaNo2fTIdDqV9j/q5LlaIhjlaQ5hJ6Ulamwg+PvthYOCzVXkSWb0W3lR68o
Pd6DgSFIYt1zQIKSNZiOVcD1Iu2iD/quzE1Ss8ODUsPsTNXuXcRDOkhcOnM6XxOfpTR3niehg+kE
0L41oSliWzkJozImZLeZEXu5Xt5omUU8trjXy3afyOnGR3EEbXRjVtrWzCSWBLrXz/FjI5WnwYhs
VWSiWFBLl1QcQw/fCUO1ei8Q1xpItV1Mya4QBzec8f7SxOp54ra6CWGnWs/RrVJ1uK5MtDwBrHzg
MGF2I2iHRku9Zo6eBkiycP2A37P5asvuabIOQiU7yjhi/oWsj9PL9HyxQdZUktDK2ot3HPrGwdcJ
OCC1dZlZmQTgTDpK1eEcGcbBLAh65R9Do74RWuVd72RbtKyLJSZHsQdViGRhFIb7Nic+xRRSAvrk
w8wlJw6jU0TKLhqopkI+liJxNkNrbtpCI/14WMfZu5Aqbs+5rgFJqtVwbyXNs1C2bo9TtlY+YKXT
AEB54fJqhBLpFbuOJN1opN1kELsSP94KTQrbiB9rMtZZAGpGVlYUZrfyEB0JD7dbOaGdmu97kv2I
pBn/5pHSQvVbxjvsmpkpmf+9DZfRxPxyhv/++G+rDw7c5dClF1DYZPwIb7E4gjnDTZlUEUPSfsAQ
QjU1mRuRLC4SUvKTxoZfwsDybRf+Ryc4e/lfT3CetsxfX1csqiYvi5EfTnDJClgFqhLJk1j+x6dQ
JhziqK36J9TT2DaTB/a4YAYXSp/h+aSwVRhQ5rP0VNGfJl7yimi2kplWLOw0bCDC23hHNvEDOhmQ
bexEiyvzXKlfxxUpElD5yP9xO42wOg5+l+6dVYYZrIFSj3eRJ6/xRHxKuElAEKYO+16IVURAB6nH
X1nxWbdPSFrxfIR3dM3SWwPwv16ZL+MbeSYQjVhVYtHPY9dUXXAvRe22CcAVEqb4rmABtKVXAqMK
bhsL7jOiXOBcu148gxyjyBrs5NLcaR8DWU0zIteViDuQufgjzXfYuktx1C43GTSStQQrAtNh8Fj3
A1eSvxO++tvw/cMDwG0BmyIOr8Ps+cVJGW9jFd3qFwnf6GsKKAFR8eRYkD1WUXFq1WsGn0nbxY/x
F3wpIyttYTtEF9MnSW8jD+7UHnt0jlNGysFGprkwXN88StyBkLwPYFylz/km9/y7NlL4oj+C3YOE
R7Rn5iJ2DdHAbDjMWJPP5qP00g17magmknYnJ/8EKhITLyN7xsjY2fUHF0CZvyU+AJaNoqM6XX1Y
ky0/Fy0IPpDdSGwBIBjVWVJfcdVAR1GDD7m85z5Y5f2lKkH6aQ/BcC6ae5DpvXXf1V8knibUO/If
QlxCwwTaYIkO196FW9jcp0HwIBaSwRIRf9Avn45B+ATNvf7C6czG4oPXQQ3fAuVWB3BQEGvTnpBj
lPpeiD0jP7Ehf8DJ2+lw6W7JRn8w7XF55bDtrMnXtm7y27J36j2TFtWm8dVFJ8T+pF1L1Q3w1jbP
/NyNRgzOtQC6sWWtrUR0lbbOh5HUW/ThJOysF202cLZLRBU87DplJW/jL7zZgds4zD7vEGD6Z+L8
oHq1D/6T+tQ/jJ/WDcsb7UU56XfyuzEjmvL8wwi9wvcY12jGGvJHVd6olU3QVsgOfpAeWuw+e3gZ
zXu3DT1YcCsMOOvgSftIwgMaKx3CfEukSdhJ7o6xlj1YQDJ4aPjCpxhAGBcMkTWPbM2hZRYqrqrA
K7VzfIsEeXyM2Z1ganIrTJ04j7EoTSdWbnwV+1tsIQkoh3xV1bZMIaHqfO/X/bpB8ODP5ONaF8Hf
sLNkQ7VsoSJXtnaxtBOts2x4QniUZLegCmRrL5PFe6clXofgYHzqMZH3/rhnSAVYrjz6r421bwPa
KLJDIt5TAC7JjagC3UertjBc2ogvnErgsaf6W8vcsCBElUr1QGrWZo7fCgWVgB3HewXAnwQGbcYW
irr4PQ0gQx7n4k4SXlrOkbdMc5rMllI0s+fMAJDD65chs0acN+l22NqUHPp40Dq7V+3lLu4N5WJi
iKqwzRvUKHL1qBEKDwpSJFX3JPds6zY2CZn6zt9g7yy+GLamrDLeltz5mzshxlAYKdmEYFhUpf8c
wUn/K87rt8d/u0XpZCiduDEVXVs2Kt8EBBJIcQv0N2t7pLGoD34SEBDWJy00DEZti0zgp04I5atC
58LuhhQu4086IYwzv96j/Nh4VESTXshA9/rLPQqCYhqDnN3elM3vpdwN5K/2ByETtiZ2rp4SNe3Q
AI2mQPdTI4mCoGI2m1CdFu0nxOnRHSjOxpKkFpKMLOzYRrtBiLAPuwrRIlTvsUe1ko1sq8FBtd30
xI/uTgF5GuKNRlndD/0Bre8x784DyAbJPwpEN4VFbKcxXX81bSXYtWmeXJg0ryNk/+ZUo88MDg3b
VxZcm4g+IyNTsaf/EaGB68G8UzQMWuLWKGenSOeJ/KzJ8cfqM5Pmp5owDymDdq5O/rUS5V0EajAQ
dBvB6y2xDjeNAEApl22FJ6kdZd8V8um1VNl5qNKNEpudPUXDLRUpCK9m/DD0DxLCGdU0721Eprv4
IY8QVkVjCvYNyrMyF8+Cb74QuXFepBIiaLMs5XdJMqMi2gF1TyxsU3jdSCJycKoAMIqcRfGAyqIm
XLEID7hTMJtPfLWnpNpEpJTrBejF9sPHYtLWqm21uOUs3kiJQb3hkxhEyHQfbxRqlD7OX6aucgO6
HG0O8TMK01XUupeeGDXeDvC88IkGRp1wutB+vFQ16IRAqfbJiNwvWyah8axWOumyfWOrvfniBy37
qbm3tiZDVAUvQL8MVZWKGzA6sZ7iHWx3qNAcQ+G30vRNNuUwszQMhaAUgrC/kYUe5UWBNvYqBkzv
GOrqZnUV4uSukbGD1nCFcnHn8/mKpg+ml4DlrOQj9gOYAYWbqZ1TK0xGA30n+pGnGeNeG1AM5q1L
vuNDX8avpgGGriu8UL+VUOn6MI7UZD5jCEj+5p6BM05fRv8q04BFmvp/zH3UX3uG3x//be6DJUxG
Qcv2mN+YgIPvp50uYwRYZjiLNOqrROs78pFBLIhycrNVQyTB9vtp9zVGCFIkkk3E/ByXf3La8Ux+
P+3EJR0CLS7R3ZKC0e/HrqEZRqMb+2UV3a0tAz4Wf6tQhn5EprTCIT4GGxDe1QQweSXgzbHJy6od
JTsgk8eoUkluPzn6Dc6QS0nyi+XG3c7Uye+xvfoJ52hxJ5MMOEYvTX5JVvvoQZ7WT7rojoJDeW0h
1Y09lZZVL9dFcQn0fc2+1Srv+I1nArr5gwmgHsgqy6im3yaaCIHWYnRico4OgnWMeKA14TOOt9Ac
pIOILuo6mGv9s8s3+Z0sbgPPcBwGrBv9HTlND9GR+LhNIJxE4ZK9asqhq/Z812QR0ylqXdWN1SMW
q9rH27QaHyNYFf3N8i+afdU/I1JFKNwPztCs6otM5cszbZJHssVbJ9Q2yhMaRlbDmu8m7HnFI+yg
JzHd3IHvaQzYlKv60A/7frpAQE8WhdeGJOs7HYkp51xQIPhtg4MlXArmD+zPrVXBVKs8de/VsXKh
BEJopMzyGbEwSe9vgtGdnieFVXmPTp/lr3hvtZ95dB6ELT9Ogvh5OhjEjlO5DsamUR4namly8WI4
1Mx6dhGZ4P45gd7GQRqFby0U3OKoHJXoceQ1wLiHLAlj4Upd+ZVXvRn3yV5aOXfbu7slE3ZFjmQE
UwkUHYVm55Q1VNp8X06bMENBbSB1vnEPoBgPuBSwfEPXxEGxyJ+C9eiFpQ1VIIauTFzaR1y7yEJ3
rE2i6LApBMfC45aE96m2p1ptG9zPaMrcwvQmbPLEzvTK1u8o8Hjp1jONzXvtbeY1hdvKDaUN/OBQ
sydPsGES3pasNO7jcdOck3rXvsjeo/jUbsZPGUY5+IJB2xikTLqn+NWvn9J0x2AxIXgYQNInYRfT
nfRQw9ROX4rybPrnFFAUbJr5VDRefdzIT91xvFbCcdDeMY0o1cUChBPa4IIz6uoVRHOn3BNErNiw
f3UCP7Od3y/MnFR+aa8GeCQv3EPSYXOPdqM5ptqXONjkbzXvLB9KR2UH1ayMA0vqWEMgsvZhX69G
mEnnLt6Nrjxu0DnWEICduns2+juQTxnEkfIQtGRLokQmCNjOo730LPVkc24qD6NcSgmTrWs3e4xH
VxK2yM01u23teldKt8O0DZj+QXq23ntyDMwHXG5+x/fDegAUAFaod6M3kgh1Xmmmg65mswWzQ5Zw
3rT6TN33+YKXLvhUzkBS9kwDG6SJkFnL+G+2bOsywiJkRziy4Jv992YbXe5vlu3fH/+trObiQtG0
lMdYrdVFffvNq8FiepHYyuTPyWRg/ix4Yr8ODmUxd7Bm+KGsVv5BNKWpLCAYaS16qD+5aNjb/37R
8IMrUFcWae5Spf900ehzIBcSKztAWsX0asXRp9xmaDaGiKKsCi9KlTxLafgo4LY2BDDAjPFvJ3O4
FHEwA5uFBxTu1DpdK5UJ2zo8iz5tIjvaHT4g4MLzg05DKJeLYn+lgZPqSigp6XqIopVcmKM9QjwJ
k0Oo4EGd+EpTm0PIY7PQuq0ADOQ2NDmesB2DtC0qIi50NKwdAl6sTQDL2QTz6aUbtXBnV04o3kcY
J0oERkPUbGTq8irseZT8xDrWaQrFNYjTjfHKamN1VerqMcJxwprvFQc9KeatuLPKEvF6t0/1z0Ha
M1dk69CRDTyfzKQ8+6a10pKZYX9ySPRHC8ApZziriJmAjCR8LEV8VQDSc1aiJCSsWX1cp+Rx0oYV
BWrf3M2+XRFsCqe4jANb9m/n4UOdngtMuVBuVqGfb1S82vHYoyCLWRKOj81I1Q/PLFMfzblc405w
Sj2x/V54UbPiqHbsMlWt25Bjx0WcnYkfONWG6Q1i+tqY/kfcGucZnQs1xUeXTJ6BYUEozWNCLrFk
krkzJJ9CC+lE6j9jwMgC/w6UNCNLXuxOuzLAXGlReC8ReatJ0if5TQ8MSJ50c9y1c+KktX5Opmlc
yZJ/0RPGDzr+tG6ckNi2zWmkcUmafDNOI6YIPDBBJdtxPtqplt6kHUTrgWGoD1He0hwL342K57nj
AcKEpVxVGCeFIiicVHtMZtbvnwYdhLUEI6XpUSrcUdtb4TZSYArW883kVycFCH1BRaIqa1nhjDY9
vXQxg0ccuBQEcj0/572PYw68NfGkLV7wHCnAPExewiAqNvRtMYk7PbtPhMStNSMnIdEZVVRzsxjs
JJ+YtdFnu4sgPWGYaOp2hjyrJFgkjaV0bVYzWUtmt5YBtGGCdNtJcQxIahLLMCXF4MJQyNppeYqx
T1Z3pgSUM0j2CRMOTSmOWvgYp9s5GEDhdEe8NTdzqV7UJGZiy31Td9d2nF7jeFwb/oPCvgmWMuQz
TbgoejKDGObyLI8DCRtaLGw6nZA55mJzM8k0v/W6VA2qlcRcF+O9JXW7KF73yBdyQAnL4g0w13yS
9G1esEur2EPFygpKQWAUBnbpzNP12Vr1U/hQx06OT3RsKraQJIBItfAZTfpkR/N7pb+VpJJMmuoI
4zLU5Oufqa7fdPeG/4ioajMhiqul/B77jaPDAsfcwyt4g2dz8hWn6TlBSKHRumOnb4ZO3X51P+nK
ykTgbSCWLz/lBLDDMDROmCrqFn+b6vzVkyGMHIYhAuDiYlH/c7/Cjlz7H73SL4//1itBFIE6sqzB
RQ1L4r9XGDtySRXJcWItz0LcXMCh33slyULFy6RK/KrN+ukKo08C6mWoHBYGBK8/ucLkZUX/y46c
bk1HAIyaQ4IWtvz6DxuW0E9Mue0Yc46qjtLIemvEl34kiMKcvSCAr6vp4oOs9Sj4AjxTPntGvn3i
QFmUuIyft/qkuA2WAMXYyVN6CJF/F/grItJakvLSUGvPU3mELmQO7NZDZSa8MPHaUniJo3KfZoWX
dzKL1XNmRiK/znB8wmanV/mVmSmko+jYV9lVHcl3tLTTmFiTm3ZQsRPOk6CGMtgSz01fogbNSuK7
VcBrygSWrnFHcChlJKyNuax3ABZWfVC5skhydETEjBhc5j65nRP5Rg/Ttcb+N4GzBZZDZX/CbsYQ
T9y2L7n5Nsc1eVXBnuDKx17KvUDeTHW+aYG2Z31P1mfOk+Al8+nsLv1sGYAE6uuYa7uZlPSxYdBF
11d1KquegbwjY9WNfLVbu2c8lE+qnWbxc2RV66x7GzIZoDdo+KBgzPwkSWCUEsx1sgL2meiRqqX4
B6UWN8Bhi0sUDdu0sdhdLaOc1xq7YsiaQuxNj88dfW8GOvnVNOtNzVNYXG9kgKOlOPRVB0sJwNEQ
XdNQhqPE9DwA75gltxo+m6q4MUCIBMG07kLl2kkSITwQUFgHobap2VJJmemJyfwAJeWQKPdFMpOG
WaNkrr2hJ76pJ25FVFdSrZHTU27DRF3B31nnlQHD4aP3kbyCMGmRQkRZuO25F7CCM6dOd32ue7X8
VCcJ1lI4Z7MZrETxcc4M7ngwJh03Qz2jIRIn86Cli9mjfAvUe8LBtjW5Lz6BmwyHtkXd3YpZsU2Q
JIyZ5QU1n9LRf1wc9Lxo+C5Ct89xriPJixJ5w+C8HAeeQnlWq0XJnBVPxuIpp+RRF4+5sbjNW5FC
pTsQOw5WPKD2743D6EuLzY+8QPzq8uJcLxcPu4iZvcPUzph/ZG0QY3UfJFLGsL77Jh74ETO8tZji
0x4TFy75Uv+0MM2LmOfbxUX/Vx/JsBUWVBOlP8fh/yVb+t1FwZH78+O/Hckm/cqCTDSpLWAf/nAk
4++maeAPo6BXmW19P5JlQIvLxtvSuSO0nxzg8j+sx1WdnkOR+Zs/6yq+9ie/HsnMwZbV+6LZNZam
58cjWdIJcEe0y/U/eY2srjrDHkJcvXdmag/rjLPFeFYkysXnYHrxiXJnWC04FcOkJDiqX5oGBC3O
gw7KssxEpH0aQOXSA7QtfLcWuH91J1EpvpVAToE0fjEIyauW5Aw52VQEZAVbrb5V1ZUuHbWW7dpD
mh8TqKu+I2u2TkZAtAmkrYJQKiRqAGHIvJZJrF0JIBvCYF36xFMKaOsNYkRIfshLCW1tt2+OyFs4
P/CLiQneL5vlVuqE84YRkM22D5ouVj+hsAviiUwwwlchuakZ+lBAxaBZiunJEqkJH7L6RVDOhXIS
9QPVnW3qh+CuVbZdS/LZFzN668ZdJe7NfptFl664b9IvKP/NUT3nxAOhAfui9/2KlIkgiT790bz6
hlvvqC8F0WX0hPCElAOxPQasJqRlS8vJW+X3bWpupuKYq2hlniVAOEX1YjABqOV7+BFxsZOai05m
Z8Mshdix00S2Fc4pqI/6cJixRNT4NaZTNOx04pMELNOZJyvXyRIO5fDA9Bu2od/ghC/BLm0n2KrF
UKGNBFABq7I8C9gZdMxggahuwpb/SB0hHxNEofsUmcU6iGdC1CzXlAdHzdH5J9EHrgqIv6p0Nz8b
2nRSwgdhiIgohpokxK4+NbvB711RpDzv8bwEkxe1EjB7rcTcYlJobzVId3Z0Oz3ySSkLR1U8470+
kBKxU7bx0bxKz9PE8mg9v8Vb9MsY8SQwugxR4eiMq+hTPRZ7fPdjvMKJ4lihsRIupeykylrojn/1
4UbFx7dYlRiXc3D812xeAj3ze7356+O/jUyWgpGRiaVqHFi68e/hJv/zdShOTbmcfuh9fqg30WRS
GiIwUjRmrFgGvs/mFzOAqOmQ54gBVTTrj0Ym8vLH/3q4UdRarCINcfkdf5nNy40gp9D3MSQF7ade
XoJIW+V8urLkqhI4Gxsji6PxQYm1T6y/7uzrN5CpDn1Blpx0FCHmyyGq7CxxwzQ51H2LSH8guid7
zsVJ4pCIh8VcRKKKND22ZLQzszqKGbSa0kDqSZh8MiIG1+s3VJAssYptFCyQbXFtqMO5MbV2Mw+k
utHQSkOA6ybfKaW4FmI1XKNP2lclWcXAtOM0dyVzdiYMzLOZecjM95EeEfcmeUnQOFTcp0GULgIr
06Cqb6lunUnRDwK2KoLKvDqAMAfxC6+luZguJdyXAjYeBTemjiuzwZ054dJscGvquDZ1SYLdX14b
XpSEEMsBd2fPqLvF7SmVDGpwf/q4QPtu3POpoMLd+sNrPmAV1RbTqDbNN8ZiIx2CfB0r70b/IVmu
gNM0tZhol1W/nxcTqqJWTyOu1Bp3qopLtVvsqmpJrPKI1Qwfa4mftYs//Lkk+u3UiCEJkKmIFTxY
W/JwtKYzU5VtUVpPig42U33R6wRrHCBvQ2u2U9Tt5bJxdUatIj1z08fHAo1jyQCnrzUEMGwktdLc
JZyjgpLtNNaYEj+rVD8UxrQiqZceGzUKAZ8pCYuq4paWvP9/3J3ZdtvIkkW/CLUwD68kwXkQNUsv
WJIsYUoMiRn4+t5wLd8q2923V71WvZVsWhRFZmREnLMPVvBa7YCJyauTIocappoc6G9TTxali4uh
L45pKLmUjywn4vzgJvVGOtYmRJGlx988I1hWQl4sPL/9YPp18j72JZoaRiBV8qVMlwqTfdl6zCXK
bW1itIjbvalU5WLkuhhEJqtR2PFMZkSc+nYa7KPE8O2sXuZ9vI6ybhVALmktOJ9gfoNSYx2Er9HS
e8xvlBlwukytm5fCvYA75AUgimHgt4LqtQhhpukBpriXsAwPXUpSDSm3Tc2P1XrxUf2+OS6WOZtk
Ma+UU3Yu6bxkTlRvF5Obm8zrZzEvoic20g2b6ar3LlNjvwo5Xio219O8ws66Niaq4LMM4rugNjdt
zhykp35MerdUFcDpWdffyWEg9xY45GKeM1CXj2Y/bFP75JATUZnftLL3E2JTmaodSyQ/gvTIrEDk
kmGbk7eFc7X0yi/tau8y1EANPRrlspO0YoG9rqEFSMwGFgHeqgqaMO3fM5wKBdj4XOdN4fbPRuj5
RvYRte9RaexCeko9F+t/dSWxOOlRh3Jndb+jK/5vszF/53+pJL8+/sc1ec67/242thh9g1L7MXzX
/sBn9n3/Cy9JJc+FQ/zH5IJKgrgfQSnjCSYe82r4b+p+ZP3zI7jQ2473jzQtzPl/ryS4RvkHmYQg
RJ+/09+vyQb9WAOTi/Xu1G0rDnfdxksFXKJGBzW0qg9Tax/Z4BGr0vi0yGQTiYEXyXlRa5RbjtbD
96n3Qhq30aTgzlG4wXJAYvyFBsnbXmbzHfpcIjPvVRN/1XDnTWeT/FA+4Ougcgg/rUPuXsjhdGHc
1kP87IT5VWpkPOV4J6VecyfP7FvVKM/pxFhQz6/aQLDVeKpa7V4BulmV3rke429GznlnBu4iVGeN
WnSZipo78Bguxy59Sqbk1nE/DJRvtiL9HGioxX3YwFsTzSabHrdNgevGxH0TcSVX0vsytpbN9MVo
f+EgZHWZBQQ4d0ocPK5zkNa5UQFGzfYeVvr06tUJzmnpNkeR4mxwkpDst2B4h1GNO0dB8ZqR150E
VzBBx0HsBlXblanynvXFkz5W26BtQJU/RkzXeyH9gCfuNt4pY38QjgVT6VFuOOQXXdxg2A59xwDo
qBD3NKXW1jVQiTfpQZ2qPRTXAnG7vJhzbAQ426Qflh52ccuJTilVVUG825B0qDaX3nlP+s90kOth
0LaG9tzXio+H9doK3BgtWxKRGl9BEt5YavGoqsrWKTfmxGvVMbipsvXooJIVnCoK8Keg7DAAT9Vt
loQJmazW0fNYyXsKgqbO4hg2MDHHYbsrFUjUPaxKlNDY7TAtQ59VcOR1evhqGphHHG0/udo1M/Aa
uzIlS0SOywzguDebibkj3Fu4NJJm8qPkpElUs7F6y0D8mODpwKu/rtE4hdTFHs9Hg055cLn4Ry5G
PviXU4RXGAUPPNoKcX7s1YsAD4kWhtuBEUTsooPGY9I4UeirrfXYJJPv2l/67EbBWrxik3WovO7O
SSHuO+5bDXYUZ/se6SE/T6S+JjU4CEqAFUL87SffCwj9C0Zfh5e7qGrhh+qsQGXZW+NRK8z2gYSu
LXuhR4Zqx7rFGq321jum5g5CCs59W682XD6gZ4kZsWtFjLKJTFOsB4ZE9HSz9qy9j2v7FI1bRm5a
wP4hjOQhxwICD6DcOr3td5N9trikYcaIo6OJM7BQXjTSBEFubGfW02ASm5KU8EjjmpXVxNAox9qn
m+Cu/FZd/purBHtXzbBAMzC9sI3/2m9QJfTf+o3fHv+jSgDpU4EZmvgAkFWqOL3+XNHOHjDHZphC
9qtGIzCPWX5UCQQ/8yzcmyccEDxnCN5fVYJ5D1932Kj+4xWt7sz9xE9UbS7G/Aeyj+/joj76uUrU
BRoYIdBVeCPbtQqEVph4C32I/cZCMdKcaaW3/Uz2J+5Y5BawlfGtAFNcw9QN6GJ1PL8cVMsJJFpf
f/NqVrtgafTsrSUUwoiPZZauETwx+c1Zp6Ddr/Zqi7LPKaB40hiD/Bw7Ew0zHx0cr3A6m9RdyPqx
Yt7h4ChjXu1plY/bFZhw8TwSVYiBxssL8jeF3wfhpp2PkXC4aByNIannlTFcDFdusxGtCM8FS6lT
afMG6dkkCWLgsjym5Sq277so3NiOskujk9pWhxm3oVr52Qzg8gpU7exF29JbluLFVXZZj7GLJHZC
wQOvJvUeDD5Hdx25O48kQm6dkGkAIe2iATqvG74zu1h3PR+9aZuoxTkN30MrvHQGMDQIedaESBwv
hZJlC4eUa9G8NtRXHd6erRdHc2rYWpUHCSFEUdt1Vl1NYa9KPcCATNEqBvQZ4MOD6DWSZyneJ4zW
BhTfYhrulAKdizktna7YeyQZ1fq+lMQk0OUkmbVQAvFpaAO5u/NQO0jobUYLKRTJUUlNfoS1HE3+
nwlKC3RTAb4ZAOG0lU0KqQMwp23LqwmoswPY2QLuVAF4qs1Agtn0jovFY1AD49ObaZ/fnW3gPzMw
oDk40Jqxjld8xch3mJ2YyoRqETaO1ICks1zo7Z1eBw907rtxeGpUosG4Z7caVo8UAa0zfFqErLHc
XzoNyYmWNWKFgOqtUE44PBF9EpWolLeJBawYWYE1PESa/QXVLyADq27AGt2N40fJM8O4tSxrMqJs
0iVMhJ+YDUbvULnujosT9a/C3UzXMgLaGrq72LsJixCkabQDlbISSnTIGdfouEEsTLgOj19opBOM
hKKMAZclZoVwgBYa2FqBsLUG4jeY6QEn19bI6KhCi0aM5EWD55I039LpNgOjUivWvk9y0C3W9JT2
5jlJy72C5ixOCDwS28lmmBgQYaKVlzTMzq0Ns6SbEO0PX/UIUnaCSz2Sjd6j6MMVWZohDEI+3zgL
QxyGM4a14CPO6P9NetOxZkEaMf63cSZaOBRdvlahJE5xLqIvvdHR6+GG/zeXBkIWuEEzumYu8/+s
Po15Z/mLtYy95i+P/7M0qH8gtUfQiQQVYTeUCZ3D+c/aoP7BVziMsXYhnEfYM+8l/yoOCOjpMPii
ajFWp6L8KA7GH3yNwqDZUC7mcPB/svwEG/hbcZifOiVxTn2Y958/F4fQTGtD6DEfkUA7dCaiL6n6
qWuTizO+esP4mSJm8Bs7eGxJyElb/aEJq4+Y0rUYTXXlIKbMaUdF0+zssN/nQr3Nk1vmfWtcWH3v
LuIORr73mcS3povX10KwNjMtnIzD1b4dmvqip58tkvhC9XPYNouMoEAB+qgEWzEaIDCi+9gwbsam
X3WaODQjIDLTwe9DGN9IKkvtFGuH+9/4/QPtbkQaN5DWEQyGtd/bB1OPV23zPkkigkx9lTKJQjHO
nJa65WySND2aaLjrGIWnS95doJMIh/IeLURakBlTuxcd0XmfhQTXReERQD/stEeFritxvjQbCS2p
wGZ6qomJjfvlkNxiTyHagGMt3PQJRAirXbYiJ4j6S5QjvVigrHU8Oi2+ZPdrooPoyCbsmJR0SYIP
h+AhncDyiS8EiX2fFw3BaM5dptl0T9rSwOBStOS0qgUHs/LUjRzDQ78v2g1EiKJv2b0hpUg6Slq7
ysSE6s8nLxyiFgvBYi3H/k6PuOWaGkcqvIUa2CA2oggwg8TmNtXIUUuUocZIYk9iPmdT+Al/I5AC
d9BFLfitE3mUGgTBsE/OjHQVmxsvZAjY4OJWBlbcVQRT7jEwO4Lfxn0Jymnsp8XA5bu0H6ugOOQs
RWfFagHcVZGxP+TNOZcNd/PuWpGbUGFZL8OK1z/dOx1vmq58wU61H5gtdoYJVtBZhJpF0xZjeRPi
3CmHIXxT7EuWOE+6vJFuPjcqix59ieIa92lfnboALldTuKuuuPEQh7axfQ4TVhuT6R1whsM7LIqn
SUdfjKxEIwjEUXpfGU6x6q2lAI9Iv9u1SEqT9r5H5YmklDCPfenoj7HxrSaVY7DKnWYS7gMZUMND
n4lr1k43VQD2L1K4QcWHdGqRwuTr1sK4lN6ocb4cC5haQ6NCbw0vtCM7xG7nCMxGLPONAQQrysjd
nLjHjLzXteuoWTuFVMHG3qaounPKpz64W4mSRWumQ5bht/PgRjLiJHBRH1dSOnv4YEf2ura601g7
Aw3YK9GzG71KNd5ldrEtC/VYoTIrM7E1Um8HY+xx6t+qND41pbnCcbNNgninkFeOwKEtyTvU3aWG
5yFT30LvWwj4MTa/9ULfqFxNjE5cSCTKqnAr4+imq71vaO428IQ/4ibYSPSuGsyAlm153icXXDvL
VCCcRr4Vkz0m3Grdx90ytqFAOnnxkctgJXqxrKm5JoAnpSs/NeKKJHeG0mh9FIfLbHgsi/CRVfq2
VuyNItK1wXXNib7pvf1WOf1jIEu23OHCGcs7jcpv4CNJdZBOkbXrJXIo4TLTfcjKCAgkTNwhkr6h
YGsbeY7CjR/TBnk0cVFhcN+i2g3zdGUY+lbo6SYjc9WobzRUaz3yDb3ZCPsOudR6zLVV0Wu08up9
5BG7SLZleI/BZCOk2Dj2DRIIbmTe66SkBzMGqzYw4I97vKjVfefmJ+ny/nbhgRBeS9eL711yk+Oy
928u2Zi5MFiQFDTPvmbl0H+d+f0vgttfH/9je6RRyslIwsGN03yGj/9o5iA3GTRspCpwRwCg/le9
htrBSALQoUkIMzwpqvyPes3S3NL/XGVTsf9JsUb89Fuxnn9ocB74zWkdNa4hf5/3CUt1AzWW0I44
2TKryDZ9oR+cQblmVksICD1aHoQvcQdR3+AsyMolt3/2G2F3rpXp3BOaVo8fjnyzJnnNE8y4Dbkv
DWJ9rTW2hIZidrqORnotm4xTxyXdWMS8U4myM8qcSc0kloMkVZaJxoKF2cMYE/o66OGy8/TPEV6U
y+ipY9jW56nKGBKNvAW1IPOiOzHS3IE9iCEtCdajIJ+JJBpwtqu9ChgQyJT81jvdRnII2Qp6w5JS
X4XyQVfu7JaLvD4u8uSutFm1pNPRZCYl2sPAfEyAYJIVV23DupH5sEOXup7hvGYQrefQvE6JrqaC
IyFHxZkmK+7+Z3OA6qN3O3c0tomBMXR4K2RGEBHzHgxoRn92EGVZBV3ixIcxh8vAN4xVwEDSWOtx
u6s5/YX3YpThLmbzoozxHSlLKyV7HqYgXHDr3ky00au2ZQBrWMF7QhhVG9ZMG63HaJaeBjbqhuHQ
WeW61sYbZNZPpRhfFLb6TaAfqoCd2bAYcJSpZ7V/kWlOnE8HDpGI0VJ/Ha1LCwUcGTMqg+aux0SJ
7OujrU5hc0fU0SonjdQjuMIg7S6I3pzQXg4NQfR1e56qcmcU8YWjE3VFsmhcy3eT6hb+iB+WxCpi
CU4srmRmu2oxutQYZ71JXUq12vT1bNIYgxPC0U2GDilUAblbRFxn8SbQo5MzKUuzxuQQFsrRM6OL
Fms3qn3qIuW27C+8/NhfsGxP1od0e0w71UELEUKkH9yKX0PCvQXhikV1q0WoC/7Vh5xm0iPgqGXN
8P+GqeJ0+7UvoVf5+fE/DjkUjyrNB1ofFgee9p+2RPuD44tkeoZZaOMgYvwNWzR71BhaQcyb1Ug/
IS/YeRi4zIhS5eA0Z9XQP8AWcaj+ftDxxNnkzAYGpKG/HHS5xjRNt1m8leyDYaAsQD2yEpSLPsuR
YeIiYARjAY2D2793gcgpSbCvUbClwOXCZtJvNbQ2XifWRVCjRizug64/65F5VIS9zQt5tntzaUKb
nyF5nvtRsLd00tHvjZiTdWTSrU0RgwDfkBDGNGsP9aWYNIQkCWlewdZTphu3zPj8eUiakdIgr7Gw
CqdYhu18NinNpGZSHGLgRPHk19VN2l4UPGAj68g097Dogtm2eKubsjoUCUwzCzJqclVltmsdfY5s
Qka/NBQWrm2xdAPIb8AwOxR/Aql4zg7ddDeKZAvT+lGRo9Lxdvr4rGK30kqoeF22qgw4NTr7A5H7
rmJvPftb7cBf7ifuxPdutBP5towESpzMjxFT5dU7sEBfsaenPDjLIL+xpdiDA1hMdr/KVVR74a6c
+csxUzxPbNqC5YBtkrfegxrhlmhrj21rbwqT4U2erDWLb+yMKzCEC9cOV1ZZsCuPjoJBTUbMum6t
+7qFfKZ4y1Bzd+yMFr33ECbOh1PjkmY+pjSBj6pwbbMVTzM2EFOLLjSDH51xLbaZd5mLDkVpYWXs
svNLosfrsgtWavPiChSPco7uWjkNaq4Gjkmsttumfm/Z1VRDfZeo+sBCaPpSpbOKkmhjV+1zIHro
VKcShalAL84yD7lA+KbzGK2LTxFap8zlreScpsgA/rmRhKoBicX8az30A8BTtQdRbn9r3GbPQust
TpWHGpwVO/l7TW2wKow7ZyT+qNukKVOxYC9INu0mBvZ3DfUKVGIoXMK57nSCrDt+Bs8orpOo12Cn
l4b1WtDr2jmBtAPddVLLfao4O62w164z3DlTedDIWI3ctcGpWqv5IVdI+STw7vv+qyW6DY0H6L6b
vMxu4W10k+E7arKUxq4eUcfxUmeyZm5Lb1YvIucasOZcGMZIcCskphH7Sl9Hq6iODyDRlj2umLLT
/IwRXiTWHu+DTiDTi+RJZfSLQ9W3CBQi7sIQ6p1amTugtU8ZDgVjKLgxWA9KCwYjANpdn4XDOOyx
mRL6d5VKfiq5wDi414zis8yM98lWtkxW6JWdRUfK7lgBJGnsnQfr35igktMEY9DeGWOBQDvzx4RA
OnxqTbFsIvqJDtEXkwhXhEixOoCGmwb0otadqurBmXmM+YTRD8ecsbeBNaZAGzOl8k0gjg4wx6GF
6ljOfMcW/10A8BGwx4esn1ruICGSmQgsZAMe0sLvWHjVcQIbqRYvFhDJDr1CrggydotlFZwtUJMq
yMkaSTcASqcARCn1szctJHhKReYHBkObauZWGjPBsou9DfzHGrClC+DSnib8URK4P+RLOTMwc8FJ
VLOEm8Bj1gwwZVJvR7CZGGjW/+oqqhokHVlYrfDJGf8VeTHrsn6vor8+/s8qSq10sC5gX7DRvFIV
2c//6BVM0uAY+yFbI20NhOxfvQIGvPkBOA5msOxM+PtPr2D8gR6OiSGVmX91xhT+kyo6q39/Wfww
Z8N64ULSZfI4K+z+3i6QstLZRTdCvWussxuwoif/x/MQIpJyCPCfwMKOrpuQlmb6tJmN8fk5dl1y
YIbjqznaeAJolL7Yh5q5ctX2LacSBGG9L2plUUboxcTb2LorqXq05ds2ueenZsbhftot+9i0ZGjS
rNz2fQRVy1r21GXNG996r9A9lARThzn5l7UeLoIgvnhEuLkTItfA9Kcyfp08gHNJ/t6IguBHd1nT
CE88oDFTGD+SEnseeuuj6fq9UXXc8Xe9+uzJF2aIW0/jzLPl28A0XAviYinZxyYhQy+3vhKn8OaQ
aNYGd7T3BwDOy9TJroEml0o4HE23WphZdxoNAA4cQ+Q2bBLFe0LBsGBcgG615ViJxSGB7pHU4iFK
FePseQi+sjWK33GrTxuapYEw7MGVJ8cbCLoYn+1GwXtQP8GNPTAqJY0NoTAW4cHqP2yH3KVuVZd0
ZqBAt1XCeH4I7RtHypswrx9sStzazXAW0Bw5FaVFD1d5g1qp+TAoa8V434QA/AplkwdPKWOxBYxw
1mA0YVX3NCTmKjZGupDoRknKQ4D0gDrcLirLxkPCks4n/1liXnSrGzmmW2xiDXlPDGqBm4wlcK+o
hnMerhLI8xFhzbGNoo2InyIDkzXYhCoZO0C5q2ZkgmGSN1sibmuRBZx71y4XnjhOxk6FGttMzA8p
S33/2aOmTWrGWL2zTULiQIJNi4bPrKqdmgb3euqBkyz8Om0PmqyBT3FAwi8hz/fQ24+laa0lakJ9
PDRtfYoBhvMaMmoN391S39WqXMNIDfCKW4nNFeNWknYfTMqh6XsfTPhWMaqzrdw307g1NfUx1nnT
9+PRSr2rxgtSsxKzdeMh9tAIqDJ/qOJ+O3V3lTzGGco/rzh6vfmtZDzKJIxojMbz7dG99HZ00KdD
BIqgZaBsiltFBs+BJCOz/KY52VGN4RjEKNozwfMwtp3UNuUA0mvM9zUvzSLpYcbWFF6LGJsx2kjC
eZPqtQwYGDOSjrUGGWKE07C4aHMUFxbJooUj2DvHyogvYwk7rD9PfKAn1DdD6x6KWLmJNX7vRKQU
PZROQkyqWXWH6kwMzpOHpnz6Dqhy/DDt3p2ZdWWfQsG1bI4VVngoXN8KPXuXPPU90EyWuKWGR6dJ
PL/+TraO104DdssxiSQgtMpL1nFs723Ea1xen1yRANVn14mcv6OyG+gX89rYilly4tmY9qQJBzTe
MOC4CemILbB0XYNImujbMLzk0Uj8b4Gc4SrQ7/VMvIVq26xV6XOdM43MHfOb9QjNDQToMrANxI6D
+9gn6ruK8CjtvHd43xBPvRXq201Zuyxim102zxFM6auEUMVeg0LPkouQS2c8ZavW6KHi1d1nxK1O
EGIZ5ew9+EMbg09ZzmK+xeTd1hN5kVGwTfAaVlqz7rTsqZpA+aiYLT33tXL1TRmsygERYtDBnlkm
mqOsBAaiQL+tkuI0iArjU387aYRA9ohGa9Q/GbpKUS9r2/5IwcoYpbkkH2BVVc4T+TFcfeM3xQWW
ip8xMmEEQ+c0LGNZRrdT3/oB94RqzP7Nig88glS9mYGizcpABnb/94wQOu5vhf/3x/8o/IwdkYrD
eAGxMhsU/yr8eGksuDBo2nUDl+Lf7DPmHyS/mjaab2Jiv/fIfyv8JLIz2+PLCNNnBeM/KPz6d8fi
T4qP70+cNFZ+3aCHfw3L0r3WiEXUsEtjUl1ZzatERyYiYujCJZHpnfUAimXM+meCNO5Gs7sLMQ9S
ykjleOciuazKfWxeG/PNkwQOVkC7NdraGDhjFAGpg604JDjK6TcE88MwshE7BEQw69SslrSd9pjw
yWcIzvsVRklYPiKZ3Ufyii2k7prPWZ8QwYybrr0pFwXJoplBbJAm2VvgnyfoODKys4bkNepIeCAf
q3qTTOPjql3YDAwFKdOL0iru1LI4xC1GvZFtQlEuzShedZ6z8VwCupN0J8xsMw23agZFg8aeOftx
AvTak4pssp7EeF8kpwoJWyOSbVZ/A6UCWq6psLAP7VbY4L2bG60bVoQmRl3HOmfcRCrw78rxNeUh
zylJsnspBXuWERDWUHiHXnyEtHx9tzEV6P6zbuPWIi5MLcpFrWFq5BTIBqTKBdq4VSmqu5wgVs9r
7oNipmlY+aPV1N5iqvo3e2p3AhrkRP5dZPXrtphZxikcmi47RupDRAB5OMe01M57Gg1PUxmuSbvA
HKkfGnc8zbT+koNwGvAcRix8TH5rz1aOdv6ryXxWKrqzUxVquQqYTxsAkj+P1bDVeSKt4BIRajg8
7VWnjrwaCVABDmXpaIxRnLNRuGRqK92XMWLLYpx7KDkdc9tZe0W6TiomNSrGJhWnTAsUh2xAS3Gw
drekseDdChHCzOIJl/YlDgNUjy9TOT7oWXJjlv6s+WZztU7tepcRXRUYkz9JHRC+uy4NfEyiWIeV
WFvZC5tgVnlyXbLXSTQScUOxwmy5MAKrIoodbaKhrnoCFDqtO48BWTOGeIxcE2IYHq04vZNIvlsn
H5fMIh6sngVURTTv5FyMxLwF0c7tsV0ZENAqb0V6nBzVlUvsiNZe6yQ5RWEhsVpA9TErNkl93fhm
OVvh1cdpHMDRF4esN5+LsXt2g1UahMu0GF57k8wYbevhYy/mddIIuC2zMVwA7rJC5cC+zDcL0tco
kRloNxkU//JBKEselM62atAX/dcWDpHfbyc5+rtfHv9jEMoRiVoJGZ7JuWzNlPY/Wzi8QgZq1lm5
QfOEyPqnQSj8QNQXGlRD/hKGoP+c5AxCUQ7OZMU/9Rn/SJ5hzTjGX1s4yoFHaohOD0fEyc8tnNK6
WaHOWUSdMiDDtpdq9tWz2egTfVEL4xiz+gV1QqprvjWCYhk5xNbzls+RUy2DiE7Jtg7F0O3UhkVn
Ls5F/qhXcGIb41jm2m0ZNc8VNosg6s8YuJeBE3APNVdZCE6TNLoRfm8bf1Vk1I3BFh3YTSvMzWRx
Aw9qd6mYCJy80TwNRWP5E3l3I8TRIbpGFcKtOQ7P4Yy18Ttq2VFgK9HVV6UulwNueYs7aEOgnmU/
tnwoKsR05JJwGjsbfr8sWhFYRO5zwNY/tNWbsc5XUeWyDLJvtbF4betPwuiuajM+FhU2eGs8cC0n
J5vUkOJL2jfIPzam4Yes3iXRFhN5em1JywDwqzNvQtrCLZeHcJGJ/JmQWEZaI3EYikxYmaSELaK3
0mD9xlBsu07sAnXGqorPpgM+NdEaTMWpVu463T2mslgFrJC0wjsmFmPdaV7rW3vgARd2a6soHXau
Hr8q87Y3ypYOWjKk+7soVDdtZW9wkzYzuiZS7avImhOCks8+G08dOq/c3SsVsHuJxgZcmDRep3oX
dTGEW8ensh6hiq+GhrJcVr5ajgcnt2/yWBzH5FwhsiyF2IhqpznEV7nLqSJwz5luFfpoZTROU12/
uibNGIBXnjzzU9geJeaWxM9DZ0MFeI1RCyrldqj3ubnrs2aXWA6kYBjOVgMsnsjwISQL5bkVj126
7gMyTNRnM0DegxwIFzFhM1+CxaTactpVDTSrl84B7RUNFw9efDu81ZU6i3gWoduhrKFQtdzqNSxA
9bDqRnnM9Rz2CeplO9pGmKjiKmQQj+EqmryDRK6omeWuc07kzIAJoC0dGaQ71KkqWPfZHcFUTDIh
B/cXMs0vVsosOlOsrV4icSdWQyr91k3ESvPEMleGr4HOIkjJoQLNDwRek9nWzeDdp9k1FoYfB/FR
sxhvFBCxwgD4e/9SpQkpbcNNnFWAIPyKEJGsQuhvv8EXvVj5cPYEyO6BvLRgXDTThGy/pDF3kCoS
rtKIci3ynFHxYzK7ODIi0cJszR5h5VSQ6FTKoacsPbdZW/LRtRK/ohbHoXK1O8Xv3QfU7StrDNaT
+Ro41X1vOwQGpaupyQ6sG05xtSFqbaUTpllB5FGLW9ZrG1J38UpcXKO7doMK/Ne5bzVnFw/t2oq3
KMx9+PYY76L3ALMabE3TBlYtpqsmcSrUH3ASxnw8242za+nDIqNajiCNYCXk5A9Y+Bq8TmVTEJ4D
3d673i6aZLvwcnMrmQ6Z3q5E5JW1TxI5cVdGH9EU+3k9ntysxGPbrzF5LkqVELiuWE2muBCpcggL
7nWkWGSciByNNFxsmBW1ADcIZti8ioEOuEOU1JLVI71FhXGazGgWB+l2NG9t+WJNfP8RJAahqirz
94JcYlYLa7rAlQzJvOB9B1RHi+8q9hHAT4HYSR/AsSezRxIM6LT0dWO9WL2KaoYMbMFcRrU2ubob
SvGo0jxKgfmvUhYAPvaRBTbHKnx9eJSV96CCYrXxQah9ggKHq0RHUJJMNoP5JuZPWNBeHOLi2jwg
B7S/ZoNjLB31mHj3AWk4efjQRCbG4cQf62qlpc8jP77I1Kcqy4lTEM86LFmdzAQF/fFoTGsF2nOH
GowIc3yWLYTBS1lsxoIuG9xOx+orLDepo62qoTu4ZnNwqvF+igiTyjisAz5ERTkwrus+W9QmxJ5u
RcYyq2H+ExQkrnaItO6yNkbbNYWc5NOXHSfHtplZqEhtUSarXPUi1bx0fYYRDspfkxwyLvgliuyp
cDdmWbPigWAYQFF0+n0fWTgk9GghTY66cGT0pm4n5gWevcO+yiw9BSMuZvmdzm59VkENFk1O8WXC
7g6vFtGBbXYPTHZlS7ZE1mufvyTGpmeD5JU+Sga9v2nx8czB1lmWbBUr36akcPfo5yyJ/Fm/wTC1
CYrqJpdiGTfx3mvKx0QvH73sjn1YtEhkeV/Z1dlil6AbwylJG6YWaM28aWu3ut+5EkEg717nqTW5
wsWvIyapsmMTSNOP71tSkP/F83is2XDyUMtgTGC5S4v839pyGu1fttq/P/5HWw5dFecE1yUHwzhb
oB+XORDU3BnmfTeTesZAFkP3H1pb8w+0uZYDvA+zH3fAv2ltCXIATD0HQDjAnxD9/KO2fKbu/XyZ
+/mJzyqhv8/jm0LnwB2Amn+PfO7GWWIZbNSwW9kGMP/EOQwRjOdY38XIXYK8WWA6u6kc5XkwmSSW
2fDa6cbOq4Z53uPblfsCmC9FjWPtWD8xzgKzIMExdmQb4Es81igj2bvyCWvHpYR1lWN6cAhsjNxp
mSkk+9Z3akFIFMBrpbEXkIYeetIBhpYUKgYO73Uy7JKqXReDsaoN93akkPcKRgbWaH7mVIspCKAM
XfUpehYMA3UAmlZIfqMzB7eM1bdRg5SaYzPQn0wl2JQNx4AeVHsj5Zo2BaeGETM0qs/QKJYidfxY
OqeECPsEEE2DbjcfiJlQWfCmS7g9zARtn1mA8LpHN8UbCLgW0tKmwZleslfPiYOQ4DmYQjC+11kY
m9Yl0s2TG6PIZY5Qsu8YB3FO2aprLWY+XqiQWYFm3oYlwRBztiP5ltW5TWqSHHRmG92W2fuXBWsM
/NBemYp3Bbx/T4q9WxARY7rfZLuVMrkBNIFUAaicwokX6rMhgIUCOHF8EidBwLM9Ox2Cu0T3llUU
YA029rVAduNIsS7DEWtBKI+2mdwW2bBWG+sukemNpbjLzmRzHpsQweUGzNImh6pTg5du+xSlteIP
g7higiGnPFjFzGq5AMc3do2WOIyX+vTYx+9OivmtZ/JZOCc9Sda2ol+c+UxEt92Y1a6l0P0Pd+e1
HLmRbt0nggImE+a2HMqTxWLR9A2CZJPw3uPpz0Lr7zk96vMrQreai4lQzBRVNvMze6/d5ZuifY/Y
qTohuTfkbcLyT+qnVHHuQxbGAQLUSo3cSVPx23wYgIHHNDlmDH99Vs6qaPdlST6hZ5Pd1BCQlh2U
cttztipzh0L4R6DBLXL6g0GaB7b8jexZz6jJUk+ZHCkG4HFWwWjRi1LdqMwMcstee/FBnwf/ivoQ
xg923hxM9YaDe6uZFSUj91zeHu22fEo6Ruk6p26gAWJpnU2qKZ+wvE8oOa6N730mDJo2WBGZM5kp
1ZgBYmVYF4xyLKM7580shMhNiCWO+y8+nFlp0Neqmg7qh9P0b2ems6nsr4fz74//2WnDLqWFJ3Qd
7zNiIY7gn522bmrE29DfIutx9Lm7/3k4sywVM2fb/jMoDSz2fzptlqWEp5H5Ca5Oxweh/6PDWfwf
nfavL3xWd/56OCdR31jImzA/gwro64e6sRO3VuGSGUiS/fGETZnsCVLl/Ww3RJwt2tonknMSM+a6
TAmT2Q0GuueBHYPWX3L5TY4bEVaoboJX4ALkj604UwFB2x9C/6pp+PIw2ymKvpGVsW0QH8Y6mLg5
ibAx7pJW3Jk4GWzybMdvI80vX1hDpyOUG72Ag5MQVll+KtGhYdGXtgDGAF43BoAPtP7FVfUfx5EF
3/DVo+EY/JqTlMkjWbmbtD1W1CWeuvVT+RIBIxBAldNm04Ix7fx0l4XMKdnfaLq4d8Z6F6KtJFmx
Q1ft1Ok5lISBjvoJ4OJKb95o/gak/EHRIe23HwdcRyLK3wzQHFVTrSNT3YvAZAIYf8aJYD344YX2
SkPyXkNs9FD61ZOPv1idXAif69THijZZrrpLWIuyxMpkvW7415TqyqC90/sYaPRTBYHbY0g4aPx+
2xfhIARLwn3NDGIiD0wCgYucVY5Aw9bvOwWcUAaOBMi0n7yyJtw20zcjpmUhCSUH8N0g0yiYI9jz
UZTxp3XtFKnGsynIzZOxKxvrqOkTFnMHfVS4UodTp9384eTlp1Z5mut8kdykIu5Tnfe19l8Yk57N
Dkt7lS5VO9qi4HH0aGmo+2QefRY/TOuzR34ccFzGXGEpYvTcM1/HJHrrQukvhDpsLIwkYtQ+ZBM/
+2X4FOW9JCGb4nX4SEL/OPliVcdooeQVMfohal+dOF6RRXFSLayJquHatX5NQ+9+HNVnBHe8RcbB
8T8Cp70f+urcBemh4fPz2spfKnHCSmrbjC8WMnQ7yK8BHp66kuhp9ulY7fPkbmKxH6rVeoiMY1ZB
oetm1Q0rYETvg0ZVM83YjoXu5dQy1XYg1tyEJdg5xD5TegyMazt8K5GVX9GIMWIqnkcT8qAHIM/P
ArdH0ZX4dN5xsbSTTxpTpspTsi775AZ45KGrbDfT7D3iObdxqmL1Lz6t2ViSbMCGx3QAF/09Q4nD
/LfT+vfH/3laq39I1eJvcg8IyTrUlJyXfx7X6h8snPjf4GJgJ55Hsr8I4dlx6Q6FNwc2trX/1rYA
cwPXaf4/WPU/Oq55fb/V0vMrR2tPSY+aZhbY/Hpc85M0sjg1okVQ67skubBhjfTxvg38u9IE+y9t
MqqifSLZ0yqnAGFynG7IMNxAPANmC5VGYGZmRYYu8sumWSuNcBmMw7UzK31Bg/ZCpOdKqaszxcm+
LqZnr+KEJlmS2WAkDyGcnMhr781CcTV+qimJ4vCAAoto2+nOjhCetemaNGZO2kUCFjfKwUTX+FeA
4Np1si2A8UIvWukmMSOx4Ur5OU09t0OAlz/cm/CrY1vhQOgT0NW+mxCwSJn9fXSmt84mO7j4kJO+
0HXmjQwHh9Yjo8retBWJuUwN8iFcVpl5yBAHtrpnrILGJgbNpPuQzlaJSbiHlqn79b2psEnGpRNF
2bLRkNgXhDCF/JXIY02d33z1s5TxTpOEabFAUXGhdd5OM3N8rGRoTVDdVAZ0ELNZaGGJpVrXo3M9
NI+drBb6VN6NY3oc+BG3trEkwdhNkmRHHPaqGv2PocIZrLuhFy9T034BqSKWpoHGhU4oGPut4ccu
+5l96iMDLLo3wcmX4SQwoJwYeQPvCBpRJTDysGGyiKJD4ACaNIME1/BaPfw7WqOuHCKY850wMyQX
0XhDRfOkOdmVH9UNkpMi9W+yADeZfeatfRfD5o9LyRWBe9oG6Eoy5VTAgOIi7rUApW8Do1mo1Wsp
x89EfYwgTIfVi056NsMsT7AMrInMG97j5lS2X6X/njb2mfMMwcWhqL9lpBYI3uqhINotfrbgMnXR
fiQVQrTbIP/KKnMzNe+tQj3PMst0smUpIH121bJqDmHwNJj52ZOI/KV0q8i+DVWzL3vagrE8qzWr
1IAQwIBPQ1XvK/salvUx6r7poFNJZV9Y/qNSfB/bx1l1MuERTvgsgjnwQc6yDdI9SHGoQ2OFdGcR
pIg6uwStLQb7762zigfMFtGd7nvLsuezSVcTNBVNMPAym49sKhYp/54pe2o1hmFpCV9dtTeTAiuW
smb2JVMb3piBavhO51Ztnobdg5EhMidehpGLaxCtlrlGAu46IM65xqv2WPrV2h/MXcc4tzCGd8d5
sdHlBvshvze0TYlKhB0c6avxg/Hj/XyS4Ac6FWYWvS5ZYFpOKGGOVEYSbKpZWD4bANaj+GJsw02L
0gRYCLlzxTmVAEqEeoZDRXrRjNO4CFJ3SsQuCqgu6CepxiflLbXkbnbigIvlY2Q6a1Y97rAWqVTb
DCgxiXwe3scOUTZOnEmPTwqzyFq3eP+wx0IUsxBfhd4AuBBllwrsNsgujTei9iY2XZC213DChVLf
N06zy1i1K/WWTeAuogbtxhBVULlomVI1sfaQ83WPccfn9LZBqDQLP+JnGb032sCa3u2TcGMA9Nbb
b3597NmtG3ay8fWddO4wp7hh0ZNTUgG4ZY1qkoSI9xez2c5oMH4U7ACchyR2troSHRX6MR2DZlTc
sfqpfQJOrAQZLeNlCfmFmNeyPuGg2nh1uMn9W55Z2ESoPfWOAPkU1Q3pdoi/lRfY0MSbr4r2wxPy
/l98j3OH46kgqQG5qMHC7+9GYrA8fjeg//b4n12XgcOD63jeVf7Qnfy8xrWZUjX3b4zFuJN/3LA/
uy79D5gkGhcc/CpmZjMD9hc7G0qauenief7wgPwDpYoxt3b/PRKbXzh2dpvCc/Z0/MV+nvhhYHkD
rRBbDdQFcjE6+mPUxnAzsSObIzV95KaItFGwsw8X74nWAvAL6p2Zmehay1WtMBjvGPVWbClidKZq
z68PR7YBp7+Odr4IUP6z5sxHL1kJDcuAEynAOlDWt31+Vh22pHmecyKDQwJx5bwwVvqwyYMQvf8l
6LyU4C1uZ3njtbDfbMZIdQ0xQzX2kd2tpPKuIoBfCx3U1oR9OrK9dQZRP+uUi5cnhN80ya5w4mtc
vGlwRPpW7tXCHb16batQx/3Y3NVN7zqe/KD7WImAJ9xP6VGLB4JnxAtsjo3UlQcGFOtOz/ZKqLzq
mKRWADwINR4OtT+Q/VKd08QkRo1NUaVNB98SK6sXr0GAG13zsycP/zQOOR/TNUBuf244BFhHA7yj
jpc+Qbuugn0EDtGsbUCQfHmWEWDIfsiw9pfr3Kw+bI5tuiuWIah1ZqJk7tunQm+XQ6A9ezNzMpvp
k+nMoWys6HWKofsBqPQBVXJKuhq+1rgEXtVMp8i5J+UYwIm4hDPmstC/+q57isFfSjCYIzhMK0aT
Jxemd1dl5ZcB5A5LMPZgZqD2u0g/Ksdaz+iqKff2BSdahtaw6pt3DXCexica0kE0APUUA58JUsdS
yZcT2X1gP0rwe41WgsS8mOWD1RCpAKKPl7IuQfZ1oPtiEH46KD8l/24D9kvMk7DHbZemxwnsXzfz
/6qZBJh1/VWb2YAqkEB9pgW2xpcCOqokJa8kSzWrPq2p/bTjDHaw01zFHKvXCe1SkrPHsPQtZZEl
T7ztMUl8DYl8Pcl8ZJpeA5L6IhSvFQEYfmc/BCU0+m5I1wnZfqz8v2B3bXAEjgsTiYiaTDtd7spu
2E9kA7bwsxipLgOkxJOQ69qyXC6tg00QeES2IFtTeFzxPT4rdyB7MCXrxKnCld8mK0k2YT5cc6gM
oX3qyS1s2hD072UizZADAyxW/xLNMYcKeYdDlVU7hwREh3yw0WoO3PWoqQnlkyunIOhVBw/PT7NH
6R1ikmotUD8yvY2MnfHnL+I5eLElgdHGWhoZbAZb5oJ10a/Grv8O8UVdtKkFUY7N38T+qTeEO+rh
WR+tz0AJPuOqJ4SR5jk1ut1oik3ZUo1TOKbmTmvik9GluCjZMk+Vs9Rwp/DMH0qANeX8dSLpfVtV
uE8VTo4iG+Y54QPEzJPDpEXpWTRp8VvLD2fR4b0MmSpP/avuAY/juzcsjPKxxqsZ1TajTPW1i5Vn
ztz7FgVrhbdzqOwtarQT3tinua7oCiJF8IJCAMW/oif6yu65nGfDqJe+xPhHIyO+BvhJIyPY6fhL
Y/mi4TbterExA2tvs4gLcKP2uFKZ5q5YOHEZnyM8qynBxRlNih6+QczA425A6ecGx+nKIP/MYbMK
ccAyoCYWPrj0OI0MHLI5epJodszinO1x0BZMe2LcLD3OWqTXPYjPCL+t07J1J30WF65kPdFO1xJv
bo5HF1kXZl2E6R3u3d76iPDyTnh6q9nc2+gw6GL8vmNqnQX+35jqPcEPrM7GYJt1dzdbhatAo+SE
HOiRExSrn00PPm/AXZw29wwmDgA1N3Fc7nxCDxcTuq0uj/Cc0nj9u1On0EIhEMIHj7R0Vg/9/zdp
VA3678Pavz7+5yaNO96YN2msvYBbqlhHfjpbMB1hKZ0lSUR3/HVYa2t05FzjBk9mvux/lg0Ma5G2
YlzXCdnA9vLPnC3/lyxKxTtD1YAy3/zxun7t/oN8bCMEehy1TscvWkWk2H8URAzWUeuOVQU4gR4M
J+AUv8bEHaqZiSyQaHMEepkGrD0oyCotXE9FZ6CLJRLihZqSdchdl7V0Z3UNEGlgImk3b3g9F3oJ
cXwkR7pDbV6H+BtKko45/vCm+qBGOj3eWPU9/++qJME1XXq5fe+rpDw41iEIxTuizDwloUhn8R8V
655QYyBh7oRrzachT9hImK06//7WKpR1SSyV7yskfMAJtAF7xqgyAhLS1YhyxwCJESlMbCF9NogL
mPiqsbYxTfswhBbAZXLcG4/RBpxbtk0N8KzJTHe6QVbcEJ5S398N+CJMM/2oh/yxau5VZYCC9YOE
tVWEtQ2woC61FHVuET5CIVkVSroeCs1eGCDIBsgkUmd71mzCTCwyiZ8uXw35V8S+UbHkic6ixEcn
lEfb6RB9Beugs7YTnNvBrA9WpG28Lt77Y3tuZuUsE9I0mBU4JqqbYU9lilVkgLdlfUuKgQ/ZZVi6
6qtmiUZhqXIk9419am3phpV9N4FsTIv6NqMbR9x5RuntegS7RuS7nTYslGnaxZgd4vZdzTk4i+91
hH/QmPa2+BiC9Jyp6spPxhULo9eJLCd8fFj3SaIY5Dd9OOmxtW2QPMQG5K9I3dUJ+M2hy76FTXWA
I5/S55kpcCOpHSom+KzjbHCd8TGPy6s3Fm5itTuv1rcsD10vzvee6WwEYgvH/kRtIIeXrDa3Vhuf
8eq+qGr4EpT+vtc0nJSjaxXq1dGVfeaTwqhSF5F9kk8KllzfuGRJS7QKYCP/vidMbKDcMiaaLENb
J06798DDBfDuOtjTeITRalUl1YSdn52uv+jo5YjjoGgJgnerDxnBWzYlgH7ww/hQT4S+JwEKkRti
V1c4HjOKWbdVHtLxauKfqvPiTTrtRVHh4s+8y9lo1eO4SnFeyTA92DixKKc79YXUykqw8cWr1ePZ
svtzgaqmxskFonJb4eyClr6scXoZOL5GnF8jDrAMJ1hUMaLIum91/toNJ9oW+uKK/WL8VPTnEFxd
Ufe7Fi5U73cLA6KFF/Plr1+UYNr5KjDuUDkEMJECK7QW+WScCqW7eANOMKnjFg/wZZAt3jk0HuSZ
z8lohlZt0yq7a8Zo5fUGd1VMcywuZBrTQFvIGk0SKJJ9VqCCKfW9CRVRyHbRINuSzYvESDxCnwo8
FFv6UxsZOGmmNbXAshIjecbGSq2OsvqcKpg16j3ABdjr6E+Kch9m8ffcqw5EPv+rbzWVSfbMWoHv
AtLkb5thhtrWb7fab4//OdSGtPkjo1yQOGAZNNo/rzWG2joxK/wHWYrF7PtXoLPBMBz7pEqLSpuM
gOTXew3oAVGKfzbD6j9bQhoz1+0v7fD81Nl4avhKeQ6zguSXKKpR6Wq7jU3Me0ASoTAsxkkjSnzy
Hml1D7y4Zakp7oQYBCFnnHEFKOmyD641JTJpPatKxse07zeaP9uA5u0f1nGd/ENirYuJbCXCKWKV
lVhfgw7gJijLnUjbdVRWF1WS31TAlCxpjzxMfCSlh0e/dZ7UJjrVbDwLq78fWKgpjrVAC6hFwZME
JeAQh9WzCdXAjZVtgfKAvQzO45zRj5QKfiYOKiH3UTItk7RY6Io7IGGLO4Prb9Vk+lE1MZ2T16HM
IsEPD2eYUFCi4jlXtGppPDvMAvLwkkmfvF3uE2M6++X3Om+wca/D6isR7AHE0ey+TF1dqdSzzbgP
4RT08NwpB3aqdV+mxaHIy9UAcEppmDbX1jrQ+g80Eq4dBdtUt1yz1N1RWgz0K0Z2w1IwWO6sdJeS
2+hn75WRMvbVYL2z4mOgsWST5jID+JzS4jXPlSfFvBjpBvN4pom13fbnMptzUF41pIRRhNI/hqFN
ikEXGlvVHwggVwhcZmKaW8p6GtZxuBcDOru4wsifU0MLV/g+bWGxKrRiN4megQAuHOnvZYQZPyyX
tZNcO8lV1j4YtEU1UzciHmGkwXxmmE1QZuVsSyk3LbPmbBpWtXiutGCvUcD0+Ayx4K2w1ZP3Yryp
ldwMGdnNtvWY5Cddz2leBRbL2FKImn8rI48JpCS0uf+Qo7bVo+zRdzg7K8U6An5j8IILLURVSPeQ
tPvckMQrQicv002smAc1y9yRBB69Ad4fOpdpwsniKdoJsctCs7o31choPUqm+kiAwuA1mm7KYGwL
3/tW0MJ7SrKJZzLb9EaXCaUUMIApSPQSFQ6Y9rEX15jW00RKkxbmuss+I9J2tewDbSUpXXQ4qr+L
1BhsqrGbvBBvSkjSMstd0njC0btDA3CXNv1jP35lDItyruBRS08mdx8TpK2Zwc6wFDdP/YfchMFT
t94uz5pD5d+l2ns3VZsO7G1DiFstJoRAqFiac2dEzzr5uvUodqTkbUrV3NCHs7HakYPJnENfq8hZ
K3+n5+qhyYjDVD6HTnlVmval18NTUfZrYT+k8ruH0Nwais3ga3vHRrkZGg82YajgkDZpP20K4rlC
mN18o3TGZE5gsl5qH0IPQiE/9a2q+48B6ynfHL+HtX2Q2ScCfA8+ejsCUGRoo0ooas1FDM8ygbeG
SNTo1wO9t0c93AeHFu2ZD1yb8RHAkWeSpBaOP9J5opaPPeizkFDVPD16UXFj1DEl4c3TmDYlbKds
giOZqSQ1uZfTspv3YGaOBUDhR81cutDXpSPOychu3AeNYrF/1odNm5YLFBjLmBVy37QXcJlzTgOw
enQQJHLPrGCVtPB2qE9sFDaOlx2CSCEnXBCGV5cbWzy2IblD2isRdju7Hh+t9AXarxawJ1HUe5+I
7UF8Vg0v1MHfjgw8yY6h9T0SHVIhHFPU+DHe4UQ8WXr3AIN8OWYBp82w8MIEcO8bZ8cu8tI7yZsV
RR9q7t+1ZCiVHhOhvDY3AXgYSngUXsL/Vyf+qBZQNchpUISYL/+ttggh52/bava9f3n8z4sd6pBK
nBlMo1mo6chfLnZLSvOHghOkghRA/n9VFwF7mD0+YByEtOYu938bVonQSwM7qBr8RR71T+bc9m/r
6h9PneaXNthkcjpf/L9c7HEzmU04mRHTpnAtmgfSm7H0WDtZiLtigmFZ1ux6DWzQ9PvLyKkAI6IM
bJxPK6hWwnsewgRypLXMWH9VIA+tKb/Kql+ZyCBDR91Nzt6vvEWV1y+iPHTk/waLymhvfYZyiYNo
YCCpKOE6QNaBgxAOClunMV9L7btt6ly/IBQiRIBZq+5ZA/pTjL4zX5sDPa/DjOqzCo3dGHuOmzEq
Qk5UoC4khN0ZL1E8PEXSxglvL6Oy0Zd6c7NSHzDOLLWvbGKbmYhryktXk0Ae0Uz3WQvC1HRRloZJ
t+vruxkRauM3NJORBGjm24aNAh4bQlqvS9KLE9MBANXWK5kGt9mdTeodss8ayH57U6BLm9k+Posa
u2IYrU0k7y3vW2GcR6zdk3A138In9ZI44gsAxdnDnUkANUpzwpYlOthGnPWY14fv0ZPeLa0/+Va4
IVuqglLFjOn46Bu5jNHYomMkAbpQn/3Of/KyaZX2zlXGXrPIMsbmA+FA060LPiyoaBXyomQ6JIQF
KIRXT1a/9BqT97BA9slmURjEC6HbZ4JrAzeaCHqMm/A9Cr/lVXnVahChxnjRQpVL72HU48dOWG8m
aQmjcp23kFHpvLbhJ2LQsiF1QnuQotw7IOiUtthP4+jmJgPs6gqsCTnT3gg2jQWAknst3XSpvPdk
5ga2dh8P6TZRvngOF6g0jIZWocXfJDu0VTFIhPExYYaaWoyNWa6m4aPm3w0q+nv7uUTANbauo74n
dYI7o6Mdc7gW2tZN7e7CZGahOrWb0Gi3lb3Rhn6bOO/lsKtKJAGwo/JkYiX9opWbMX//MbK37U2I
8gjCiEqW/eCBviTwKP4+KClThl1dvlWR5objLN1SYd+Zm4iOzqqcV5EApFdGkKrOwxBdS4c5UNK3
yzAPDr1iCOwDnPrTiFp/vtUjkp1qphC6D0opwvVccvKj0BLzdMUYFg0/pLwejgHrGI/6JlcAakGS
CuB2pVyXRd+HbPLZ03gR4l4AuaV2Jc54KwCoJjFiblV7NSoLxs+DXd7FkzwHqgv3r1j4LSQH2d7i
4L1hY+rlz50VbLnBFgrZ1yrDE+xPhratanMORpaXMcK3E4w7s9JWfre27UvcZs+Fnj2p02el8Rnm
qfODL2RAfLXtbYUegLwmeBlUVUwKdgqvSiNHSXAWeBrT13FuG2C6s4JbNhkkM7wtXZu7mCmXAcld
Zqcd80RifsCqp/mYXbyVpfs7pQtgmxquaT4YHtKZvj0rwOB9yMQVFiu74j0u/PLOampak+Qoh4hU
v0aAcXyxxmjfOcE6jbVjVRxFET6g7znU0nn2TTAT4PPR4oAH4xOukhjGcL3UmmTVxpqbDMnRK+iV
uYHj0KFfcL41ZvuV6SV366Q9Bl4AbyZe1eWHJb1XqRY2pxqFjCeJGmFcGEN1Lw9OWB/zAatPKUYc
es3rMPBOAIEn0OYpnEsc661n3KKHazuzXQ35wwA+rQWjBG+HIQdhkykb/j4Vj8TEPJADtf4XL6+l
PYc0M9plMzyrxv5uCk2//tsU+vfH/+dat7ApcK1jF/lBPf3PGFr9w1Jp1DFmIHtDbEZ7/uu1blNd
MJ2Gp4COeTaY/O+1bjrkpdtkcRhUIaiA/8G1Ln6Pjv7vp/7XKD9PjdV0DON4YZrhoShAbs8HjtZd
h4Fuhcww/Pg1BGCJXFKfxApT+MG35YZ7CGzgeB46gYWAWDsFWyX+CwvzXEfaeTJSBEAqTLRmp4jg
TeHOzUounkK6IjTXLEYA4hWfAyMC0NC9AnaTZFRWSmVAyY4ISRmDdQsp8Vi2l0mx73tm0k07csDs
nbnBLhEKIc+ZugNJPetQ2fnxbPZDA1euG9Z4zfg9ZWTV4njzTMazzrqJX/qJf6oYJajcNT4QGiAQ
Oko3mi6nZ3nW0XDNq5x61Q4IlRF3+tOj3rzbU71y7Ae9NXeAgVgsMbdmUCsLRo7Oli4box4X7ID4
2lM3DeUI0oO17+wGET5VBYR23b/QVi3j7N73LiZuyuU0XWUkkP4OLK50FtH8PSX4ktVINHKyDSkm
JLgIWxzKxt/mNrTSWq5arfjg4ZT5CK7CYLyr9Kc86c+K9mDW1h7vAhk++SYrFCwHVDw9pCpBPo9h
E6mQ6IdA48NJCHEO75Gtr2tTdT3LuGcTtg+yiaBafdrkenRJUeSmUbtTCSrK2FEULMzjchZPKSvB
1jDujzVUfoDrcmf3kNxsbM+5xkJurIi+4H1JEAz4ILa0aIk88MUj+YepULIsla8x9YgUQa0XMyJ9
r5OPpLsa6QXlzhIAnoL7zY83PpkqUXTDKaM0zspTnI0dN4tKPcYBDVUULacMPpUjjwj6cZDECx2P
oMqqcCBjsGkuejAsGHuRI+Lsi+6xIT5oFI9j9KiD4OpYCY5Q/cpiQUgSjN9jMF5L8zEPuL7qZGPq
r4OZnmL+jRrNvofKueXnEKfVUgurS0pt2ypXQmrn1QezbFaOzjryxD4Bc1VRrzMNQXaGTnKh9DqG
ln5476OHzEPa1KTffsQ+gStPsBt5IckD0JQYGSzMGP6TMKKLpgIgavCitPo1TMXeoAr0R4zcsl0m
yq3MnvA9hlAlibhy89lfH8cKk6R2oVCQMLpd4Lq0lYsk9GuQYtslrwNoSkcL8ZLru1G7B+xu9cYa
r7HB0qk59N1BZ+yf9sHGEfceW6haB4b/VlK7LRDUbQJes+1kbyEaToHdGHHfQYwbVeb7NHoz2KCG
KQyJmpycNOf1W/U6dMaz2rqUzJBcOiR8066KX5sseFAE3AwiyFpful0yveZ+jn6kfEzL6hT5wVri
RYpUogbSkJVJuYGptAobkkJstVhM082sJlf29sXR8KOGyZqNEWyTt4mpj9GQKTmcqjpcOl3qZmN4
N+AlbqDhJ/UHYtG9aj+RJ3Ym78QDfZWU4NP8QyNOI3MBDTSkKb/s+j6JtOVUxt/JH/WQMjQBGnT1
zlfSA7wAnPgaBijXyQqUowrh9eXFTLy9wJ0w4HRNvTuvIADFCHFXAV1q7pP+0RNMBSoOU2fcDIDl
PLDEvWntFHKKOVVs7WLnSbmKq7sytREATdG5nYB6mKte/7DSdxJblp0PZLS+TE5ANYSzwpbawqhv
g2JxsLQYmSc8TTHhF5dwEMuar6nJhhCnGBjJmQ5PkMH0pDFfUcj/bIK9nEknOescS3spyQlcd4bz
lIfkb+oWCremuRneQLBlcJ0UQYqSwDNXNw/+oJ7Lml1MV25zhxmlroDBt+sV6sKNQQYRZrdlY9Uw
vUGBifwwcDqXqjJDZlqsGNRX3VzN/ouLDogeNPsGG2XiwbFp/l3RgWJO/rYk+O3xfxYdOptqMeMX
deTlc0IXrfzP1fccHEzNwRIAQyh5kL+WHAaVDxGMzAxmyRxy9P8tORhNMJzQZw0e6Ph/xICnWvpt
RfBfT/yHj+mXSUIUj/WkSw73PEc8OlringSLQ1WMF0VH0SUxGXEuMaJk7HqMZbsDgnqkbEOa9Gj7
xs0mqToaoXJEZn5Map/IQn9pwzYSkHXUINn6jf00JcO+byaEzYiAueW7oAnmaLBbjeSHpnmNO+mB
CHFX4NcYC2NeHACbPXdyGY830d704SN12rXVu/YA9zZA1obMHmBtAjG4HY+9nm31MdmV6dWGuDT2
N0/qh8yoC0ZtBNcSjkt4dnEvVKJQY+0DPX7RvbQxG/60X7bjLvYfrZIYX+08tqShRvo7vfuxHVQi
V6aFIqFuaOwxWkykSU60YpxVbpaN/RL9Py9XfvPKhvnDeO3T96J5tCtAJByzcAQYpxCNKZ+sYs6L
f2sxcpWQIuZNfyJoDWO51rS9ag3PVkxHT+eYGDEQXAwq3bAxI+PeCFDxqPKN/fA+q/qlxuUwZN3a
ENUmL6Nl1d35lYE9nta1ZuHKWqSMdqrWXi1UMHa58rpNlJIV6S8DbWWIy4iyXUyYQgeL6o1gQrbh
eqXca3aCtemaYGM0bZjQldtwNU2hyoofzJETvqnOdI/L78OYJPuZ6ZS1Ytly6eP9e466FsLKFb/b
yYoIkMYyP7KFL5kU6Fsfab5YD/pLPSRXBTq240PUUO6C8s0MFb583r3V6HtpF1ujb+lm+w/IMIvU
V9cR+Ac1tEilzcO9h+SO+LyV5m+TwXyQtFJxeJOwbiWhcRoXfN1EW63OvHXUYq+yPhTJYMvRIQlP
az8FtWk2XDOhjDH2t8axp7CLp+JoM50dU/Kzs29o9Il6p9hM4n0lX5Wwvvm6i9QzWeZNuiqq4d98
UEqGn6agWbJVDcnu32qESCP/TVr8++P/PCi1PzjLDP44BKTZ1Kn+clCi8EEahEgIayYCnf86KNH5
Ooh3HFREKJJ/cdsbf8wn7nyAAs6zaev+SW/GWvavB+WPJ47Rhy0yr34G2f86ci0NIOUs/dH1Dmv7
FhydrbNl2rMg+nDZrbpVs+qX1Yrq7VS7qIJWBDWhJh535XP6rD+oDwhgCvhmFcXIOoQKs2ExqF+0
DQPJdU1u3C48a0cqnkW51N4Rr6AuYhWD1odY6FX2md2UV7JqsxtBu4a+VLY5j+s21apeCxf/S+aS
9Pk4bKZrjSRXPYfWZkTqYi6Hg/YxfUS7aCcuw4dxYF4qFvm3JlsYh/4GUe7kNIv5n7Y87wFl0oL/
NrbQaaAMxWttOlrvJHKNgDxIwl6jxHHFrjl02+lQuuYHT2kxLdsVS+K9faftLZdp8LTAyXDFTLhx
FvUy3ifJY3kCFmgSbbGPL025HmPiH1aPsPZA+jj5NkMJ9JzLlfYMnL5lknmteepbL99A8Rkw4Xzm
t3KGC+9BCm6DDThzxlEyfkyp5zb+TeyyrVybPQEUjGXEiz1nFLdr7DWuHTx+N/6Hu/Nojhw9t/R/
mT0U8GYxG5gE0hsmmSQ3CFq4hEt4/Pp5oBt9W7c1owltFSq1StVFFpmF/L7XnPOctzb1jdPd6bbI
WRnO3J+hYnYwR9BLHa23wo9WobaP5kUKBNXcjjPPtN8+2APbk42Z0Umd78x+xVD10zVOtLr7IRGM
cEagP6U+HKbCCT3lpF6UU0r/WQbIkBzIQONqUdiy0bRn4sOhqez71Yxiw9l+LyjgG4Na0W55zRnD
P8PfBwbOcH2dw7nX7Ne6fLIZ5noCngZcXTYOLlaB/nhsOxuu1hqBKH8ObQI4ww0oIBmtUbVV9VUC
7+B+Tt+rev2IDfToREMprnaPX9jet8VrupBDImvFBNQHt+I85sJv0uSQZJ+JrPla8V0lxy75zqL1
/YlVvQXQoW4Pgvo+2+lxvhEychO8cA16nb+lxMufY/e+Qp5qs46ufeX2eGKKwQ8IK+lR+ozezRO7
RCKgG9xOtuCB8CImGWASN+FBOMTHhCmZFwOKH22QKChskvf0mPvNPn6K3qPNPXMiBsb+/Gnp7+he
sd0zqG/t7L3+yX9aKKfsJyBVhM5og+5hhu4tz9antM29Yc/NDp4Ptljcn+JyXzw2dH5a9iYzkrXe
Bd5nWrTXw30tnjIheOSB4Ouxb7HWJjU99riQGIWGwzYjthMqJFR03TNR4MEy1i4wUZOzpP0uxNj3
LoJIDKb+0m9E6RfViD/ERssCfyMpy1UNC5qepEQ0oBKUnW2mL+aSeFwTFEQNaKrr8Npv9J2JftiN
iCK1i/qLQb8ygZ4hctPL1vl69Gp4MSsZeVruVJ/Z2jjfCrv1SGZjWtRFH+ox203JbpB+wvIMiTJp
QG4j5rAnwA/gvQhI65A49Hece2GLN8ly9KZ0KchI+C5ImPRNhXcHf0ehDpA2+Z7lbT7yAuMHxlph
f2AIs5NV4rYy46bg78eSycSU2JfBmTl9sGDfwssdN7kdv6fn4p29Lnt8Q7K1JxpSbEFz9pIfiVJj
NOLn1qZeYMkrQQUZApPoyRrd6pwOx4S07ft2hHezTkesER76A/u3cEQbrFLiq0RbkG0vo2Psq6ul
TgcjfSGQrFbOHQXhgNfCCMSD0W/vEugvXnN8UTicPrroLWt/hDvqtgPUEP3uipJXVxutvyYxbvCA
rbn2pT8zN4b8xD8HNvUIBm3cmlroWiv9XWFc5DJw7niiJsfSn5OOz88QeUbkeM9gNZ/PHpgRMTt3
gUSeDc8sHgPOEk3jHLRH0KDX/JYxJy5daTlhpNTlB7gVRGH9QKlhfzOrRqc8Mz44NQFT/2Di0ODQ
+Zw+s6d0w9HRPNHA1cf8mPJur6lJn1krVBeyOvbFHoKJ/yuKtogW+nj/iFiR2P/RLR4zXKoLDY0V
OP3/T4sn6//c4v314/9o8WTmySZoR+C96Pz+lIHJf6NUEBko429SmTAvG+E/TVEEeNIYooZeTFqU
J//d4uGXouBhJgn0cenxzH+nckFp/dfKRZf5wkWNZTcHjvZXFEWmEYFuKeGSfpN6srYNy1MyPEN/
7uWDhK/ToY3w5Pd6U1IzkFQTQc09grjuwhPMFbgIElYSuJB8gnkHHnvgYEVBtEwQnAYegG4nybnO
1gMqDO1iqB66xMf4ZDWbNrpELxgoRvmnkH+z9pLIbzFSIvqd2suf0ndzctXDRB9XRIEJ8xe5x6hN
ztwgwCAJNOQP3dyrqzSt1POx5cSId6mig6dgO2asy2yjMbakflEfDm/fpEGvvC2LtVpu9DSQSbhv
fVLIhtyTOq9nI/2N5aJSIS/YSuxVp3DzWCcXnRueogs8+FXZCa9muRYiTM7PU4HXYcMho7A2FzYN
OjTGJxLqNEJg1JdSZ3yi+xhN5dLV41VeE1fqKrUjZw5pJ+PAa3JW3kxqgWPKLXs0ljHPdh6CsGZn
FxjXHI5dj4skwLMqYe72tHAlQEZmmgcVCPcm71z4FW9jFBRDAHQZ4UyUnumzOkexFcluNunPnYny
8Nzj6C6OsfmpzCcWCHi2kbGc1Xe2kU6ECOp+aB6RqxsnrbkK8URn9tpi1ZwxBNv1XoDllKb5GTEL
9uA4EH2CHVbaFtXZJn3DDb2dg8ibqXUNW/iIf6vjZQ5y77Xxr825A1a3Wi3ABtC2zOty63UUr+2m
D1difRF+MooX8Vxay9DvQm2JxDCavfgr9xClZ45OMUkVYB1GW1+bVyweyAHhRJ7vR5B6Xr8m6/4N
U1PwuBIfxtkb2dfEPjb2e2kDe7IxoPNfirMzNEiB79bEkOXKuatvqnX58djJGyhBXu9OmJ3xjD4n
AlI/yiivVtnY5w4C7R4kdOoyyyRDiOXH9FYxBvAU00a3bY/25aQDzrTHoE9WEyDgJugwgxne2B+U
ZCWXo6Ngs+/4+GbmSkGVMXWuyDhYYv8/ayzOWf5NX7k/ccDfIRoaDDnbmu4h7x2FxPH7RSZ8NAxX
NP79gks1n4dh85jsB0lv6bnU3S4+leqB6iJsCeGDjViWu5qHqXfjT6k9ZIrGdPPEq9tAQSRHQcHw
87uQnU39UyyOIQPMAVBgW3Jpa+1qUr7GYssWwrs/mPh/jNVtJo43X+Vo37GbRaE3P6Qgupqq4GAK
k6MPo9hOD7LDX4d486i9a5YezNTje66sbaagOeSnyDVgScK/SlaXLCP0lk1GQJth7o7FW3M2fXRl
rEk2UOmp+YmGulcuhZuebrn/wTY7wktx4wkYNF4WV3yjUV9W21yoPKi6kz7Fq/RJuZlUpW7p/Kj2
m+yOvvRTbAjR9bVz+UrL5Up+732Eva2uJv5fthtW04pk3ktyQliiBKzFqJKd2Z99WCfmlbJQOSSO
bj+8t7fK9jbPz2gMwgpBu9250XV2vk7xCnHWKgwq776t3cqD7dQ7qs2AYl29zI7wLh75q7udppO5
i3wfmYV50KWXAkHhdvTE6cnINoruJvmbqT9HpJ1sWUyRRSHUbMlQ0bR2DT13ii9tbmLMwB2/xZym
TjdY5oK8puv8MpZVFjVwK3gP4ZCRAC/BmJT6LwE0TUuw8UJ3Lg/KWKBQAD4Jlq1SrmntTNXAxf8A
9P19DwlXwmAO1bev4InzObSVNSQrqr4pR3NOiSjvIsx9d6caRmbdz2nF3sgXm1dUM8CveIwM35R/
UNIlTK9zDTcIdMJ2XOWvDVX2Ke5/5KVDgqLD/mqR+WbKJSXxsLRhO0DE4gBk6j2dRmlvMSbqM3BA
iPB3jQXDwkP/EyLgS9eUobJ/v4huwbxqpWzmX2tw5dfwK/mOg/LE+4c3NGBJ2iQU8v2rfO426j60
nAqFx0l/tqzNI/KMXb3tblRT0rpymcMREXl/kyvki+wDKTNf9YOOaIhfEIuTAViOypJwtNRhLqmR
Yj6818uhPBiOkkFL5z78jaxDpX6R9sydQ7lrOk/lpyQEUM3Dx67v1uRUz/0aIn0K79MvvSp1WT1k
x0Tz6droiBAN7kPjEKYb8HYAC+CiOvqzmKzUeDVoe0tc3cmY5Y51hmv+Fn0NNw2dBUw785zj5RQP
5HaEFdulW3ak5B6YK6Kqulv8D6zh7wooOmUilw1xKPyhaCArIdDZR26B63HlCII7nClYmeG2K/ZB
iQRd2FZfkyaQ2V6MUPJsUnnF++o+ulazwg3YlxeWEkp/1J4fcUDGhKWT0uJOMntG/B9e8RMTePWk
giPQqjfVeI0ZyzbjM9HDkb4yWE5zzgkb4hkrh5uvJxnO7dsNkihkYkZx1EGjCC4A5yG5kmMvmgdt
OinlVd435iELgaqtx8jNxI+232pvbbWjY7b0XVW/3+WnkSRcQ/OJI46FtXyOHp8Is+7sHjOmhN9D
e2iNDq9tuB+4iYoQtVZ7EjqRR+BHDeF0bNMAykq47cudYnq1uLPYRzlUEbWGbkjE1VgN8q7up3Xf
B9KHgUYjckT5U3BxbIyF6NJLZ/le4MxQAgt60rQzW5m26VC1fhxeYmm30LVJIddg5d6iOZDrp2F4
AdBaP4SVFL78R9fkFLkMbKm24WIa/3KauODc/rkm/+vH/1GTS3xCnLHU1jqGRo1x3h9rF1P7+zAR
shB5Guh7/6zJwcMtkkpRVDVQBWhF/qzJcRyKJtlbmBHxOMKH+3dqcpDv/1yT84WTJCJafHGIUf7n
NFErY7MTDGryAdTbzP6W78ONxTToQ4A0cuwJEYMoI4oOnfHWABCbih5ImHGSunRbxZ99OlABVy4L
HzfBI6iAkE5KPTCBf+OQpyDGnM8JFvNGGvITIw6ulUOjk2evCzcFnHoOJnJ+cMxV6ktlrRur29cY
QuQZNocur3vlZax9kUjZWnofMDdZM1Ml/apT4mQ5yOSec05qX8VBfJWze+L1KvYSpVjllbkJO9kx
dMHRZNxqA5uNRrO1osNDsASnr6RCvORk0ZF6u8vaX0mTb0ouoMckRQhepiGwYMnlaDcRCTmN6+iR
OInRoCyBkQtZrDdLJ7RAlPX33SN6RsR7MvBqmsnbw4qPMwdTPaF+zzdkKrlmM6xm6XeOkhciSwIp
BaoUYxUTsUEAc+ZFiBnFJiHrE7fHdfZQf0T4PKJVcFsvJ8gp5Hawhgk5CiOyrRF3bOlLbCCR/dC5
Yw5l9NSzd2kYzFZQX0Qgw0a8BfwJUTyjW0qCvMWlHev9m2V8svMj9YmGnzwgVLPWbkGQp1aFFVD3
u5nyu0jeoHSuLHZoMbu0GAlAxm4tW5ZsBtu2TEW9yfJN053IynZi3a7neleCO2hlT2Fhx8aebmg6
K7G8TUz5NCxk8pqtRcX2QlvWGGrnR2nzjOcwZgal4fsEGmob7D50+ae5M9+yCsLcwLIoHF7LqsRY
libxsj5pC+yxCTCgSH8a6m+hEB15Wbe07F3iEMnNsochgkLJ6RqlhLFSKQUZWy4N32llEaISH6bh
TRkYDcc/HYwtEeGIEbkPM1+RDer0jyQI0SZY8/Bq9swOdfDSchwIhrJS6+HysEBYJGs5W15EIdFt
eXrtaqo4GZZe29a7SORdczeckcStfERdTE6XpHtqNDoJ2kpCFPOUnGPF6gOjZB1fWc4s5RgOpGMW
EatEIlQ0bkE+2XcD7mo+2UI/7OfptyowCAgpCihYXqEwug99eJVD4xx1j3VeTm6nIl4gwXIu9XP4
KG+YZRtlviXwRdT7tApRMUcodhpJ3YuCLFIRkXivXhs6HhjwC6ya9iBa55hqJcy1EybbBrNtzefJ
uD1MTLg8jY6VaLDhja0YzitZURlCF17OttZEkDmTLjZj6lUXd28nNCuLl90E3TdkIS5SBrTYgQdR
pd0kDpNaPWrMoEBOZHStX86aa2Inpk0pFnfxODLi0z8LTMcRj5uFCXlk41bXfiO8683J0O8rYRl9
s8ycGyZruIBy7MwCUwKJeb9MioOJ3ZnfPWB+fiwuaNhJGSlffGdlejIiaAMYprueoSijQAkjdY6h
OsZYHWGwnjFam4xHp+xtmmixaRRn7NgttuwEFNUsO0N3C+nQoUpRdq4K3KlG2j81dQYZ7c6j3aEh
wd7cj0f9zug0DykWygC4LkelHMjFm4b7KYfaDiyCIlzcS0kcdCiaTbQ/s/lVlePHvTH8ruou2mIk
Ga0uiEB4hsiNRf01AV+Cju0lV9UHx8noCDOdo3Wos4+m19dj8y6UIEeScDcI0vlRlxc9Z1irNmSt
3+m+vpOlnV9CiTRcJ6Z4uws7LRQiTwEzJUf3/+SBHXtAbmppMVCKmmQiyfx/4wiWMdpfi4N//vj/
Kg7Ev7HAXJQXhkFcmqoTPv1HdSD+jTUirAH+FVRvnCVLSfLHyE5ZVKJgCBU+jJXkYrf8U5XBR/Fx
poHDg5ri31o2UnT8tTxYvnRKEF1h2Yj/ZCkf/kGVMY7C3AhEZ9oZedOV7t8b6QuxWNZPW4m1YqyA
yVMMtNhUqiPPU1QicmInPzFxr0tQ/FLn9DPIDKF1Kv1Hr17aBHag/AimGQQsM3qpqPd9pxKYoTBw
8gWQnNn8UVp1MBbpCRThyuoutVidDUYLkvUxPUCBjfqrOUdnIQPzNSbnJM53fPEHmT1c2parrlnA
SqObjNFlMLprW4pf6fzUV9BfTcvVYtE2J6nEgHqItYQELAx3yLYpDbkJh7WRn9jw67SHo4S5UDOg
pzYvgiRuprHbhilpTZxTRf3YjHJ7LsQGUKOB6c0flAO0tOyhBKbCCTsLwZh4iZp5rTUQ8IuObM5i
QOXFtaylrfQouRoU7oHRFku6RvougdfsPjFJn17YJ++mUXFGmCltr5BreFW7jGSNU9H/mnPr1Ggt
BpYvgEe5l0C+Fdci1uxSjYMhao8YvxVOzdGZO/i4/D2JXYUfhcOxLFh1fBY0FFa8z6szWYxM5Cy3
IhqjRGvTjpQmkxNpn7kiuZpRuOrjltNXRDQvYdp6Q3ZUWj+nfpmLW1Z3/oM6biEClA/Li6rhKMyQ
G6LmN8M0YqZNDkj8QZLGpkWHKUvsFh+rR/RU3fd30Xgzi3wfI3qxZZZf+QQLPDsD/mP30DIITNlx
QYIsetM2EtVtzdrPw+Y6dOO1oInB9Z4w2cTVwqjX2JPQyLTWmbS3jBQSM0v8ooemMBUSSQ7Eq1M0
Wtj49NxwR50BBsbQjk888gXksCQkiPQCBgtqQAwouV6wcRzN4z2bsM6jZBNEr5vnrcCYqe/PsRqd
pAwxbTaQxXk/jVj3zDx56/iLrO4sO2ZV2SMiPlW9daxJF6uYtOhxFphzClUDe+HQrmPqobwPt1pl
7XuMTzHEpTB/zwRy3IkV5QmAON54lT7YD7nD2wvgKeqSlTgbXhsLHkWWHbZA4islP88ijCPoRAX2
HO7Ah6NO0+5epofCCl9CiEsJwpRQHk//0Z2egluas5NULB1qy786zOn0lvThHxJn22n9/b//l4Ec
RP7rx//R6XEUazo9m8WKY+n3/jjLl+2LueQ3iNBjVAiy/+MoX7T8gGix8y2c7n/YvtDpIenHDCBz
NfD++7c0/dBj/3qUL184NwPaPwz6qvoXJJ3SG+NUyVCXoUtsozBVbDWnndPPVd5z50MF6SigJEaF
pHw/SnM/tS326441ff5SLL4+xGfC1NgK8jAYlM4gvocdSm4Fmj40rft4UlHn1f3PIJn2o2q+sZJ/
Q+wQpOaYx4hBW7z0KtQtNuEwkw2MrxMM5RSWMhFfoE2ZrsqWXXK2PpjiCxPLREZnEzjmiZzGviIK
734E57VR4efp+joB4WyBci7QZHXTqyAHc5m5RTIepFjct1bizWTET7Cg79xeYfSFgv0lnRgOQVta
V2BhJEyuzUPg9GPXkwrfQrW8H9keyx6tQ5D2nCrmN8igUzd5zUiGXV8wUxrtxcOflIxhZibwEj0w
mSDbRRY+s71/lKqvNGz2DXh9YQqZ8xQqzaqBYmdK6WXU80un9ruKwtTQZ3fso23DiUiyaxM0vSUe
7/30paAQ7ObiZC2SwUZ78JpU7G1QE+qo39EW1jp5Yff1gEqgn3b4pWyL/ZWKY2hClmiyHjIHv8NP
roxfUfLcoDTBXSDvRSSNkyjbQxT5GlJHrZYvI9LHjB68CuXnYdFE9ogjC3xwI2LJQuw3UHZfTDkN
NJrCluZwpElMaBYjmsZ4aR5pIqelm0QGFcTtp1W3b/el2+yToM1bGDV0oWa8XZJvrIlcG5pUYtVY
tz0V8r7WN5PxW9LNFhGD+3R7L32TTjeUSYSUjjqjy0JHZyTK2/pxk+d9A13XusM8j1ZpS+RVTwet
MG2IC8vr76gVpWZdixN+E3kXtjQnvNY2GH8U64U7idQsobRXVQ7L8JjAxpOGkvVL5RpFs86I2Dbk
r3kWj81jRMWRZJ5eAgB+1aTMn8tLXeqwmcp1AmAxffiw6w4TiVQmavIxK1xRLl8m9d3ShFVDftVQ
vWikWY3mj4neWRkZyRN0ZSkvVdKvMIW5E7Q+wYgYP0pud2dukTBIMRBXhS8Z4VkV7Di554314EKT
RJUe/MHHTHaZ1yw6RKfqrM+SzUUtixu5FhedN/LRbCdbcPJ69guNVyRF8B9+4hvaYuWiigUO+q9P
fC6H/8uJ/z8//o8Tn2W2TogD8zgOfuPP6l3+GxAW5ogc3EC85L9H9P5ZvBPWs0TpMhZcDNj4tv8s
3pnDof02iBACuaP/W7O9v19lf6GucOL/9xf+92SKfyze+76loNfgdJNoSILpoBFc7Whf9NNT7mfS
WQ49mn3e1Ux/2QaAPmEmnP9Kkj1/8/a9Y88EOrEW/QhlG4InNo4yWxwnkzcmdKMSV5On1Osy9/v+
NqM4ee0+5A8YCAb5V3C3ujVQl8xc1Y+nSriYqk/9jUxGYojeOfIv2jJAW4y7rmwXTerS83BpLnBM
ww1IkUO/i0/DC3Ketj5rxVtSHTI4YkTWPg9vAJaaS7sL9+w2KFGxbgknkzVMumPwhf4FbNEkEujy
UjSYWSXCg3CFbQSAMNKq634wQDUAegsCBki9Pj6EbfOjgob+IFpmXPUJ7QryGdfqr5G+j+BY6LCF
nRZuEhJswmUqQrqyW02+G3zInfjYZp/Cd4kMkN0tyd8Pl76GAnOwhV1EOFHpx4HiQK5p7AHsiz04
xa7aJYfocF+TE8SiRtDXoAcjXNkoEEJb/4j5BL39sPze+ByxE8/OuJs+9pNH7bymueebBsOOjimP
HfE9/0TIMwWoyGsBermDib16zo4VAnhx0fXlyMs5bEB5RU6ZronIyINSPsvyddoQfV6aLqntaBlT
L84vynU7+Q21M+Y/V8iPnXkIddd8R/1sucKucqMbpy3ACdu4smImyY71NSJEfkTHRHCwghNdhBZr
HK9WttU0tx5PMvm+o4OKzfjg83rKt2KLIjur+UTSuKG45875NnYc4+psn8UDE0o8xrcqDBRbc/n3
rUJ4j1vzFaX+cb1aXa8r/rlerY/LT9b/9f+P9mr5tWvXH7t9hmgz485mHYkLfM9iqXSQD9Qb45Ps
yQxpfu8IsGRHKphLcq5GkkugWLrgVbO1vGbzWt2Sff0MsrcgMLpfyZvko0UBvhl+LRuYuwNn35uR
zRIVhGTDZbHvkbAejPyyupn700K3Me3wHbmW1AM6Z+mGrUh7oYQyo9WMoRwE9YidSuhoDCHFspLz
UR7WLww8w1MfFESa7LMfukICgC9l5glWQXT8Vhmgz1po9UY2scozRATjqY9tnuuf4rPm2fwOFRjs
bvlDPP0TUKUw4rEDP0NQXPIjGedsP8I5m6M3oznorjJeSAjMYsVn9g09Pe4zVzZeqqAwBDtFWD9q
hsPrwbT6Tb7BV2CfSkAHgXD5sDLJx56xLNjmdiET2R3EAI9CTxTt6AmQjTawVWfg+xOG6wRxcCVd
Q96wzNXXOmD1Laa68ZK2h7sl8K39QH0Y0a711e2uHB/G1bzKWuOn7QmWQiLMDnVQSwlrQo8nmYTZ
WuolZGK16y55IfBrupOu4TKzy+afoSI7kJkCcJtyphNlqIf0Na9dzekP/UN1jF4NpIQ60RF0FXsG
ApiXUtIwWAQKWPQZl/m3ZTL4/tUiDpWNiSVC+ol+768iidnpRkNCwvI+P4AsyhkS/GffsCyzQI3A
zVTofv71DUt39M837F8+/r9vWFXDd2QpGI0obv7sqACKM5ID4cEODE0bc6s/71d+q47GzOK218x/
1LMtuzNVI74DNf6/HUcvqdI/SfFpqXDSoatTl9Rk7S/Ls7Lv4nuCXc+OEjT3+Ie/JgNojxurxLY9
DZxsFs1E5AGCBST5oudbAeWjOLBBXmeEHoDHuPuMvpf1tBjInBMtFwuzqXPJRWP6rsWcuWIEGz3X
9UY7VmQALdHZG/OZK4gF9fwd74YNUO5lLURgBadl8qnJL4yu2jhZM7WV0dEJ64mfk5mhwSArneS+
0dsPEUHLJJsww5z2AUjgGW44X6aGQS/Vp4NiIQ0NL/gne4GNHmV+VOUuI2fu8E4kqQ4FgVXtFWAR
sKpW5bnpSQHgOyCULvJkzHzcCx0rKkDRM8aaqv9m9tJ1F3qU2PCJmctKDlFKkReK/OlHnq4Kor73
WH2pufnaFcYGyxaJ9WP79G0ODvrfVXyCnU1CEH3D1foSGciQrvsySZtlZqJvtYkI48Iv6t4x6Ssz
FdGO7iJays0be6LRuIjWK1Kbx81kh5HTCY9oXOOViFGT76qyrfmcUfU4LPF50X1tIzn8ItOytXLG
v2g4SKKbTe9Mpym/GIdsH75VN8shTbkKauZraKUH1PXjLtlne3MdfiPjqm6PW/uZmTu0MkQAFrvZ
WqcurV9p8Z2/oVMBxIymqBp2D8kRvNxhAmhPrueVu85FTO2U6+pQXEikUzyYyw1ELTv+RUFtJGup
4j63RzAYrLc+J8KJWrcNlCJoeB5DR8FexVVxvyxKo7NwQULl+8t4jL9VXJw8ANry85jMA0mksrPD
xkU55ErxUXU5EteSowfKz4BYJWCaxdcV+dUnsJPqk4PX2nZJoH8w6lPZbChmYkuhfSw4FrXcEWzh
MyEpbKelxymDcPESxZv6h+LtIhtoMi5itaNZ0n86fzT5AM1Vpm8NB0lh06pxiVmOZdPLRrZJPIXo
tJ+h5ggIhN7nL6KnBdUTjrq/F45is4q/ZRQk+jt1qbS6N2vRGbzpcJlSP+lcwsMJiC6Ed1XyQ9pF
7vWZpi7yraO1gsMZ+90HNm8nf2/2owZYxLY+TuHaKBdFYnOxzDVTkhmMyo5MNC7nyDa+5E3+G71U
ryHtqZvVPrrI8u6+1MLpdbTs6CMCeUDpBrUEYWC6a34HhweUUauHBobxs01lsDh0YifCPAv4DoEe
aACHH1ZpkyQezBO4O8y5i+YbJNe+XZFy20xnRN/J+3Wx0eOcttOPeYM+xzO42V0NDb/ww/sRdcnQ
+v0GZ3PM37LiGo6Eb7kIcgQqN3zd+LjdzNG6FQo3Fer2531rfdy3921L8UNKW344PdqdZ4+O3a1s
6bGz7bW91va6+tRVHyTAQBUv3/lH//DJzIreK3U93hLbgJqCHZPbngW0HbqMdXnBhiAaEDDh9vfy
6kIiRuIPtCCV5GU+7w8Vt7S+z85RjsyAiVB8Z+FGOKePsxtLR72XgtwPVxwh2t2jWItXjVOtWzIu
H4yObJr88pkgcZgMrWgr1rXIH16CX7kHEu8g5ey9gpcOWhOniQehYoUe79s4ICwI7m6EpJNw4Nx+
bCWshxD+n0XPRKqm851r7wVwJfStyMsc7TJfUGfi64jNVdZ77IJ5OdPG4YM5UneM8HH+jBf5qvTu
sPchBvnUk7yhxxvWeboYipJ9vJq3qDcD3rHmdx+0t57nnDLCsfCL3Aow6h7IC1vYzw5YSu09nffG
Z0poH86L99l4UgHMf8EIR454vVSB/N1ulHO0u9+sS3aWApWEJxkYh0NW/S8ZUML58UJoGdq99Bdn
YvFCtIq6Ss6mvej5vJYlOvksd2d3hKmZwdCyc4426YmFDa9nk3KCB8bwZSuPLUOSuAw4IvihaQVy
zjU0dItzWt/U83Y4IaAN5oq3DAnpMC9a11rMWKgGhVvuC6yE7UrYwryLNhF+9h09k3a4/ZxGm7r3
+mbayCsd5ks4GNjgojmzpOP08KbaZW1rwTkil2FLysLs803CfEcFBllIhDncuxnuDeq0OwKW+pP4
PWH/AMY/bpPcaeJFxruN1XO8tF5kFxFJhOI80R8AIvBRMCaySGW71gjFxByapB2d9GP8opy5pDw4
0w72hVP2pH6Gnw+y2hWy73pf0nkIdBlS5Wqk8sa2qgqwPXFZ0cDhxQAUGiO8fZJ54LDbN/axMi9w
PsLCi4hsJX9HIZaifq5uNkdNZF845Ppbv+VBFi6hG7ss4vtt/6nUPo+OogSXfnvhYeZdxJzWRgl8
+eE/5pr33M9o/0A8dTjc9+2WX9bX+nq5RVAxV/Yl2l9Ml8c2/IYN6vzwrF0umcMn++E3m637s16D
4/Z/cjSTPOlY9QBUH5K94BD2TWHP+4tJIJxBL6QFWDxuuKay59xfl07qXlRnPW5h7e8FA+QlgQM3
7HAk8Gosbnj3jy1fgb38jpognbcZ5cozwz3Uzk/S/SUdKghoB118MogorOh8Fe310UReLT+Z4XzW
0rMpfM2iSsGvsnHJPWVAm5s4TtbBM/mUxW9VOLbP5SpznZw5YGHDxebvbN63Dsds4U3GsX57EIe4
5uhZMzUUysMb5zl88Y0H/qCny6cpEG1cLovc0zt/C99a8sKWEFMv89ad6QWDp9nfj3FTm6vQWW5l
9Ss9COf04gw7xXnYPCbplrCJd+mJP/VFSQ5s0tcHwtvpKq66eRXrJ1MOJqLMZl7kZ0sngpZSianx
WkleDKgR3sPYcdozZRgWFw6hvkG8t96GLdsdTy4BSRwJW9kXP4pgd0H51L5nqymIG1v81PFDoLMt
wktz45JmIzR7s/fUbEmP4hOrh2ajkJD+Gv6AYC1SV7iKVAOibewqFWjPVeiAojo02F1zSB3GNQRJ
jFiA8GS4ABoogFByIU2myWTSEz4LW0YeuY0PiKWXZzqdQ96TneKZmKCmw/xk88Sc48bAd2q2lJR3
PyL5svbTfX27E/nV4jXFMJeg4/RA2KTZof5E6vNQdzy1l/wAoK3iPV5eqwT329G8GAqDC/uenGrJ
Szdl5BbvJbJR4BwXIpnjYMrXCXFcZbNV589JY5287h/A2GwjDObwi8E+6JNLVd/9Hoe3usZIZqin
JnRF0Y/Tz+HwEF+IZsuxPnE+jhe6bCNeVLQNQvXkBBzL47Xed+2JeUezdcUgX8nugU+WGGeCJiAU
23KMn7U0SYf0h6tS+vqNheD0f7g7j+ZGrjTK/qKcSG+2QBpYAgTowE0GbXrv89fPydaoVVXSqENb
dfSiIlRkgSDyvc/ce+41wZQwO628jc1zdQ6arUFYV7CBo5JufCBle8TENaJueGi78BULlcboymiY
l+jrnA437r7L9lw7SMdxlgvSSfE7B+HtrkDUhB5FJBnjootrSIhIjrGtnpUbElusIEiq87VwoAmx
OLF5GB/R6PJ/FsBqvOac3Buf1Ubb4gjB1cVPgEZ+M5+D5/k6n3sqSX7F79zdLjcARaYLzYb1RHUS
0HChTi7YuVLtnvqZIJy1tQneydHjHRmp1gAZ8C/sQ08t7BIVkUlhePDrZ+AtvF5YTPVrPGx4/8vq
MCLOMV/rcNu48YT23dr4X6byIt/x8PGqd90g2EHzgJyN1YttfCUJhQTzl3mBs1arFtROvxURXVWp
HWKzzN1otvX+qdWITUM75fTRnpM/jg6RhNn3hVRkjfWDeSoUzp5PgeOVURWw/ny8y9li19UBtwtn
OW0KYF2YgPMlYikvT5hzhk8Ze2z9RnqOHp+6/huxgGhSie1Z40h5YC/PCZLvyC78fzXoXIZbpsjs
IFl2/k+DG8CyP40Dfv3638cBQEZJ4TTxken6Ykr7YyAAT53tKdJdCJmarP1EQ1UJ6Pr/Yc7ZB8i4
3vTF7m/9Mxqq+BfzAERifDPZEFXRNBY1zQ9qmS4NQGKI4DaipLejmcRAgDmdyL4qL7eJYqA0rMJz
p976qD4FQDclCUa3DLtjK0TVe4OGNi+preWcUI1dUgqPQ2WdWxlhZRg/yxnnnAR/q0/vBhzx6nJ2
pfEWMiHaWaeGqFV0zM/Yn0YZrtVqbaAtGJVyE8EO7XsQnL3iBGP3rJUhg/u8XOlQuwLG+mR1dkpy
q3Ueway3c8zHPkpIFZ8ayr2oxWHSPmVWcTHZ841muUfsj1u4uxp+RoE237NP5uorVkk5eKJO4Zv3
hBJmMEJzQp3YF0+Yt1qVqKWANKur1ui2Tg2viTwyyPLk6nsgVg/jlASnqtXBNDbmyQTXWRhY3jlh
Oh/Xvszlp1z7ihnd8uSp0qM1POsiTQfXd4wtTfkGPrZGJXkbVP+jKuajajW3sDBeerqoyX8byCQe
KF9nFZ9/6J9L9t8i3YhBazgqB43Kuh25LoP5kR9vH5ehrUCnMmY8h7F0Dqtw2yHdYS5hLlzwWs1P
Rt+4WK7InrLcejL3LWamZBT3HZmBzE5QFFFE0ybl8O1Sg1+CiVpfrDZ5eu3GzFPQGOfcmBXNp9BO
tlZ8DXX8GwM9VF11PkBlZwDyPSFsUjEb+jEQUv8/1WqhJodGQGnceEkM48u/w/jr+GisJ1/r7br8
7gWQkmBKupgTkm5UGi8Bs3iqz0dTHC6J0Vs29Jc7YNbHWvUXHP5miPWtKEARn+J9klNcjDhyYF+u
oJa853q7sTgWOy3dDV3MR7jZ1lZ6nvOJEYC5HszZHRrRM8zB9jsI/fpLnCP0ncbjVJmH2tjHOS6o
WXgkVgMRqYIH+QPKDpET9/yXS2vSv/R7H6GQH7/CsNeDz37oLvUIPSa4pkBlopxPK8mzkNdRb63R
T1Bqc/bqBH0RxAYk/T8pAB0Ir9xVLJF1BKkibeIWg3RUqG6AdHGKszExH3Kpv6RxtEOqSVoIbsX4
QwoihwEixcH4Fcgf3Rg/tOMEOsLyLAFDTl26jZp4TU1qShA7c3ifppUTM02ZF6oqJYSi8RQmFM4U
o4WJ2Z+w7z4XzxY9eO9/iibPhoaUoLr51XxUCnnb5BMfc5kgmMKQPGEOXtNZcY3WOhq+Mq1GM/cq
8Akh0zxZ+4jCO7V8GDVSZ6XzoFAG4jtXBEdFX4Sf8F2cdLeOTW2ltJn7b55KE6zDnaAzBOax/3t+
pyQh3Pz1GvrT1/92DRExiQdDXMbShorTWkdK819Phyihk7QWa4fBUvjna4jHUwMeY2KG4Lb6ce9L
JpUCnUtadEIAuv6Jp0OyFiVPkU4BVqD/J1HihXOvIRI1Fm0RP9eP11DP/+IWLwcrRLLn5Fs3+y9d
r7Ar6l1d0E5CgVeU0ZrOfLj2h7VIkqJZEMhUOCNr3DF3Zzk8RH3VrYcs3LboSsAygSXEk6Wo4ETM
XZZA18uVjaCpx15BvUYZNKmKk4E3TCyLMXXAJi30Gk54s3vLBMWHstxzK6lbS+O4EwEjoOq3TmmD
UCVk3qfhcg74fAPBsFiA5Qn1mcLJoRcsPFlix4scX6mOgT8CS0T2H0+8jI9hxI4wF5jaxMuiXg5b
J8uNjRYxVTSRgE7woxTVbYcPcWL0kxhO1LfYXLfokADhzBGylMzJrNajT7DFgUZkuCMNBI3Q0wiE
G1gu3xTZHC5FsAdol+pcR5lzb6ZoP7Me59inzuK39HNOHmT7UU2PKtWZ05vjdol3U4T2MsgVqGL9
2Euv6YL8iJ5rygMJrIwl3jczIzURs6Mqn0AWryomXQk7vmY8z6TXyhhJzCq0qzi+b8tFHIWGReH2
ESrTmebSYcALwfYI4JPk3vyqV8BqCrbWFqRGkkTLwmkWQ/iAL4A3tbVewoTaW09hYyrrdnzsff+p
lgNvID2JkflJISgd0w59ccuSlJNz0+rWphU22WS588CEpyLGPh1ZbAbqO3/5AORYMfO7mumTEn6g
VFpXMcQy2JoySsQGiqEO+7MO3FJvvJC2a+YilDjry9RTikfRYkFLjcKaAkc9qJL8oayVh2JijiC/
JPFjBHInY6C1pOmGBCOSmRwzUScXMAnmU1L2z8Di3vpuAvkTxf/uTRwSEipgFCmoSJT/sYnj9vv1
zJN//frfS29iizCJ/fnMk4kYwqW2lN5IYFRkLz/u4tRFEPnX6kYFMSJySnhZkAlRlv8DYrEMiuLX
M4+Dk2NXIXMXXvOSZfTjmSdaRcgJzzEhU32mYkxSSnXomM9ppXAqBPF1lpbOEScRWTV+zfYZFVvE
eEdOyQCbNnUannIDUFBh4c9lZBVqTqSlmzE4y8yPgjbaRz4IKoUyMtyBzgXoR6xuKuR3qOe3mFXc
xoTPrd6sWtlpBiE4ZnUcAkb7RrfW6zcfYs2Yopyr6q9Gbb0uSXZCpR60crscd5NIHo0g3wsli6/i
lONq9wNjI2TxOZvwB/U44rLpIymmz7jBJW352dk0G6wZEQV4C/ACrICpAOcNzzFhREGqu1PHakXv
GIfVJKoHBJg4WnoQI4mZPqY+PcrOioCsozTgNMQ88v42JGO1L3Yaa/kyYYpFNWFWLTKQow74xtAu
QSozmEDtwOzVzGHxtFhWpMwupsmZwmCn00qTd7YaGrxaIfqGllskMtlXIHl/5PzcWcbGDH0UBvVK
hFlY9Ibbd5xgqNksE/hxOG/C2vpAEPuUWsNV7OaXTBC2pXYBpEviDAOMXnruLflUsUkNGhk64l7R
mZxq6krBWCTXlJ3RS5AWh8wsPRlGdWHI95H2oWLdqQbtAUHXQij2Ikp2uS9cnRK+Wkr5paZPyKql
xA8o9aVIOecmG1lkRhGtAJabfZE9NkuHoNIqWO1Bp3GYaSAKGgmZhkJhgaQiGyfNdq0LxlsXHgLa
D7WrbhNBbyNtSTAMN31pU/JvJIASrQtBEusxfp5paFroiZjIELwQQyqs5DxYCwPwXwHnFfrbiLZo
JP4wZJwv0C6Nhmua+XdJE6WKtkZLhUfIzror+e9GpTgWHV8oMF1fDHNQlmOWlEk4rpsAxiX9mprx
a5rG+zwigYB+rggrb6C/M+jzUvq9PH8K6f56vXaV+JOARWJcrU1UdnYCiMLvpXXKz1w9ygYWNpRN
ymOb1iuCBFkKEnwrLmtqstgzCeTWv7sStZa5gEo1qqA9/zt9hCJpf4a6kgHz89f/XonqDFo4lOHw
4i5GEfFHJYqZ2aQSZVBC8YuK/MdTeZEF6hSuliEjWWdM8YMCkbkFMCAU6wxSwBj+g1P5PxX0nypR
S5W4BGRSunAx/XwqT6U/dL2Oz07JRxQ13wX61jlGHxUoD+VYHFr1kwIBIlhwU9JLR5KBZQRAQva9
HrLON09aC/FPVo5Fhu2zLIzPxCoOnG9eUx36+Jp340acysfYYgNtyHz6sFqORHNKmXCf5CKG9x6E
OpWcMG8M4SFQ67tILDfdMEAYswCJpI5aXXQ6XgHPYxQTaFG7iaZss/69UXHe0b2vtaw7xrW4L/VD
bjh9JTtq/ixUw37EUWEuYsCqcYhb3s9q6aCOd5MmeFSIZ2sZXxvErQQAFQcOc5TmRVe64/CVpxnk
bMluGOdOynbkJzYRZPjDnSi161rPkSCp57Lca5luq3SIxK+s8mxycbeuQoTMKZKBqGvZD1No9wkC
snIj1rWdsEnGjdN65YTPJDhHgrQj/QJWu1Npekyd3XOu+2KJWIQRsILFigZzinHW1P3zhAzApD1N
IsbNRv1iFQJcISp9oIszfCbzo8aDW+IXMufBbtX6MSeRbcybE+x76CHoNsE4gUP3VKN78w1O+94p
G/YoXEnmYuRRtSWQJ66Q+yNax4rctsAXyF71jQbuRwONupYT2yiad8uI7if0FIR5Q7ckzy2RbyS2
fadi+NTIkFvZp1fBSywbb+gn68GLSBPQknuLIKtcMNb0HIg2u8RfYfiCghnJL12mOfVMQogfQ4Kw
EuG9oO7keJf3YFUfe6KcfVU6GtiIaf9RouLvpFFxpKQ9pYJ1nLv0qLbNS5+I79Vc3xsSaHwlhfXe
HxKj3Er4MbOFqquM7CEDo3udxWGtGRVhsuR4NXoEg54QnzRPN9BucgLaSHQ5VvK4F7vxQ8rTswRf
FylrrAxuwP6hLsKXWWnd1jzIEcj0JxEDcW7yQFRbofsogvJ14G1vcBKJGUvElME6H4tcuM6W6MUx
qUw6gj+f/M9Cc1JyYRRjsrGe8uvoNv4oAWUkCFSe8TMkVAua6ob+tcq1WyUxpzLKdythO5RL3iB+
+mnzMLeDBxalxiHtBL5wTXrRzfnqic1TLtcSOppu15bVJmtyr2f+GWTFTmAeihiZ5Yq4yzoiDdQG
8k4EFylW3cYAjccF1qFHlgppV/TZvtK/VSG6bxKNni0bbAMsh8YUj/ZNKPEdzrtUwCoPZon7HJQW
coskEl2pD5xiBpTYqx727VUAZdLXFFuJjlMcPRa0imKJF79CPFnL3swzolrlnWwmvFUB6CBUH8Wr
OIxuE44TQucPJUE3kVdoSNL7GfxHVymMdQnW9Vsfijmbk+WJSLp5nwfZmvSqB0u4/JtvOpmEU+R1
cKJM/Kd/a5VdwBN/7j9+/fo/+g9JQlG/MNH/I/n7/aaj/9Cgli9sO6b82JsYrPyhBUSNSJIqAkGL
K1T++aaTuf9EnStwERDK/+Sm042/GP3zwmUsvLxGhP38Sz/2H/PYoTjMFQaN8H4elOBVJQjKOucT
E/Zky8R5ip3yXUEfgTE2XyfDioyOh4E6dLRFNqgZ1A0FSmN36WW7exL840Tah0QZ/iicMybL4ReT
qFXd2WXypE6HZZ9qOqiqb4w+ioZ9Nm57u3qmkozP+lr1kOf73HmYVIvWJfTg1F2yac3cHTMNORsB
Q2AAmJB0n8GzeeUWw/06f8HWtSSkMU3nm72bd9E1sfvHNFjtOGiBes02Dy6HX4cOBlIeuFR0vnfF
O383W+EQJQhzMw/bYWUzXShJxJL2jL+TzEk6nLv0QetO3kCloPkpkFWUn0BjF4NtX7tidheInk79
rpOEZQtPxYf8ZaG57eudHqyBJmlcQRhhdJS5arSxzM2A1lJRnwiUqgFjlgDZm2NvapsYHFR9BrKD
2LdQVyna33L+NlACl2SCoAtO5y+lgY9n5zfcUybKR1XzakBoBbRThlHkazFItRV3tLzXDNapsScC
tKrWoXAsA+6pEFL8bmhczbyR7xi30AsbIMcDKPXGLbMj3v2MKXBpgDtf6mSIbBF6nDcu8shRUmIw
1hzF833z0TQ7/UpfqvhO/R3ISOG8MfuOTTirK/0KwFVLyV0+AvrSRC85EANDpxe+Rag9vwfrJDQX
ofywjtmhdBIyFa5zfDQee2RBige1lf9zEXVuY6McQmgk3Pp6CcGxPyq/25EnZpKSa34G0l7t+c5j
dIzn9w4ZOPOqiZgczUaZF40PXGDV67ytjomHLnzjY0mubUs+EKStfqfn+tNgg1xlGyI0NsFjSdpc
vcO1BkdNsM4L8FXhbpdXOZ/ScJXs2qsRnyK4Uy3bV/wp4UZfIbQf+3NVuuwA1wMpfqDtxvsF3rDE
+TDz07eKOFPTrEu3eE3G1H5IkT1WA4O+8RN9UQyjy0RGU0u0R5uxWYsYNmKHqB2yVoHZ9XiQQcnw
0yEpGiKP7jSSr8jRkhiE/jbVgThu2C9N0r7qnWjcycJ2niCvrMAir4CidPQ3qLJ2QXQexD2dkoHB
VvA07tPC1uQNyrBs3CkXn2qPpF7bIP5wWP32Z0UvNyPShbK41FzvwjLGmpo1BC3f9tFNBjroL/N1
sVVi7ev3/KHSj1kOZNFOGq8dNygCJoaB5SbWrzvtcVYfghJKYPfSnZFcmpZbmK+TcRQonkDVoCXS
7zLOl+asgNUMPCgRmcrJcWXsyPMMJCd8H6X7/BuhTvWBa9H3L/iE39II5RvTORHIK8YO5PTFrcsQ
Trn+c+LfauErGFyyWkFRaAlJqkTBIYZIFPo8vHqb+csQgdV98MdmONf5+zzeYmWfncTxCXNI4YoH
phctwDEEV2l2LfV9ycsR6rf5i7QsjC0P4nBV9lb97stfwsxnEGcSRJD8xESXKLMJiOR00Q2C7i5W
dmnRRwquYR6Hz0pb7Vu3xwntkuWMhMNBganeU9pqhrNwbmzjU35VtRVkQulw4rOtwaO91+RVCo3I
3/nSA7LhpEVC+jClGyXw5uAN2XakvbBg05DdOBLvguiRcNd7uQObkUeLcvtJgJ6NQrSBnGZnD7pl
9+ZT6uOKQTadhigw3BzYt3qsFv0IWHKpP+oUxW3z0R61LzikyLxR60QohTq36N1JOVhcF17mqvoH
ApG3HknFKjwOxa7bG1TS6+bhbfdYrsXV14SNMzUTVzHXY3nHOXNgRbYohgRukIu2G51yteKdi1Z3
zp21I7zCwkrBPrMzbzoqhyZ+KIYnPzr1RAqlxyTjJQuXb6pX66ET3+E4GPG+gG9uRGT77Lv9tOmY
39dJdOtb00McEjJuecyd0CmENelZfGCr2dYYQXEMiHrHJ4kEeD5QpYPHQ+ewNfWZE7S0O/lNbQGU
3CfB7SnfSi8TF6FxIP67/vC/GMQF71Hp5AtT4F3HZss7dvtXl1YEwzCdZb6Lq8H8H6WVKv65tPr1
638vrdhmUT3hZaQegzTyX5uF9H9MECOsrJguSCZmeQYXf5RWrNSQYogWp4EiLTl1PwwRJGgcho65
kL+g/iPjurqMI34ZIsjMJCyGuqK1/AEY2o+llZzIeQz1mw0Q2MieXLS5HDfpQk4aYXZAOS8Y+WLA
cdoGfabiDswAWrBLrFHvGjBMEjgmNAMIoqaXiH4aAzvSu0CItnl9U9vpQtLZsvFimcVdkDDxBPjk
T+I2xhoZA4ISgoLdWWh3Q2TLXGfh16xDYR1ACB+lPt62bItiwFKjiGV8IU3JIKdytHx5jy+qe8RA
v2ZBdpEDCD2ynanl2lfjXTMCq1A0RtJIk4A5r0h4+YgT4r6W8BFB2ZWEkVQaKrPqrarwr9PP1Oy6
pfw6yS/t5AT9R6gzuT4ShG1bFZRta1hHYnNMwmsfLd9HfabrOmSLh8sXjzWBooqCtZnwlJEQlW7G
JkmoSkO4Ci37pJByQ+SKUT+IBLDIdXgvMicwCWaZCWgZtMkdOczq5CL1dkWIS956Qu8CvxDI9p2J
edEUSt1UXFf43gUSehbta38aiO4z4DcORMWMybjPal6lD90tM9/8NPZEw3e1AcEm2XJxhrkjRhmB
gozBkNrR/hlniAVIKfP5Cx6SF6qMTUxKnYHffDu4OgkJen+F/TtN3YXgxbWUmxcxEu+GZeeO/r2k
Ni1Kphzs5NWlKmNHL7KrT9jZIyJzBIKz2OQnQ+kmQeZpA6ABavGy972OzT8N/kMofySt+AVDz5bR
B+ToBJY0nLC8hnMAILe9zOZDj5K3R1ugojEoSoX494RpF/YeBUtJV7gBOWwyo/+mfUJBtGt16Rx3
zDbq7GpRDYazgC/GU1oqSRZwPJkblRjYZKHhM/SOpno/laWrTiTGF+eAl7EYbvwk2EnZIpqxzmkS
b4SckAq9s2eMMoW6CwZgZgRwyeFw32fC0ejMtaj5OwnXnqY8Yhy/jyTsv620LRownLKwERCJlPG0
D80J1VB19VP1oRL9k9wD4TZKqNehtNfqGvtv8a2HT2k40gWf5Lly+Rsdik+LS5qRydoQhxcxlqEB
qethZvlsVedcoOjT69wTazIgS2QlWgq9bYgucrwn+VbHBRuzyIiZv1tsn5HWrNjr2gKwvYbuug7P
vnGph3c5j3ZBq12GEHPfbVJIIdFo6RV1M4XzHctXwh0RsQhwMZUQxFkxHcUAw0GVtQ+60K5MHK5h
uTMnPiCMBiU+IE0UXETxTl2cBEsIcIdRsPru5fpYNt26C8C84LdVA9E102Ow6HBMQK5SApqAOX00
UIALQ7YC+oT+RWN2KIEHZ3+dsMeOG3iuLHoyRj5zM7FSzrYGrUY5BLavGSdgSDlKEZyRETvylF15
uizNG0oQxIWBJbiLyAXDm5OzY5/ZtSMBoCD190agHDMF+xiasMwEI0R/oA12Jk2HUSOJfuRdjHvW
MH0IyjB3WwvXV+GIYeBJbP6FZLnCF6uY+h2UbhWppw6hQFbKbpaaUMhvPVLJiH/UDJed9Sgf+um1
lCmuly1RG5wn8pRZegz2HD3IqE59TNc5EmEDFwsZgEP0No67XhdbdsmsIyyo63rnJV1G8qwESxju
QnVol2BAvNYxxtWYMRpJdhIb+hhNEVZARw4GXBICGPS04l1R91nKzLNgtCWatqa9jVO3GWoO/aK8
KqVhC5W27nT6y+QyxyRwUcEMRXaE/ccbwwbeYj8T4rlWk9TxWYT1KRBkggDLFpstpFfCyByrFfYD
RfwEqWSspjcd8EPffjIng+s9H5gceZXPAl9wZI4uI9/1HXutFBNRDbSVHmxieF1JT21r7jPfQCjr
FUrrFG2w9pOJQKwb88X7YoH5TdO3D9uvBAGfwPorYP6VTQ9C/j5GUpBDBJwgA/6rix+VLYakiwqi
UvnvNyjMif6i+Pn1638vftiTq8xswCcwKoLH8MdcSRUJbBJFmWh7STV+5rMiWl0gQrrOXuanzAQ8
pgqmUAOumwgzDdrEP9mgiCzsfy1+eOEyYqLlxVD9/Vz8LLrWTq1QjVsLh7MM5dYJmu5T0iCH18Xy
kCHYI6gGvjk7vNWo67kzzJW21SLMoMljVAPeB186skmk6S28LgbVj1gwIm3b93d6DgM94ZDzdyO4
drl2hPnZj/HbFNZwMfSbmIFscwf9ihIKt3dBJ5bZMxAL8hYUtzM4C+HAVA2egkraaj0nTL3Jl4hY
ZsA95jEBw5iRFjtf3lnQUZv2u4rL51zAOyaI46npLBUtiYCFjHmKT9b7uiZoU76KbDp63Go5XdrY
qVs5cPXuaPmmwrRmN/uKm+dONdyLo8YK01pLBYgdKX+cZXUj+gD7mxehofgaNI9dDEUFPzMQ6Col
XbD8jOfPyRImdE0CIkmLkbxW7AsT+HPsxghvAfPgC9KSTWgUBo42V45BFqCAjwn57WVUmNNd2NlC
U9u0oAZtJgLYpN0NyWORmOsUsCLTZ8B47UvLnETUI1sXgqcc6AQ1jKb4j3wqVwmh4EH7rEQGenu8
cOqbhgY4HHGlLEhJwnpnCQVmSzAg2KIDugEgEWdfVtnO8/v05XVm+idjeJ1TjT3Zh1aK50ipdx2T
gYAcTU0lv0d5MkxGABlVp6HZQl14QlSvBkQOlTGuFneNj/53+kp1UpLAGahwMab4pU7giYXxphkZ
vzdvofk5ib3bYMFrZ/2EGWeXjRK8IX2NdLcvZqcOxOsEVXToyWqVNmUVuC2fWbzaQF8/64ToGsQG
nbJojYXBsWBchgA1oh2ZBboP9j4ibsvhHn5fUkJrfq3Ly7cik/H9R5yqZP58BQF4Uf6xXdXWjixi
f4uLN8sa3irfZB7SP02Y+KYJWt3rkl8gayKD//RgNrj0TaCA8msIkNgkx6eU9bMZQ9uhF6i7fNt2
ypucuUEFz5hQkECVX6ALV2rKmPBgASrJhRKgfcFNpxDeM35X1BCNeDXL6wT6lL+PBwTaLrt53M9B
Qqn0qRFOL5UiIFxPxpkLjcieIty1gFwhSfRzxBSRRbne7mOApWZ5r9Fh5OVrJ7yHZkoQ7KHt5HXE
1CCkzZFVyxv87DIxtY2z+Q7J000NefXaQRCpJKJx2PGGrlWQxKqYPlchfh9pO2nWtWnh8CkEC3aX
otbt2sgxXUrkiz1M9EVgijah/F0AMtSFlLA1bvnYwMPnQ09QHGFID0MtXyThPjCnk9YZLprrZv1v
vo2QfyrgDlRU/hgP/lZlRTL8cmr/zJD709f/dhtJkOLoyv4rslpw3L8pSwmGR2fKf4HnA4QOQ8NP
C33SAJdbjJxD/BHoR3/oxVEF6Oz6ucEs1jL/aM2h/sV1tLxyGd0rOFSa8WUN8oPDYWqjjOx2LgrN
2oV8vpIo2OrkqFsj459WeEl8ZN8Sk/5KZf6cGQex+ERWCNusvS+krZSMd4EU8/BlcDfgXQ/ZZtCU
s5SRkoMAG/s1lqEYTpckM5bsXgf06A1gzFUeqs4wwlFRhNd88GaLdUiCmqpE4SnaKTs+tbSQutAU
yeNmnLFPyfmx02EDxCiT5uDQCixbog4VkemvZ+V97CqvEkOPJRFmCHXnY6kqfeFYIQddSuaRvrr8
ltpsY2FbjQrOS8gLQ0CP33UczChafK7DrCVTYkoPvgU2dyJlPkmRhU3PdEy7WNZ2YLUPWX8LjJSZ
MD+Ir7EGDbCfQWLoJ44UaDcNaW6prUodbeplaEvmvrAbE/00ZpMThsExUES2/SD0mvoYVpiDGXHg
cHjMrf0sf9QReoCSpBwpRRa7TJX9Zp9NEhFk1V2SH6UWD3oorkXctEb/1sJ3Q4ORR72tsZ+tJaA6
A3e1fDRb7jzGh0Hb7cai+6SQpgwoDhoaJTZJp17h8NQqY5VIrHdMzd8rbEU0c6vXrZvBzxFmatlM
JuwjyASvg/wiyBDXLcnW1UFaCekTUbJDNJ065PfGPB71/phhiK1S1OpiRuCDaI5uy3o1GvqnpvI9
MZ2wiAiOSW8V9TupY9mOoS0FXNpySYT+phghts63EPyaNZ3CRGW7b0wH5jtIl5imaCLbr3hgWItS
TpLZE9NxaxPRhtiMqRVMYNh+8JhUrbxO6SASzfxMkpFLc7ifgmkzBeCUCqQFc+JbXgM7yhq+BsWu
DCTNS7XFZi/VNrM57XLW3DOcn2aasaZln8HIWLQf1yhg1i09jc/HcyA3sU9lWuXpWCnoi8u1Im70
3q2K5gX9ELfPLupmolYq2uTB1ufi2iRgvWdsuio7gCjdF+OzGdY2v66vrsdYM2LkC0lO0mih6AJX
1czPqJcq3hR9i/sJPsnFJGiKoskx4+AyZupD3nL3tyXmPxp1ecq/+tLnnkdwjdV25vfcJ5lnRBsh
9ZI+20RyvTNa0w1DjKvRk9oU7picg2g+D+zlg6UUrDEoSyZTDn7YoP0q5MdEyQ98S9uK0XxEGBoa
jcxyKiBRIXiqwtTPjL0FqRDyhgRith8EWiT1NeE7jkASYyymkPnKzDzFco6IWn6oZibzYCs0bbgU
7OQVsSMyN73PgupJFgI+N4SXzybCH2oSeSsiQmtag82S6dGdrWMhRJZoMcJur0KP1wQmWFQnM5I5
9IyhuBEIOU1RO5er7wKmgrn2RUSOPcyLxhr2xUCcE7ZMrT2oCgGX8W0YUcdkH20seKm+n5YgsuKe
vn7d8uBFE8FShCJEhXYRZZQp8evcxs+59SbMw3vNOCiQtM9KqF9UaFBhx5PADD0qzKeoAEK4pDp+
JxohCphClxR6ZbQOUyY+yyS9WriltWQ4+qpHdk4IIqqLEGvXGIVTTNtDl7oBOaZhUOw4GEsjdgQ2
irzjh05t3ai+hSLwqj46WkXOBDTamBNGacNOUbYb17Eh6gVaXBQ3rFsyu4IqpkleJn8IFLYshl6N
OL91RnsqU8b18YVvummtbd338GbYdI7YTHEYrcps+vx3FwpQiBBGczkjQ/gfhYL8ZwsKOMCfv/6/
hYKigFpiGSCyC2Az9kOhAPpomdkrNKZc/Qu16I+hPdZIXCGLXIK2dlFJ/zG0V5AvYIFELUhlI/4j
PTYlxp/6Vl65irZbpUwQAST+XCgEuaaOWku4p+pPVLkkmlWvCj1SnbYuXilPYMgaBbmbgvg3KnOb
wEbLqhkoQ0SDKzn6/NhFyNWK9MFsJY9Xvi74/PaCW41s4Gqm8UnPTo1dYoeqDngTGVADCuuDNaAt
SL5qGU6zhfxIPra6Uyu1F42ArAnO69ICRQWaqTYm7xNjh6xe22ZfYEwOCbgKULIJvuzMwutoqa9y
ch0N3Izq3Nw3WbaX1PpAJoIbqvH9VIaeQUfQtfpDkPPUzQiLjKEDQP5YmMn9pMdehQ9HVqpN4Zu7
QTYcS+8fI6R+tWjZYDpZc8dbvZM9YamaEkaMJWWURhpTFDP9orwKKLMscVfxICG5gaZEH1KygWt4
1EJp2/PgKcp9xWMo+zW07fw2Ff4t5iLO5Q9MazWPbro8wtg1ZB7piUdb7K/ZfC/QChjTTeDhH7P0
0nIYpB0mfu2WzdixOSoCtqUVR0dFoAUNX8iBMnKwMDSfVn3PzpAjhyOF8ChPUD0quuOwnEshoFmO
KXU5rnrkzRxfKcfYBB6k4FSLhF3MGVdy1C1HnsbZV3MGhpyFzf/l7jyWI8m27PorNM696Vq0GSfh
IrQCEEAAEzdI11r713N5kcmuqqR12zPjqAavXomMTKjwe+4+e6/NMzEOuo+5e+f+/6JJr40cXflz
H+LlOUoFxtikR6Wi615ecNfYpg8dz94i+yywOGvxq8ZzuVUOBk/pkqd1M077mtiKPIootaFTUvRm
l7mwMXDmJJ208TFI6nI5O3kIzo84ZDb3jyZHRMJRMXBkTBwdqFIriaOk1tDjZY9d2SHmoFE4cHIO
HosDaPabQ8mBpHMwIdHTZJxuCANDtUofKg4wqyjtngMt5GBr2nupvqlyh5jyEA3DUyfRwafT2Esz
CLq9kUX7eriW7E9aGAo15/sUzBdN00i7Lxf9KrWpodj3CgekOj2UlO0AJ75VE0usxjimAr3dZn8U
0t5t4NHkqMoDJoNelY+RVnnMgoIWgCKRHQ2XR4IyGynRbt3CN1ca1WMZMy7/LcHpCuNP7P2VmrYb
0bimBIhyafwQlWxrCfl1nt5HRXnUgaVLMtWNvIuLSUHljvRLSgFFTXdhNyt7Wcw2kGAaQ7oUQQdW
R6cTOx32TcFwW5e84VLHpE1wElO3ZIzJllyxChUTrkOMpQHbqFvDEkBYQA34iVg4lf1W8NmF+2CB
smKjy7PHMs02leZLCZtHRSa1UZ7nqtiYY+UEiZbZUXaY+OdsARTltOrlZnnu44kRtnUMLD+STod0
/Do24o8PFytDyWoS9UlX8d8stJnpGOqHNh6f++k2gwARsaywhpEN+GYT7ZkwhABpkxvZpLRxIMSs
GqFZ+RgXDOEUVEAMxvQrF3d5+6CnWEJ1zFMAQBPWhCqM4Kg0bb1RCHHBUum/StQSpjSaKHPSaEL8
2BuGgtREx2nVnZspvI7xJeSLjV5WyMNjFnRfgRzdxZYYqFxOT4aEKjDIyimu3nztpyUuIkhHOZu9
gISCIKIriMGAMs8vm7tzQiZE5fsgJndRtDYD9ihV7DfsSVw2/pu2K06w7oi2VWwR81stoL7xMxVE
dlf5z5OgfXUKz0IheR2m4ZhmhNpar5PK7bTU402u2fOJW/cUymRdUeA99Gu/ZxlkpOLaZOlV65Vd
KuG5TiZPG7dlZR1ldmADRKBGmrbh5H9ZKDOCFbqdiP8Wmksn07NHV50plcd/8pRBpFTTNUXimFP/
C3Ec7qHxmxzx2+t/TRlLgwiig8n6mR3/n50BEBQ1qk5kCd2XCYTz/09DBsrIokeQhIWJ/5chg9dQ
TbL8RSUT8C/xFgDk/zZkLB/4QncgeYY94W9qhNSmgjCEVoLr7oZrAkGcqxfPmw0e/4d4S5VE1uzV
9V2kBHFb+8cIZPB0XnpYSb7sZBuw4YoO+ZnuTyc1NvE2Uc+sl1k1I106zQ/1uDi/iNpT8lge0m1w
quJt74zeeGdEvo/etGsd7exr++AaXNHT7PxG1UOsEct6SpINV8mVMnuLc0hcj17nCiCRgLBt86fJ
zVzaz5NdnPdXyfOnFa0i64y3GQN0tBoBgBuKTHswibTjNzRBgcGEwCjl6OS0aPdd65KnG25Q3uRx
XX9Ex3ojPSgnBgx3BdLsQeSZBPz3Et2ib+NBf31A0c/BB/OHftcm1bUuNytp85Sek+u2wqa0mjfz
arsNln/ib/fKvjkeDXnlAYBa3pUhBIOnumMN+Z4NO5K11FJ9lV/C6iNafTTr/JyfMz7CPePBW7Ou
z9G+34rPkyt5TASTq6a78UDpkG3th5Pmia6+O7YH0cY31cqr9qPdszHFB6W/MiQJoYf98kF9zYFJ
ufoh4VkfPTG40ArC/yxbeQDGuCownMZwrkJnqzj6T2quCgFYma3nN7HbKmS/SpCMUMQ8rOH2RAlr
bxvlY/7AqEdFqqCsVy5WuIV7ZTryBR/5Pt9btmFfOvyKKx2GGa4SfgtaWZ8w7vaLdXeNzT6yc3B5
wvsAiU+kaXelHxoFGZ1cwiNEvexm5FtYMo1t8mspZz2Gj3l8Fk7t9NlEaPFg2QEuiNpTai2JhR5D
1Ei4GAZTcoI8COo3dsAtOpEbPzaEAz285dUhPol3OlklWJ/PkX8Onvw7BCXTFiZ7se3urCuVBsJb
460j1c6gJIrDPqlgF+nZKw5TVjtH/ZyuHogS3+Jzj+OAXWnqSicW2Ugp/ABw2+s8nS4Z1GT2p91m
7Yd7mqrcC4KJ1p4NGuFABrrpEXOWF9/iW/dhvNJUSpPLAhC1XqcV197EDt/KI7gqWAtMIsNRFclz
r+i7qYyd4NQ3sEJ9k69y+zAed0Qi7FuNw9h+p8/SsduT5EruO4G5LfXY7g0H6AFO5ROeD7QUemIU
TNAMosVyWc5kqgWdLly3rcoyoNl12Z40QiohGd5LMsKXSXmPXuV2k8SIMfTdjuo2EgYPg9Acf9/y
5FkACvXIwAb9csTsLOG+xfy8r14ECvFAdTEafoOtQnUy5vvQPMnea3DJWWuv7NdyZZ9ER/d073Sy
d6fM2aGtrXY71z4NAQf7t8l6brX/Gbm70MZa+g+QWZ3Jdu7IYqs9iIZVtto/93gkNpFTHoP0qbxF
Dlbrvaa499rbG5d4zaeaviVY+AbJ9oV9IvMW6MzVP/nEEzWOHZUSedR3wgZ/fKqf478H34Xz3r7/
H7X99J59/8//voCIfjvxfnv9/z7xkNkX65pIfYsksm/+Ixz3S4HXZO6xHIbsdfl/dOG/nHkEEyRR
Rxv/7WLNloCTkpcR0aM+5l9aCGu/u+H+8qEvCe8/K/CNGNZSrYHL0zHF55BylJDKI4WALDi1XMxv
U3QcQ5QvCQmPYwXt0dXYMA196rRRslazcD1VDzX2jgiVTyrNbejrdMImH2RdBvbMM4aL0pbxr6Y9
rvukijxGAx5n2KcmqXVEI30RhBk/0GulvZrh0zi0UPareq8rGKUeZYFCDNqd22bhSQxHPe2cMa0+
wvSWq/4lS4pHLPgDTEkT7j9hoCiYHTWUafRQuORLNDtCvO/KHSrqYS4vU8dTSaAZqYHNACKtCgMH
t9lp8sFwWcZHkOXcwjJGYROT6aGK9M2QXUZdfTFr1RbM7mwazLtdymndKp4YBE86zdAjTi0DQhB7
yg054VWaEGIqoLIKCuOwLNH4Gbqmr2MYkt1KlV0QHO/pPG87qbYlK3MGbIdpJO1mTbeLkdTixQy3
GlhLs/5MK6IHWfjeYhizTLiFVPIK8ZOfEPMY6OVMWY9yIe4nO4U8X0/Kcy6l1yiY9mAODpGf2Elt
XduIToMgeIyCeD2HvdeR/FXiarUYHpv43savWNp2fnkQcPKP0SUNjr0YANijwQHbOYKH1/rRxa/l
t0T3+kqyKwnhn0VHhes+Hr8mji6Zk0sSIEvi6JNA5ZnDrVcNfPntipmIuBf3kcaeuteEHpcWCaaR
HAPJoAfWMSPwyNpjYcC1y1dZrIJub9NnsfLtjstMx/nbFRVbfehFHTmCk9F/aiI5OWuTanwuPsF5
OLYl080i8KfVKdTHczBQniAUxxoucdA+SwQH5qJ2A4MwSFbtAjbeFSW0if5cBVez5KCKt0MP6jd7
CRvhoZ8t8NNlBGVIPmeg6xQiNTq2q74+wcAYuD5I7GA6IFjTTJqOlBfGLycLPiPR5xYSLF0IhgB+
eNoMI5m6XHaGcd6Us7YnbAYcMfLMhsqAZlj7sv8atEtX2ncnNNtIm95Y/9qJ9WRCoB9RXmJ1jfUW
vkdP0SKsOL6CYo7CntGDc234YLJ54utOX2m6ob4Tj0N0jKpqY5TaMTL3Uad9jBr8YXZH+16r9gG8
1tTs6lVBNHFG5vfbw0xcomgqm1XkWhnlW8qGDNV7pwMF6jVlTf0rIKRDLaKPz88WfG0ROLCEWaIf
0iepKF7MSrLsSbX2BfgroIf6ycS7Ns+Xrl3aIZp2Gw/1Ee/FU794JGaAkmZuy8I5jY0Xn6liYmm9
HwXW7D27B4GJO2J5NMv8+M8kI/JiZ/bla4/LVTa2RcC0UfHdzQPgSnJ/rS363PP2VNexm4OVGdni
zyWn41jt0/Z5IDJQmRPZVZg2005Q4dooGg15wj4Wxn7V8873wanxtc6VxDEZoBNK53Qr286F6Mzz
2QIPOMueX8XffazeY61+ysvCWsX64R98irI1Bo3E0YS/GxTIf+ooXzxIfz9Ff3/9r1PURGVGg4YY
gpOV4Pf/dVWJ/7aYxjkORbrVNBTq5Xr4HzdHgw8DaySRPTAe0l/22Fwy8bRL0Pb/f5Sh/fGhyyzb
LURTaH1/PUW1rG6NXlnk6dEAtoqsOOyVsLRL8TnV6oc8TneTeY9nbE9jTHiqSXGaN4+WWZ+NGjkm
yfXzgHwzQwID+HNSfWmlZ49arKFphOs8iXA/A9kZQwcgoMMT7XnKFBqBpYs8MHmigEfEspe+Zx1/
dRGI76hOK0ESxpXGhlDD7xkkDKY4SPy2Ymi0WGSNIo/JbSyRZDGQNlPU5kqSLtL8Xcn5s6iVL5Z5
ZaNl1BLHzLyNsgpt0Lg2jY7p1NpoDLiNzmUCwqtOIZCBXFi8dBURsP4j1rpbSLRF9lGnZWUtdgZh
9HMDxbg2tqEovSYJzS2JtbUUtK5KekTK7X2eXEM3H6uBedjPZFIfEiZJnq/qaMspF8KiOJTNeOgw
XGc1kDiOGL2QdwsKf4rLncJDPWmHE7KOPSXcgNJ8T0Zt1RnN2ccHZGD8L0diMZiYZ1moqW4Gr5Rt
6oYVeTiKJzF8KNQFJiJwyxDDR1Z6Mb9LfeuWqHrEhntujOeoGUxXM6R7TkpLLxJPaMNdkHzLWFrn
+dlM+WUx4XN1gQLraJ5wdEfV7oXLnCVrLmhkitvtJBgXtbm1/Oxi8QG6OwRbKbgaA5FF/5YkInVx
zVGNuNai6E4Vh6ccI6T22aVqMPh3OJya51CaoN6uJcgBjeTvkrpVKRT70BiBuq7zVCWjdn08+gQN
BUGhR4honfHVcFBOaGGtFtG1WilrOX8rfXHbBPzcsMOlQHIfGBdJOiIcOnUP0LBOXErqqMtGFk3g
JxKXi0Tu55YMxZywd6XDraN3b/RhbrEALa3wO8diYETti5Dln7JWA3EaN5YGwtfCply+1UHs0WFs
BuN2DKAgkiaN/GwdV902C5kWyfzTTmYge5iQbv3hMLf665jnTguFXqcXSKhtf/D3uPZOk55+6i1l
g1mw9aPogL8YPC1HoP6G8e+aIr6LfnpBmcKUSL12rjgSOYW8H0Zugt1TXLXrfBRcqQtYsXaOVdJX
Y+XHpnuxps7RU5ZFhU7fcvSmJspP3oxw4jNyqUTt59h0BuOtEj9kzGzK4z/5FFjwIXiHsB4ZeIv+
87sUmJHfToHfXv9LPVzqMFEPsR9xN8IV+2tHKf0boh0uJm5ZFnql+pcjAG4dNlc4qjoNLsZfYkWG
KlkyeSJJws4k/kuUPI6cv4uHnE94pbAKc9fTDfVvie1gMKdWLgC76df5s78TDlUSWmnpzKZfcmve
mIiPIrzr8h79MO+g07N9wo/TAJSoWQxkLkMYOcays4PF7+Lgu+/v2jmlImvf7SK0xbc3z0I+NLjj
L9d9ZfX8dfXtq88IuEu32lk5S2f1zYfDtvyFKEF91x5jsI6lvWD3VrQDaomHc3xMbQKP86d+heuA
jshjDB0M2v979a7+lE/DM70RCRcEkMgxoRvit1geqAjfGs2GuI1O3nxQMDh4XLWi7HHssSntQvO9
yE95sAM+6dvCLhQ26SGYH+bnpL3E5nqJHI4UhWRNsOKZUw6ndNgVbj+sC+y87YVhGmSghbG2N56R
sNTyUZNPxR7lo29f9eB6TJTdzK1NyFH8t2r+nKY9u0g6nFoMUU9C7qriuwx7Q8eJ5MhM/Q2tVI6g
uAs9yoHM1FRuDRE2o5QBB4RTm+vxk0sdCVqcP5hUfbxM07xmjDN4Gl8K/VqLwJgxatrWUg6DkBIb
WL6QZun1onlN+2hu5aMJ2hlKbgMMqzpwEPXZWx3tBZ3sUDcg8unf9SZYbYtdgjL43l4QXzeKFz0o
Hgimveqe8VL/6M9CyMmZOJ8pp+RetA6ss00wGqtCO3UsT5hENae4juY146iX7GinQCjli3UcJXvg
Wg5M+lyLDrj8mOuN7DWJUwW28jKDKluN4ish6sD6bvSDrOEreREXS9mAK6w4f8fC0dy1kcPJgZ+2
+2S7lahXQdvQkVLLNl4x2J/APhA9r9pLy+XsTe0cyF6H6QQXkCsz9lzmZAReClw4m5FzRzRCFrkp
X17y+g9j6lmKDU2DyJwobrVuTYMPL1Fwq7jKJxckMv10dq9A9CMuVzb/2jDpdCWeZQfvwuM9fCq5
socuDUnWp3Y3PrN3vnOo9ACzeOdUP2R5n/03ZQ+dxPKGCh4sXjMn0qzVd1IcJPLCoepkUInncHJq
meLLaJ8Vt8hWnZBVo2B42qnSb3Phosi+MNb4otfxg5Hf8kan+2aBAmOG/eqgo3M0bVjpiuaWy/eJ
KrquOEM/QVm1guNpJHRxk/0ff+72ZWtn2ar8UlflxnyayUPzVSzWkzCca7jjarBeROh2VTmfrL+3
leOmq8uBr8ONb+9aPtdudhju4fvhJV81TrI9WEeF6L66Mo6NI6KB+z+m8D1vxRn3PrQf3rRBYYvJ
J5whEaoC3LUDEWC/cZmJdJoDgc/yh5lE/I0jOJ/6KQWD3uUPo+bibPZ65RbgsaAaUXlZNtZNtptO
VI+845CLX6TJCT8o9ul5jNRLSmV4bVrW+B7J99Lf56UbxCcrOTa9K0/3dvzMjesDP3Bz9w0Ms/H5
EV6p7/UXXzqbysbaf7/Lregl4r0Myj09KPS5DegPJLknslTyhe4hM95bxSlSDjMfvIkCXhGyBrjQ
EuWfzqb6YKyjp/S9ZwFQO528siePT/LdV930vX7Wehpvy1uKNRnhn9d13RHZPlgnNTZIc1wNGnwI
5a3L3pXQw6+Yizwc0WdLbrbVVtslszf7p4Awl/k50iU0sDsviV+pVD6c9XrbypWrDTLCuWvKMJi8
bPRKad/GMrl4BJ8AZ7d0MCXWkJ/WNK8quhVok8JKhSFs+bvI4u7a+narqaswvhTqOQ0oWSGdxA2a
n5dXAJujsMVmQA9IkV5xnFYsA0ABB1urOyqXEoRAuq2hB73ovm0wCIqr9FYDtZ4dUXJ7LKmqcysc
HU2duruYloUwcFHUoT4xeoYrwUG2NgsSVE6p2ybXbR+XBoUB5lZE258vMayo6LbcURr5ip6JrWK5
FQs7tQJ4cO6DnfKqASzkiUcKavRd8pXO8BIQif9QM27pK+tLecWW/l0O70b+HUOci8Vt0S2YamU1
s3YQc3hBMrFK7OFPZnc39W/LdMhHwMuXMOnwRSrp0mMQBViKsqXayqvwA5Va+hnY1NVOxSH5QTSc
3gDltf4O9DWVlRZWQPwIWOGQ8Q0caKviwhFQo3auteZT+MkfIGtHs1dsQx3JiM3HJj3FD6wHkktP
wvVdudVv8kvqcqKnK8o1yS+s1b1MRhWYSQI0+mRJWA1tCAlNf8rHY3sUZE8fIUKT1cO+2OuXDM9y
R41Q+S6q71RztvYjZZZytYu5FQ33+U3xH0APHIfuEoJN6DdVw4nL5e8t4Pb2BWhQET5HYW21uDzP
teTN4j6m+EdYl9YuUr3e2qUAsEeORXGN3mO3uJ8xmsovtQZbaI/5jjDE82A5uUWLKUs/kpJ9TpvN
dOd7U3PtJLMQPXdx58if+vhPljF0ERGDmdGEtLlUEP7nywAcc7+58f/++l8yBhdCBYYeVCFY8zjm
ENt/LQNkQ5aX2REWEYqF+pdkvC7BNkX5IKLLApwX/clkh0VfMnDaUb27hOb/hXCYtqTe/hYO+8tn
rv5NxZhyPjCJlCtqYgwcJNpIY/Scj88lW9FUg7yGbzgsm3VcNN8aMaUkDG2NMHpMVlwwq88pHpkT
8XCVYetVek+AEYJNajkmh0U2xOclZIkOsIkoX6sUWHBJ8alFKJmN9VUlwjmvg01TwY5Jz3As3TGV
1ziJBQOTd/Odo2ng/BBl0+5L8MdqRP5zl/jRdizNTUdIWjDiYy68j2r/rKIrpGO2aTDxWb4EurXa
lGK0Tcg29XcST7uRxahVylvogVl7KNkkzjwsBYKrrfbVWq9dUJ7EdsY41Xiyb21qYEup0u7G6Q+v
1yhp2z580CYQJDP3xUxZqy12q6ngToo62dWnjB7GsQrOUyvS+AY3R4oA5CQXQmk4AxnuGAXExZpl
UbHrI2+30iVPr2WQOzDk6SOIjgM41zqkmyf7tqh6NQogN9q9J4vXV8PTPHLhNhgckvESkXoPJjL5
DatI3uvzcz6Ejmod2rL3YnQkDfEWlWoXDuN61tWbjLhb8rzGZ2gbiL494u+AJXfRggf0HaiI+w6R
eFrU4hjZWJ/2iONHUtobA1E5KCsPQ72MYOMzyIlD5PrTVWnXREowBuqrwTc5hniGIVdrjbYeka+t
+Tu1ntKeOaeS3qgz2KrFj0ojnp+Fb6k0ri2EcNBqmK0Hx8qN/YhQPiCYF0g/U7UxmRJHnANy6MSI
61lPWAF9XVc/hQxoLI/dNIeyFIFvo4E6HcOrPOPWRustBM0dqgudFxnUexyty+5BnvsHQeZbLlXN
WxAg9NTkosKjGlLv2GLaoOm4J8owbq3qY05GSlwQWQZya5Ao7bblYpK0jtLl5yG4T6T5pIE1iUjO
eoSlPevlc5ld9S49ABq4lgS8at36CWUOouDCZHCQ9PjNCvNnRHGvl6RzDu1wmpODMpLqF+kWjAf2
Xi0mESNxU5GR3qJVKSrVb5OtlMqtTE9LeL2f2LeBSRXXtBB2Ad0YWefvogoSC5QgiTo+FiJ5/WFM
/llq9qEMwNU8pc2p4TepLZZmZAZovxQfBdN36tzT6w+JlDjfTy2vnkuD9ba/FBmb3BsJYYgR8Cmj
9Z0+Kz2fq2PaESOLyke9Nu0SbFfZDWurnFBeKElD2pzT52j+KpZzvMoeC6li4UYNuM9kEte8u0K+
FUIC2SU7Zr22qaj3K+TCzsTmLGqIheF4bjPfHeSPPuArBH99jjXWkNpepzjSKE2nGGLXL0oX8dHp
2TXhy3AmUPBdOH5JYWTXAt/w5ae/mm6BpewMzANjfWJFuG6NxOu1q0xNE5Ue+6TNoU3+5GJ6nbJd
IGz7yGkyadeFL1k52fgYuHApI3yLungP2bKUc7llj+sk2XvFm5vbV5LtRu1NJ7QRx6ZX5KpHa0jN
QiHLlIulDw5e5kMrQxUoP4AQ70LFAgk5bCzQQ4pVokYp81fQF/j1ARdIDZ4hVfoKmu5RTizMaflV
CNtd44/OZFR84ItrGBQhdlZAGOgMWu3kIp1NKSDjTt+mSe2UvX73peCx1OhGLVl36BbvJ3ZxtENr
+qkTSEUaJCd8eQFUSOteEzayMX0KvgYl0veq/t0Hlrmqe/MAthGscXFkQ/005LU715oXz+J7kSlO
BlezZxoTGaQqKdzV6ks2j44s86M6MabUFq2CCY1133P+YwAZrVXDw9jFDPnQafOO7o/HEeOezryp
ldFO5cY5qcOxwPcX04CtBAFV2+ra5CQYEyjCY0kUZKcoMDR4vvnIr1EscA8fnFiWwK1Q1wGhmyYA
V5Yod9fude5vE7E7sSTFGmoDkff1a14ICOrlK2Tp7zpHrNYN+jPEjSJRGalkMFuyD7yq587ItioZ
yzkbwV7U9wlQZEX6JAuI8lBfOtAwIgntJ9Rk12/5PAW2qwUW5Tnfz8ZlBOI6KFzCcJB2004KEdxV
1Pf+p+0OnLLossDo3Zp8FKQm2RxPctu7MV6lQLmYyxj94i/bYgGgBG4SWWB2X/pLtz79b7NOEcAg
HvLAjXtlnSqRKwnrBFKqQIozU6mf7aRr6vtEcvynUMUEDFRf7/NLWLSOSv+IGXNiDNwY4vBZF7jj
EtqkVLTVp0sicfdMoVRowvOYRYcsFMAzVwShp7J1zZbGkLK8KtDfOrXe+lV0bLSWC1bE4EAFKgYA
1eLOgSdLQI1KO+hkAT/bIesIzXI5JionLc+JfGI36IVFfEqZTX3LP6TlwYLjW0wblQc+T4HbP1ha
Rf5E6GS5Rv+CqEnMb//j18D3/7Cp/MFP/ltO9O+v/zWZKqYqI2Ba8JBgNOE//4/JlAETfy60S8hM
rMukv9hUmDuZWjkumT3/NJZqmEpUHs26ZECN/pfGUnWRb/8+lvJhkxAlncIftjA+/2xRwZ0fhF2s
R6vQ/Kjpf2iF4SXy8YLB6K1zsOt6dB5JH02q4VakvrocFBvZv76qvG6W922dbHwteix4BmY8C2vf
2MraRP4bxBzPSsovmHYAaCwPUYWnaWU2V9GcnHjudgZPW4mnrlB3j0OvfkXL43jkubzE+OZO/pKX
B7bJk3sccHvzJM8HfTeUH+OIEa4wDqHG4y/VLg3Pf795LTkNhNLyqowxS3sTWX9xYpQJlP33CCJ7
wWkScKqMnC4yp0xnHDvD9qOZG91LzTk00y/vbyN/m3FCqeQeQTSv9Tw4KBxgcfqgCannc6xZ0kmI
uWn2vO8n8dZx+DUcgjKHYadCKyC+qMNMW87KDDQSoBNXRUTsWcxUQEtUDleRQ5ZR3at5ZI3yR1jh
KecoljiSAXGfS45oXRrBAOgbiaObuRbsJGf5wKEecrjzrVwPE3ATDv1MifnzgrdglI/S9Bmm9WMf
N8e8Oylx4nRZsZ2N+wRlSk6X7F9GYP/SoX3SGlWjBEPcU+U77V0rcS7OcuLXjhLLrqDi/Em/VUiZ
jFl2BTVTSuLLmN4qvO34FgRbn+WXSjecObvPGqSoZHGzk4YftfoSWPduepszcvrpy5QUm4YBTJDD
VaiMnm4AHigLrwtqxsJoW0jHJm2OJr0xdfyR0PTSwOOrmngL+l/XAo9ozmZUUi9P6a5OKGRV/BQF
paX9vC/X1py6haY9CFDHzOahYoY3jK8SNGSZ42IMKk8wWleXArCZ/oZz9zOhu+WPewEoyxykdU5p
MU9VPvwRhICxGGTQt+EgsIBzArMHYAGgMGHyHomeWtQUJJwV1TEVHzqf8FH21lVegvVQJc7cKdRW
oJDPIYddSpLgRcL9DzOoVNYRYqfByRUZOjos7aEh+aSUffHEupHdw1CtcVAYVeJpvUXzRPYNe0Ie
1JuGNalWEt55GQmJn9IoLyUlawXzPhTrZzObt2GL9DrW5m5ip62q+ZMQJHjOIi9SS3SUnrUIKZSa
wNLMDnxEhZNJNpGIcrMG4mghUtui8CYWVNCqeu2qEzXCckp967yXdBbCAoD0Xr1FfH2DUX3SOGOj
ouJfA3trC3jYsKza+q0WSJ74bPjMzIQ6Ia5rIGNzIW2kvqfoHvNkkx90Wjuysd4rdbnWk+JCHnwp
uXlVAloJyqAnb2Ewh4DYhO/s+PlNIOM5qS9NX7q+BZazRkDsEN9G8QlkB47nxTN6N7svExZR20Mw
6niFUiL9v1Z4zeX80klvJoENraDvVO6OqqA8oI++Ku1JaXGqZTrskXCA1tte1YjrK60NreI72iys
0pmq+Fq6ccNwB3iUrTg/TT4+dqSyROSbZ/q40HgMYVHT9bNQSRjckm0eIX+HRyWwthOXQHUmKjxX
/aZUrjmjXEgGkB8p8NWitinN8XPwz3lGOVJ2reruORkJBBU830zwlQVyuzJPuwLAyjRUL4OIYpuX
6Nww4wt9w+OuUbqPFvZpFeI+CDBrGWML51EHkc3MpH4XPtVyImARNOl6cA0sZWZFA+mgZS90Jh21
PH5vg/FqEqVfCU1ybaLXEDpTOQPRnF64/PurYSpsDrlD3pFc1TLKN1oobo+51h0TszhZxduMoU4K
mG/MpaPcsNalUu4MdlxiUz9F8bXrd5RVx8FLiq6qCcKTVbSb2arciHfkqrcSrynpf4II8xhEkwsB
hUw3qDZz+CSLC7kqIoQeuoOVfIRwtQw1cJKQBRLYK3KILvUmpx6riB5oVGYl9j94psE5g58WzY3l
LNnx/2qmUf+utv3++l8zDYRJessYGJYQqqXpbKJ/qW3LZnqBXyy9agowJFbJv0xD6r+J6H4EWonD
qvoyvPxprmGDTMsQF0uVIAqv+jV9XTBrBkXe/O2f/1veZZeCI7TBNqz9lmldPnSUQD46BD9lMTX9
ea6Zh7wa5pk2iwxeXKSNFzlrHvVEeMssaGzZI1iqYzgyf3M3F7jBN72xCkMsnPVVji9RTYMm3KMz
LUt2AbGv7y81u9Aa421h2kn8NWFgibEvcKdPMpaHc+C2GFXVASJa+PaHURIziVXfDRPLrx+cDZoG
mg4GfvJJUEoqO1cMXiY0u7IABVVeU/HFCr6s6mh11IY3oRvzUCGDtWJue+Dii5ke5YOrl9i+N9J5
Bk/HIrKHx0vDfd3wnDc+WhKyFUkIWESNdYIoKQ0HTTol1kkNkOpiKojEe6oRTvd/VBzCCYFPIb9z
a7ZH9k/+ZHHZ3gn9Y8XCQpOFP6rnumliGvS5p1vruc+3ixvJ0p9LqaRckossRkWpyG2xTmkL81C9
vKT8jsLObgyi/+yWUXGi+ivziezUh5Con+Fzzwt2mTVu1fmuVArrwh8ZtAOcjUtK9A6PET0jPO3C
c9V8pDUPg4mcafyR5yxggmfTh3mVcUJEhbFLIQtp2mdciqA4Oq/nyWVk/4u7M+ttG0u39h/6eMB5
uJVEzZZl2fJ0Q3hISG7O8yZ//XmYRr6knD7dqNsCGt3oKijxIHHvd71rPatlgMZM2EFBNAuyp+eW
rm4n03dkJXFxlXglHUgd8VLNtIU7pXdqJzaha5yq7LFiNzCmOxNrFR8pxiJw49CTYpZTOcJ+MMY+
ZVRWL3neJ+iiK1f1zhZI3kzB9t9WxarRi4c+tt96jLZxd5PN64JBXAKWnAO7h0J5ShUal222MCcl
Zk5V3jtdrB1MMAW1VrqbLBvTPleG7pc6Ja0O7cr60O1ChnIVT6ccyn1qsfVVidEaKII9SUsRXiWy
ItDHixUaq6k0OJdpGCHSuBRd+lDl7patGf8m1M7BpL2nrXHihqny7x0TdHJ+Fdw86o6OF+2TirxF
HPXPDsWiBtJU3ig7Y1C4i7o7kxrUOoUbmH8bmvrA2bpXCvJUfOdDn2wLFUBBYjDxkt1UIvVGNCC6
Ut5AJMuTfE0sbp+bgrWpwrVMJ79qVc+pVh4mTj6rT5dtMD6Bz3qtreg5yaIXk32fnrevEt6YkMHR
cDo/kPbTCFsW89F21lxsLpV5GBzsErO3U6Lj5W9RaBI3S1z6SvjVWRbqJrJ52MN6aPfZcPagcLmQ
JrE8CH4tSTDucuNDJqde4zoBPnWsa5+YAGqEwYoIaE6Ldc26Nirr9QoWSPh9SFmmYkXEJRY1IB9T
iOvTyDkU5S89Dn5DTEsy21g7FCDXxg5r27IjFpyPOG9BBX705bWvTN/BqBaJ77YuL6b8jq+DxnS9
vLGBiPRgciXSC+hVnIVHBS+vprPKJKOe591STtkiL9ki43aezLu4jTcjX2bc0vc+HnKcYIStavel
wh1NuS5ui3qZgjABP/RBTeMCK9De4z6HkBoP3iYzsAajD+cNfV1az9hiP/+DD1COTnYec/cFLij+
67+IAtbXA/TP1/88QC2ORtZVnsZ+CSctf/LP85O/hyOS6AoFVOyfVMxOP89P438IEmL+YmJXcUkZ
nLq/1lWcdgClVNOCkEjQ82+dn7Mm8VUX4DvnjwJmyBHufImuJGVr2Y2CIF+D/4zL7ChIszmjcVv2
3jp04QYHTONm8ezS4kuLs4sG1W/jiuNPcR/mFoegTA9NFoJzrveVp8yS6iK2632jc2mvGCoB38xy
42qgVwnr8zLTXmOw0MMM0ilpSUhCLtwYU4Nup5BfSExWNU26bcm0xVgu0lahXi0/j6Zxw25fW+K6
XztZ/JI6RGTi/DzEiAMJnzkzPA/9XWgSAJymAwWDcMrrRZaMdOq4t6lN4MSsiMPhdh1M5TLa2rOH
ScKlBpnkVh5uRlvxncxZdSrcQc26VCWupVSeGnO4Wm2/C9jEFzK9ZdWGgMK6XHsqYRroBXxAhEXF
2wSN+c3Rb7Xa2uiVQrrgYy7QmjzxYVFmtZiCbpk63xkA6btRV9xcnq2694M0OU3j6BAWGHcKXxrv
CMR88TCKS6TFt3X5qaXutGw60/eSU1tmp8y9NvFnXRtrT8LPbyhb4Pkl5NKq0lPWS/Y4nMFb2yJt
pFTLATNHohxrFgREOQ2OuTSIgBEDnbOhO1kF0IJIoYcb6iINrc2YP45Am3pjFhPXivIBr5grBOgp
PFN1NdGN4D4IHRUefkMgym0aVkBcy21QYncq5npWQ9slBDELVSwb/als4ldPE2R3R4J9qaT9+lo7
ys4py70F0akz82Veg2sqNurIoo3nJ45XX0YMwVSOugFXvGJsDxGY5Qj1QLrFgTeIPuibgJpBDf+d
xwE5j8ITy6Rh1dnKxcrB6JqNnzPDW07lE2SCYM2sz4yvOFjzsMmMzP4pGgB5JP55dqxnccCp2Yuh
Fuisomq2ioL3dICagCdja2ukJe3GD1AbUs3aF6gPffNZ8mxNogu0EcpTrEtJZYuOYpGPsxEdCSNF
yyhmUSOdeH+bYuugdiC82QG2wrmTYNZCxHsTRdukrW6K+qZBL8FnznosRxbpblo5rCeWaSq2iwmd
xSSgFOMcTl6L/nlEicnCdCVmaSYPh+WYPZcoNhbKDREyZVmi5XjmAxS1c4nCUwHTNvhwhvqnMDMf
RzTbEwShZKhuTckHJLOeQY2xEUBjI6MGXfHcoiiBM1vHOvGO8qVFbxL8lVl3cpz2Rivbe5Vlx6DT
1dXf6KysHFZXASssSoo3zNXklzyawut7MMOXDl9QPWMLWpgfCWaqfAT4yQ0kmbdkBesyk7UZeZwS
ETH23hJMl1zCRXEvIGU64TKMYQ6zjG5OXkZjscfUeWD3dCvsd5eLPnfVQ87qbtQfMC3vgTqx6woP
YXHXzXu+YPqwWPsZrP8c1oAR60BZdqdk3g92LAqhzux6EFn1vEH8Bx+MFsRYjbJu1Z0HQPW/+Tj+
NCL/8fr/fzBCUaImkSyKzVMfpsFvJyMH3yykA1alCgrWz19ORsgCJFKMf+GSODR/nYwU3s7RFgdH
MkDiv3Uyckh/PRn/+q3P2vzvk6Wkby8PeXrBIhqp4SabBdTa8WgLpHFAvbNqaHdsI5uPbig2GnvK
kvYZEhbvCVE/K3FPlnRvqv6uIk3pRW95yJwS4BMlHTfx0YxXWB5QhiXR6edRobjNZMuadDdTZR4a
5WS6mGfdSxsZ+6wiGOCpLbEt+gTajczFXW1RJNVrL728T9z+Tinyqy5y1DkOYfA0Kqum0aAr3HiZ
jK1df+dzDN7Nhvnx3BHgCgWqfMtW3+q/EeXFuGhserwO4MkgwDVPSYFipD/qcbmyI/rqJrDBV8cN
12Fs+YbJsyO8IuCtYFFs1B48q+ve9CW2yFleBILSARoZDn302uAy7MpDMzk4AM19lcMLHPLbbs5V
1FSO5Nq9hTsVtOBiMsZ1x+NPqy+GtnVzfdfzOc46pr6BHolkE1i4mI2M0SyNN0aL+jdYJAcc54Z8
CQ64N5GPuBBcvxsO1o9OExg58hwF2KU1WCbNZaqD3cycjYG+GYSMGHFt9zKS4rDCCSYUnTI1GPYw
0RnNg5Vp634q2quIIn46lyG+2q5CyoWGGL3zje5ckZBISpvu8Id4euvV4H1yBY+69rZToBg6eJsT
bB0yhN4a8yNVigbvR3OLuHBtS+kXsK16WokM1Glb5QoUnAsPBzYMDcrJkIcp41VZ4HM7X05992hk
w7OTfqoTi0XjrdLm05supJw2WnucM4Jo8/N+HVTSWNGdKMJDkLvvQdqRlqXBKW4o64Du77Xr2vV2
ccV1LuThaCVHvYLzi/TQmZJQIpYjneBoXX/2DKpl0C4ycIKyY7hQZOQuJodjQjV91Ynxhcu1hzm3
5tKg4mnlCqEVvBdZ3Kyoe1/nXDKS+bYhPHWhcaR0XEK4jPBWs7iaAFYk4LwdtGPOtcVL8tPENYZu
lKXBtaYM3wxpruv4MysfGy4+QXJq8NiWEP+XhvmZyuS26i8al6WJS1PA5UnnEjXOtymPa5XJ9Yrb
4LPDdYvc0aqsv49cwsz5NjZyLTMqudWi/CQ9SnnCx4FizaBq97WTIAgV2QUo8jia9Gp5GmZVsIP0
OPAON5Zj3t4U5vtkoCcUHyGS0j/6lHBZOVrw7dhkuup/jqvwbP46PiHifXn9z1PC07D0ITJCk/kX
2P3XKQHLnTOC04DSG0aoGZz3a34iRkK0n/MA5B1j0u+nBKtYiDckWn5EVv4WC5428z9Pid+/dO3L
KZGKutFkQIAp1WxfLWI8y5hn7fZ9IiGdcTk1z5kar42UT5qJm7k9eGVgEMUyfWxq5DFG1dgRjl0i
ZDKbvwyWuTUlXSj1xVaPlHlC6GBpW3cLFwDOUHKBh8u6idKER/EGn305XjuLBz3JO8EqJ8rMfTGZ
93ErfRnKrWGIOyuhMLei2MaJKWGI212Wxuw/tSPZ5WWLkO8MRJf7Sz3I99q0aIlyieCMyOytMrfk
wh7XaTxLJfKGoMZHhVKWidU4vY7eeEn027Y2H6ei4EHUophk3g2EuXUZ1g9hiNySUt57j8XumDbl
CyjErcbVfKzzmXVPLx8G8Gm8NgQKwFRdIwuO7zhQOJUGi2R46R31pjMpEfc8rvBU+HTf+mratvhn
6Gc07mI2RDglDxmk2x5E7mTfjGW/iYPxlMbNeqob2suJS/Tl0u4IWEjjXpsMHsfAvrOI02oyiBm6
RUFMhEBc8jS0/ZL56VusZyvdEASp5dbG2IikDe0Wlzz1alqPyjN+awuFTiJUQjlgo+Sbo9Zd6+xN
401riXlQTv020+UiLf0GG15dJFeewLcpz78uDi+d96ir+U0KRtGkrINStkaDxbuDQw4GQiVIedDY
FkLgm0jPtBO1W33gc1vHmx6SPblXtIuY+4E8CkHqZazj3Yluo44YgkFC3rTXuf6eRKQiMITz2V1Y
Yrqx7UuOMl5N7quBUi5mxXzyHizknwgZqEAOGpGFsjg4CGSioDsGDDaiCvYGjsgAMSmwWnyLL5JS
eRc2U+4UOTONSr9lvtYz/OWWQgcK+xnOqoJBq7Kg4PRUi8UN/OggPAfo7Lq1Kz16e6jrSF0yRFVK
1YyyC/hPmhwynQ+LhNs2riz86CJKt3nW7/qp5F0IqUKA+5/8tDK/EedsllH9JsKSPiF3T1jXt7A6
Jo6Yz6eaRl2xMcAHBIyewDK2OQiOpqNvSn8e6juzxEdEwjEY+N5M6Vu8q2JN2RFmX9UlYRcgLw1r
tqna9VQfJF66taTni4CJuuEPJ2s0ue3nVNqYCXQgdvPP/T4IHC6EyUNgf3ObZ4wXfKn1jRtUD1wo
N106vWSVvXFkuhOEamUpLlXCG32X9s2RlhGyBTQqeeMp91o/LRy/7pEBM5WdNcQPXb5NVrEfrHWr
BIeCjFs0RZ+Ol7/9s88frNszvswlvz5f5f9vT4+LKfffnD9fXv+v82dmvxtQZViB6fBUEOB/HT8e
I8Zc8z6XvLuuPfvQfx4/rL88xhpmG+zosN/+cvyw/pr59B6ZyR9x+i/rrv+4/iJf+UW+4+SkJWXe
xPHtU8Xy1yGlGiuGfFWnzF2o5HexIpjXViXiolA6WR9VmrWU7tkE8ml0hN2S09i81Sqpthbw1xh/
TrJ/HCZ5haONlaLs0IOni5tROOa8Im2tLEnejjKiSTMOmhhWiaB/FkmjSd6HtDhFFMRWQq4ck1hb
gYejYOceAXngSZStO+HrbnFjDSX1JzzBnO9MmttppCC03AOTf84pkC7NS6HClHzDOGlU9XuBh9bT
d1NoEKUg4/gjZocNZrrl711nrCS0DCArmanOVilCK+7EDPzmcWizPAsBhKuS4sdMKy5TqKMXnfvB
fIna8bkUYh0PtFE6+S1AMoe+zgCMmiNXmWOubPHBrL+tUBVKngi2+mIFHR9jcRA0K5A/Dzh/Cjif
AAowQt3Rjb7pG7QkUjEJpS1mi7M6yDB4rOdmtCYjBCSvs13XqD/a4ojKetub40UziZUFlNdNk1/G
Hk8quj8U58NWVJYbKqWeu8IYtxXLhDAPTkYn90Ft+CP9Rz0079z55hDFMgZ5M/X7LC0PqUvrp0nP
TABPHycm8FNGP4cOLmvPVfjCoyZJWEYVIF4abuUBfecW/mILjKfZvbP1TwbHV6W7KjvtrQ6Njgot
CrP6nj82ZDXIuyvojD0KpM/Cbr6aoOEW7P4rmiXtaqSuSuno93THZOEUJRJkhJfDqF4KrhU5QNEo
iZ51mpDDOv4GXhcPxVRSOS5q+gCg408Q0mp6xj3caQj0dwXddNnsiEcQmli7auKVS+JKz55locKd
FEcpBKbWTTYTFLQBuwrhudaMNw7pxLpjRnYU8pLmsrPzfcajXBGrWjx3c0p+XcFTanNyaXJcpfi4
ckEswb6XWvJIY/iDQ7GrikGee9Au1PeVqR6TilIybfzG5kSDZceafJFn0L48rLDSWSeyW9SoflKp
T1ou7yJiVWWQHpKpPpoWlhuHpJBA/66UcT6O/KZXboUHgrN664WCr60HNyBWfb91hMIM92ibHfeh
Zuc40SlOcFSL5DXRvQcZEhA0GeITUv5F3D9oUj/L4khwexMm3aoR4z2KymrIxpPLrzDOXm0cLIls
d4NW8MFx7iN6SAplvHUM5Vz0n25sHfIU008arF1EuqxxV0gyEPx2Uc2aSxhbE2OTIY0N9XqrsGpW
LealCCxRUfNNPJbC3smcW1uI8vihgrRXbD/QjIs6KkehyocSjTFQ/smrpVlGsgybaQQzhDPzMv/v
s4mlj/fn2fT19T9nIzL5s3GUE4Z90Byx+rlZmp2js2kDYIutYrb4zZlhUB9q4FK1cE1oc97p98mI
0kNtnuF4CdjavwUChQ7w59HEF64x7KkAB1hy/fVowpMuc413DSn9/DyNvHXpp2iL5rZPRpQG56mf
Rn8w7tr6uWgf+ihb2nq+VrXdBOVs4CKmoMlGoXsnZf5Uw+SQkCiTZJPSCJBbjyGlByX8DrPPzhoW
DDmDPQpqJcx5aQXxg42/39SP2J5WbvYu9Q8wxVlLFU+bnurMpWxQAwCdVrgR7qKUoae7kTamVi1D
8+lWmlCJcNTrDuJvNjx4aX/meDTa9FMhOJWVZ43yXBX5rrdBkhIi96RxzTq3X7VT3S/CHGRHlN1p
Q7G23eIxaIudmhV3KhES0zqnxl5lydb3Vzf+cLCLzOsb25aHpGzOkorTttwUrLmnksmMu3Wc2DeG
Mys9VJsEek/7Fn6GALYYe+AqCY69u+11noTOh6GG77W36xTQKFx2p/nnFFKX7qU0IQKQ8gBZcTnZ
qmmxtugcpmHvMNgbiig1Zg2K7UbI4Fm0D5RqLVVrXbXObSGxNnDgQ5LhxhvNL5io58PpEXwvAgdu
u8cQ09iPITknx60oURDaLo3qrVNl33UWgB1NjAvd1nedLZ9a65GZ9Z6uqn2nfBg1tpxsV3OW2dQc
2abpF7FzTog6ubDXld7Y4TToy6c4wk4J0SGs5xUOLFWN4fNTht6hTt29kUf7MfVuhBUeHbv/ZtV4
OlwA3yVGPQov6ponFnKu7cmD3uV+TNSfDwiCX8No6C0iNXhzKv0y8KMsKY+JYbsDSIUyQy3Idswq
3l07IXRsLVdNcw4e8HJ1kGDbyjfRAGvjgkb9Ibm0qUnPKs6VClWyQJ00K6TFWa7sWrER/E68Wchs
UDQ9R/p0sHXonIlh7CYP7+slYL3VM0JGaKLtZK8aNNIWrVSnwlFFOy3RUAVaao2m2oWHdlZYo9cc
SqoBE0E/60y1omeEQpNFm1vAAdnUSbJq7QdicEuUL99Gye20a9jQURL7Gipvkjzh/pzLxkBsWiRj
QzrUjA3PH0TW/psh4Liq/T5ImoMzPkdonhmKcux+G43tUCIyz2/hnPK06K6wjKtj5HdRXe8L4NA6
XRg1DsqiKy+FAw9QUipmtereGCycFCxu4GU3BMhCq985BmgzQ3sglYf37G7CyuvqO7oRKCoLEFiM
PR+FpR6SLLaj2pc1V0jh1ItumMKFHd4koCswchPPti8jKcuSmT9m/lennbCBtNrDyz96TprPA0/T
5slDn1ca/+ksMv/NnPT19T/PIg4cHZuDYxs23j4iFr9OI84bk3/FugcxmooqTsCfgxKnEYB8XgEF
D5lvHm9+bXMIPpi6y3HFQUY24u/4HAgC/5vTCLINN2g6snTL+uJzMGBST7QI8PEnBWDNwjx6eV32
S2sW0CuPS7jxpqGru+lnrY7PI2q7SfNQI0FVosKjtZNcR5bP0efhcN4RiprYkPM8Xg2oZbIefR1V
30Ldr6PuptT4xE4/hH+CQ2iEYKvMbcZmIE/STcemYEzeTODNgGdKtgh6d9bM3q/m3QI7hqK/1u6l
L+KNrPsrP3sWIOSDefpU7Cc09hTmvLCIKTCyi/uwR1Ec3WUlX/ss2o5sOXLzQovkoqXNAomnYaNr
shHRySOwH8kdajHcNxVJQanyc17QhZ2x4E/mx1ilZW8azzWZwB3jOafIa8LfO6i7iWfgwLPQxmLP
k1GMnxXPycH1tnlnXtI8eo8R7XIKESVZWYWeeJu+jMAcv5kZlXqO/kEg8pCoxdMgMFAP5tpVTyEm
uIyC8LoigvvSgty1rF3sXV2nwig38DWoz7ZFKqQSSy9jRUzPREfgj2+g2HhBsUuhJJaFA0NfXxot
FALRH2e+Rn9pusFvXNAnjrVRW/neVG9hTseBMSybuNi30wAiFbCNXV9bb/A7UcJ5aNZ5pfHFg31h
KR3Y0zqFpln1s4++8I1p2sdWgIZ4iV1r4UiPh068DIKnvlJBKutLvZoDMPYITSXzDrr7rCnmqv3R
h3afAPmuvWY5FN669mAUBzcq5WoxrcmD7mfVnYfklgTwxekvBpiuQ/kqDja5P5UadD2ejpFofY2D
zaXvYRLtaarUc0lHtohwmfSXNDHuve51LGC7aWwuCxq7mdh6IOPuAAutvh1dIOYwwUJtL+voGLTq
p6NNazN8UZl82ZYFA53V2fjM+ww/Q40pkaxO5vCeDfH/gAeKq50cxS70Xg29fUtc7HNEHTRoDDlc
lIhjXilYN+nvQqhHs5oQuiy/scy15TiHqPyWUkvp9ThHgn2BBKjCASmOTT2eGmBDeZou40Ickjhf
2cyDoz4PWcaaPoRb0LM4ZrAG1kx7lBaH/YOkZCOdkwljS/TbdI5tvJ0o/85UZz3K/TQtBTY4xk5k
52PhNMuSLRhwJN9jK9axHRvH4hqxLfsHnwlY1xgeuPjTcWgjWv2XM2Fmdn3Jw319/c8zwTUZ13nw
89C1dMN2eSb/nFBsC/Mb4tmsW2kc5L8fCRa7fYOGA2v+guax4deRwLzDnmcGPoOv/HuwMcPl3PnD
+ubotmug3eHEm10Gvy/482ykaivB+hbgJkmBpzQjzmdsIxJbcmQYjNY91hUkk7DZSaipul1cm0Rb
m/0NKFPY6wjFVCk245YJ2xqDbUxtn11uXC890MJlEdCh1mSZKOgIOs5qgMN3lhettH4GFoerIoqh
/8oOJlCwxGrkN1n3ZJfAlmMEOnYJRXFPBp61MGvoMjyINvQ9AIguSlpdtTscyzi230M1XZVuf5Fe
flQJ3Wj4xb3G5iHM3GBlfliBnSHMUUEI6o30KhSx7QUV7hK0Y61Nz9xZp2VtRr4sxr3r1qxyTUHc
NzmrpruuNfEkIV2OuJadkK9qgnSsshzRuus4fJTkd/WDC/NmKKH8lMNzGminzCbOluUnDUezZ8UL
pf/UCeRUuYkxnqoAmlWAZvMUYlxgkokdcyEshMB9UvATTYA8VrcBgSgu59CyOZnobhHW1nOl343l
ysuqrUGSeqTpRURyoYpTrVw7WmBi+zjQCdNqT45Z3rQ0xeQ0xig0x4w0yAjxorPPcemVwee1GuiZ
KeibqebimUzn9k4Tzdgfo7mYJulJNfL/TajamNnrrLt36LHR6bOxXXU90G/j0HNDEdCi6ncVVTsm
JTgMmQ2dODxrfIMzpEdkmwp3F9j5isJan8PVB9W5nBx0ezp2XAWcGxKZbVJ0GVLC09LGM7XPupJv
g9w69AQDsqkjtmafQ1XlUT53XgZA0Uz8IFHT7ax02CK/3omGOFJ02/blTZW1a1fmj1lP1YUnl/nc
osgAV8Ksz/vOD6mQnybDlwaWuIwkmeHeG/BE1akDtGAx5EWfpfYR53I5Ok+CjgtHaCTdSq4TyEo5
Eb/U3Wp5ilMqROWcdqmCa7IKklubKLkdKWdpUOwIA8hLfJtpsGnLW8QkbOJpvmIV9T66va/YDU5F
2ppIJ2g0NHYRmZ8ObVM9T1DGY52WPFcnS6dxzdfB/YBzJffm4acxOHWIlKXsAyGX16Z7bs2HAZ75
KHrOiOFGtiXv5g6nSHiK9fuqfqhgoWtOqeHFeajqF61/cei81Jz0aYKf3qBK6vN6BR/6OhrtiFoP
RrQY6B8GDn2GsCdW8t4a1PrZlFvwGcmFtpbVZVCUdYMDvIflnubNoSqFX1dkLsDUcezvbPNYQIBv
cSgWEOH1CE8ZyHC8aJSJHsdGrKtQXYfYRxMaHswmOwRut7QClGDmvXoc7r0sX/OMBarlF5qvT3Kv
5cDCKqLgplji/Vj14w3UEVcOe2Enm9ZQnoRa7PKuuq8hZUlmOLbTJ8W+z4o2pPnRflB4vJAG5tvk
OVTn8crhH3RkTcZEwT73XfTBqhvPuQGHqxydRZl+D0IUfTbN5twdbq1Nj1sKuVfPuIu4T/GLspKb
luog+lHJT3wXPFiN+tFgUec2LKp4Kyy02lyljUvtMU2jlnLOhnITBfrarF2xcNUng+1jnCSc1JvW
OsQpVguc9vcVkV6Vjgk9eLP0eFXIgxfQBj2QpktiKpxnAiGWEQVvf+0gt4yOvfonH+ga8g1ZlNnW
zTj2Hw90l2nojwP9j9f/XIbhtWBWm0c5Nk66g3b4r/Nc+x8IpFwdPI7tudjB4Sj9bcRj5Pwx3H2J
t8+THQWMnOk/HBp/Yw/GzPjHWT5/0abtcK3QUVn5pn8/y1PWpYle08CXkO/RUmyhEN9HBXSyVRcr
0ZrHsDPmpdQi5/yeCG7REwDmI6HLL96yy2FIKBYDKGNG0U0w0ZAyDdsG+FBBLCMQOnOf9R3tZjXQ
ZrowS6R8R9tMk+47fbSKDQVLdMNHEOyuImEQYxAyS5ZCJs+x9OCm9p3j1pCJgDoyGNrkdXs5rXXc
A2Nk3ToNSwrtlMPYkVistNZmY+Ax74WfU2dtHFRU2yC07/GpxINuEcoZ02mbUDssCHXZGQNdaIuj
PlC7F4Ik5Jqb19pj2rrvTTY9qqwfQrS9ivDgwsygqzIZCGvaDLn5MmJA6PvpUcOuIkd7LZ2akxG9
rzhY8N76IKcRgMcjzCnXwEYRa0CfMY7whRFyJ0hkr1tx8fpzA16mKJtPhcZYiwEmLbpZZR1eQo5T
nWeGg4KqIcGNyd61M5yPWfbUqPxOaEEIpmanD81ijhkM6qXFJA11TuueplSZm/ZuFVCBsmFbFeH9
FYxlXr/KhkdVvrZTsHeI601dL5d0Cu6dsdqnsUJKSYP4M7e98Vhyu0e3amHD2JuQvh/TgByZXLv8
rZl4+EepwlgfEXtNJuJ9afOqhPYqLwMWYLXPz+GiD/m6CSCESpPHTPQcegRscvXObG2oWfZwmdoU
3B9NQ/iXG2s//0/rNJydBJKS596FCYJxfoId6GgXCxEcZPUWlxJFGemtUUH86qlGmsjnTfZGx8TZ
j+HC42LQFiptBMmxgtSfew80L9ICYkvkVMcHxrlN9ehoagSGB7FJTGNrGHQqqgjFurQOM2Ag6JiH
SeFP7QRkkod8TphMyhD7apAfOoKCE9jF2nxt8GDkImQ4TVdO881O9J3AqekWDa8j4CDsRe0+8Urf
LcajIAaRcV/oMtwh3bUiHBIUzcYzA6bvU6wQnEN941eWseqzauXihrRdx5G96hp4WVq7lWLnjPhv
LAuiUjBDQwd89zdZJti4JUDHOEMtWoPyiIsv+S5qrRMLiSG60TpSkl2LQz/dNP1HmQFFyXkX5fcW
XaMK++iYAF3KnhNW7Urm5UbGzsZue9TwBPBi8kJtGILtMvJQsyN1FZrnNggWVZr49Y+5cVol2G4l
VUOUq1MSYePqHcAn8L9Dfep1KqHie6FyWvbHchzxwKSPFIeTffBD3pBt9YhPHshtVzxFtnff8xF3
vfjRyop7VcKeVD71/t3Tr06lvOWK+OgaLsD8UZz+jsuUP2rrjG9hDPGpOs2lc+AbZt8dBgolWkn2
kop7F+o6ZUU6C0ruyJZertwxwNGiYpDqaAlMituUuD24h00yOWvmG79Wp5M5wFqbAMDaRrvSZHOK
ynUiokPlrqUVFfDX4ieRv+VT5iMVrDoPUhpCuMUXZFpPVqPxyR6wtG0jNdpGw1FLX3qyProCQN/d
m7LxreBxyriXAvEvoQFL8y4wLwFe5RgHMw+jNb8INtKbnp8NVRhtzhUAuql7isIHrT4kIl11QfYC
TGzZqq9lRE7BbfBUsfNoxVnXkp0z8OEQBtFvF1eYJzRfsC0XckqXncdjR5/bl5s8v1G0mHzF9KQZ
gOCahdtlaBT4pwBxLAyifLlewEl+dlRJ9dZTCpJU05EEUuKNcss8yeIh/K5auH9ynsrZgLojTJ23
NMFJFQRRHDfQqxLfsNASx7eBGAmm6luVzUrH9UgzPvsKTAF3lCAsN4liHsaovh3wbVVpcz+qAGVj
nc+5MSTrlNRHxpswxxropqmvg9VvrG9DruHNcMDJsmWKFdCq0afZjBieOEKqEmM0t3Kq05eV8Fap
NLg0PRgRPe7iGZy7T8HBsiq4ZZndnTsUKU/wCF6J+lkhOkkHYMB80RTGQ80l0tRDlk7xIjSjVYIl
sdDYuFutTy8Buw1zYeFa0q2PapYCuyejZmcRrQdg1EN69eBlkeUn68bihWuuDYwpNMpdC6WgMK3n
2JoeRM5AW1biGgb1tpqiRUp1pOretxkeRmV+w5XElTPPr9In1eWOvh0BneTGUgk/Q37lHW+nfER9
lbiSAX1TWqZVmL7Z6+HlSmdkVbEuBMYD+dlWw04R7S03mU2LJUDIamNAZVT4jPSptS6xcpRtQ/rs
3lDFyhq6h157jKDr2kG6tvhDdJQtrw2pEXeXrXsbjp/kjhZJTCFqDTQZlSlSnfSf7fz1VGKDLKFZ
G6PY/xf1yPh62SR5+OX1Py+bKuSB2fmr4WqiEwXB/qd4BF+JNTlMgrnIkjvpb84rgpM2JiJvjnMC
W5ovv7/UI9tikcB9k620ZXMZ/Rs3TppWvt44f3zltqkBcyKIac///uPtEuchnALt/zlZpriJRYNe
xAevqUlOz25DedcqyaaxyJA32UCiLJwgeneHSWcUq4/eRFS6Hz/S6eQgpzZkq1KZfsZJPRvuYfSg
Z/clurJ3nVF6VVhd8wh4elbfltDYRZlsVTlsi3EidtaSX7j0wxPeDt9VKd7Iniq1empKqERumO1E
kB08iI3B/3J3HkuOW2m3fZc7xx/wZnAnAAHQJtOSzJwg0hW893j6u6D/qqUqdXSHpuqBoqOyGEUm
yXM+s/faVuVySpwkik9z3mZp8pD0XOpIsrj2bRGafNCPHCQJYXr9duDfq+K7EOJAz6kuTNLOzNVt
ShdapiUU8+7B4tyrpsFTe2mfzQFfWrozuM5lUDhLRs6JyeBDnpzRxHJpQda1Ku1Bj7pzPgIpNEi2
JEBxUDNWd/rBiuqdZCqnPn5ouo5ymDoQ8f7Q6O+LTmRgLDd3cV4/0Sg6QlW5g0aWC+GgijBfiCrm
hFyAQhZtctMy0hmbF03ttkldnBd60qZkWCChIyv691Jg0pRgXl9pSNkgn/v4PbTiTSCQD9X5c0Ry
EbV9nI5n4tL2tQmgcZCqz6hTma8Fp6YLt+Jw0BuCB+iUEQdjrEHKkAvfZW0yspfcosK2lqhsjJ8M
WKMA8R9SE88Pp5Mc3PMmHGc1vozZ3rAkt5drlt24All9CkNPt8xSA3YOBr4GjdGoR06PLiEX1F00
PRpLuwmCd2F+TlAbD1O3AdREgbrgaPyuLIIFmM2XUgYqonFKaJRSR4IpxOaQ8Ut6Q7Wcs4zpGMbI
kCFbTrKOBOaaTQ60pkRh87sLDFiSRDUiGozDO/SqrEd6ZBfLtsQaOggBCgg+31Z/NObQXc/GdSmj
ypyRcrYZBEjL/gyYUxfz75kSW4uJzxYUHzHDJlRkrymENy1vd2mG4Q67fcmrsFODiAbqSrgD48yc
qlK8jFSDibjMUVKRMM8EVSuIKmq3hZZqrnV6PjgNEyO4XAjQGus1nmQgBiZefnEXzQMuJNlv6vex
3Flxjrnmq+4fMi46Wgk7KxZKw8fWNL0adcBUflSTN/Q3ZFCoOqAHsk6vSDruP9Zvmpwi8Iryu4WN
m8ayLcNrZfa9361uU5WQ9Ily3hQ/dDiwFCtLfesWBZMJFNLnCE8YIjef+DSU9+kxNzME+7OvJ6PP
vHyTm89pKT3kwo+URMrQlO4trfCT3LiPO482NdKMsxwBdd8zUD4tXfc0hp5isFAR6r0p5DdVrfdD
Jj3quYcTqIu/Y9zNJaCLennSwQkvmfY+yemzuDzyHF4UGW0kAJGiqZ+E5TXp4o+CMwDe1AJ3H3F7
mb1o0uD0vbT7J49PRMPgMwvFGfshl9B/udH+DQrg18f/ax+iwXBheoJuWNK5Pv60I1+X8fI6WMGZ
st5S3KN/DFD4IeJjQAKsRH7xsqiomXnY/4fs/J0LbcX1/LoO4YmzezEkhQQufV2X/OlC07sl0U2d
/PHMCp5YjmxCTrFyCW5YtzaJUm4bXHepkLroukDydl7LqFlj5AwKhEPkQZpY0q4DaQbTBi57IujZ
CAcE0ktKvitZWKq19izREpXEJhLS6DZkVzXsfnuc+gdC0/dp1zsdraEQyRuznDYRFrWg8ZZJJZ0j
YOMLV1oZNkEG702aThpD9KA1TtUckS65vEiwMFQktgnZJdMcHSa5JkNpRkmiaXv0tfeK2WyjvOdW
JI9lfDDhRuukdiIOdkQEMYjHdHl+npSIxbLoiR2SZB14iRzUnlrLvgrjXuEySGOscCOOHFRF7IeO
lfzSh913BKUekiN81smOmNeqRXArI+l+Tu/HqfLk+CIt4O9FywN2tE/1ApWXL66pWYUvMlAOoX0M
KdC+SthIILsrmF5zV/VUBSEqJbTKHcrtrkWeBC/cKEwfDbVLaERkvCf8m0M2XujyumwUV4DQa6PO
52pK2W8RqlIthyElNTeAlESBm8bBRhcrE5Gd+doaHxbZKHEQbeRFei5lXnev9z/CwHqbC3pflfK7
Wjb5lB1zzh+5A/KCaqrNVibk4tdDSXmu4fnXq0OnWVfmdAfAs49tdYR9chwp8ScZ8Y94WeivuuIQ
Ur7zHcSe+qToxK18TMabSPpTTQpUiZmqXGOhNPKhDHKiGvKiVmROQH7UoIcyYOxpzRzeT7K8p87b
LXr/aNSrRhqXEpfpgqYpK2IvJ/lAqWE3ETQaNIeO5AL8Ikw/NjnsGgJ4MqII082oOZPaeImQ+avq
PG90L03RLzTvE7qA/KYhh08KznEzfNCJ4MlV1WsbmnVNeo6Mxi+bN0vJ9zFG8bCHqhT6FddjET9l
yYUJhiNZ95YFk2/qMFLh45d79U4aal8M4q1SgylivD3l74YQ+2EWgC6/aQHzjoLxiBFsrDHwBJ5W
nb2WU3AW08YVNYJsDMpNQrqoETFnKiGDK6lA7cBPJnSWYPUc1Qq2ogzNYNHY0dfzSRoDELJ8WUKz
cJPQ8JW4fUxr0qVphFAFiu2bCQYEVAESEcZyarKXtCeFLq4Bq6fTi/XkjFYItn6bByGqb/iAjlDj
CJPscI4abD2wIdNYIxCucoLWFKJsgM/F01dFuinrB764KC2Y97WLJ5CBWoXRfUImqqAOdo9xeiQr
NapPc3yfGKTAVMeJNNU2ee2SmxoCCUlqvKOaU5gQbklgLUlibePZaSvjIYIBl5HUGq2JrSS31rNy
SUlyheLB5JS6uyPgdPEt8l6D5LlptC0iafDF6ob83feIIsU0P7pKuTOinWXej/lZAbGfkyYbRgwH
onwzwA2uUuhBpM5WpM/GleIapNHqE2NcVHapgER1Iq82Jbc2qCrAj2QURdJpJIBPAxu2kHOrLSrf
0XlvrAG47HrO7aQ40NevCFkrUARLddTHcBMZ0skcdAJfLf01ZY+2tNuRrZoeRQ8aW7ZZz8/punZr
SuUisotbaql3GtgQOss6YZnsybhGrPBK6VMoI6IB1sSg8UFm0fcPvt0RFWhoHSygBhICyP/Wr/4b
p+qvj//9dkdTDa1HlEiqXn1Iyp/UDit4dxXHaYzjNBUJ/h+3O1Yh/TdhnETJB5eYcuOPhtVCGyf/
FtXJVuNv9atwuH+93tdXjk2WYoEnB8rh5+vdGpR8GtqARUKJTHVNF+xIyNG+dFzsAz6VnSXeZQhr
p6LfCOL3lKKKxc3aFS6tA3EKKemVyn4KUcvp87CPY0x0qnqqxPqE0AdeyDVYRtGpRH1PuDT1OVFp
NUIjOG0eXHbib7BB6AkwUwvAnjWXb2O+qwPRllXCHwLGLNrGEEsvrmRnJk2zq1dG55qtAtmSrxfI
1YmWtFk0LirceuC7GUaaEg0ZqTWG9ZXLxBBcg2Rxc1LbmLXFq/KYfW+3N/KTJSLdiN1uEveRpZNr
5Q2BvlnVV+uQdWzEAxIiu253K29VF4xNAH2lW+G5/fzaTbLbrmHJ/bmeh8duHcuJYIbqWD5xyvod
bqpCfQladu5MtxdiPQS0ZevzKGviLEmwBA64wlDSiGHuC9YyT0B+LDHrHdFe95DOraKi9a62vcna
CHWvMo57yqo7g5YZqfb9BCBT0s8Il1bD/baoq5MVVX6nMyOnwz2x6XUaOWQiPxj3eo5Ro7lKnJQJ
lLIlTdwuPBgGLlGwe1IUXdNoYGTdhzbo6WML357ovLm/j7lCzR7Dl2p1UEb1j7yanuPgxyS9iupL
ynMspPegmraiuqujYC8yHjQaSjn1VLNO65WXrD6UliVgp0y8oB2OxWzCj7mlsgZCQmXxzwpCSRB1
ZX5n8lxyWjeL5kgpzytqppm658WM7hYZWsK0V/SndUhdi3hLZaT6UnMRdQxUQ8CtfydJwx1WCLgy
OWGo34VVExcWEGGdbjCKea00A7JfkYXhVhNWjVoLLIpDNw0PlrTN9YmiqzPxA8nBSt2vwVPoh5K+
OwOWkw9YnGPDI73LrixXklFQ5B1bB4xf/+ADlO0uMzQJ3qisKGA3/0t79Bc7y18f/6+BHycjcjEF
2S8ar9W08vvAjxxMymJwMAjJ6E1+2i7rKj9ckTBsunngn49PoDKc9MDY//6GWTL/4rT8+Yn/6rQM
5aqcxQiZpRCRcjLvhp5kRmCaUUMeY22LfbaFqWnK9NGk+C3ZvBFFgX5/ukQLC1M4GEsOeqPCvc+k
R7ss6DMZIpDxuoqIP6a6fgIvKekJCK3uaDCRGRNUynpKANZHJsv2KhILUwN9LvF7yhsJr86q41Up
l6v8LYJV1JLmM1nBFRVvbuNc9GTCC0tYJm1Gjbcg9hJhWxNKVsYlhr/XMbiqfLgXlegcJm5tpL0l
WCnpOHQyh8S+3RpMzoOpYWuUAlJUcZjObiVuLEaRrGqrTHhKKZN7XHosiiCcVlthuOjZvB0Dwhmw
nk/Lt8jyvEkzwAOLU+mk3PRju1XNG7kwu7D8aCYmWGV5WGW/gdJgWTRuiHWRBBGMHCdp5NbadMUn
+JQEwEYzM/V6WcSEcgXAiML1JaoPiJrARI/+GH3K+Ys10VLU/blTqZ6K0XoSSFGLhvASV+I1sxxJ
r9cIDEgen7FsDAyvYlcnl7hpJF82vywteJlSbKiyuS079Q74HSFKOkZBtjTj4C/1eFeSioREZydO
+zWRGIrrrPq1wpxVuesirqMEsueKKK5FtysIQOHwGfuXXm3Zh8osvAICk6KXbgK4pVv8vtUagVnr
thp5UQqb7EB41cvxbDFnXAPWh/Y8y92OUn2kM0EgjCc9YXxr4KOUhBupDm4sF6bdQ7mttXmXQJ1c
Wslf01tiAGQirW3YpbCWg5is+fkYpmjXNescEr/2Dz7MVu6ISOVFsi0DD/m/VIN/lcr89fG/V4Pr
uEZiR2FKa1qEqXOc/H6arbUgklfT0PkvuWN/FIPK/3CE6QrmDEtGPvKz9hUECsWbphoKz5TC9e8M
e1Zz4M/DHp455nWZ5F72K/C9fq4GKyEA9paHdNo5k39V2Ddp/TBAbdLg+taJP1TSMZq1DUzAQy9I
5z56suboiT3+XKdflSU5VnuvYyuX08WG9sHZc0qrQwroXsCIkyJ0s7jEzUs8m/vK+GybyBn5rDV9
ejaH3B+SxEmnk9ylOIDKk7y8L9SdBou1KYtsfTQfjGbx+c7WJkLVWlj5Sev+vPFagrMZWtgdMHVR
v8n1D3lFLZSWP6pPzN/pdPG2AWQYlvFLTAY0Iw3IV8ixgBsyAA4NNfC6ZMgBO0xFSet4DLtmE0nC
TqIyFsBACGjmYwoQjZViqDyo8q2j2jUgT6ET3AqsoRfCs1rmYfQC7BKATehAJ0IIHJW5T1cWRdy8
LzVsihxIBWGuNciKDHRFPt0ZcXTFp/CcRk/qChKRmGSUKr/JsPGoVj71kjGFzpq2h0CCFHpFq9+t
0Yo64a7Bsqly4S5WCXOHctzXpHALL4CHT1YqPy4tmeDDdp2uKMUtCGff6HT4iTdBAK2ujuT8kvCK
tRqIP7EdIBTTWMcY98quwsbOPyQnnSulEeTzxLAaPcxmgck/9xWV67Eoh2e1Eb0Ay2GjGOhSxUMw
4L/SGUu3HfNj9UCiAFr84FK0BPvOrJWzAMJi81kPQIEXKu04uhPwhKVzywgDGdNi8gqCW5VDmYxk
n05AoAVY9R+k6eZA2DAbWzvNrFV4ZCNKguEdlAwZ4uGXHOwM0jeMIHT6tD0WAZqVXsIfiqyf+rdg
P1ShNW4YaZO5ttFy8d1IkBNHxXvK2SpL7VkQVw0xGuTsKgwiAz60YLX8ZXUig31xN2JmhqFFxmZ5
FbGukJ/9qWBlsbC0zIwngtXiglNOHkpXw1YYo20izuesMRjssR1qYk2QrWrr2BFjbIkT9kQZm6Ki
WPtOInA9+0ZYlGFlHEPdjrA26n0FLu26EI/B2scMRvb5AqhD6143NNfAHqmo9aEjQAnTZCd8Zlgo
O61/qtpLh7ES09cuT5AeSFgudayXODj4OCw7YSggpBEuoLT6RSR/q1hdm0nwg7+8GzBzFlJ3WH0b
44qPXN2ecWOdV8Iq6Useotj9ksH1R0KWmLFsT7q/aN2BlAMbQDI2HnVbyc02wF4KMo4IAwynBXdR
vIpgMaIKmIci7JXA8jCpLuI27sxjkpO5hYUVOxl3MNSd1du6EMYSYXYtB74FFeZXSTjEmGGzZptg
jdWwyLL9ReszOEb82Zgv6aideccVwhMMqEtYbC2stvGSX6KWEDYsuEK+sjTx5GarO9fEpiuiRDbi
1l+w7/6Dbz8qWuYg5CHJKqOQNRPzP7kBMZT/xfnx6+N/L+XZyGH4Xt12ikbxze3y++Vngf3nJ/g3
ZA2g13rl/mnRwWZEFPEDwkpmmvJTLY9lEYPhain5rcz/O7ffGgT68+330yvH+/Lz7TctUp5DsMIy
JSBVEcavMhj2USaiJ6YcDu8Go9ni5d/osA4SLMgp1gx0J0PwbmIKaLH+RUl2zArwju3dwIK1Fo2j
XPavhvIjwm1MT5smVHRAFmThLtLlLT3VV1wwE4AVth2G4RLyzWiYn+vQkepFe0rHHlQ3BtzccgI+
tJYR/VBjtNM6OXFJKHInWUjf0YLmBca9gA0/EixZONRN5cyBedAi1e0azis0pGM8fITWFmMUnIua
CprTOWthDHbmfN9LCrRDfSsLcwoIxMIPBWJI6A5DET3NynhcVLaCvBNbad1ljhZ28ZTs8oVnrxQs
daQh3/RFTpt/sGrtqLWlhxfat4rsNZCX00iPlKjCOWMOnE2yh24STwAhzRlFdIaAlLbyQGTnd5c0
iW+tJhJio+byJoXjU4xkJw57pp/ptZEVXyhvEdNh9D2qndfNriuSrSQ+TaqxNUDrOs1ygC21MdXS
gwBoxcdiqh0h1lBepr1TteTUhCyFOg/krDdRpGdmcjYD62BG267UmIwidaoJPiopnq3MU4MdaHvW
QApuju8wxFdp+cz6kCOJzkCINs2QgvjADF0F4piMT1KgdwGMG4xwjgl3joaTVYkfXVj/IOF5BzEY
RJtxjHG+CABCe7FClViSrxw13qhPO3lwzT45ZphEKqV0IhNjEfwPuYFWj973OKTCN/LbY2GRXIdu
KkZrNvWNLwzx49Tld8yo31IO8W6VfTToP7rlaqEGGUVm/Mk1zJ8qlCIVihGJfXaKgqRGScKo5Uyo
0qFBYbJmXgnjSyKy0R7JfUgaTmAEKZoef5nssHWUKlp518+fRFgwRjcriCNP0dAe8PJ7Juo9RJoI
XjRQiMb0sBDrYy6p00FDG1gl69y/CatldXrv5+RG+3/Wa1IdUa3kNDMFzEqDHVMKZEcpX3KaOqG/
drR4E4YDdlL9yhx+qmgC6y4IXZG2cFn7QyrYG1aafUTjWNBA1jSSQoHcmbZyuHU0meXabRpwswWm
lybij3H57mhKB5pTjSY1GC6ZVeAGwmS6WBusvu+SYD7FtLbQbUp4rbS7GW1vTfvbL9yotMM4VLZz
zLaNNlkAXEPTzJzMIfSTCX9AOM0VkFtBg10KbFF4YQaNdxqy0acR78dkMw2xl5odk83RvEKtcSS0
H5n6qtDIrwDTOqexV95qFAJCYhBIir014sotP6SVgV1TzTAcCKDLRGO8bef7mdGBytHEICFKVIan
IDci5dJXraMNp4IErt4gwGA846gN84ueYKTJBBSvChgF6nAhE/yMxQq647zlnADg04DvQ2tr9L6h
AYKT2ChJId8QhTWlXjdni8Dcwir/yQHX9EwGCFQCrplOwUb+z5cnArlfLs+/Pv5frSMe9bU/VGEg
Y49cr8jfb08VZtiqIAAnw46B//1xe7JIgLSioXxjs4EJnx/9sUjAZikyU5N/x5H9jdtTXW0eP9+e
vz11GDJ4QdhOrLTPPwsFcnWQ536FsbAZk7g/iEO5xIS/IMw/FKrsG3oOSLE9KhJSZAr0vNjPQfxF
IIc3Ur4blPHqWs9bubAD38oBTKkfl2hvWib8fkAbUNIONHH0KpruyO6MALt208iNWzd3ay5KLLNb
07Xus6W9KAvmS3RJsxpem14j/EI9GCjCVNqSYAjdvpAPNe0KhmhfoX0hqO+5748TTY2CVUOiyYG/
7tc0PfG42E13msAn0RAN1i2hPcrG+tCv/VJF45TSQKlsnwMaKmG6FZ3BpTz7cnEL0ToL5bAFOlGV
uOFpyRorugwYlWRlF9GwZXF0DkxxU9DI6Zon6HfIPVjHL1idhTbjjOXbTgMo0QiOJXARGkNl7RCT
6EmmYUS2e5WNu2WsWZSgbG3ybWfAkwfTFpLwWshY7YkppvXGAa20xSP6dbQSjV9js1a0XU8mX9Dc
J79hGFcgY0PtUUFoDKzbxLDKYmWjrABHpfCmRtOdckU7trF+llY4h/Laz8MpJ1JEK1tM2oYdkycd
GcErUWh2DsnMZIfCnrIjz1RM/CJ9pJrYlGSWZOTjlGSYhGSZRC0GQ5Y5vXVMZ7ovEk8YlzCeNByK
B7E6RMujNv3Ql+GxJynFbF+WQmEo+bJwAYGsa+2+Vd2EfACTnBWzBXlixqiQmSviwuui4tWY5MA2
xxo1ChATaEFS5kUS26PVyfujIdAF5z/LGQ3czUup4hFaiF+GW+HpoBoWsmDKyGBpnnhzepeUnxl5
MYJJKCI3Mji7YJY/i/E+IVtmJGNmJmuGSEJiKVPGCZYbr2E0sVG9T6TTGKTUNI15YO9ziPuaC45N
lkIlGekub7FIcs/riPQY+M5Hb67p5bmT5eReSD2tND6j+cOspocg5i6qRL8grbidLCySJVJ1rPVF
jOyMT4k++jpYcrwCXxUyfa2Lzj0eV/ZCb9qSMc48p2L7ARD8zTJOaV3uxjF6YmqRYjOMGMuMMh1S
RdhfND5FMhOheESTiEE30BpsirgRUlg/8UmUKpQo5GrS81JgTn3hDYb+okDiYTZDsNVznwiUqhIy
TpFCA99yCTShzt8IQ9nUYfiVxzh9Jf0RN/CVoYaqLw9JORAJxJIsGo6DodqxIJxwQ+9h5O7lBtQl
WzFw3tuOLRkgCV9ka9aw5iEmxQvLS87UikA/R2HHhjBQ1b8IXbIbk+g/9nAZ+zhr3cupLyvzUGFb
V7G1Iwilslv2eLU0PUb9uWG7p/U4r+dXIohxnrD909gClmwDMXFO7AZVQYK1h6qOnWHP7nCovU5e
EdYzw7MYBe6Lnp+qbK+wc6zlb+i86/OQo9kNlWsh8wv6mmHRpaiBFe3aNyK+GUwForrBgwlcgv2m
uYn01lEY+LZsP2OSrSK2oSZbUa3nr7ElDaALVsh7cgKu8rdyXaXWWXGfDBVU76I/j+u2tcO+WgBh
1djDZrG2J0wPsaV2USBtZyuQUT3pRa0zBev5aiKqx7G9z0Lsyuju4bu5RuxZDZbn7Nuqug2LdHuq
76pyN8cvRn+vVV+terYIdNYtzFUz+7CCvZi6oCnWPxqFMVYzwVKJvlKpIWI+9EOoxaZu0m5knR9p
q9BrzWhnHlV/K6niS3q76ZGNlWnipXG6bTgJRzHlkMFzw3a3Vleaxl7HYGUkGNqrc2gsWBJqH/Pz
xBRSqwS/ENr7BPu13isHbFhAC0vij1trvAaiuGfEd2dY2POT7jbqjWxn3fDUEAxmIdUQM/WHWi4Q
Kpjqjbk7g2fSSnUvcKqQbhWwNQW2EioRu0steg1igPfaOhvTdkM4H62g+67UeSOxWplNesT0dd2b
V435AU/3n82WgPwjSQquUJKK1u3cf5owwMf7pUhiNvHL438vkvBsrGwJC/2jzgDb+JM9QFLQUPIj
lBi4Bxia/1EkKf+jqqqoGaqu8jf0nwfsFE1EFSLEVGCpMg35G0USVoNfi6T1qWNbwGkgoTUxfpFb
hMLch8NAtRDOrn7CZB3k37pPsC0G7JShbFfSmhewJkEvZCiW+30oIq73LfUL/bDHtxeRYZ5tlM0H
/0f56FV7xNruSh7av1Z9g466hM6EgvsS363mljAgxg5IUWedOhzpWyDDiWMutvE1JS5DYXRaylf4
AckgG+3i09quGy7GYQxIP+XT6iBwrGfBi47mW9I78ky+uDN8Bg9soNp3nNUyY/db8sV0IYC2ldmM
RwwLdBHhaXb7g2zyemT8CmGOwmuTmX6juu2P8cdanO2aI8f0BcKf+kMODn0DULp3SlpGA5mSlb/O
xZcKv1zUeL1o+cSRxFfTDbXNlNkEGGXMhrlgqRRSCK8sVwWen9+U2/yBVlYqbmNth/F+VvxQ3sXx
dsJpiR0w36WTb6gnJd+KnQ/UDIHhLJPA7ujYFaL6CRnjajEHyR0PHO/vNfjMDoYqkUqYsrYERtlY
woi0JZGtL/0aTG34LIJ8yEeaN48atA6eTH6NlyRmCu7LFIjQmSLlLBDQGLEykFgkYOl3RLYkBBwJ
6QmcrSG9Uw/bdanRIxMkWE4UI99NynRb/MhP031TPyDlwfvPbzaktLEpNIHJo+9gLXExLZdrxMwP
BAEPiGwsu5XJ1iDiyV4+03XO7efVMZ7QkepOzhQkdeckIx32zZRPVUWloxyjgEWij26DBfYkbvLZ
7xLcsKBLdmAa2H2EjrWANE3Yt3rwH25AYYmcTy/yg1BvZI3fGZ+KmRf5DOOOMfObpO5IEzfQQArp
LeKiSbV7szurAHoSLITyYce7QuWT3JNCbCyPxSgjfnOl4HldtgRJZ5fKU4ptOY32SXsF1TOnB0N9
b6QHsVRAE6i2xAe30diL0C5rJEWuHQj6wqRlNWuLwXZGe2fYhsf0Jx426WlHiRMwl4ET6NaAB0T2
SvAOoDn4MRiRgn34OX5LX4w7iYkfiBTkHn6rH2uKUx3Br6MTnrkt3+MFPIUzPFNpim5lbXlxsmsd
ej/bhG7tR17o6tLBNKBd2flLDHjlWiKIfaT/ptVprs2VZ0bsqMxoH6d1vqtwNfaexBeOHSyFRO4i
CbRI2N11JTmA8ovG711ylIQEjL1mHYz+UthX3X7NLn2z5cL30FPLfLhgsGAtsO4CHCm5i8x1uQv9
VNrwHj9aiPoZBFyrLfgp23AWP7NV+8rHwmXoYms+V5td2JIjOXeyhxDH7RyktQCGMX3QfFgXqaFu
jryqOGT4N7WtHBLVPHmrAUFBUkXA9wC0IjiFT+Mhsp5K+Uh+mtfzlgiRJ44HI7hnMsKKXrCZ2JOk
xS0uEXY6dn6oeLP+woJjE+7bk8nn9CHxBCc7TA+9dIEbAOfRDY76vfCoHIJ5TzywrX5rsWvc3iyb
Ox6ND1mteE98VTqBh7Ifkw1xZqQoex/iSdmARZw5Ct6yfjyOn5lMcrjg981NlL8FqXWHH530nC27
2gjPebMDSC/ZSGmdXek85s735yOt5qa/YYrwdTuzrxpGkcDlrJj2VCL2J0x92/80N/lvf70n1VR5
HC5KVW8hWtYnBsB4N/nMRDsRbIWNB3O+6p89uLmS8LDQRhPFKOo0b5NTdoKe8zGmuBNtYTcf9GUD
wXA7XSxf/9Rv1kM8e6vQgRSt1HkmbU92l9qRaRfnN6skZ5wEtNorXIMc+eWx5FsrCDvkHfkhwtg1
GHiR3k35PZbfcXN2ik+k/FBsJgLYBPJT0EU8m44EUkS9hl5CnViZ7hxsiH7lKxmq70Z/tsbnkDCb
ylVcXJ3wPHBmQ0USAEeSc5qeQxgBqR+lF+ui3vTP9hhywrYsvhweFileod/zLxYLxEsIKa6OpKFw
FeNqKuSUum3vAfWwW2yxDOa2nXSI8cCFTxSd+ra0dvRyKWYlDgOwrRj1u1dy2VIgcJvlzNZ2sudt
yDn9gKntYXpB+JLcFzvVl33e5U9SBqFR2+oJN1IU+qx/yooA33AzGe+9dU/IBHsu3Q7Eh5wsMFt0
gxMMpR+VvKE8DhFqrF5zesmNReDQBAFKZv6l6dsKt2pKOzi3u3LQ7RUVoW6hx1Tb/IbckEHexyJi
Fffr5saqwMEmmHeHFKt+Vjq5/Fl33ypwS5Z3EY1+RhZFrNB3g04oambxBdYoQjYYZYM7Z20rEz34
lSe+Gm6BMIdO+8KQDnOG311FeDRksx3aI3JuKvdki59qzZ6X81PKbztEHmdyk7ZUD5mf+Y2FzAhB
/zc3FkKTYJ39vob4gIO9zm3qct1XuyU9MqCA9QKo+rk6qg+TtJHqnVFvBeN9mTwFH/ab/KA/kEtr
PUH5bvjltVB575PkXuhPY7GdNGfNQblj0q2rftA4Heeww+TzaTJ3WuRWz6eQe3mBmrqNwB9Ke7U9
zuz+NSizJvWRsSvNO9g6fLSyEzbtmjHFJmWahMPuamLwtryufy0G5FI+nxU4OgpD5ckdiLV94HCS
zCNTS+Wlr/eW5Anzjbx6PqN6uaWEUfjIiO27ypZdNpxC+q7NftcYWyDrgDFEIEOag1xbtZ7Z1tJj
RP2p1zcXYtuREOC0ek8Cmga7rx2CViN3XdMGj1L0GfCH6XCZ1Pts8pV6q/G7Wbhb4N7MoPisV6U7
m25vp5zI1T959biSaRhjAp6j7/uvgUHmvwOR/vL43xsD+gLqfgKDqOQlJpR/agwQY/wH3zCycEaa
PIImgGnuH8NTXeVPDEikJjZUyDJ/py9YdTX/G2u++/q//8egMfnphWtIGf88Ow2C0kysjnpAS6HF
xGvswGLaJiEn6x820/AgYeeo04dshiqthafQoFa1ivwUm+ZrmZ3a8MmavIB8yn4aHOJWGyYFJH7n
2wzZGwrXH4miu2E+n4sGyyctctvQ9de9L4hXbLPukvuMg7DFuxGe1n7d8yAUVstNIMloJlK/ItSK
bKsqUpDrkQUwwW+QIIctMzFYISlZaypWiNBYICdrIi+rW146Y3SnIrszggEBc2KP2odE/GkUq74u
ny1CURcQ9TCuJKJSS41sufjWApgsJzg1BKoGOXaVbtg1BK2SM3RXEbxaSNpjRxDrFBTHjp9bpLRF
MyiEJVP9lliXpDH2c/OaB9ivaRgm45TMVHoFp1QwPFj9dein5yxon//Uld7/75v158x5eW1b//Im
YmEi4wOxlk6Q1M9v4rQUlRWv8ICUha0FvJX42129jN48lJ9pZ9xBHTsmAsyTRPQbLC+r56jYiJ3+
2onzUV19bAuQBFktmCQxJMKDs7q1/TVhfoTtb4TTrjHPdZh4lla9qSXrXs0ftXmraI0fFsWnGXfX
sm1OKOwx/877dRqTytTBRq272UxCgSU7iZh5RlFurDR0YmRTM2LHrM3cYolwoAA8ICREv1cri/lk
53SUd10n7wLpba4VfzLpH+vFsE1qbb3+nnGVhSHSUxG493zSlDxyh54yVqZqrD4UI77GwNpD9E4q
jYu44tO6nQHS3agyR9We8YWF7cMI9F0G/t5QgmtNfSajzZ6BwytVdk9Y8KuQzSylpB3T///H3Xks
OY6mS/ZdZo8egNBjd+4CklpHMBgbWChCE1rx6eewWpUYm5ratnVaZWZnRmQI8Befux93U+DNWJqa
UDlq8g0P7CqW1/0T9Ix5oIYmhu0UBnSnKQVAFw1eoryMWsFtB1z/swX6A64c89CKrgFRupdNJ4Iw
LXKpbECtSZCnSRZyV52WRonDjHZWS6nvxwZWdd4rXkjjUqaVSwOWdanibFejgxZUqwcOfRlbObVE
L4nRH+rsZNDEeIdd2945iOQ+KHHHYJ4F68KwGhoc6+Go0udoiFuRdseyaTaCPH6PtD4m0VuEC4VG
P6egE1IvH0S19/Jjpz+HTY/3imR52R/wsm4UOiUTIlKyMn5maoESWe6Q4tFiKitCQx/xVjt9CGFY
ieY5/XaDUp7BEjLN8gfu3FoGOrLp+NxueXhQu3TZPM7jMHMmsefIoNgRppx6eh1x+gTP3hJ6lvnm
Lw2yhUMgb9SkpPtdWmnZ/TylkdP38FQoTWWujHhgOMIkzFMDzEYtzx/kK+Rtn/lppi9ysVkMs5bO
ynI50/jugRMex25Vpw/uEc1rTj5tkBBdOY6BwhXGPYz2BecsInrSOuyhiKgxkJrtPfluoNMLggn1
PPpCFvXqIdbdlvIw9n0KQ5xe/oqILZohg3QjFP6T0RyaRKG5jpZIhkj/k1Ikxu9/UCj/+Pb/tPdg
lgXOwYCN7JKomNhr/i5QSn9DrkQYxMMP9Jveod94W5nTkbx6dpfzrSPO9KstVjUp5IPx/Y+s01/Z
YpnV/X55/uUDV0G6wgIhcf07fVLvs/ERD0ybsdDbDKCRsa0M6wiNe7NX6Spbb4GvbWWwTr6IFx/w
ZO6Kky1nvIIARnJT2Q/4PrlWG6fGTTMckxdPSD3eQVHsu4tE+ZsTbQwXbI/mphdxa875pw7iofek
XfrKnud3t4jjqNF/x8lieL5f1pj6BYWlwm+5wB1wH/yAHh7gDwQkPwM7s0VXdHVL5ERpLNvOLe9e
fWW8/jgbr/1Ov1CUaQl2an/54TpYADHy2kU4DzDcvUaMEvczzerP7/WekOZWXu/qPe+ZH/drvBqO
vJJspjtcSWVHXT8Wn7Q6ubE7S10Wv8yL4cXa3YsEenJNPFQqFnhfP/lVARj3FB8A+2OUAv5hXPMX
gUv/T65YxebxGR8ec87sqCP3k/4ptxj97Rrx4ZQ4uBmkVbVJly0rQjnnvxVMiou8klbNJjmNq8ec
96Q/AU8Wika6vS/AdjR2uzKe/ULhMgkc3JkKtzLZmn3D92LNnmg9ZBhk7HLJqb6SiEODfafHZ2Ws
7yuEnwvQoL1EGWs4z7gF7huFmZPH6EHezhYm3HBrRGoRMQTZXNLMF/VdOTVfM2md1vPeXltbFlvr
Urua9eUu/L1Vuo+DUTla6+drdA2p2AuPBa0JzYjjYinRDkIFKuOIk86AYNk48UJHjMEwZvjxGj4u
FMuEu/vpcQDZYStW4KFLn9K1vuFk1Xwlt+zGGcILctm+7P2fHx8t0ckd4eXB+4sX4o6LjTN5HLqs
0c229KEv1U3jSf6dqSMMQAYcAFx26kHypQMqKFWkFo0RlRPMieits5t2qonRcYncZa+NI7ybJYFW
5CNX+HmA321vE4NWFndX6M9pDymPJvLauNuzulpCMu7Nn0H8GGM/vjjqOQmZ2uIXaW01dNMtEqHI
vM44v0yL6EdX3OGWNTZt6ROlGZ84xbjSVjlEmFZkOh08g6r+cLm/aysMAQu5wu+Tar7xyWWNex3V
tAX5k02drG6RdQqsrSRfA250DqC5FfNI3E1etGm9+WGwVt1/8uXpyUOCsQkxAvbQny7srOx/UFV+
//b/WthlHJgs33AvRM69/7o7SX+D0vl0nsj4PVhR9d9oKk9OEwrHc73V1Wdu6993JzyegELFp/9k
JlMK8RfuThJQiz+s7L/+zJVnxPbXt6eGAiwB1DjMybrk/h1YmnSY3bcJxgY9dIWdNjjV/QSEQBpP
YbsWJb+fvIk1/kQr1oREzFtNjr4OL9mkMDG7phBg4t0tvUQHc1GofgGhWLZA1Fm1zSPno9/Qibng
5OtwQIz2kR/tA9JZ6vPMu29EC5+me0te5mSy9D1zG5Olpt2F+COxgsV28cEQhR+fHiOeDWOIewHR
Bo5PvxS+HznoNWG0gYAXxjlwf+k9mo4RVaTwLRKH7IJyNM/GtpovT/bhdmDI4gB9thih8gFFL6DS
HolbVXix7eIzl1lQjwxJNGbbWBixbNYyuiSztQ7HqM8Pxmeabo9vNTevVySFFg7vgFy/5CtZMAoe
TpIHBdUG9O2ctttZtBI4Gfaf6O33FyCUdFUwB24YixKLZRxZtLdYeytVzRrk80xetr0/ULdU0BBm
59kKulsajWuVIGWSr1UD/7hz5+72BGhO61J/l43zGDSrYKEoztOfrmXo9mi22at66fk8X6ZNr7lN
vY/E765U3QK4oG1+avjYtZQGPx1ypEFD9rDRqcRNd2AcZeKdIwTsff06OAApWftBiKvCmx7tUjrY
nP3ZWxx9/7Jeb93l5Tp42g74q1O7z5ku2CmbEJczngYfWIPv73+Ox8Xn7v29sN5y661fa8vAB+Xg
aMvBNb+EL/UNM/pXvt2UhK4+6NOwmp4cid8J1v2TnMQq7a7KvkeHOKtH6Mg9fbiL+nEpIXh4EEV7
yyewwUdYO8ryLVuE24fXO9yGbd6TxffOwj3Pz1QWzh/zcZ6+cBUezzneH3NOX1BVrQLdlflqKWAX
gENCcHJgc9x3eXkMtQtGPePE0cDG8+l2bz2O+s7uPHietrlhx1gS+9BGA/cUGJQTf7t8rCF4CXON
KIgt+hDmbawWruEyy/vkBl99GpzgF4AVHXFFsynpw8rD8pC4iW+IrrRggIn8ZumWvLs7ijtz2aVj
zh00FEIoXBpnwRbcfk56jaF7O2NOsUtQwxgi6gv1NNtMvvihusZaXKTnx9GQfii7co2TiklYX9Q3
88ipwNi3c0XZF3CkhDW+sCyZt9igcXh2Fv/F6MiPu7p8kAIHj3ue7YLukFxiH/9m5iineC23H26r
ckX1azbEoan4xDcV2ZPC6jxxF9ZvBF4em4sObd8WfsQFTfPPJ8RYP/dw3Q03IveOBaFsvuW7z0+k
RI9Cp6LfVS+ggF2EhK53JYej0SdfhspWcZytJH3Dc67qyeLBY5Iw+sb8kGyok+T+rvY4VTmicOz6
vh+L/QQRQ9ip4GKX1aJba2dCyiQJ7eSCS2N1JNTYhEvqxWQOZPOCdxc48eMtfgHEInLmxEUkF17a
b4ZxOYu/hOYzsa7r9d7HZMNuO4c8ycD4LpGbgq9uTW/52pi2XQZ6ysehFgyrX84zPCTKqXb1jb4R
NvqBkBbKUe/Ky4qJM4UCrumbfrUw/eQ4NIuvtvFgkeA5r191/y7Oy8Zr5HUnLEUvbl3ZDq/5noyW
FVkvhjvGq2oejusAjmLvYpPHmo6PAt1rr+950HIL3fIFwdwBTv79gtZnAa50Wi9TXEy1N+bsa+Wd
x+1QO5z3HdqwHVThVVg4lOHMV2RkEASE9ePKAJxzNS+oC8T/OT0vfuUS9kqhwTqdbjMKwNIE42v2
npX4026JNid5i85aV4vb94GGR+uDo8iTzwltVHfkm7qkPDLcs/wh4G9bzkJIAvS+7a29f3W3y/nk
pYtoC00s2VbrYCccwn16jo4kDPDCYy3SQUry9Sl/0nOqf1H88gi2tTi3aTzzP8xl9dZ9EVRVsxt+
OlJNwR5XIa0KQrIk+YaTZX2J153XfTEA8cx3ye88VERcAoy0Q9a5f5wSp127jHmpjRbecmdPuZb7
dXlqWHd2NuoB7I/ly3NHad3nERFQijt4Kjq6pe2E94qbULCskRU2LB+bdYyd4RQc88BpLgGLcWJP
ROsDl3YtNzWvVbdvPmshBSd4E3jinNjDiGWDnPCEZb4nAWCbTuyUduYP88Rv5ihPiEpx48j9Orzb
+ge+OxENlrUQAycO6OXj1qw7IwP7Bm7Utp+DHiomlzSTNcJBL1dN/NG+SqwMUI4EEDquJNG55hp2
5MvmT345KNvIL/EK2tVqdhw52B4n0yGwwdNgq2figuknbJ254cYO/La0Oj2uPf6IxJH2raccmzlv
PvoPIhNWbjG4tw7svNbyBddUsfr+RhQMLeNoLkjIhXxx1GslWqpD/d4ls3miOBVQq8nBQCce0EEa
xl8fzo2tQaKPz3ouJS6nZBo3u084DvrVvOrX7jIgHNidiHBjwQ4SULeegOxtuNOvvCbMg/SgVxyR
G1cCkxka7zx0ojZdskaSZ0ANbm/CezlA2l0N9TzjcZ1sackfqQecisI76qH4hftbPwwmMhf/rrGV
BktfyFB8HQRCn8HUsvS7efEp86nv+c+zoZS/Ao/wE0PJXXHiTzPX5lPpHuIYa4W8R4zfmc5BaGjh
gTm8CgUyB0XHMJjpbDrnFIlYRjaU6+ovE9n/+TX+r/Cn+MdI9u+9yF9FOdU0Zre/++1/n4ucH//1
fJt//Z3//u1veZN/vEvno/34zW/cexu306H7qafjT9Nl7T/Pqc+/+f/7h/+oxTlP5c///h9l0bQf
mV18//z+8P2ccjAJMaCREr7iIP3/sERJmJz+9O3/qXxw0n4mirGaAz7gl7+OHCs4tbFEcVmg6YiY
wr8tUbO/GdSHSvATTLJayq+JqbO/ES99DlCY9sBYELW/cnwnH/WH0/tvPnXjd9rHPdfLGvGA3Ra4
WitGBGTvi4hB46MosLcqrhCI12TKvgj9nyoG3lRMkDoKdlm+1jsU6Tz1peYC3wYaOmPXSnwJE8yG
aLJCrq16NWw5xlbuQL3GEGNFrT/k9CXCy5eCoGqKn6n4AC/ikAd0c02eTw+GvzItwYW0FLSbQJ9M
EhaRQ4gJUxDehpzFbhTf8h7GdsgiPDQfYa27OXbn2ZOWWmOFSOtvsY+2Zi5tgrR3NPCVxchVNhlz
LzDwvBRqs+yetbpVsymfxfCp6cpd5FXSOVChgplmwBwmWev6J9RhZyZ36NOfka0/IuIjAEqqu0N9
AMsGenemIjRGdhTW26YYbqYWuG3e+Y2ZHNJGnof19B0Atkvyl0GFDVYHJn0l6k9cGMsu1jzQsC9d
9CySLz5KLcXKGs9VuO73iUgzdyGAdOcA9ulOyUIWVI27UFF9xL2I4XjJDR68NtXShKsa9VBHreQY
serJZI5waoOof/aJ0MzmjCXL8eP+WiebOBXJR4PWQmECqIDKMAs9rh1wZ+TyK9UEl+JxiSITrkxG
t07HekPlo5cP2SKYlFVGY4g/Ve17SrWlkDOJEfXlLJw5cOvB/Qv2EOhvRiBdS64RMkWc96Tx8nC4
NlR4t4Kxr4njwfGjReEzyXG0FsWV9BVeqsTrKgLfwnCIuq8BfDmSFIdYcKG61NNJ1KwKSDkYrz29
IQQmjADYMNi1jTPcx1WfUxqOHVcU69dQXqvJDc3iXOkUPXFmiKiSEOhCk2QqlIWW2WA9ARRlmGXC
NUL4kLhtTcIq1TFB3fk+kcRx4knGwg/3MBPZCDIAchgwtLB8q2YpPqJ9IJVXs1DZLrJVVE2gMTjc
6KGn5pJX4lNI0/thMKJ1KWIL6kanvzfLXhfpGqDxPM/mTT4S+Sv9XAO2OiivD5M9MTat+EGQT/rB
yLg3ar6gNWRChcWajaGQThIfAUeK7nCPBN8gWlUXpKNyQgMZld9pnnsgFR9jhrCA2XZSxoNRkhgv
KasgYVb3EQ4j8CcSk/qh01SnSGiuSYbjNACtazgV6+n6IYSriBh9iUXgLnKGlnULDeHUFw9OthSO
hrDbU/1pcNI3hhHiNqYYSpTOoIvIFzzAARWY68x6cMmOIF2M+76+X2Rqddpu9GbKUtNLry9UbyaG
69l0E+VmkanQcEmdM/zyowT9NZCaQ5vcTdswYk/MQxoJxbckavat2pyjaPK6Fnr8g/hGp3uTnh30
evefvI2JJmgL5vxUaZJj/JNtjGTS77exP7z9P7cxBHIYP6jweHFFuD7sVX9XF8S/aSj04E41OEGK
iiD/q21M/tuMcLvOXIwxFN/438gLz4SzKMqaKD3HZn+pSZTu0j9sY88PHXIGKseMcdfv5IVOeXQD
I48Yl8rjNPKQi/iEOtkWM/0okMdJm2zVMIYY67sfS09SjbZUHxsz3wShTvsLjF3O33CFW/F10hlO
RDPhUNzbdcHSGOQEOHSPrYymRvE9oYBK7d+0qT3WNFAaM2U/yfiWim7+4GTVCbQRm9PJaJNl1BVv
yZS4MyF8ifT5NMTb8UG8SKyfxe8MyGoRrHOuvTM9eQ3MtTyuZxBsYpYlgy4AXZ8O6ei2wcOPKjqU
tH0dn1vZ6bp5Pdsa/UKI9KVAFCucaVudQgBB+DDSlRorVqkySQ4goeH9HRITC6y5GUnSMDSsbW2K
dyC2UPi5bvX37JsvLH6Gw5O0bZJYpD2TicjdiVlwpjDwzFaxx0FBJ5WWKsTJfOCIO5LwiOXPslPs
dsTYZgqvKiwcKblGDPuCPtsVUOJS5RIMtasAchYC9VzlRBqzrgZlQb0xiNK8I0odAzoajaPKchKn
r5RoMZlrN0mX+6xb26FT4C1W2ygoD4U285Ix4Qt+TfqTSPRzFnF40IV9EjQXrVL3ddZRQgAVRMFY
mtzp4lKn072vFsJUWQMMBZ7lefekCwmUD0s/eTu+KpW5Mbppc78zS6l78bOTxjlw2Q1sNLP9TmLl
VJCJadBslUncxZjHaHp6EwJ/xp2xTG9t/haWn6z0GNrCp67eRXwlng3K5NskicBZtSxmr2EebYQx
WMD9W1AwNjfBveWFq0M0qfWMOgZmgCqtsP2zHyR49MQ8yMoZiYruiqCDo6rASdDFn5rc0WuqMZ3E
ua2jVo2p20V34iAY16SnUvM1OIG+yyRXzVzsxn37WoUKgJg0tSWK8mTQ09UMKb3A0I6RqrpztoDH
SupN4drYRDY0DKHDBZzF/bITOKYU3UavuHcI1TzS1BURSbepBqu5G4eOAI9EqZmOBNHFx3sB8ko+
QBm2CraRLiGWBuYUkUcW10Ejf+TYT/EplMuuVx1DEMga31+aQYarOi4KczhNg4aH+mlpp6qnnrGX
6wcMXjNzbxT2lDNcCJhvBOJWjR/bVlm1ETmXAeSvHCsLiplwVdBPN5YvXDG8JOEQaQoCx8Jsncr9
OaL6Wxa9tOhwPmDKS2isl5V91dagvUs3aBdDeiY2lcUzqOQaoEDxaFBwBJzknHY45Ygeu0Kq7BXC
hHYuUq3L4UKs+13Ta0wbiC0XBrOwsdyWCaKekSy1sHc6RVs0ouZQrvOVMmyuiXAN2vBWmNm+f74u
zHL4fOCZH6diNQAZh8Vi66WqWGKFXCeV6JIGdSQticF4+MiL8D86xQLtjjAZeQ62HTgUf3Jlm/1h
r/vD2/9LbwEyziIwM9jpgNjxnv8ppIN4enIyJHH2/J/GJvRvTIbKLQ8S3vMqR+E217x/6y1Y1Yjl
Qpz6RUn/S5AoYip/DLE8P3IJSJahs4f+vlVtFt2zUOqw+/YJc3FuA9GD0mwMpaY7HWraXmb3lYqp
H/psJj9TEpp5ScvGMuk5sNPWc2AIM+1ZE/0kWxp+QI15I8OQfmjgixhEhA5W/deyw8CFMGNXN/as
S3J6XEjgPbhE4WthH70YbFFAAubdRz1z4up7EL7N6pRp72W3LdFtcsai7pDOh5T0gqu8SF9ls9A/
x2inxf5UvhiSFyoWFZQcf6NMscKaU6nhqcY5x0zFbOzhmIxttPupe8UlS7DLeNEyrkfxUSWh19vV
Flyzdq2EuXKNYgo9doQVGP+uzCMYi1W/Sl8Yz22eH2eCLt57VF4wOmfEVLf8JLUzP54Qiq/JQoSv
w5UoZSwdsOvfwq2qHOVxO+ULGaOCK2P3InI5w1cK5BeVoXhY4sfkqszNnp5rp7+Gn8VF2carkN2X
mJrVvT688dQNtDS18zZ7ic4cbacN10Sm7sorvqi1wq9ML10xirclxu7P4Ts5OitxCpu1cl66X2gV
JBXwd2OOtVoKG/t5Pa5NWyuter44m6Zr4ISO4E07/WzRMzO1UoBUjMQy+1m+NYIn8MPEYRskjdqb
To0CUNu0SxEtnjoKb2GcLAUK2Lg7zuapgM3rMzfxwtOiG/vKQj6K19ClPcIuvznXzErbPGGCmF61
G2sjI8SQu4sV+N3Ho1sWxy74lpXNHSZi66le2NOb4sYUQAeroWEdtrjym51Xq+9xsb73P3hD3ai6
kq9FoB7nDOg3pAcdvhxe+Ua5nDfd3XstLCJ1nXZfo7SNo68W3LMmgKqeoDZgzCAWSVITVe9YvUux
k+teEZ1BxmxxO/jy13QL8VQiN634ohIGnref/Vy7IgPEL3djYU7GUau8iDoMGN0uS40n4E8DSKUx
h34KPiMzRhMhRMUKisFC4cjyBiwi4Opbukr1MuwrW1o9Lo/PkeRwzr8gX6p3gNn9zK4lK1LtybSp
CUYWhILN0QNMLQlXgls1YwMrO4dHiBXd3VcnD+a8+ZXs6fF0jY/oTV9xu/TCM5Du7DXmMPvsbPX5
YQjv0j3G7/+jybQmISzqrmA64f14l+flJzmrGpJ54pI+i18ih7ZbxKrRRimxjqF19M67eo6TBvEr
pd2eLxRfjQISy/FpEHzi0s6JRGLh2SiMqPIza7sll7o6IYLuuuPNfmlpGqxs5Q1VIcdHEzlKuyPT
E2JG2c8UZ5G+0Ieru1hF6QfdCenM6tJ1tiV9uw1ZPxzyaMuHR1SpXABq5Omnno0zK0IXIMVFfMgu
vAx2pDxtgVl+L7vRxXj2x4P3fdQ2PpPHgcY3HfBc5w8JCK+TFq4q/TjhLNreGa3if+nMTVUdGtJY
d16P2dOPw6ATmt9CM/wQ3ypsIApWGIeuOkajj9n6yDCFcWnK2DSJvSNOw4BhavJZPI3i7p3Ut4Vy
2SQO/hcsmrJV8ixVPhROd/C5yLqK7hr0JVrm1rhi69gwtT+Mkf3g42wgDljChonwc+rP926wD7Gy
Sz8PCGwtnFubYK7NT7OEFgHgYp6+wA4PQTydj7f17K3k3Ezp7Vts+vySfIHLr4bH9noFqNu76cwZ
b+RR+I28zD4o2tQnd/Z2F9zHLaQ28jJ8Dpfb3Q+dYX5/GeZP4+iOKbaZOLebHi75ExJDwj6o/CDb
ROK7beJbJbag8dwrjBfCXaMsINc7yQOWfoL4M4DlJ9NAnFGmeu2VZMGHhvMGzXo37tLIb3KUtAMa
BkEEO1Vf2w4f08eMIp5wk9kYtp7qvVt9Zr6+yPzYYwZlR67gfKO6YSvpPWGtbTsgwfuGXNXtHiOT
mv49nE+F047LO3N2tT+b8Z7/hl72MtdIaPna0RHOVEsWl2quHA23al2mEwo1AuQIWRStysUZFmxl
ZoWobamCFjS7HtMfuIAjmGzdLQMaDZbGPoayw7e7WPOaOB533k56Kyq7e432j7VxZiUdGQTiveV6
x6ZwrlhvP8o5z+dUWjMeDosw96puPgPJMbf7J8DFuoKjAJQju+ahpoSG0iAo/l43XfrqOyY7v+/j
ncEWIxYv2rhtzJ1OR2iza19ZKAeEEv14h0cgJh5Kw4MC4cgbS1+jS4M95ZxE3vQtgZNJHHe7dtfP
aBlVPvY+t0cL8xgvGBZwa7aI8JWhvvCC+ORhVa6ENtEayTVysLSuETLUSjOXGTLKRAgs6J2p8Ehg
CW720XU+jxavfV7Ie6nc95Wd0k1BXM4paDvCloG+y1qeO8AhUZJyB2mOKaOInnGrYzuaV2fRYX2y
tsmKGJSt+nSa2ETLMO9lW3rcNNMPG8dEjETPF5ahesuiNylb1vqKnOiW3GZi2vRxsiE25/vopLlX
GHNIjpDQ6RGiUZUuKYQx9ptsbrbrcba866rduN8rx5nbrm3fvnW20QxxUM15BFYmMlh8TRFRrs2+
2cecFq4JutJ3s5+tASCRkIIW0TdPoRPXPv/uvj0Sv8IBW++MyI+JJu5BSP7US21lzA1m2Kv4Cjyz
XTq8MFix3vQTq6S06zEn0nbUTTwidm1acsVex8+isFZ3Cf9YsuDQBMSkteNXuXaNyisDaEKYge04
sBl5d6YjLfS1yMbXoZBFo09ypfOQxnRL8UevxhkAi3yuL8pN7CyJxQLrc/NPOd7XkletCCEvE3Uf
dBGG3YW5a8zi9SFLDLrnYxDsQ17oxcMJ3MNcxjrntlxeV2o/H+bdRaV9fq8BFb+EwgpxirBzRGSi
XwAfUWJPLoAptPswe7u/YEFfVDjDg0qjIMQdzeO9miE188wiWCntKbDnQ+EcNqs3/YvvgWGT5lKL
nVCd49jWZWsKbKBW8vVb+AacJNKFZmvHcbDb4EZq5wFMY8+fw2pZqHe7ofnSk65pBcAUSwTpOmXb
zNHFknH5KF4adIx4z9OF9IfIPcd044u6jXr8xcRU2pGsDdzyTcWwYFqchE5UeC+gIiAtzg4ZL9Bg
Gb/OOBsfeofIpbAev+7sJ+t8pTqlEy3w+WMQza0eG1DN/8M3AE31+zAX1qiLNnNq3tfzvfHlZPZp
E+/2B3dwC4A7Nv0PKXf2+O7mH/mHgCefFyK5k+iDTCbM84Y50Vt01qhAJvZdr2+nw/zwunpVrdfJ
fissLDB3e7Cyl1+kyuenmLwwsIJj4qTsJTaX5vvDKxc8h0cmKNfuNVvAiKGipySbzNnMwWob1GuF
3SnmnnCrxN55dLtIGWgE4mG346+cGJnCB+aA0UZMH/S5HA720JhOyTZ0H4D1+4zlWe3eHhN52K3O
TES+fnw83NCu9vpHj+uXqMozCWYn72QdO+kppHaBQx+xFIHu1F2J8VNh1rfGPGfDVUdC6qkEaafN
s67MxIvlFd9IwfTkrJQjwkCMuSafaDIlcJ9ojT9qL4PO0KJw/pPnv9wMaeiBUM7FFfP2n9yJ5f/b
nfi3b//PO/EzIQW2HbsgTkOqFf99J4YFoXP1xX3I3Rgn4K/vxBQxglWeSVjvGBEjPf77ToxZHSuj
ZnKf/qtcB3zzf5j+Pj9xasFkCUAXGAn+/OvjX7WPokLqph3YuHIi2+OeMtr7KsWIx8tm9hihzb2o
a+xyFBBxb1o82JFc+TgD2fo4cWexytwjOVVi0B02obgs+5XJNa52xugDiR6GbvpVqh8mN98m/pmN
6EjpMey+TO7WEndR5b5txt0o+G1vHTI/8SMWZc0tni93TjHPZRlHLf+b3IeT1Lx0uUeEw/wJet7E
B0SldedS+IfuONykNx5q7qKEJ6al2j0XIdBIGZhC67kttG/0H1Kny7rUuNOydYJ3bPF46fFM5sS2
iIiyX30ON2gOC+Mw81tWpden6x6jnG6xYLwrS9Q7mzKJgy54wom3am7hxxTZGL44PndwAXnb4EU8
ML+rGAgIDo6cbin6w5J/nH+ZKcG5ZMi9SjlOpOElz185B4lYM0y3mF4Ytxv160yaD4bTGG+C+l2S
EVeYvIoLrXXEBcf95FXRX2P/3n9r2TGl00FbB1Aj9a24aId1Svs0UXnl7hkcLk7xj7YvacUokb1E
mpyoTLEE7MvqvlMuQ056vh3dhs1I7m945iMaEmtfr04FoD0Z/+lSoKt4dm242qJGA+3R2t3YEVhG
r0xb1Q7acD8Ix651+KFYx3hzF4mu+XJyHiKofvFrKjcOVFULv05AtkA+6/WCdkU8efJj+9DniclE
MX4fe8GFuBGHm9kGQjCzfS7vHBJLr/vJO7AgVsNyxVg4fDAgpaXgwMNEJ4b61XxkZ1Z/3pX6hQup
tNoBcwwWUiwzC9yqjrDCR/XF9HAcPaV3wtv97Rlhfqs95t3TR4w+WUwfeQUR63FJVJ18xIzuZvqX
zrLyMWR7dAETmifbV+TFcI1q4U1qt1SEiEHhJMr7PXujIZxVXptduGk1LNBtmG8i3GWUNw79uYj9
qKTqSLoULdWbdheBPD7NIDoGfrWXuKxGh+ZxaaCc5H6WLFW+DxpT1QS5daHFdFISgmpWYrFG4Jwy
u7xhQS94nw5D+cy4QgsNYHkUdtph+lplZL9pDampZ+L4DX9YOqYynfYe0Uxu81N/FfuFIpfEviWu
n6Al8BX6jHichgGtXW5HNqQ1KvZc8AU/3vevweTVuaMygplhgdkbp4pP9g1vHfaCaAt+y8H8bhte
zSn4wXZGtYyt29xJ8XJhyXxVfcO0Zm/ccdzpK/tAwjEPeMjCiOoGC+MEaC9aYUy6rxdC+XXB6kMA
AZNPvn4sJ0yHaKWtL7wL7zwrKuM5LvUGDeSfpLZiUJKDE33I7POH8SYtJw+jrCsc5GV8Fp6eIK6R
5Y07L/zt9fND076iI+dqFUNmS4TmkD+23If4mO6vj8GZ3vRDpq0UyeGYq+2Yw/fWi2pDndp0HrmP
OatQg1EGR+G8IBxPhsDQ/ez2/rl7UhfOKArWEQKK/bPora9nduFysdaX6/X6izsNnyA3ZgJd72ve
P8al+sZnP72N9xUphsFr3dZ9LEmNaTPEjWMw+0zLxYSTlftUULnBZbYqduksQhMJKLnBOg5nT/lA
cG/Rsbi1HDCPj5U3vtfKilP1XNoALhibj2B2bE7FqQZkY8WYDpqHH9PUMHsc++SVBvl59oM38TZ8
OvcXbr3Cnp4Z4OybW+Qq1E24pT2DybtMPc6ai2xwwTsgisAcVp75XvtUq6d81zIvSTk++ffH+T7s
wjfR4hoD1cDt1Ln6WNYyxkhnZli5hwfyvR+RAKm5g43yf7g7ryXXzXPbPhFcyOEWmZlsdr5BdUTO
ROLT7wGf0ra2VOVTvrXVXpLWUgcG/PjCnGNyTdgp8eI8AhQTryYHqKYsXhfMk2fmaGXpcwjqWIIx
h0vv9BVQF6f0UUGK2YVFuyo6uqdsSA0WxF0fv9EuNAwVTZ7RAmre8AaatZkukddy4le5P97WApYp
rpG936ODNkMKihfb0sG+FAQTq/ZwN31U+PfuUQ/wDhtg9IZx07iV9bBEHmLTdnMDVsoTTZqgdUgs
iAGhxip/Vo4iEkbRXVoMnbqH/c94vI0Xdf7qpouBivsZ9PG46bkqDFuLwrLWP9CUg1PZDxuTYCBY
E/44e/NR3eN8PFOgPmTO8+s4ecjTZoZ3qivEpHhg/xm9LvNy8Hi222RMVbnmlJeFEZQlHVIIgUO9
dZUbtyXa1e8+RKjzX1zkrU6+FYjF1gPPnkFV9W+1aupfi7y/f/7/FnkS63voXWShrTRT1hv/u/iw
KPzY8a+LepW4iz8XeQbkF5iYoFNUZXXi/6nI09nOwARTKcpYo/wh3/s/2sF/aQn/bO/GIkkh+Rd/
9/q4iUlj7UFauLzaUP5U40HATYzbCLNO8lm7OpzEXgZYe4NwKPsWINJtLBtUIVnVz/AeZGpBy8ER
Ehm7FJe3xy/vJPjKTgVUHP1Q6euz6zNzkmEpnQR3sdPpB29t+0K3iaWfSdwbI7pvi2yYXXa4ZLgZ
nPu8JaLzwLELjIs7oFSEDO0kkgI9Gjl+Z0G/yuLEdNQ7oG9wN9ca2gfanPkpvn2VEr/pQahSfydA
RtD7/cqgk/oF8WG1B+Ktht7XJR+lnSkHvlz7JCSzFzA+CMa876W9sI7buDG3wxtJgmtFa98KX04c
wirF4sv4hGR2b491XH8pDBihfWGUJE5Ssw4YTeB9GN/aK2OVwhUfnnV+rPpZf2/BnzMade4l0eCv
A3fNysvZY4g8k9OzDunr0TTcQ2S45m8c5qHiGmHls7eRHBGsEowcqlRvOY6PGrE9N08EfQKZ7CPe
yR5WyqO5HdFuvZJzXhOxrTgF4ec44/pQ3wL4i7+ZVjcUZiEoqEnyVc2x0wNmRmCl1pEZVzsVbsem
uJ+8FGt2lYEsWSOMqGmtlMCkYBlEn+ExY5/sTETtgIv67pcluQ+n5rFudkvsA0Qjhta1WARFxTUm
gFYWL5nxXLLRETnGREinVPmXZN4OREQ9mLNdqQ93xcuR63IP56judqUcRkILDgeNBPUZPgLMzmbi
ViMQztnerYJmcF8ybaiOfCxrYbiQeXlKrKcRajO3WsbATwrLM2CGr+6F8884XzsmDTALiL8m+5Sy
H3QkVhHJldd/5vx8oTFglyZcKVUruDdU32KwFNE+v2jlowBPZoYfIKLXeqvyk6VwdMb7wgR37ubA
XJOwYCw9F+6j3DwY+WM3HPXxUMe/WvrGKh0TzAmoQ2UbathL4YJoRvNy04lxsBfX+wy41m8jb/Qz
No1BuYQLnQPLJ9g8qXUso+MgItv+XbbRMwA6IXHZ9snGbv3n1nQsXwPj9DFMrtr5s/rdUSTIOH8p
e9WvEtmiiV4LimvQb5WQ0SrXzfSLJyvBUtmhv7c2OREbOs6BH+JEFGy1gIPsZCOELADcaqMH8TE9
5gDREtEGqVCz8WAe20IcJRaDO8p0QVCjjmGdBV1+YRG1ZLjQ9vHq0Nhnw5n3W8sY2vIgKmRqyKpQ
Rr+X7mbxk0x7/jSSfCPa9UzZMg+2um3a0ddRJ/Orpo7vGPJ240MnNzuGFMKkYjRhTm3eiEYNBI8l
5Et0oxQDJ1fvF/YQcVK4QDu89j7TOO5QwnaoEDed+JZHNzu6MZJ1JwT69+cZsJ1KPLB9fx7oZnSX
6oX0lD5/zyj6hPI6fCsPjGtJ5fFLfEAo5he2QuGM0WJl8ttrDU0YzLYWqE4PFnOZKNtBlIttpx0P
8pZX4bps59f7a7WPj/FR3FIT+8Xj8ktHQgsCjYif7Vf7ih+yftOTpaV3r7A2bZSz4IH9DG9e2oVG
8pY1WzCxxLMj0kxISXgoDypa26pfU5Vtc9PjIZk2FOiC1sBTg3mM7Jcg+0mjE3NKmsWbbpOIvOoU
QVbZHWL3LCzfxL22lZzq2G487bfdJA+VfX1KQhWdxyNamR7WCslZuO5GBmYOC+MaSxK+1I0e3tjz
kXSzScJ+Mz9nXsc3oLJvbEf1l32/AeDV8ab3cMKI1Nl4Rda+rXSw+vQbYp3zc/bg5N/zx/zBN/Sl
jzF1LpfL79V58jzPsd/O+y/J45k/L3uI7Q7rKRyLrzJzbYjG3u05OU7+9HrfYvFa7IrMCd65KG3b
Q514tBZJ77d7XvtyQ/VcIRh2p1VZ+rJwNiC2+VqdYLx+l+xoGqElBQoX5Lndl5vVB9J5rB3dJpQe
7oihwVA1dhwA/F6+NU9i6YdjHRrfpgi1NlpvL/jP/LjfE0RR5DgoJydn6WCMj7cBW4/UHISRcOMl
yIT35ab7mRj2IQIiU32Xm6Og76eidUzNq9KvOPm8JS/T5JoYGjQ0Rs+MT9fxBlWkvQ492fq6V8A4
sHfx5Y8QyxzrJBsR7uHNBFNsD9/by0CybbdhmzP9hlK1cAEeyEMbK1aDOAjzvXztkZryWzPL7FpL
Ud0U4W98Ts8T3Zr6KgFNfBUQfjsUmqWTvnXH+cO08HjTBh24hT7GTu2ytvP0zwgor+aOszM0YRfw
b2T9jYHsKrylWO2vTyuXLB/Dnsb3/swXY8g/URNjhiZTYspsgZH/FD3LDXCCxjH1sHdlUP1jxmqY
EOzz7Z7wBwAzkeugNEBnvV6EKc2+J48e424xDtsfginSO88rxnHhY8Tzf0Gfhv+v6483lMYO3FHF
k6hTvhLoVTBn0Ajel3196FHHRbcgw9n2dd9aBoCwCHe3d9+RotEu20Q7zXYx/ShsroDtzc4CNnD0
lZfbqX9g5wwDU648k40Mcl+XYxE35/ht4PoEFcTu4To8aVQNCwUMWJAG2ojT106rOxgzB5fjq9K3
BvJBGalHTe/M/Ez2ut4RQUamfp19pT/q+NYiAjjLOKhmOzMvanbGv07YnqqdK3WTWH4mI2IDfO2R
EJHWDxGjmj5mB6qE7eBWjQsmrN5ESahDZ9BwsDDE6H1jm8U3By0Dir+73T625AmxFboHNGdjcbTy
YGpC4huIhCjuQTc/NFcsp1gqcSk1p3wLkFQJYalfK758WF9qnj/UfPbCcjGxlV19Kbds81vnHt53
XHnRWWDSwN6ayXeA16FmOEEVdxkGd8Lxf1hWVUY0IS/bbmiQLFDWra3tRHrxKWTUc1exfvo0s43l
36kKMWxdCGer8B7z0J27fig1t32Cuh6/8+1WXQpDOGB//iyukprkml6Uz654RPBdsiOeDuk7cGtW
eFRODgeKT6qUF4A8fgJo7qR4YmOEaiujUoeMeFrc2UsfiRAekMfR6pV0VB4S2PEJOyj9bQ/sIUcS
7mgTMzZoCyxf5Z380gT5Ffknvigwdm70MH3G/vSy+sByGImMFU/N041226e2udnZFjIANiSncbJL
d5gwls7OGoFxYl4UPGU2176Se7Hg3p56k/+yMM7qZxfcnsBIx6LLkRuWJ5ExksP+04PEHrBu9hJP
DPnR+KHoapMQl0UAO4lid4bw/1MV3viu73KXPj7Z7tHKs0u17mFDWx3RF8OodrjF/7Ace2vD2xvB
X8Hk8temv44PPHy+b4TnydjyDcrVv3JoAf+kxH+4cROKLzPckBV58NtByOfKCxLhuXF4xjo6/MP6
YBnKyh5DC9GVw7txnkxbf0m1UB+P3IZHtIGYHK8wfXnOtpYrN+F2fXDNe3li044vd1MFzU8X/5YW
PUcH/fWlwfsHMNCpphDEJB53t3niD+QXOeTb8Q59Gq449QKmIs3MlIclabHVX5gyWIPLF/fPOBqf
wivghe9sOci9x1IY7QMfJjPtj5IXbH5CG8lF6ZFAHzKADRPLazjZIRJh8KFX4dFQegCL3CoMLQL2
fa1dKP78BGa3eYeWwpn30l55uCbv6pYUsg2/YsjzuOyqbXvlUGXJGGyvq//9W7eZCIa5T2AvfyqH
t6C4cOZ2gRhShTf+fBaPN+AhnUO8mviQEk9tGx9U7owrcQHCVGKZKVcb9peln22Hz3I8d7Aw6Omq
w6z4Uf423b8XO+OC2KmXFXrxNW07iWkNPu5gucxsVPvYNh4ljBPOPB6iYy8Rvu4Y186NqjMcdYbq
vVfse6/iRSVhKL/m62tkslLGZF8536DgOawwALKZhK+JRmITn+LTtFs+8ytruM6RKgczrJuTwuJo
cIBZ+BNBxEBGcftLi1P8UGAAvVAFrQ56Jutfp9LTf6LZuZ30n8wImJCrtrGr/Ml5ZTBv2e+Mhtex
W+2M9g+MdQeR5116iIqv+gKTn4hDW4ReH+b3oL5gC/IKt18u7ftjjjhrOHCm9UG/AEQAQly466si
cwck6+cg8uqXJTKJvXkQkb01F+5E81eebxH3ZSt8hvhs20Qfx25X+a4xb5ju3L1u+ytq8Ov9h9ee
jpO569PN2Q43Zwy4yK/F+u5mdoWf+GP0hvD7N+RWw90T4jp+VdU+76dNFsrIp5IybFO3T111tM0Q
nFSHzu0NTbDgky67njA+36ml8CM86yedz8OV94yKw8Q25jfmQfPhFoxB7bJCGPogEpwKXZBqt742
2902eumC5iK/iP+ktL508yPFsre9Xr6TrTSFPBV31X6qZVRLlztWFZtXzc6p1iiRHBzEkhe/xW8f
Ge/jMQ3xm98cNQTuPzv9qbnMB32HlvKiv6ifnAfIFJAq/PN/l//mGRRjIsNk7qOKaGLXzd6/nUFp
f5tB/e3z/5hBYSERMabAi9QNNot/WjQqLBOZXWmMm0BPauz4/iW+NdbkHRK/MKbI/MG/1ow6Jsn1
L8hY/+maUVLFv8+g1p97xWjxuBVTXaW5f5pB9V1h3oY+wuEOApXMB4crZ0Bhkf+q0/vo32gDjOSJ
5Q4TV1um2lvWj/SZoju3iWRMfCnsg7Gyy8sQUJNsmaXsCqqT6ro4P6tM7/HUB3CAKNSv9baBnOF3
V2qLet7wq2X5MyarqwV3SuUUfr814DhKxZdbewiGQFXtU8KKgHoj1AcXdP1Ec9K47XuKvTFElxoW
LkYBANe7BSBC5Vtf/HzMh/kAIyIvRIAefoLZftx8vjPmeq783IuIa0Ng+FJuSai6Oe28UdfTBgjL
VX2CJtJSZikvfe61Tzxsbibbegprh1qUEop9UO4lfmX5ffzb/tQBf3qg3qlO7XvFz3JigRO55bbN
OdOaKz8sPzJnnzEeMy00uDHbonFWGA65zUmCssy3Y1BwIEN7hVc5qfAsAg8g8ZLWFiqw8rnAL39J
mrDO4QP7HVSB6YBAUmNmZGwlqgCRhDMAXrdrvFtlGMVGdYe3LpTfMND/QNpkik/zFbnt5GlGCHZP
sOzXdJuizCXLdDe91wWayZ/VJ/NFZRak3sSUxecbsHtkwgfCqzywPODR9YHBkMyrTlIohXBQCgyO
T32gfZbGGQYX2V1PieCqnOb+qbc/h4Be/8RTAUh4br3+kF/WR5tveWD5ljLybvMFOPieePqc0vuy
nFs4v1BAfgoPWGQzN3HpuYtrGygwvVKPn2mY1vabnwwIGM8Yv8Ojn57Y+pqlp/QeMxcZBQff51ny
WVWc9NlLpt2adrS9+VBJkBMJj5q9m32Yw4EakN6CpoVF1y55r6YDaUOYE9riUf5MLvEVhC/3UqJn
GW7RMkBnX1HGTK4aSI1seQ8yqHeaAIrgq3AWUX/B2bGgaNuL5S9U0JTUU3gfXHUHQNEUbWrIUDe2
1rRhMuF0h5EyhSTCyxJSUFGRX5HM0iJRma+2fL7bsluon9CbFNvqIu9aFkl4TGCEfFaspC5yWGY+
lRrFyYKpYlufqH96j4roUF/b+aG8B1x2BSxE3pi0GMVRzJnIBJ3MBbxbnhVGyqSvk0jMnZAJja8x
EGnLFmyGnZdbjRwIy4tI/TF3VpE5VnQyuNQNz9gwRF6c3VPqitXZQsseVBsSwokxKiTGKqHgS9VJ
YwosuxZ4A/VZlC8Noy1UjyVSvVLGxOmQHj50u7q5sjL5TdM39jWx9IgCM2n3g4pOp/6KaxdJW/fe
a1xl7eUGX2dmmqPtGNglm5vPkAja+alcd/lK7PWRwySGFRP8o6seod3ZCHijO7IpZTBD9TmhJdLm
l255NbONcEoeB9ZGclD+Zvv2Dtx+eqlLUgE91ANkzDJZGu30KC3wctAje7J4YJCEsuGOrkC2FxQK
8YcaWCftVfLpSV2m+K/46Qxf5UJpj+UD5mc/t1+fa9v1D4fDp09V9PDAsAMFehzeNsV38W3++tVj
/hBVgbmlEV/omQvfWsfwZpAhBoTuCt3gw9y2xzj0IYq6iIBx43rWq7mF0LdbQCXlthGmO0tmtuYY
sj2WTsy8jZeXQxt1NvKs50kH9PP5iOz/Ud9KwKL0bXae3du+P8of40ZmMDoMRSA8jDGSK/XIlVZu
EUBMv23yI6Q+RPygjh9E5WzGX6nGN/AH5nEbk+Wtti2OQxb8BOd9gPOBeMY3X0D2/GnZxF1c9e+O
l7vfChWnhoNYYmEoLZostmfALShzL6X6kj5x7cNv39EdulZAGlnBDh35PmPhoOmdiSBre6UK9s56
8DdXCf4eZqeUu8eN0UqVvI33T3mjb5anQT3fdgbukckeP9MtR7cNbMn9Yix9LfrdOP1MvBNQkZav
+fjGnBq+thDZLOQV61ITN9kXR7XxI+3I2SdDZO/fRiKiSkfRH0j85ln2lHy/xs4BJGZ5sTXEY14H
fBSEYiYxAkAYJd9xHMbB/XZO5i/1bD2ob+mTzv8JJ9/RLke130fPMasAUktJKmAKRbzl4mLBtN5x
fhp1YHDuk2a1Zm3iV/SkOaCBaFmzDt5yvw5fRe1OycTp5Jr1iQiIX9G4uyhQZP0bC2iZlKhIyBr6
LpcvKTv2+UXXmftCprWuVgmqiAyEXHN0nsFJfUh56kGS1Z4OIOBDa7+xW4iwqG5eHH8k2QZ15YJy
R/sdKy/VViFDqTrxU35oaH+pk3EMMKUlRaNHJJ6Sw+1KHH3/RNNz0BEquvbYWvTMuruaHRpUzsdM
PzL14GEdb6Bh7ow1j0ftN+Pe113ngsG/p99fucUyBsKx0z9x5Ofvqszu4d56xJpgVkBun2tH3iB3
YisyMAX8itai7eCleN3CVbBLOoAlJnmZzo2eJF//IX40s/d+eYnl6gGvfNKSKMfhTnOVUZsQoVI5
LIA5UJBhzvHWkHwQv89DepKxvmSW8HYw7Gc0urRduVv7T+LerF3W8Hwdut9zR+aCHBLjx71BVP1G
3qbvWCyqjlbf9JMrs6PkilTkVlymrxiWWigy8aj39R5MmFeixMgfUTGWKCJ30VuJwFL+5VXq3+Wf
7Mv67Gmc6sut3Qoj/bczoM2h2NC5DZLz4OnRs9VsRRlOAbd0pNT2/UPY9mdxzxvi/iHuY9CkXoOT
QyEszCXoalGd5qEUX+pvuYAe7eOzincRRgeG2v3hQyeiw635j19rSg7RjXYI9L0BbuSLpdHmzQiz
uQ86Lwpgosj+QDXOaozRiots0xv3M9LhxqcgrE7VtW98Zad8shAE5d3UIYxlfXLE8ZDKPiNHVQi6
3US4390d10t4Ja51wZLB57xK0Vn6rDaTR4gofUzrZc/9gUH07Iwqi/Rt/p6/F6eJK8YHt9X/9Ich
pyTVODF82BhXpmjUqywreH+9FPo/CwvKLY7Smz39UM4+1ZqLki278umgA16GHyTqsgVR5gH4jTC/
K9LbPdtI2aZlXCzFW61XrkCQD6XypANu6+/PMXryKk6C6tlgWIXw5Q5pWid+lZNKY+PZPhp3kSnL
7SE/t08zb5iJvhZ2jzxvo5VLigiDMI0suBGSy7JJdpLIJa9Y6YlfcyPauJu02XQjXtK1IqGCwCMW
KzttOCaCyc3+o4h2+EHOSkJdw5UVRIPOO6QiLDLdSFXMHeootYc77+MeqhOikfzNYs3UbeP6EI9n
XMPQlrGCjYfCE3fqJ/My1CVc0CiOh8hpqYoTdHlO8dP8oIC92bcnJkVqz0D5fcEAIbDAyR1hQ+rD
tTtghjgl7+NAeCeGs3+WUGumRnyKjtGRbSEfKJdKO1qHeAuCt9yuAuMsvImf6Qm8MnoWPtrrOtsT
AQja0w5Eq4sJzZtCqreNRdsN0Gi3vKQnNkPqe9TejsxLKMvyaxZvbul3nZ4K5TuRV4Tfp9gQv92V
ZCyQaCQwno4tP00Ft69eJeyxRfKs5wpT2COYi5HbVToY/IS8KyhEb4ExNF4vXYoJm1C1ExkQdnDq
CDZxam9C5ShcczRuObrfDeKZ3NwaMf6WR5p8JPYKQwzJdFX//ozVut0sPgC883I2H1mzuT3KdDFk
+dT9TtpeuuPEe1/HcAohSEw9LgPT1NxFo56w0eqEH6SsHvCxnttQH8P7nkRvotNaR7kOYPLp2Y9k
P7ImYDBuRGXe7zhzh8ln9kdaMiZmW80uibT7L279ddCloq6L4hrJ9s+c2X/b+ut/bf3//vn/r/UX
/2HpCEUIoYdpymQBffAf+hMYEybfam29RRp/TQUx+q/eXzTgm1oqoXMYc6U/GW/lf1ioVVSAFSr6
FL7Cf6JAYcrwVwHK+pOTmof2hvEEmI3/2/yLiWBkMLiREtSZ2zKMrDrT0eM78yxLgO44XJvecHvp
fQDpTswcPYJFD4/mXUwMUmLK91aJSMOMeP+vKwr0YHcwBcMd65AMg0+N0Za23tgqbjatzj1Jf8rx
jWmTcrLgEQwlOQrITQa+2lRH7HhHfJ6l6VdVsheEyiuSAmw8bmBbbU0cCgLsmijBjoM0j5YuvTe5
pzXgCSIlNLldTAwCCeYm8WuHyxEYgYAppQPSWZhHuZKo/zrxJSeSW9XZoAKzp20jDkzQH0uiIHtT
uRjI0Go6rLZesTY6+BuasEh7uylc6il6vCKpeHDGoyihfR5gkSYdPTj3bolUqZiNARMMo2Y1uzD9
rkm9aEUvB5CokByzjJhWZQ1sh4LhaAqNod3eiO5WW1bX+BAIZD9FpM4uYAFlJXpNVImb0vKoUFhF
wnnUd5Y0ber8OYneb238BSZoD4TfGfQL5Keq3uqcBBF4AG4xEQKbhYy1W77ey1ltGKkt6k9i7COz
d/ibOTDwj9A8NoKvyp2ngoIYiBa7S+QDChWbOYxVJoC9ZmMgj7WKFkde64oSocH4eaewZI9PeDUr
OLcy9ad62DbqSYOeLVq6Exd4Q1Ql0OH2YQrR0o2ZAddbWgbLC2veRf6eaYflcSRVTPWaOA/u6M2j
dauq3S+K0PiplfzmYkua3S/BKW7KRlhJJSJ8YMRSAM2eok8XC6ZIQvcgc4eV8RFb+7Qhe1xU3s0V
RNJwk+91WvEVUXKHVVLcQwVyiTLDIo/LV9FKtiZkkxEnsEhZczfR+kI+6RVunTraxql7KNJXgb58
6ZZ3HV5KCzdFVr4aKCr13O0L0bq0E8jHpnqewWCplNxJ92TFED3Lg2UR3KtvE/gsUlaSwljZGdyW
DpmTBMdFusvEm0hBWZ707k0B33pXG+TKLCzleny6rWr0hIyrGyKjunwqu2K7JNZe4GEKfWbSSRun
ttDCesiv9xaI3s3cKbS8+TT09pCgKLgvlHfDTSYOi+tizjr3Fo+mq48M5BLGQIJQ7qWbih57JpKR
C3bQlgdJR4Ccd/VemBve0uk622iEjVJru0alcSdyostBRN1ZEusGxdpOufGkNHrQSN2lHqIHM+qw
sxdtWGB4JW7kSWHEkYJVLzJp2xGaMPT3cLQOqjmfbwzBZ1rR9e9tQmueolsoa1RqX1kW89l8t+VX
SVhayod7VAHZn9yeuVrWv4iMlhrWSQN88haHeMV7spPP5ULpCGpCEeWwzx47eTvCY20kc5Mv7U9S
5QdTNB91bO6q8pzF1amLX+pcPlYJC6amwkYoIz3+L74laqYhWagS8bko8I/+7TR89an89Zb498//
YxoONxuzjSXrgJWgS/CV/6AumcyfmYaT0kTcg6YY3Pf+uCWq/5AVUVdFlSE6DhuNG9UfA3Hy6P8k
1VT+M1Gm8s9591+Ck3jkui5bGoeKYv5FkzkIunZrNU4MtUUrR65wgYhZrhuBfdFrnLsD0NBR53Sk
WboLNIZYvio9cgbYAndW/6K0CuYAlUHcXbJsa/b7pUY/qJSvs8QurSjftaJnPJVJCOBzJqxg/BND
AWbnCS1aPKLi5QlPhj4iyDve+9cIkEBfwVJjjpdQrhuadFjEg4ChR65/Szrc+WYd57i5lsqbeU8u
YyPjL2OaUapfMnOim8W7fHbIzGDXLbwnTbcdi/SpqNEcjcmE+EkkXDFjwYl+TClF4EwPaRnzDCy4
Q321QvRxg2FbUwtjdHX9YXpohXQ7VbtMI4RikZAcsqfEviYxXiJT3GnlGWX4Lk9eBy1/lOYeywqn
qXj7KsFzR/I1kt/kas59wtK5ZUodu1uJQcbgaXQQlpSGQy7SgyeOIOe52yzx/tavKnR8wUD6BBZn
s7IrBYzmPYoDMQ9jum10pjPeqD4tnGyZXmJFOdIH53X7eGvEQ6ZmJN6azWfL0ZdaZM8UEO6UflPO
Nx/Slm8NBNFN6Ulhvj8vptvejGBgdDYl8xu0WfQupFqhvJHu1nlFxgn4GSXOLKgUTftixrfXWtha
I+gQ4ZfJ9kyUFOTAIWm9Nh3f1ftFHjVn5DytU+NNLtUgr/ji3JCWrD03LDJTBCYZNmHkjvo9dnvL
NywUYV0+OjFJuEthupbCFjq1/Pr+UZuaa6B5sZYedkjyMo8QxqeMJLwXwok+5iV+7sThWe6U9wJh
S2+YP030miKs0ABkTL0Cv5cBUk6Lpl/niGDvGfZGXFH3MYKULBB8yI2NfcQ9qwMjopqCPxXsBe6B
3Fb7PGbdLUE6RvaQV7eNfB9x8zfHmHmR2r4P/Waht1AqYEycyXN+uWv+2OVb4r+8qmWT3sAsN4Et
kMTE0ELwFaN3W+4MInXMiFCV5HQHTfdm0JNtampHJcu96YaUtGlIKMzKozjO+8Jg8rKww1l64X1W
BC8RjrmmHPQ29UvAUi1J42O9nG5T9qmhDUiKeRPpH6UlPAg3ZPooqqW5c5DuBBPz0ZRMVsJbKiSG
cffZlhKj0xeBG35TxxCDeW6Ye4vMyu8SMs4m3S+iEt4UHR2CqvMs0dEqp9SwrrkBSZqTo7aYrzAF
tGjtpwh5BGuLBQwb4JABlFght+Ba2MLc0Ch3c1DKyHkbhinToymlWzmq973VntMc6id2I0u5VvFD
rv7KnYTb5jnD8D8AmYno9fT5tkkUi9TBXdd+5TjujRF7NYPeUfNuQv4i1F+GYX6aan9NVazhy8Cm
PJHm72FkRpDIYwJXWqY+UbTfOuPx3mi0jSjxdXVGHoepf1HFXUSTY6ORT4N2ikhjYlwnl1B8tbeM
k1EuoKrUEVOJQWMKOFuEG3fn/+L7KBEaeDtF06LPos36/9lXjb/eR//++X/cR9f7IKhdlUucL/1n
+6pskZXEHVYjlWhd6v7rNqr8Q7M0PKqiLBtskP8SoaGpfBlCDXFEgGL6TzpLutu/dZZ/fuCm+JfO
chqUe9fFJGgUrzErFSnbI/0WhbPZPg/PTZSRm/ZwK95ieDTPVIoA9lhvVKUvD58mwpDZ1V7N6UNY
djfhco8Cs95Vj3Fvk5UGO5uRLlvcIxGiZFtv4zvTyAlDfGCR1ftdQ1/V9u3sQjf0121iHsxhGbRO
5rKVdSxc4/d9GpIrTdAR+i0vzr6E4bcHJ3777IZzYb1VYMaBjIAcJyBZqLe3lypyWUde2S+9KifE
obj+PG5/S3S+f+mEaNusXPHEju78ql5mZpyp/XlCP+eKzt3HS8RfIEZtEqndZzJGmV8h+7OT/XLh
hye8F0o83ksYVhO6XR/J+mb+koPRL3/lAJGd/co2qlCce7/VU/q/69xckg2qH0n6TVl1/urv857p
LzNRvzLDqjnFgFjb7/7ZUn8aM6R3hfKLWjJPneKxf0YB/Rhd0qNwYiZpncStHmxO63Z89+yy2+FI
xczJOPzMAqr9iB8wOtz2d3g7TKCQSUkHbnJ4AWA4Pfywo043XeFyBlZLWH9pSFPKV60IQDdxkrEi
ohFi3MpKEVY8vxdGfvYCjuhm2LoLiukwM70S7AB+j5Nwd9s1IVCPx5UBNTriiSjj13H71X8xK18Q
CoPzc2BZOvgreAkL9sP0RYQ22t2neVbPrMXZnQAJk8MUtyHA/3nfhQtbMa+x315WgMjKnoIekmZP
pv3Bq+B9g9THgMF+iSnmrqNOQWbHhI744PLcb3L6fZvNUOJUH/wiXEaUoABukZIpMlrXFbkET3cj
eFCs0PjOTowiyARoj2bofsHPVziRCmsDJIJc04xzLDvNfvgozsAMqV/ifb5Xr9zBDbwEnP/rryad
e5gebjv9zJqCMTQIiA3+BCdy7zt2nK58igOCN4PE5TmInI44Wf7LjIcRh/SRsERKRz+nh+6TQCjS
bO0hDWI8pcn9dQFYy1uNEGnYVR+B/GjNtsL83DeexI1a7qGuiN/yJnvB1frunzaPm4dN8ECgQ+Dt
j/1ki+dy80I8u/RiTaxj/OQZiRYXb4dKjecg+eTzhA/LwrwpUPwo9R5FsvNTWg81XsAP3hLDGwmA
u8SNL1LIwiyI9hnaqfLY0iB+DZd8V28BAvn6ptr1frqJTndP9cGUrBHXBIE65aPxKz3LLlARBkb4
iZ4a4zykeKkjurxmXbGLaAvQLqLFdebKRe7eHBmh6hhTBcYku2I5KdP7Iu4Ma6cMz9b8YMgpWn9o
cNHHhCQfgbuU4iDA2aLFg1/+D3fntSS3lS7dJ4IC3txWAQWgvGl/U9EW3ns8/b+gOZo5ov44E7rV
iNRQTRa77Mbe+WWubB8UhNlhyUk6K8fZep799Zg64+yINt/ItIdsPT+lx5LKc6oj2CIciE6OB9Ke
65Ky6X7TvMcKPe31m/GlJHhT8SUKHTCf3vYulk2laOcxA2/jYx1sSWglM+XQ2/hxpFaDZhTFz8tH
ao/FYcAkit6UP0kyh/ytXi8gAFuot08Ic1GyDrf9C9b1FavKhy28ClQBuWzy+tehXf1Ep/ybfugS
jZqZ4G7wLrmLJizYHgzwRVZH1U8f1W3wbD5aFZDqFVwXWNMAXmpbOcUIRBOgjVgE6tG5xs3ypivb
Wu2L9sQEpAmFbhwDThEDdE7iG6yqngXIxsCiJh1YlLAVHu+7yVf35oYOsHhXberru7rXHu87qJNk
oIikrbb9tQKdhOHgaQtBCXPeI28vphjmx3a7XR89cXWrx5XOCplTlI1PVupO/Xj5Kd1iXFL5q/gN
U2wQs83xAlx9+bodPFDv+XqUN+IHf0CpHgWsdEhDiPJUO61ilqjkPWv3iumXCGgZg4Fie7lHDw3t
IfDcyRp8CfkecBZecaizNjAXoCSmc8FwgHLDORHceLz60s6o+I331XiX8MCfJlvzvHTbZM870wld
MdwAvdyF7vxq2DBbsAP6HUkbDpFQBtZeJEF7qXY77esr+TBsw55fs2cGvt5SLjG/hq6wLygm++qH
1RKlv9TC8nfE6/k1XgftSjqrV27vQSo8gG9AYGKx3hWrt+RjylaXJvf4m8N+Saky04hH9+mrWxN/
TWHeumruaX5TOtMWKI2irS957PYMqddcbBnPMBI1r83H3Un5RbQBx01Gv4ZUtlrmQbZtroE38tX7
zptZff/J4BJEiUXFhyzNIeW/9i9oizb//Xs7xL8LnH+9/R87P3KynNXZ4C07PF1Fofgj0yqqtFwv
3Gpiqyoqyv/e+RnKgvFkSygqhiT+OdPKJpFUq/X7SEH5Wzs/eZlO/BJqXR442ih7U1qLxV+607SZ
I1fdYkURBNVts/xZx9vNEcIf0+mWBPVLVc0cKx/rWZLRnfng9O1YXrugw9es3UdbmPHRmoNcni16
iSO5A4A4uVYCKyh5rw3tVeu+E0YLqzDtL31cIxaagE0qsiA0kGR64fYYGANCsU1GPpD6Mrn+GRe/
Vn7fKZigeyX7Nq3uuenCfSw+StYlRb6tw+wcWvVmDlgNtZupDDclkZ3ORB/OcN+Rz6oxfifrBNfX
3Dyhyc/rKZKuRip+NFKwFjL07EH0ekze9/RDZvegTPT16FXzair1rpWrl8xkYhs1HLvjiNQ+TvGc
ZpooJiIJgAmTTSyhkevZ0bCOBq4Yqb9O5t2NFgAnMntbW8/0LqAMKJcKg0ccz/QR5UdGy2yWmuJr
jgM0A7on9eknhRusB0AfYzFbm8IA48P4THIc3N1SpnVHgo407VXpLH/EcKiLyT7pw7020oLBNqcz
5W2m7NNqr9EBHMGRu4+p04i3yFT3gQpforD8BvCMeH8Ka8kzE+K8xi2WeOmlOHwU5Icsnl+ESnwR
4SOP3bAtZx1gsRd2kDLK5DB1lWMKmhPds108mG9Dmx3vfXQdOib90AmlKn7M2Ng1+ryfmQU01n1/
HyjOUtXuMTAzv8ASN0IgFrVwL/VA+QZ/CIll1uRuO4QSgzs+oXMUkwGG/P4466aPmv5jluJHH/aH
pH80AXvc6dxQhpGepoUO6chhaDcz+3twJSBZ+Fw5tewKggwO5Vtbxlo5mIl8ew/zjb4MbzDrzbxA
TUHIMPTMmcIFMz4Nk+qC+94UoEUDHgwclpA3OVUPsC/Y6Y/a7h4/GCBCQpEjQbXT84ngtAq1rLg1
eeylVY1Dlt10MOabe/HyDz5FowqrsiGryuKkptr394f6r9aepTjnfxbO43tGIY4iAfv+dS39y+3/
WEs13aKH0log/6TwF9TTH2upqkt8W9YwDsvL+vintVRWDRpuWPyMpT/gP2K08puuSUtXMVNbpGr5
b62l/F1/WUuXO67JOuNenoBl8Py/zdmIM2VrpgTepRfC09YNIvJaeMhlqJqF5Gryk3y3u7KifJBT
mIzZOdqFLUgQ07GIqMLFfQVURIKz88BdNAMNhqIvy9tyulniGaN0tZzyqqf5pfmRrBXm72L2R8lm
BCowBc1sPnyh9YBU3Hht5+bKvmxfcp91vCvPpM5nMi6pcg3MB+m+KpCo1e4z4YyHKbLdJMqrXD0J
3XqCvLNN2GAVvU1BvJl41spy5LNxBMPZeoZl83HFDoqXjPMXslGAk283svGdj8GVfYd5qYluiQej
9seWymKSeavoWvrJVcPfQOVft7XY1l/zBx2f4+K7cfXZY3kbeOKIFjcOR9eEyKBI6pfPo4Of0iRz
nAyPtH0/mG67T7/IPsqr5Foc631vL+HPZstzvYFH6FoPPH+Lp4tBc7JJNqU77O6EswRPuN3d+oyv
xs03mldu0tf43NvC8BQgwmPwfZLljURhY382NL/GsNdsLR6jGr5YMsPeH64W7NDqCY3QQ3hNz13q
9f0qbGx+8AuMoBzdw2xT4iTL3dpyNdyQqasa4BFWwZMlISyk+/uhfyGRzmv2O2/L5GQ/Txvd5SnA
pEgvDvbDFySS7gftBBHgmwz4crC0jhDdX6k04bDIkCEM3X7aqd0eoSWEONb7k4ZCytnfj7VDq29F
cMHF3jyPD+b9GyI9w9V1YzjU+1IzgxodcuYaC7uXnFk7ZNWjhURzSusbbcu6+WQyP9wy6V9LxJIU
Xwy+Rvoap/tV7R/0c1LsS3PDCG8laFtWXd1w4zuMhczYN+itEI5wI4cs+HKGSw9umehXws8sfuTd
MQe+oIKz6h7xqa/V3jGAblfYT6MO4dwG4OoHYeZYrtkCimIFT9ilNwo8Y5ORvJ9rh/h3k2GBNjB8
WbmXC2spfWll2L8R1LEaeD9D0M8+JWW9RsGNJnA2+NI/5nIbMcMJKGnu4TLdKqx72HlcZQ1ZA2fl
IjfU7AFA/Qzq1zTuGHc2temnwi3NwQ6rn8Qa0bxlT/RnCTqXb57uJmOX8rMPLvKCJeTlK7+KdEND
gPyyWM42BsoK3MKO0xvGYGv5tfYY+dMnrQdwg44T7YrUShT4LZjEdF5FTcC6dnB5hkjwxW7SrgGX
OIXJgVP1rth6uupxjiL4cSIDBkIhes3BKfSHCrQC45vyelPgLbAbikO+4X7puTAhLuxNxhxZcpqw
w4v7GGrDnaR89hBfqs7cD61bwHZgelCsjQtAKtXCw/WMPZPRKkAnNmyko/kRcVTtCLQtibAH8zyp
9nUFvdGJMTPUj8CsBI09DGwjMgJoH28JEFv5h8UZVZ2p77B2mw6lvfcr0BVy+AkIGw1lAGrRtcT7
iOyx+RLhTq6p2KaUu26uybCSrj3lRuM2Ti7GjFtiI1n0IhmrBIZGeRnIJN61a9gwIxgju/1hllAE
u/RaldSE7dJ2k0lnabDzo4rhU8H8K27m0ZXhdwycYQueF6geIXSPFspHVW5LmB8gT83jHLvxN2TY
5XTVA0Yh3BB4xQdcNCX4Cr7AAqSe3Lnh7MAgUNmw0Oj9FCNX+sNeAiSAH/sVocOUVyE4PvatV87V
DjIImsCsr++ED06QYDwOpht1k3x1su00sh1eK0SYhwpU7eDDnwodWWa9hvu9tjCK6dg1ba4yWyxj
2ZXhz1SedZFZGoMBSoZ3E6MqMzgwhhdOTBwpbKm/CNyDznzSPvHSZwbc90z0dOXVoH9dhRGgjCvD
9FrCP26MEqZvUt3Rc+fUiITdVg2sBwTHKDqY2W6EZQZiuvMl6IGi24nrJ0uxs52nPcjhylP0c3BT
52twaq0nzYvTD7376VtxU0F7nkZ6RunPnPAaVfjJRYK88aG42wNFIahpDFd4E2BAxFXthwfrgRMA
X+9gR5eTq+GRN4RvM33ha9h+Z+1s+BaNs+SKJRzKpOPgjx7yp5TwLsjCPZnK2GSAtRJI1dMwwyiq
O4s2fiQQ7/VbBcSDqEfYVTeTyD/HfkoLw/izfGxZ44SdrPhMr0agMFxkjYUdUhLWHnFdfRZcIV41
Sp033a7iCh/hbyzI3Z8AmvoMOnvPeOVQHT8O6eF+tVqbbKdxbtIDxY/xYei/RxCAwBMwbsIexRHD
o9ksqs2SeDHsgTTuBJWMV/2woA0KT0eLWP6pdum6UrxQXejVzTM3JTIaPrb4g2aW3ih8jQ9i/PAP
3n+yB8TioEOR0nSN7N3/tf80maD8uv/86+3/tf+Uf1Owe2HkU3SqpnSMgH/sP+XfaOPQ2Jou0UG2
mCqbzP+YIZjcsANFWvg1G7gYKrBVSDL+CTaif2eGgxnx190nd5uyEIWpIPMiHBF/3n1igRrEWdGI
DOdLk69s+YPB2b0S7lcFI1wdhdS3QfsgWxbPsCsNzqBqeKhmww6x+VpTXy8DTgDEM6XGAzAeVYyc
2oCPN0mrqG52EmPfJDHexBpjuoGKqdFmLReONQqrMZLAPsjXwdxm5eylDXY7OfEjgWtxvhTUNH3/
IknrUvlRe4LQ7Z3tKuyORtkIIcEKYSsojTtj4yIhEuSfOu6uFLlPGrDNckIupRCDIqFcC5UWzbBC
HS2aDqc/kOqesanIfoMo2dRyUdWJ6uSEnhqvrt4KQoBB8FyO7RqSj4pbMkm+wyLzTLgBIlzOntmU
9d5yyUjpiJrnxE1CxYGytJaEQzWCFxKOAk1IanAptZDmkI+87HAg9zgBDsYsv4l6slPLiVhZCCGK
XIVVuQV7ZqNxhSa9CQrqRxWOfpSyaAxcZEcAC3QzrUlu+ULqWngfsR1ECSGamWhEcy2Sk3yXSTIU
u4TqwrYF/sMCNVTfDWiKFMpDCmEyJRSiTg/h/D3NlWfU7a68yyfRqFjJM7+LQJKMxltwFzndgtbq
tWtm+ib7MQlrhM7GyOJqVfNiF8pDxykkYOMt0gihjcYmYFY9oaU2NFMG9khYIe0gJ8iZ29G3OLbR
XuDvnEiKxMzVk9baDeWwMWp9F408MAu7JraZJiWKbu27VNsYIJfvU+z3FXsh3jR0Xhpx7syTrywK
E/w/gCw5VdzAKOvhU4ufKym81TpXGMonj6KFHiBuePc+1UNg992zETEOU1clE46u5XLHmyBL0LHB
a8qL9wfvqfIxQlEbVFSC+82gykC00j1zfQIaxA9oHaVCXaRqe2hOVcbu0exRI06wWctpdrWwPgl3
wEeGwbVwfqgq9u+jIrllbByztNmnUbmbVXbtZYdHvCjWrVruuqzembgJVzLeNKNo3ozFGjfSQiPH
z0v4U58mJ4NuRR/And6vSNgb8r4s7+c4iPxoFDdpnQ9sIgl+5dpl4vI3lzuwlbYwvpc97w4iNVOq
+Zl+irgKz9lXoHspACJpeo24+mspHgmTqFVkLJGhy+9fo13VsChzqKCaT+lJqLkO4rTgIFGGuV0r
j7EenYWEW6ae2eZPra4ip33WMSCGOxto8gISwdqJ4aTBnLXH3pKE0Ta7k/BvQUnMjd2K9JjGLn6s
NUVtqwxdKR04vIFuxfRkU/MqA/G21nHaHrta52x7y/AWloEdZfU5acVtTutaN1Z+r4u2Ke5bHDld
BTyHfMEoFa5G5c1g5S/lQIaXFSmZbxME8LlvYDh9jxkHsDyFcYoU1I/bSgnftbhwGxP4VVRTJt5X
O5OKGMsonmnYPKhSjl2ImjCoNXMR2BPYZpm22b5T3LD8zvVXUWkoinkVIn3fz4ECy8HYZuQd5g5i
rNLRpRJ8t/yZseLRhx9djpclfC4UzemHW9B/hAGwG7iqrS71q5KLdWnlR7kVrvfklBeZq0r4pBf3
c20nKsyJ0JPqdB1JxamTWMjKcRtM1iqja0KIYFEJwq7Mvzpe1aIDuCoBEVJAjyV+GUH+GPg+Vg5s
VP6K2uwQjAhzKffN0Nw5Yzcupv58x52rDN0/OTuARqRYOuxGlbZjYxHj/6/sgPxXo+Rfbv9vaUoU
mQqISD+LRR8p6T/SlChiXCTYwfeV+fmfrQH6k27qFGUiF6FMYYb8t0+S34JLLgIgYHgACOBvbQ7Y
0/D9f9H5l3vOoEHX8ZvQ3vXn3YE2D2nc6gY6PxtZImywWui+6dbzZ+MsLgj0bKUDFMDVST/E+25b
OTltSGD0PCjgt9C3buIFFUMf3jqNj8DvNgjplO4hvp4lEq4SCgYfvbV4kWg6bNf1S26TI9jThr57
ossiVAnWiBv+foEs+Q9mReVkHoInqhZcQJFse5Ub/4VEEu1H41FnD+v1ki3AhqUG4veyMCjYhi3D
65hwOe5Ei0OGx+lcm8/1tLkfIsmFlqjcKBh72nkHlsk1A8eVRTfCm/1SQw3zOmGf/ARP7Wf5Ahm3
IP+gOIhxWMvMteTLRxZUWu+WWdo5oYQ68MToYT4nz8mz9pXtjL2wg0fLzZCUox9Z56h1RtyJ6o3K
aody9zVTtqCsZq4rdzslgVjT+7GLmnXjsZ3I/cPi3TDd3sZbEB3jB3k7OMInxMPcT45l6OAbJzTs
ln6X2fKW6gUDv4eGLLT8Qfl3o4fyEj+olKoT/lqzsXGwgYlr7PGIM73uttg6NhE/p4OxgZ/pZNF6
eOreywd8FWRlffGpoknHK7+Gd/w8u9km1oytx4IIjqq0ra4gFFEGKjLmgxM+POAa5DwCFO+cRvb9
x/yZniIQCEcgb5wN4+cmoCKzoGXhhz6K1Wy9Z6tyr0uXbuYc75c11yMCViEH4+rAKCTA2COOK/Zb
4jZstwJegE/jhIXFYIysXqQTlvFXukWND96no43t3rNg/kkINoDavGFX8ri1qykRY2REtHq/QWsK
eGJAOSWuQLWQwbHe3Ay74TnX15QO7YZoc9jtLt56ixHA1XcGPkwC9YoTfAa6n9iTF25/YB6CnLJe
u/u7uXp9BCbU89+xq9myi1lomxyV+jILnmWbOEjcw8F07xciyJAjn6bcLUDqnanEPmobAMquTKIs
lVc6N9V5sdkDYchpnqrV28u/zniV062jd+Nkais0voHo9Mk4hVzA9uW+RQWiGWab70NoSny+wK27
fF4lAjTvPCvUbjHRJ+n+Mn6On3icPjBW/e5dKqDrU2K9eqFgL6NlSLMJma+8rxQD02Va/dzIEKy2
j0c+g03sDahie/WN0rRwDWIUlF7jFZ7sGqd2L9kfaAI4fi58n8Kgm3kv3PjuUC9fEC1Rt2UmXuE1
maks8REgF24jY7L1/cCryVsD5MRD94SiCyyf7R3llEByoc1l6xpPAUl4mtum4BLHV6u+8B5tZgxa
2HURMBdmLpvc6UkhE8y1tHMZMq4+Hh7ivUX9QO9Y59jd6G1k05lXaw4XcrbM0B/XVfkdEdzDE7mJ
6ifhU+bzLWzuWLAm+CJ2AslLhnLpmwtnTVoZz6rdtqhZ8eoozLiM5M4vxZV6Bl+oAjGhScw6CrKn
XcddcSjcdsvWdS+InhBs5HYtHAPTQY2VMAUlK/IjynQVjnJsC0fcOud8cqw3dpraey06R0Q/CIvt
SlRs83vz3XoDkhY62RNtQmVqKy6ZZ6tcMyuzB2hZqA2nirc4+LwjfnNtQ6weXdB6rOwe2IedKevp
E82NVDn9KLaBZ2T9lIWb9D3zg85d2r34oE2saTCCGTY4o5sfuxdjPuif2qPo8amJho36WTv91oxQ
RLkrsoNSR/OUI3YL3Izdsv4pLfUqq3Ohe0Zqj8ij0Z6TGr+OBadFQbXTcRlLHlFT5QCuhdvhEUEC
FV3pbShX6Y4dZsrekfPZa8En4z1jrWKsS7f8Q75/qp55CXvsfvgNFzQUC8S0fup9phsvL+BEmMGJ
5IByP75S/rT2FyzV6vm8z1dwUJEDXbC+zopdqws8eEu2fz9uybHYvKKJa/oFWhZsG8iYfGQmjBze
lO7mJl+bo1d/DU+sr/f7glgRt9QUnO8QSPn4gP7bC73b4v7rEZvY2u1yaM8SZxR20YXXMU/m3VN2
O6TCByk+dcHWpKSOPe+ILk/AnT22i7Gp2SnISvpeHLZZdGz65+plAOc4Lb8T7oQtxU5C844dqr1I
xYYwtRuHNw3kK1Bm1hPEr8xRmVEOoMqcij7LdfBFLUUVOV3rBfePLnlkLDIwQMpuuKSCxkOdbrEW
U1CvrJvFBBfO61RCt0w9vsJvvTrx3RbHLdiC5HBNDhzq7/b3lVbfFZPmMj0g9tfPWriJh+8lox+e
FILvmzV+bYBtnEM3c7a9r6Zsc4zAiNj8S552nJrJnMscHlmJHubcMbZ0byU+2I13I13FnjCjhMLs
BaQ4OtfV8j9Qkfxs4cF8GM/FhWd2Nx2AhUB/IXWueTW0ucMQeZmDE3E1vA/v2mbxMEr2CPWifiVY
vbewjR26ywdNIB8ichjIscGLtt/Xh9NBm+1mfFCeQStIO/oQL5zFn5OdTgRqw7u9gN9FrhxQBAFf
ewBdpI+HxDHH15AdyI7AeX+Lx7P6rcA7rR0Eh3xDtM3RfarnONy9M37CrTT7HEqa3K5yW2oR5cGt
wvZ4eRrWLNv2xH0HvWb7weq793CWfub+8tfkduaAWVrRh9muTxyFHut4w9mSh/P9wLdqbyfLelZl
O8Anln8ZTu0ke51926GP2EV1axHR862qPU6NJgehPcPpPHtYQGzDoVkTffB4Lh7MwOaTKsowBF0I
NO1hAbHdyreaSm/wfcBZLvHsCqE3f6fbdAvJ9zm/qLuiBXyP3MtQLQZFh6j6c4tX7zjl9s973uQb
LqEqF5LIcIsN1jkgZRbVct+ps40+WbphcVPN116S2pn5lgMllBeG+yCOC7pZqMQZX5I1cXci1bTk
UEKJT5Ph5Me4C0/h6e6rvMilY9ARi7qB/WP3TSOHOtAGuB5R30/prUTpZErR2CMBbBL3IuwoE+cp
cdB4zbIkHKf+wOhHJqOtNWzv0PJPYeY2FF1SXOKn73O5Vk/jLlkYI+P8JSSvkwL95jBOTw1ycX/u
P2AebUzfV3K/7zZVf1GueDYb3iz9FxcLzvJX1AOJ2ICyko7Tmbi7utJvcA/5cceGh347dOtceigJ
I9YMPt8G8Rs0BK8j1SOw+tRNRLNZfAF3kizJbpgLwwbOktZQ4OqoxL8NrnXyZl08hKRbCP7vvCp9
UVsYgVQYzLznzE5n6X43B8INXtKxg3+7L3hVIqzS7Y5p8lFmi0eaSY12Raic03RLY1372YY/BXJM
wANR56cmeJOKj1Ak0Mp4p2dDuKZjgrKJ2nwO4mW5as9RexGxjRWR6eYZOiLvA8ild2vpahs0f3ZC
wHXWvup2sbKD69gfad3Ik515RT6oS9bAH0x80itPUxluw3KPy5R6xwrUXRFrq0nJ3KI7DvIjRVxY
KwdPU25l4YjP/2gZm7ZmVGyid6TIxf8SRpClv8rYv97+X2dVwuy6unRpoVb/6+SJVPwvH4X425Ip
4HcWzh1RcsP8k5ECXxynVYm8ApXX+p9MaYuXjYQ77gd6GPitv1G1IEuL6exPqT5d5K6rpkzEEIPc
Yrb730aKVkpzszKW8vpSeEu057rIXVE/D1h4qvxZiAg6Lc3mJvPwCfpqr0M9p/tcagm7sn3WllL0
IFXPekVNOt/Az8zuwaI/PZjka6QYTGtgm7QPY/KQyb4SlqhY9UlVz8pSxD7yiUlpZlfFTcROPKWv
XQzYmVehF8XgO+qR1VqrH2dDYuhHBmzSfDUQH7sQdlOn7nQa4Wua4aU7DfF0ejGi7aYzhaZppF1M
uuTlCbQ+ib+Z+F1J1/ydzvmmV22TDnqRjaoAhsQcAUyKL3mDIl8wgDOzhms9KTFHm0x3xunPZ4bo
wOSmKVJbTteqaGg3mYrOTs0Rf/PjrN7XatW4sgpvMkneW6gSo/4wAluO+ttQSac6mWfHVJN9RH7a
bK1DYcqbSnEbcuYVIeQMjS8k8yRwEuly0VE47C2Bd+GON3tU22s2qpuhIlJcCafGGDeTAl+8Lvy0
KBUnliUefEg9pMpiHM5MRWWZPdeYJucU1U1qIHDM0qnoaL2Xs7NGM81dtJaKP8izmQ77RNyZpPwM
MdpqOT2sdBilcXoJ0vYWxk8DSNCoSFuOCCpVi5l0zazpLVUU+tYG9WMu4tsI8jDAAFeyd+00/MwK
U9WAgb/eucRoSfR3HKsjqFQYB3ILDb/oEXjn74w7O4v9UYjo+OYqNCuio+KeZRzhEeU5cfcuDAMZ
48bdXoxIXJgB+/a5fzKMzzL7oKXbmZjwiaV8kMjttQLBepoi6o0EbJjhuWBtyjTZgf1Fo3+PaghQ
7IUtWcZOnn+F+bzX8+MQ4vexEEd9taxRze2ovFMIaXkk/J973gMp2mgvZpdAyjxluogGooa1NTFT
dO1zYKXP99E8/qOX0CXtDLBTMhdL2n9xohFa/sWJRp7rl9v/sYRa5hKItqwlzrWkuljC/lhCdbQ+
ol7EkRcDnLYwPP+YBSq/qay5JKK1hS4i6tzqj2C08psMKlQ3uBOs9oh/f2cJVZZR5K9LKMunyUNX
VDApvya6aDAyptao4PRYGZSz0q773ikZ2kUDA58Gwwob7CLZqvSNa4FhF7KwXQL3bQzs8i5uA5Hz
VV3b+GVOgQxIjpK7ZhQ5JjMvrMD5lijh+Tjvhta83c0OzrfONk0nh1GBP0r10JNx6FONxthNGtxK
au1Zo5ygLygdh0gRFzkZjK8gTz4J4zHPks+hUtOgHB8kTelAtxc7MSh3JOTcgFYG7d4782heVUOj
WwVAXXnfZUDvFBErQm+6Eg8ZBYAkN9VyEBD5OvBimmBmYjSd8jpWs5eJu9QiAhSW6j6Fwmim7VkT
dPSD+gv1nNr1z1ztXKvWj7rIuKSbVgGe0qCDi29OTiBS3lO2kOUSCh7kdjjUYf6sBCXBHoO9nBD7
YiFdpWbcR8ANmDEeuzDa13q5kVFEA4unb6pnnL0l0gjRuJIRomzgsiq3cgR/q40y2spTJ4Dw3ncC
IGcGPhNrcib5jWpb+J5l2hDuPbmljoQUGBCpDL9baeIcgn/QMDymVAedy0mCXKaEJwGav4XtRDEn
t0s46YtD7+aa9JZlArYX60VUybw7EwJNj/VNmDc0CK7GaThQdPTaoUrMggatn624BrpYLD1UGVXJ
H7Ws3AhLz0NXHBkHeRYjp6AkEiMn4CVNTwI7FmFCIjkmdqdBD/EL9d02kHAhqsxxlYwKj+BY8va4
lwEq2FthSEdT4s/do+FBalkNQzl66cr6q5SHW1/+tEyxJqj/E+zNtjkxVb0MWNvxdsU3OWPnXLTj
wwI0GQEBdi0z1RgAn9G+DIqyNTrRrnpxxxhx+FSk7lHEfDRz2DRRP+dU2Ez4ahqJfb2KESdIzo0a
84TXoE8KBGg1dJQ7acZGIo+VKCz7Ysk+O/I6JX0s8bY0wPkFhOlKTZ0hBurWcK5jNj0jm1p5tm+1
9ioAtZDN9wYKv4A7UpzVH3NU1zlj46QMdtIdEABmMbEobiajmiZit4OUptfP0oAYS747Eup3tbXE
taxxcg6oGsFKCU3nUssQ2VKBpumSmPKda0B7MqtkZ1DOLWk22ySvTf0hGL1B+2RZ82EI+0p/aO7z
Rp6yx1ZBeJoqvxQ4Z1TVdhZzCv0UOzLSizABkce41vQzTsHg0MSJr+cNo4DAloqGGJ66ulMsIzPd
M0bCSvqzGfeuUSyzMqxKyp1QmLaU9wgrpdGfBFP+GFsU8QbIixlKN97/btSioqr38z15TPL6KSCO
1Mv9KhF1Othwuio6xnNkWwkMXZ7wqijBe9a8aIwYYs7REnSyXlWcFM4jBCEc3nx+WXO8dkafj4dr
Z4EfMyiZHA19lxnpLsb3qVOt0YOTCWQAZkLzWpC1Nm9phqsItQ2ECRRXyL91jb+VznF1NwfjSdbv
9gS8UdOsY5JLXlArdlVlZ3XqrqZmPk2T7OFMcUTN61EDu4Q55j/4ErwcJLjkkTHn3PBfy+K42v5y
Cf7r7f89ceOCieVGMRWi0OyM/rgCS79xcuE0whmGKI+sLLnp/1yAdZNYDTXCJjMw+c8DN0XmXKOo
+v/YxP/GEcYw/79ecA5JnOBwlnNJ/+UIM2ltICQUAmPKpbCWnIhwMyzc2/U+fpg3MJFdpH6GYTdw
tdKnJdn05iYoJ8ZH8jS+1HguLdzC8+f8mbAjbRyKsnOsw7VCIATNGYk/prQVhn645k8yF5A+URGw
Otwv1HUj0muf1c8hEqj1NsN16lMSsJdd2sVXS0H4otUzVVoLq8Sb+X/aOLbWCQ85FWHV+zTYyRNj
Neu+tdI1dh0Z/8ZLdK392m/90a6OyObEYfu1uRWdgEI2RNNVBJaXci5nqccL1yrsach8a4jOfngO
zxNiK0q+inMA23Z8bt5LHxO4Hz6kPvOE0U59JpJ388hkUFXpLRY8hvWefHzCDvFF7bYz+5UrIAIt
aeDscfToeVoolsXavV4hOaAJUa98gz9yDb5HD9zSkghci9z15mXQ4UfaEI/JHnduy1ihWN2JO0+n
mKkH/IMVgxTmIhnNDnv9bceI9InCAzrVOae8Yr8zCOoFhFrHY9jakGFMR5Gfs/as8vhVN+rzTaYg
hm4lxPMbsgzR0RxMSoobJS+lw0FY4Xn/NghW0qWBMcNYcTd2weoEG3iTezgicW5xmUVvVdc+ZNlx
DXuSgDIBUXt5kEAW10BOwTyuZWGlGg4iOgmUCRdh/53QeOW26YFINek/mq6ucFiTR7F3zFe990wf
Uq0dnwB30hYXbWo04R153fbUA2bdTj8t5l7vDsEjRwTiyZioJYtdbN+psOv0c/UYxZ9xtAHF+kyp
V4RdssA2yaFFxkNJjw9Ic607Y/9AoQO6iN+bhiAEu+CQrfkHP3tyCG0wZGsZhzVeTWRnkyDQGcGO
w5CV0lT6rWPurCZ3/H/cncdy5Gbape9l1gMFvFnMJoFEIr0lk+QGQQvvkXBXPw+kUEstzfQf2naU
pCqxiiySCeB7zTnPuXcfvI2my78hN10nTPEL9OlzMg5vH4CgEtu+JxSq3ghISAmdsFG6ORMbTgSm
PYexgXQ+/YAuaj2HR20CBaDqJ/r8hX7Douwrzqljq9mvNBxKjzWrmDE6mdamUneIPnbNKebmGu1N
FC1DXl7GAPUyXSGFYvdTx7wYLOpEYaGXr4/Gq1yZZN3knr4zp5v1vcp7SOmc07Ue9c9E2Y1sNh8+
zmSHeRdI8tE/ltIa95rpZOvymX0Fqvkno1mcpIvOiWq3z+YXU9GGKBSyIACIsM/lLvKx1tcpy+Li
QLzJx5R+tr0jW6iWl90PVSGphI9XypyFT0ZjwWB/dDpEsm+meU9xGPQbQ9/JvHCwuZ10XEHztcwl
cE/k0IaxbAP8AsdrDbT2sYVGuWg1Ry88lZ2HiboV3K+60QUHIV8pLoEch1u/WLyiMlunB/OYrMnC
kbnlCZq7Ke/G4I2sWQa2LaFH2Cz3FucnZvEVlNB1vJqdKEtYTTzPzH2+q52QPZWjL1EVEFEu2o4B
fjtb8JyKbc9HyJvfRlSB7ILQ0QbODo8bW4WTztrXYQAe7bpNunp4Mwjxfpo28UXGHA3vlu/tq9rZ
2rOIULyd/b7CtkOH8zkYuA4RWNlpvJICj1loqKGlYQkOPtHu0LBXTl9si2Y3O1Iqp4jWzwbkMrAv
P1hmUgqTcTGrluOKAN2lQJQKtXW8Y2n8E/du6t4kz38efwi09d/iU+ahKwJMaMtr5NTsQXlS4wiS
N9pnHronlGeFGzuEYfEgzpbVj2/wszO51bJ8KYVV1bikIKIU4GGhw57YRNyi0B2p2RwkHCzR43XL
1quyuxdI64gYcDPbxnejY42Bje7Xi7dOX7ZfPc/ZTzI5e6j+/kECsXGQWVrqoPmBAy0VpvHG0j9k
o50mLmrwFwZV4S5f5XuybghR9syDcfoV1w4JXjlBLZUea8bd0+KNl7ThUIBDfecKhCxwstYF21Zu
F8Gwi2bp656iAhey6/fIf0ItTd5UYOvaVxrZrLGCOVuS+hID5hA6NoyBE8aAATP75np9msPWamzx
3Aaswm5ceuycWvDhDe6cZQN8GaA3Lh58ltKpmtyataXOTgu3EUsvhlU6ShfN7XnA3+ILWUz8+C+u
yXQJWRFjCFmTmC1rzHj/owpK+2tN9vf3/60mk39hDKwyP8ZXyQen5PujJsOax1ADfbLFbBcx9J9r
Mo0KiWgVnThhPNiUa38MRdR5EixKJszVXwVS/6Aok2Tz71OR+SvnIyFAFZFs/0UFVVSDGfh9x4ok
f0W8kpIEENoKjV51zlj+vg9OLJ1qRJSf0Xv0jrt0ID/Qv5vZDwVZnbq/iTVm+sBOu9Jta6SccSR/
Kp8oOaQXxqQRrv9mp547N0R2QK4DFGJo1OcpWA6fxnX69N+s6/Qivwnb/jxdq60/i/+V1omDDTeY
fKlSh/Gdfu5NbFcExTtEx1Ks8Hki/Bg+0WnhjEVG+sYTlYIJFyD3P29lVBhbCxD9aW+nIBhzW67t
JLYfhk0xo3fkfjLvWCJ7qikBMWKMDj0Z8A0S9eT3uXWz636FVSqgxOJm9FVii/qthUvagh4RycdW
4uA2V0b0VNBtKbfyKdw1G+StAIAe5GdTFh0EAf3BafS3D1DgerEJSieYl2HjR9G5E2GEyKs0luHq
ikmDJuwpoE9lVW8wLQiIsecVMiFa1DLVCl0G41eXusKIIeYDrk9WIZ+fob1llAT8X79CShS/NKSE
gEk1yRnQ19V07osL85NBxkIFia3sTzdM3FjwEI9/H8MXdE6JZ4C0PERvsz98sMnK6+7Fd3wMSjeD
AQOxErI4XijYanZ5FZKzymlpnuTC1kM2wT0Ze9ukdPOP4OnhtEuOneXJemIwjqntxXjLi5/Z032z
RMB0yDw2D/Belt2/rk/CMyM5KILQYV6BqXEAjXbzidpEXAuUCdYmW+LME5/aq5Lv0ZQElZuN5xC2
hm6P1q54ztseF+fVXAUXjogGj6S45hclYvHKltFxPxOTHFtrCc358MWv9+NSblNb8okrfY/LJRzN
foMBaw3HTCLn00D20aBBpTXB8WMd50QaLD+3XxV9m+jy9oLVUXOR7LAIXOMCQgiw8pl0mXY9Xr9T
46woR3E6DiGUu4VqU1CR38yMCiX2OngqNsIHOKNFZ8QuWmKGGhiXXCxmMRav6U1AMGHMdWzcuTmg
8GZnlWdc6PQfUbwecPnM9uvPiJqHVsrmTU69a0Hikwa8QTDFEXoE1oSU0VjXAkm0h1r3kDWlqyB0
jR1L2bcHWXYr/xvhHk5v+KLykd+lACgS9pmsSGYI+LjqujtnrBSI9khm6AP5SHKwxh2pSVgUz625
YuDGjfkpHBHJN5kTj3cQONqlxeKlb4nPFtuZxDTwQJiTRngDzRQ6vwMh2ailH8/hK/OGFWtQ6Yyg
asQQxbf/NHgwAO1Sf2vxuEE/HPuji+8AJjDQApsxXJ8cwFaGR2r+3lhWFTcIxPkPLePS7p7Vw0AC
Rj+shm5YhapTF2f6BCysZN5PSxTRiJQ2jMnAKoJsBGVIpOQ3HyR6q1bxFZb65N0QMNg9i3HmNKuw
J3vGlbudCZ/YGb+TN+KD6t5FVkiyBv+gUVA+HoRR8g8f5syPjXZvUMsTQ5gsCBSKlG2/b79aFDm7
8mRslW3zHb2ByPkm0uC3z4ImjukYIzh4/cOCBITiid9/qiMX0fQV/RbNQx4d62pFTzRHCnywOpGU
c2aCP1bPyRhQ/Syv6idOQ7Xm5ecVQdWyHeTVozrq5qLj1UOFvhS9qtNh/a0nc9kOXnjOiUQg7RBd
nXZH0jLJkAndmPt38T667dLYTxqmyGalpM50zr0ezHvC3DrPmCAvKjj/7Jl4echFeUFphOKo80/K
maDm0h3ZDhKKCXrH1cf43SACi44PTSWMvlBahv7jy8j2D4ymqidnu8S6oPsWrR9lA7mAP7kItrx+
nk82e1Dg9tMWl0jYSxJhzeQuX1MCgSinwmJlwUwIULQl1JESRh3/g/2gPbW0TMGXpLPkzJUtwY3B
hu5W35eI977S1RPJqjQITqxfkZwFvOvSY8NIV+V4tLnJB5wsefPADGhIq+knRlhwGl1iqPYfw0ay
rfrTWgnsWVlbZlwq5BZCXv6hE+JPkrFRCQS/M2oW7ijd8o+p+8IeHCMxoR+MT7O26IPnTShCMEWv
uRCem9eJ+y9gAJIsOvQ4gN2w2m2UgijpVX7PP5phNQHbeih3lmFEKJhes8OFuhbn+Bplgx3VYjzC
1LfZGavZbdmo2H8XoKCC1it4thJpsXlHobmAFWp8QKh6UVZEHof5UjSfu8ewNHmkqKAjubhi9TiW
7ylSYGJmp213p2X1dHPJlHV8yrnm5XdFe8MyKW9H6zJqdpydG5IMZrOsxEEXr4Ke/F/PQkLnrwOQ
Z36+RHJFNgOtMEz1EnupgnhDAEvyxt/RftC+y6dEo6JvjkX1piQvmgp8mkDvaCG/Ss17F1DHs/2F
CYZFVYZZboGsfdZC8ZCF79WIkkKFoeJ0BYnl+wFXaEb++FOAsfEnlTw9Pcq/Cqvlc7GsXXRrC1LK
V+eUjOT5xw+HMioeXp/HQvXys8fd6SQuWQYf9VNJ3q99zXCNfacki96zY7wZFx0A8Pv8bpFznX+q
v4GLeT/4bSFlbqCAoC+qbf4987jwgO9yJzvwYlEIhdoCU+2mtjPeMMeAomBd4Za6ltXcBkCs5qPy
n482+wghyO4jQK2Wy2+Vw03GpZlsy28RL75PjI8zJJ9l6CVXKpA3JrcZgrBxNXrQxATcoODblvja
UA3Mdl3OQRpOwO5Qchu7+ojIQ2OE0dgYeiUNoSexKnjNsGdkSeHMqHqf+YwVH3TZMXI3llyeq1wY
/CYYKNPaVoVX1auAT4QJit7gg2XlVfIM9dd0g0Fy6weEfflFTfcNLKak3aLMCSrF7sdDQL2R7SP0
WGTSCc/FtKvMhcG5Boj8U+CSVYvXRtjUhCwBnwsR+NiMCRgrxJFdaMvkVB+k5/pAayO/cO+JtTOi
13/BLkKi5xr4CK8WvIOPCm8XU42tlixhnAx0y+PSpD4JXvIa71y7tuYTYVz6+ZH+qUZsV3J2SYwI
qAebiJ14uF0V2ftgnXnYG+Z1RLiVT60ji8/jUbwiAAw4AiKTcOA9L0U8rshWRdwzEcyHiinbtszq
SWSaWD1x7qTpiTAL5itWiANujZrgQ2NXg5XpoZHp4fUkJStX9f5bK+o/to+jWrxoecoLhT2LwZgN
U4swURKsquUU2Fxmox11J+ubn0eEvCnXLyawZWrLh+lVOTXb2UMLdJyRU38IIBg/JQLpPEsrdylF
a/8yBJ5xKx0AX64cviOajKB3caGQGhT134nPYUq0zco/WKfIIcaE4yO6clmm3/NZC0Oh9C+MBi/x
N2qJVCQadkEeuCI58fDahT/4B5fqRCq64rGu9N6yg/VZHJgD8Zji4VovjuOAslHcFxfhpe4WYwK+
0lzo0GUYAz9Cu2T+K9u+iZgKe1LLvsnMwnWTvbCgCqoWmZ8hLwNradw1tARXxftgwCV0GxxsGRz3
hUxh5VnDphJzeLh2Xj2N3Edg3Y+8Tu3T8ERmzZPOVGTbXOEPXFu6ce6NbfmUP433epVR0nkRYTDx
eRYG8mBoEcfeRaK3P4iB4eF9tXoWJC7fgEN07e8aSdIkZRfEu9Sx6kRF9d+89yCrQ9JUZbYD04eq
dKL/scfW/95j//X9f997oGcAJjujbthv4PT9vccWf5n/JjYiNNEKzb0u/1uTLRFhohgWKxg4X8af
lAeklBhwegzM0nNE6T8Tb6kyISl/UR7MXzlrF2JRWLNIcw/++X6J8qD5P/9L+t+SP0bDY4qx1GQB
msqWOIpXTIJHUOzXxDJu/vjAZ6wNOyGkq0pwrmLY4qFU3GUxvTSwTMfUUxHpmFP/wtFHioRT+f0p
MMWLXsZMrDC+oCo0wUenQ7at6mZdBo9zrJBjSRecPMb3xgq2QaJuMlaT0USRIr0HBQ6PgMyUAmWl
vlOMBwlSCcp62nqxTr5CosQyWuzUMjy1kTcZkBmi0MzavIg9FsPWOFiNdkx41EU+a/AM5bDcK66F
54gAkFXIELGpMPMK2zGIaL4ZUKW1lyvtNtYHA2OD+JqnxlYIW6jxDLU1oIatuNCl29SAIdHLDbCi
RaEAiewgFYj4Sxs3GYhFrHiQ5a1tqJ6lTWQXM8XKdjI2qkry8rA6j/mnxGw0VdkViBxT+Jo1KOdD
VqytDACCmKzGB/ZUJWTNSutecKdmym0EOQBUo4RiWYW3UO/WNcpoK9j5g7xNKLoesMa6AWFUIK7F
nMO8CNcdoYAPvqPEPNjySIoaJ1+ZflQQzVJOhMdjXCXUVpaPuoM2STDJ9ewpMxqSWWP8FRxeE07o
YdkPcA6rpaVT8goHrtyDXqV7IVdOVexowawwUF5kKURiBXZD2dQ0iYH6ijVyrnN90bDnwknem8RM
t56iVLcyVJdVSpq7PzklL34uHaj0ikBaaypQT4r9gHF3+chfZMYkw8QwpFwXVrcx/CdEdAvBRAAx
PmtxdpoIWSl79L2hsMvNZt/IEpUjYK+gjnaRJJwUfJtRdpNUtxp1ok/yt1SwODaZOyYRya8EVA58
Y1QCDDlIxvoa1SSRsMN+YNzl1pCqfdkRAF8yNckY9yT5Eyk0T2L85Av9t15bSGh89SCy8x8awzVB
PMTlS6qX22K8mZCFAgpxNjJxcu3lhIAr/6VCPCISfKePyTZTq234IDBUuzRIlEHWGKUIDuorlXEa
yVA9o2nzeOAwVSHoNupHjl0p8yfvEaATkcRV1CwfRbHVqOYDGCxClt6ULHoVULCUU78bMnLUa2Yf
/HpUxeesM2nvBogylb/t68dGeBQfqP5OQml9GBlLsVoxEMWgIUqHjQLrMzMshtpcw31GmqkhctWb
/VGXA8xgqKolHgPoavYDM62gBp6USvv5G4UuZGEk23p4z9VmKUj6wS+lhdFpG6NbJ8OhfXhsX6ro
pumnNgXzhHtCIoFGJolmJPdBI5nGEH9EviuVnPzI5NbU5Nc8qMcEA7ALuTb+oC0lcm5SSsIo+474
tuoDczJjDsSxqjXxUUgvvDDSVgKv80R6jsScolCPAVdpaj31ncOU0/Gx/tJrqiwkJ8ltJqAHZPJ0
GT0YJmfJ/Ckx1Wd9uRnnBB8m8AqJPgVflcnFp1FTGBA9GqgfAw8WfSnmz12FrwfpetjFuyFWFj4y
147+iykZ/Rewp40pO51+rsPQNsga0iTrI/AZcj2Xebc24p0snkDR25oo3gKyivD8vwxkF/kg54H0
HZmX4RsyroNIV0LWUUPmUc0QsorU7UAWkkwmUsyB3xZQpclKahHfdg+UtKiH+oBHWZRs5z5l4Ivi
YNhMZC5FnXZLyGBSs8BcDIhby055DUlpepDWVJLaFCAr19ln1KZyJuPCjkl3Ckl5CvpxocyxTzH5
T1kt3qU5EKoiGaqqs5M5R0X9N0/wRXO2Bhs8F6kApP9pgm/8rbr42/v/Xl0gl6BKQLNhmcgrFCST
v+kapV9kk2h0ROMqs31DnBWPf6gq5tm9JAKj15nyQzL50wSf6HMDkeRvgD2k3v9ggk8187fiYv7E
YaVIEt5o1ZplF38qLgJt7AVh7n2xqYqV/VaxaU925WOjPV4CdGR6sWUiN0CvQ6WQesmMRov2PGSZ
TI4kbZNauFR2bzzZHdyxz+2anfOsM6cib0AILzXQpEwWkJM7XUjMrrqB/YMIrgYD4TTP6Cc18RRc
wpPG9H2yZbB+n+B17fOAF8bsHb01mJ6jltxCnZpNj/KcJS7QJFLgeMorvUzxYZQLTBwBWd1rnivk
g9O5eDAf7GdQa4ve1hYv+5e3PXFH5eD631HoKjdFcTg++hI2iQuYCu2CrCZujKbh0lPdm/jYXtqj
0NF/FacKblXxZDB1JvvUUE5IqLUvX7gLI60Nz5C6WSER6ekHiTNnl0Z2jfNsHh5ITIyPacsEdAGb
gHcfa8BD/jtQQg2u2CKNl0S6wfmqjIVxE8gPzm6cLeXzxoa8fGFJstP6BYAR4/TQN6xHNWPZ6xti
J+Pvc07QJ09vETAMJ2BdHmfVQ6UswM4MlyJamTlO0aW11C61V94howdPC+OSQQmxkXvQa3c3Pzrx
3wIgGUfXVDhFwOPVM1hPsLpNUO3XZ7BLh2BPaMpSJz7gOyALXQdNHrsZhsBsVX+Qos4YQ2CsW1d7
7H9R/x6quya7T04wOIPbxheTuqtYTQdtzzQABQ2Jt+w0r0DJLCLpuFYGZc0oIXaSKVhJcuu06hqd
QU+OBoxEk36exAS3xS9LQVOtgjPWpmuxMhnFIlMhJN1HDXJEKjF4BTqW0AFosRjuwwdJ6kB5osUE
P+5dUKH329pnvSux8ml8vIVIg+ryf/OFFfgHWkYSyxgj2/wqe2cZxS+z9xf+ZN5w7buAeddh5Jog
A2N2pbMX8Juf9BbxxSX9YOp1QS/CMprh1DxoP6p4MMdlPqJSt7HXr7Tj9Mnb+hD1Eiqj5gfn8fSJ
PdO68l7lDjWSBiVggtW9RZM0fbKsQjTL77XsrqA/sj0XXLU4oPAZyfkEUGh44c1C6vKKOPXAYRSd
+W74wIORUyIptAevu5uv/qv5KqC++TCMWQkix0u188DnWgfrMAbegCurgRqEwgTR8bAyT/6cLMAa
x1/rTs0Heg2v6EVYc6+ti8HAcfn9Da2FcOsjnCDn8tkt7pisGeoOq2jV4vEtYVwiS0YMIr6m1ZXj
jrXgsvbUNdVtP29z7NrAJDwBEr+w4MAPtrWobe1opR0u+V21vom0sEEHPAuIMTjwqHVeTfkCvIet
s8l+SDxB0ysJbmLELTwHS+Q5awsVM3Ut6yE+rbpd8LmWNTnPXJ9W5FLFY7T9YFas2Tjiph/BZlpc
xKuLCliAHnvdEra81nLvQRqNbTqXyP4+JcOqY6kSL4hU0L9Wbe4RXr5IPw6v9XYaHJ8RDwk/+33t
aQftgu6aFAJbfE3shjQ/YXFR18Tr9HgWF+U22Ecrkffjq/esZX4XX02HwNqPbz5wvdUOscTXwGCG
aQh5vit9zcfoFqYjvkarVWi6EghHgg8Y6VpLwS7vgj2Rzrq/tN434kxvoZ++iU/AJoyMm/WQYF+s
JVDKb/XVshzcqPzpRVDsvoGOjmw1vXYrRLfLUGxkVHDUPjWI1HiHUQbfbseVt6sY//HEfTJh6uEc
JpyKbGEWXOV+wCnYjHaZbCZKs0Hf5gerDtyKaV3mhObLe3nQWTBop5odYACKyW2+LN01mfJVa3+r
TcvMxBXCI/DWPrK1aHk6HnGc0V9mO4cxF63HQlU5a/1l3KFP6KWTRjJ4hzZIXHc8RuaJHfna39Je
1o9CBNWVSXW9Z8ImYUKOS50Ie8XholS6d5Fn5GRdB1a9VrD3ZUIEr4+OEN9VhBs4GSynNRivg0lV
niMfRuEYXYhREJB/YeF9UkhSvpbPrZde5iLxnYG4AFPGwsaDEt7Wwr3fLHPhak1Liayy+vxQfkSg
g+qXrnwzMoUcTzW+Vb16BaxmH74Z8/lkOc3Hg8masTS4Hl8BEhxFbyzuTTaCurG2w2vZgvamDVRl
xs0Mr9uQIXCrngY1h3H/NWZU8i9FLLFEyC6UjBbiLbE8GC9TsptmomtVrHIO2HKH6O8ZKykxLHto
+HPYQbww2ESg5JBd2eXFQE4EtoFBbnR6sN20GORpAsPzfbhqmMM3nob8hZ7IFj4TGBiW22/0PYBA
lx6hPcIUbWOH1Qd6d4RBcP//i8tJzYSIM0+GqCgp83D2/f+HVQha1b+Wk39//3+VkzgFKRoR4iL8
oOj/o5xESD+PsWYxCOoOg9/5vZxUf9EkwnIxH2oE7mp/dsmov/xafP4B1Psn5aSizCrcfzMa/vsn
rlNH/7mc1IUQH0OPR73CaAHAzGtL0+7rYRkmT2OMn4Sb/BEZuzJg5VftfGUTEHcrU0P1OvLGrDSB
Tai0QmoE86XNXKMc5UVXJiu53RfTRsuwY0+tK2bjuks79kNIyn2NwG/jPUALUP2M+ogLfnJmRlwI
O65HLsjw6K4XVH9S44zztGcuT7EYBIFO9E5zTsQPfRS/agPKTt+vOxOKWw/HQsgxwXMjhLGtlgx1
ODL1uF41YuWpEQk+CsOE3gTEy5JNwCPTH3TkB1UdLbOWgbo2HScD4S5gYSTwO3Zr3wL78NTMnkN5
2JfKk4R4ryL51QwXk3rEDYhX45s8t3eTBYnSdKtET94T/WXEvxP3FhOF56G7qzjBo/TVZ6QXx5hL
lAR1CrihiWkzx402JMchEzwDkR9T+GZCOhO/Ckn/nQUl0+zczphByem0jCVYfzJLaB7TnWwxnyI0
fm7HLYV9X8xTCadBNYsTUSWY4Ed5hoYx4BwzdJRmN+nEF0fKKoghAkSsTrvW1UyTlEZGCHPhrIz2
ELwknbgReovov2aFlmn5QBOLwWknIvccgn0gFseAmOXaN3YGnMLRwoPDPj2EdhNb547EyNHKb+EI
LKTh4VdkFutFYCrMoLrpq+6Fo2bic7BQVeS0GOY1S/V1aXLgaDyNVGLlSg5VaWifAwCKeWadKpnm
JWpdQ2A7S9ZsBUtoQlyUGix+plK/WKkKdTf1FPONHtxNwmzTgwipuU5NPWIuYiwl3AliMbJIdSNi
pYy+30w+4GB8hMUhFbODipYmeDT2Iz+mfo8oYEhs1SKfKYKci08iVhVPaw3WJuei9W1reK8b/KWN
G+jRUlPOYbcuqtda7V/iCAEyYwEtljaV1K39ANb/ANv7W4nQnUYvPA52Jt7YVkcRIrMaB7vvu0Aq
UfeJ50nsdxl2SWF6kXCs6kqNJHVdG+XdJBhgUmUcHxU+l+6nHYv3kWK2iwY2dOXL0HdXTR0vKfKH
ssvfpAEHuc8CqTiUSD7GeSU/MZvp2EeVyPJFOxHSc8IGTMfASfyt02sg3wp6wFSBLOgnXqzEDBkD
phIkDemPHdOmpxDpUYPKOa0qInh7TwxY22dPpRyseqHdiNJwjEd8O6G/S1JUm6niRU16YbzHNPer
0QNXK3ykHBSFuDxDCXNAe1QfKOoNvg6pPCsgi7nSEo0xj/VcScgxmcVhmF5bwO4eZrCTAlbdlSZc
CP8GuFIedZ+83MDC3cNVluvPeqk4hR5hGApcAYRtG5fXRDOd4HHPM7rPwJ3icF9y7wwhQCO4YP/F
p58umRxOKopIE6ar+D+tasy/nn5/f//fTz8d4+mcrIIZlNPO+JfPXvoF4ps8G+05dnG5S/ydv59+
kN9kTkxD5pPC16lyJv0hh8Q3yrnJGEbUsLP+ozx5LDh/Pf3mTxxYLdQ6zYKJN5+Ofxqm5HrdSHKN
ODuqWY9DIDyEqTupdI/6Z4yKWDTxuC3aYBv76yRdd4oj0xF9KRTPvkPQS0yqZLrq3wf1Bw61kCJZ
f3/sm3RVEQ32YFhn7ersLJLnpdS3ko1hTnJZF2/76h7RsNJ2Kk8vgoBBft94qU0AFvHvwsr0d5Ox
StkFG2ClHeaQkMDn6l8lL8vAUrlOw62k/fibtF0/JHYc9ggLA33QxYcF1Qowqi+CcTNEO1PB55cK
Y30nIz/LcFrLw1hI7PXcpiNQ3CKw0/zXcriDJg2b/dRXTCZfcsVLKJmrGlVzdq/Z6QKcwS7uItKx
xaWPehHaKO4cFNVIofMdrXL+KiPMOQQH2uiVjGVB/MF4Q/4BbO6pvuHNJvIdGEb0/qg/S84U+WYU
N9bREGiZM4RkQkUHFSdg4rTRlsg+H5+KjZozRB7xTC79QlB3tQYDz02nj/C1KD8zdiijCNJUZ2fk
ZE3khco3U3IjcmVzJ+G21d8SuOswhlBNioFnoo5houyV8r5gW6Rba6QjprWucPIUboPg0n4YO9G/
5NLTlK0J764DQFXtdwit9tF5RIVP1nBup0vRwf+RNAAlDNJKfUKWN4Wv7d2UhKUcaBgngp0CDzUL
NiqGoOiTp4/NusuMoeFbT6rMGkr/MYgccjK66Y5JUZncGTwro6M+bpO650n2TRv7wN475+TRUmq2
HpFLIKOUK1yxt/VTiuIDA8lSMxb1h0/eBgr2JfMC9SQwRp/VRyElFYTsZevFOAj2ebVSX3PjTGeJ
Pq96zoftRAu8map9rHgKfCathF+Fr2qg6MpWUbITGa/gEMJPOIyXrro+zGdVpWyi5OjWCrzemEDf
bMKaeJICxQmVc9IvmfLXVBucpz0ticaLMGgbFWGFzE2CUsfrH+OyjWgk3cSWH7dKmAcLTbe++N0t
6fbF+GJF74md32vmAzTO8UZbTmc0UmhMG4eRZ+/07sPtNhVAm3ajOtrSeKLwM56Kz75C0OwmkiO9
ybd0qzso7Gnp+f7V20dv842hg39XJo9qL7yYL+m75S+JPWCvZWHgYlr4U6OxYP+RsuL5JpHuwcjv
PsFh4ru9q+QdIs6RjnYSXxUM33ykujxo+MkCh0yEpL7JynNuO9CoFzFBD1b03IWUcPGtZErBa7I/
o4BibMbRLYBGD04xV3rsE7TJ6hCmeoueI2iJSfuQXn0IzRoELeWYd+QEXwu0N9LCbGy5+6lxC1ft
wFJlwJ15F9STL8I5pklHo1oEJaRU8ulP4XcuX42bAtCHVwuEVoNabDNkx5G9hr6L2Teml6z7Ip7N
eBaiZ3HRbDRM4826K2APms5UfYnMlxWIZJ7pPwk/ffqkWMskdxmHphmR9PeYpRqTHdnGTLoofyCO
BevG9T0ahHROC2RrtRCP8lVhabQASdbZ+Q/teP8ifj7QjJ4F1VWPEIQWvVusD4fXHNpSu/g8zfmU
D9c8KivET5+i9c7ogtWdYuO97pAp09G/8FhcN075QyQwf2/4zIpoEf+UhEKl9h0+UrSuCEiB3s+U
5hnoG7I33s2ZNoKDJHIPGl/ovFRdwN5WF4BFHNEV3VkPCfuKCM9yqToERS4jkh+z1YXh0SisxOzY
W/tf3dYQowPho9bO1Fuo175N7F+F9h5i7G/5gtLpDWVaqG6KbitMxKzsCww1KlrBJTCOU5lf5XAr
X4jfypfCKoSHb3LB+luhe8qYB3LvmRUSdX+TH7Dw7qcMBh2+fkEYmQJLrlQkTgD3QukwgTNaQzk1
00ZHgql1W0Fa2ATYrRkJ+eRe90frVCJlSr9bpI8WE11sQQ0TVyW7dAa5UlS25ODairA2k73Qr/6L
qyJWoTLTAJ0MOg1tyH+cCYCa+H/MBP76/r9VReIvloWfY65wVAYAGl7c34cC4i+GwkqLsgiOrgIg
Q0Jc8ntdpP4iKZKE0XcGFP0aefyvukj9RYSxL5KmpyniP62LFPFvddGvX7pMkBTuYulXGc2f66Ip
l1UzFGkQG/VVjoMnckE+MZYjiHtBt3Is29jVo+FQ95mrwNeJ9HgdDCg/JkZlQ2hnIg/h6rHqg2Rn
TMpb0Cv7poKO29q9/jiy3qURPMRsSqY5bw+kW2YiO8ezOD3p5lUovQcnOag3xmjM8iL0KiXChtYj
/KZtbkX3bqIrTPN4o7M2HwLWU/FP4pdrKe02j1hgAvceWeW6acNT8yudm60F/a0sgLULAGwlJfiM
Id+m8DCgap9HoSZs1Scjk2cM7Hffgp2Yce/ymJChnPkPNA+Iwdly16q4K1p4CDC/BKxmZrVKH9Mt
FbLnRr8WseXBDLKrAVkJzrka665RuV3sPsqUzn/uvNisBQVoIYLGs4RkpwdndzVnkCuEkXdl4+T5
m2AF6TKMp3mswdlOermAwxylrLwtCTY35oRzk6jzUhc5GQvEmYSgNxXJ1dGci951yE0jotKnOTM9
ntPTLWLUTcP8KCP/Ogy9J8RIXNWO+W2J5DHPA9LjCgiGMV+2GIgUSL4tp6xFwpiBcw0vGYDr+C2O
6xADH46hOss9hBTeGEBmhVkktMQgjGuDYWZjNqui8LfWBAMqjN0Cgncs0a4DyafwX8TBXucQqIgB
bsKdSWyNibK2Nx2LE8tQrr54auNr3h4BiDvk1wYmwt5S8wZlWFehuBKCWyf8X+7Oa7dxdM2iT8QD
5nArURSVgyVb9g3hyJwzn34We1BzOsycQd823CgU7LJbkkX+X9h7beKj46OpwU4JuLsVbtawO2hJ
cBXD3dB8jqKKATU5pMlF5M4+ZVfNfxipbEttiJrj3HnesiwFV+L5ksWyqayHEF3G8hbWL7WwaePs
0qYoOx8tVp5G25iWzJrQXCSC7FQJOHGqvMjxAvEgdjX/51jBHRCQhkVdXyKjbaxlUY/brq52hvxd
JhJnHgZrS99MkQe02drIqCkQyu+CoHvkFJql9FVSxIb8tW3uCgBXCS+VzPmXa8c0Vz+I9DsPowFs
gaFcJmY3ga8z/mGSROWncjp3jXm1tHJXVeG9hZaUNNqikbJVrLXXJqi2kynYQgSCqW83kzFrNmT8
DgQGxqp5hpm/zLB76LBAZD12yvbTC62FoR/95hELwVodXlT045ZKYzQm14RVXdCS/8BpE+rvlZzf
ap55JqDIlUqR8HFrq2gvWYXa2xJSGTP5JctOXX2fuSh58pAMjr/uq5qCfV7hDptQ1yeqsPcCf1eL
H03I0q0HpMhFq7bxLvG6ncFsP8nGLc0cqMP06R98Oul0z9yeSXoBYfdb3t//PbE2EQv8pWf/y/f/
9+kk/4t22EIAgVBSRkdp/c/EWv6XpOkK55YEQALlwYxY/3U20bMbsD1MYO7SnzDudOzYF4lrVRiw
g2H6G/KH/2Ve/dvT1lFoyIABEVz8sWNXih4gSUmBk3UWW9ZiG/sW5j8V8Jq8z8Xi1FqCDfVEwixe
iq28aYQLCuKL1LIi0gs27+BehnLlBYdIQ2tTwQenFG+JExgWlTz+WNZEDt3OCqd9G4PpkZN4XXr5
WvflS1k1qwDkUMI2XJ7Mn4YjY77TN8pg1y1rsgbMb2XZodU/GlaakWq+o7XShZepEk9Tp5CyJ5zz
cLLTgjU3n1OEmvTiI+tzKr2z4VcbjfDDQm8/4+K9pekPDMYQfngoPX+dqeigWvEh5PVzJjVIprBw
NPKy5Vi2culFgMseakSmyf11YLUlTUwJQk64MnXqDDqPzNQ08LZGaTlT1jIZBFI7KuRqUBsizK+4
RVsm1PFEZdZ7sGow4WSh1NkpV8JVJU/L1PthTwfif+mhZu+Vc1agK0CY3VnZk2IA+mlFVo81N3cf
U1xcZLsi8i4l3NHEGz/qhHGw1jRs1wqySQQPwcG5C2617t28SEPExyK0qc4j0WetHn7lTH8LfZsU
dP4KfAMoFu2wTLBMFdjW2jjfdbr20bfYOtSBobKJLyJyREtdybBBBwsKVcCUsCq5X8nQ4SW6b1Pf
dmxIs8x8bTrmLGO0NSBPeSBRcfglrlujMM21GGGGvszMoxxTbUesslt5PQJoqqzkHrJLmFoEKAhx
C1mDtxMvCQpcJbqFB6391KPClgmNme2cNeT2uNRYxZpfCa1IFt4iE06GUW27LkegSDR32IpLNaP8
aKJbxZ21r0ENqP0z692tIHqughcl1xrsOez/MxT6EaAtSX0wmN9bmOOkFPZHdJOSeifjiVI1xPoG
w+u+dHzeorXIwCArvjHTGfJJKYxj3OYbnMDLQkp5p/M7IPvOZzA+MPeghijl6DDgJUlUcMgFoZ26
05oyHCU0domInBdsUSUCGjfIL47aS5MDGQDDT8FTUBV4UJCTxHOqhpMhKrAj0W/wC1PnkD1B+JCs
4VTzOXEg9mDSydUlU7BUMcjTmlsG5lCyXhLAkyV7qXr6tBQ4J2S6WRONqP8yGcNHlKyraQN3tYb7
0Ob6Jdaby6g9C0q0nTTtkShoPUbi3UlkNoeIqIRgnZutk9egjCMuf4NEggIXiirSC0bxfRK6k9KR
fhOGH+VYLwRoYgm/mkLpn/tKf29T7FCEHrSTv59Q8CTa8GFWgVvJu17yPoKe9x0AgSD5FDrxqe6K
tRXBQytWaWSyedYA38DH8nww8pXoWNHEafhtmXR36bFuQOq3yJKlinxBXTvXqHZFI1kOQrNo6aaJ
TiLZbKlUj3wiqApm6GZWIWbIQmWvdP/JhyBn4Gxj5/yDb6hyVP3fhyAkJOsvh+Bfvv/X4Jp9sDy3
aDO5yZod+b9EgOSK0ReJommiEoVz+PszEGArpgRc9bR2rG1/P7cGrUSeOUBEAnw5Q//WKSjxvP64
tYU/8LvnzY/7w9y6HoLQ0nyuwjrEPqpsg4zysgTOPVrnzG9Opbwu1bcuxHHoVeq27KR7hR120Lxb
ZoE4sxySwQLE9jVVbtKeg+p9SOoX0LiHUKNS61Q0S23o+sV+FgabCIkqBdsOJ6am7E1CnUwTej5A
wQ7L1iQ1w6IBLGCT2r0ykvbiTSp15qxmaq9ZqL5ZQNpk0X8uVczfadSdUi2x0x5lmuJ9GDH3iaiE
GIcbR370U7lqRu02AMhvE2M96m4UIsuRp4Oa3xm3Fw3Bl71EcBXzch2rauqEs6Awga+O2Dlv09VY
S+u6B3EdfNalbKtmdmwqImeVfaB+aPpUMdUdGKBiBE2Z+7cCeirBFZsYBJDYLXuNWR3oiMUonnwU
3ot63mx53nPh3VvwBjp55CH+qKJ6lRl+q/1omxFm5zK1pUJiUluNB4VVFtW+rdFrtZwfGsfKaLqw
0aDvp+K5AndHt6llvS0R/BB3UBdgIsZbw3qXKhbkGOibadgW5itvbDIk6f4y/JuwYxkfB06r9c9T
pN7CRLwY5m9a9o+gElDSY3LyfPUyVCjnLIxz6nsb6ZuxJp1zBJswTY8UFkNLHDhGP6RZWEYydP4W
yrTiEoQknw8/SlqtZCO/BhMCw6l0sgFrcgYVhhOLkhFv5SOVtLnV/R6xkwg+Pvo8eY6zwi0y9DFm
eYNTAt/gOpogiWZ0L4HxVPbA2rGuD1Z3lKB6ZbG20OV9EnNn7UIPH95bpNx0vXd8QV5O5NbBZLTN
vr5quXmPopoAF8IG/KJeq14NTd2okR/Q/xsMB8Kc8XvND4GfpRVg26VDj7QnHOdOcVeXr6lGdETR
XxswDSUzc2yKa4BC69aMT6H4YYjNesgrNxi0m+oPmzF9URmrTlNwjSgtTDU+WaFFizLPyOosTNZT
eNHCegPywcOqKKCerFAC1izdSyy3cbOS2+Gh1c9Ja+EsI3ijYuEIELhbzd4ZgRw0NW82pvAul8FW
LRV78Fm2BhUwQ+LhpGGbdtJXBaCgTdVT7sP3YZFpJSgppADKernV9dcMduDGtwq2CUR9UKzRsIUf
ijxuvWHCbYL7D4qRELmS9gK8mfYXORCyS8v7CKsCHRAvVNq9hLIMCuPsaXtV+5EZVVTddLCIll8U
NPMaoopeloEAjivF4OjOjXTXGxLzl+gU99Fu5AUSO+k0+NjBa8wP1n4Ki6U50r+30apEyUfkjEEm
YCOiJ2jYjun/6IWryFlkyUzsTImh3X8eLUrwX/7EBITd8qfv/9W8cRSKCmxejfZN5M7w6+CCTMPZ
xMHF/pSFK7683x9cKMr5kqKiU+e7OW7+vXCdOz66R0WdnXFkx/+d9k2e1el/kBv99sC1GRmMKp5H
9MeDqwXnWRd6mC7yPrRNXN1NvckYpbVpYU8qdX1T7kpdcVAKvrR6ZkPTdDoqPRQ+yGph94X6y5QH
+yCQuKJ9kkLUdZuYztBUz7F6aET0cG1CPDaFlHfNo5YAHbKJw+mcU+qSlreMKH3xqGBuJnz2YKjf
cayzTvMFjNCVM1E2+7iTPbNbFlqzG6ObhjZuMARuurPr5zWk9B4UCurBguamgnvQiq0KI6EmsSqE
jKm1AvOlidORbwxSwk3wRGkJ6vWSowcbcyFiKJYpz+NPlc5OY96T6wiOK6K0/JdYHV2rQDvlWa4v
9CqNFPwNKN5tQPBY4qFZfMtraaOqPfYVi/QtpOkmxyxu3jh6KKHxaNV8k8qIsZV5t9qqlypjzxG2
LjgqJy/lnRhzKQfdQgXjuxhgJzQS0T4eylAO8jq4K8B9u1HZJ0D6BtDE4hRuTGxvUU0eS8jEccLe
19CXCh8cr0+tcFL1Q2fsE6NciPpHUsWrqm5fy3xYy72xLScue7DnWofaWL3WpFH4GJvNUvnKUphn
7BoEX1oHpcCdqd6oqb7Pa/PT6I+mHxCSzAYr0lhlEo85WoBwmAeP3DeJaGShbuLA8aSSQextKKCj
zwAPH8mNrt7xCZ4ahO5FAcaOow/ljOWYeuA0tGklL/vklaFDh7OThhsKH56Xbsu9d2urcD21uBpS
wrFGY50aVCZp+BIwbVUipFeqb6sKu6bhu4IzgH3C4r7bcgQ1xqGxpo2qv4e8OBOLeX9SV/RKtmjo
Wx2tclpQ3qiHLlWXqhc/ZTMThJe0B+mRVxOYWNRuWrXXPSRjEj0RMpZOMXeeBjaSNNiADLOE11Ei
mRadxEut03rmwiry0z0tf6kjoPLWGliJisJHZI+ZEfjiWfgR5UPl3/oYkhLpqaXRrtU8+cp6ixby
04chJqUGZ2lhawiFg/zIWn1Z++Api9SRZ/eR6J+Nutha1IVFqq3ygbt4xfqeNitEtE046L6XAn49
pS2ZPEnMcK3+jaJrBEwgMQ8n1qc02O4Z1wD3Ki5AZ9T6R8yeXMq1pexB/5s5y8J4T1PV6XmWAQp4
IajI9TCjly79DEThdahggpjvgA93ocpPA6ahk1ZUqQL5jv1zYu3TjCROdM19Zu1i0LldYB0yzOhV
MH7ikJQRC6gIzOqusxVfOA6BdC1L1O7SPWQF3cbG0pSfTY1sIN6zuWgzsyHylZnmoS1hhgsHPXjV
JN5/+AE61PrCj8wEXqo1mMdMmQr9GJr6KsajM+TrnhXgP7pBI76DRdbMMCMg4/9RFhEf+eeDTvrz
9/9q0DjByKBm7aWxEsPu/eugk/6laOzO6LaR8uIBn+3hv5tSyiazQw0/Ol+TOHf/fdCxRuHUZHip
MqxEp/s3DjpL+csGDWWRpLM646fiC9P/dNAFST9aqc/Ku+KKWCmPTD6KjSNZeH13RX0opU3/DlZK
hxsZ31FMziLXArLiZxHfexPODtQkxl+lBsbW/JCLaYkrW4YvcpMe+nRC78fKhSgxwNaolJYkIeTz
otkZ0ErkCy491hWVf4zLXeifMsVW9gbXwqoGR1rsKrdbAIrhWFkGr4BL3f7e9M6oL2+nZ23x9lEu
Q7AuLOkWq+N2/R1Fp8A+78v9HjcrQSH4krirBuSOSCuybOvIzuB+eC0x1GgYSK9ZiIXiVtwW1i3G
r/fx1dtjVALSpAsbJd0kyiYsTKSCBAePV/4T9AtNq6WcVPbRSUl3FjQ7A7sM9oXmRcZNAnvGlJyO
M03AG1Ki5EBAfxg7eDgDSfD+voiXfVnsLZn9hb9BMWHqL+m2GH8iEoYBm7xry7u00uDjL5JreO4f
QLCerPuI+ypzkS+be51UgGkNtT76qR/oNpppw72j/bTuWA0+M8ZaX4QpgTKjWjg3W/kEX7cN34yD
cFFWBBAP8PAX2TcmT/FFf+kOIUYodVkyWj2GJxQGmMKkxmbnIqnHGLeJa+7qs//VPsZTYixAsiLH
YnacP6Z1Ez+F+IoO/aPeJ668a76bQ8mCfzVuOCafCWjZFj+E56ncoenfsj3Re1dsJOcUkE+zCNeo
vqJh3zVnISCVZDUpMGT1TdaCog93aixtE/4aKkR+QmrBhsVsIPpi/hcHl6iGxzFNji+50CwN2c7z
dd59+K74XN06JD9XkCdZtxz2hDnOeWTzH/niMP/VXxvK2yS7yYf89X3+Rk8hngfZhdaOoWUqVkno
oJ94qMNWJusFvG2/QPICwQ41NWSZM3Q8DzXQpwDQuHE7N1165zJ3YMJ9rZQl+lAQ6h5i0UV0zW+G
uUSIIaxnXgu+CIgwwJ/gjFEoIgG5ht4CSjsecSM/Sts9e6vXae2XN1QdoGaYs1d7sLJt5abetuFm
7UgAcYs3IdkW5dmrXTBKdJsJt3K30hywrhahOeeAUOreNtljt6uCs4I0Ql57fLxMzpmvINM2pTMe
d9CchASeQZRO39pz7bZPT829p+HGw9S+SuKqhgSw8hyNZLNhWe6lxomwqd/ajX8ud5iD31F4L0t8
wGyDn9wyXm4l/zbulWVxTFBbXWX6cCaXmD1A8bqgW/hoFouGj26Z/MzJoNCZ1tbmBzpRtiThM73h
jlsm3DHi/ewf+QJbygEIE0l7Dck348f184vMT+Wl9HeCYStbNMob80G29hFjddutg3XZbaPsfQId
dBd5E5lv7ROmbL2CsWN7OzhC/jteZiODtMTgBtLR05exqV1h79P1l8vRwJYSrCfh04KJFH2G5MDf
S4Yf0U6GGxet2hch27PzQCwpWrZ6lI/GBkLextj07c9Xa9nP2kahMlirV5FDN1te0pevXGLZs+hn
gBJwJGBMivftXfXyxVsS3qucyC9g377T2X8QW1o5tXUkLffdAvzkrfjUBL1uXOmTGwWrx+758UC5
vjCMDyn8JEk76g4B49ae7VG/nF0K92B6EG+LpRwrBP6Z3Kn8LQK4C468VfhCZjo3ZFu7pUeWDXtu
1G15JjM2v1Y3n6nOxmPPoXYT77elGl7E6KAq67B1RtRvqhFt0haf44GYakgCDKjsO7YmjTXo6oK4
zx4X8Gk6kovW6Nzt+33L7ZIoSELsjJWwx9y7GNfGHgvVwgI/tAV9OVu+7HRRWbCGVfUhXpgOQjtM
1+Qd+ezRBdb+zNIKa3GozHd9jiQuARJjtHqx2ot80W6M1cYCYMe2Gxz+K7UFMxf+JOpcK10Z2gXx
oOFGUc+1a5wxgpiM/RZoCDFBxs+SA+ct+Rmv9TOPZ1858avn6HuJXIVNCCztZ/JPQAlnEzCKJtdb
eUvjNqOyuIXmhDss5IVsZ6vUNg4Z1xdv8NKWN7AleQmwRCxKEJEM5FbSDifmAb8j08oPwHnFB8QS
ZFsC14ZuI/vnMtnPoD4b7BTcH795GlTcF9jyx2O2HyEp0satQOLB2OTqeNPhuaPz4ynwrwXtJSmu
6YnSFTP0QS4aRFJcfgF3BvAhO0VyB8mV0axewS5H994dXdlNTwG/HvhQXAmIRxb+0lxMy26FT3i9
zzfowrjaWncHzjhzSG8Il0LyEuO5mXHN6tW6tcz9zxHN1C5Ypx8NoHF1XQEqWbwq05u1XrX76t1c
NM/Ve/E+0+Gk5SsJVhtjS1bh6/G4vbuXy9fzDpqR3a37J+pyfhukt/P+6JyaJ6hf1PVsLzsd3h6P
dPFbUPDTc7kCYKQHJ1V4oEzhevxH17DEGCigAAhQwtz/H4c1uLz+GkNH7sMfv/9XDUtyAyMXZi+U
soQo/W7LME9cUHkBDzKIU5cZ4/y7hpUpTw2TQtVQZET0v69hMZIZBsJ5GcYvBrK/U8MCUvjLsGZ+
4JIuQjQ2CG//05aB4eOoB74SLcQcbqeZDMTyRMtYS2R63uJUQuZRuucoRstESKhhsQnweJPWFpoZ
AsI8H4ypsR1Ty420wZ2A8WRV+5Ro8UYgeqjj8IwRywbqPVM/G0HXEJJ7+3ISeaeGkPHmDXVqYIkM
HyILsixAzFzHsVOzI8h0HgKZnUJl9xhoIrhgA6duxV65MnK76L/zkoNZJba2ZZZPHSlXtJiQ3kXG
kQM+2SmoXImbXxFPbqLctYouNJ6eNU13xQrcWGbdrPrqQ+/pJNJ1A+Ua+COK4JmKdtFblvtp/KSk
suP34TIN5KXUh9eUwIC2bJ22U/ZW5xRxAh9zpJDgPuK9V3SzsyJHNC03hMer4CILlHeNTMyB7W8U
9ptIPAvisBYmnHcN6bMmw+tIJrnWEPaiNG39/qFg+NYpcDuQ9CloWQ5VTUxeK87fCsixj1hO0Rzw
QIxwx30Jy4XV+4KVus1uaoXCY+spzbWdiDFoiJY3J1T+WcONl7Qb6EUeSbc5KgcYcyRqquWLn/qM
waiTBmiYIgXO0Nix3L4LTW7jS3OUxtwHSrCVmzcBCX8HmJMZ36GnATcqilYZOX5kDU9qAqOyeK4F
4y7L/iWwuCFyXk/AfYgSclVvOOta72gqo+3Bt+W0/wkNYt3DULgKyt2TEekr40Fnid8DkcgoflMO
RjMmABC8TBkgdhUkVkfENkciyUXtSplBNukByaSdB+cWJ64tcb/O+mGplLP62t+jj14Lg3YeUcOK
GkEcaX1G+/Elt7ys7T7VxqecdPuAWSFzqHRKB6q7fq/qqIet4qAERbRo68EJCwIZmujFUz6bGjUH
c8SsrQDTUDG1PowecYdlGqttvcug34Vt+9b6/kopwo1PXF9ORIIgKc+lshV1AKO0faIAsApKRjYo
BArGz60RbgvZWqYSVsOxqBB4tU+q9EwXijCFNoP5nVDWx3GslxDGntSAFzHHQiaSGFC9VkLPpUEO
bM/oEo6hb6BU9PZGxXAGO0SVsmQghAugAN5rQ4jIGSSbUR/dtolWs0IizyDy9kzwmmwVgQFXVBW/
Z3gWgH7kcrJvIw8q2fgUZzJxZNK8iqA6LUGV9ZorSW8SeLGuswBNKPaIWFFID02ZfxSSsMZgum3l
8iCK04gXwFunqbXKodYmWfYZsR1sIIQnZF9KE4ZQAdBiwAQu9HoKJf3ZqENbkGmeBp0YSJD/Rj/e
rFCCh8aYrmvPAgLpqufzHfHtMfpBmYSHqRouGVJALJSElUdMkeBrOWUHBMJLAXvZAeTe1Cc1jrxo
k/a84z7WqI4ckxUtF68de6taJiot9Tfx7G4PVn7Db6q1gzzcakLAhHYn9AedIZLYf3lZaEuZ/9kO
ABVBQGQ6lNJg3PpkvIWSndXiVu9IwuLUlUQWjxYywjokQGJwWJLZpu5tewHBJRSAAc5Eq958jels
HxtvNXKLVDrXcBJr6a6KT1ID7UoR1+SxvEkeMGAwVNqkQSNam6XqSECJTIuEDwbsDBcevty7Unkd
w2yls3Qs5fSa9YgwNIGpqbIqO8sWxXg5auZGmF3l6lcc1rc62RfsYcOtYJ4sMHaDERwDgkU9MipZ
RWGhUr0tymoqtpSZZkUgXdjju6z5n5pM3vq6QjwhukkDwbZvk8U01C5estVQ4dFEbRjG6aX0o0vk
r9Ka1iX8DFMNd+8R4S6bXkveITjbmZnbkRRcMgaWvdvQXtVW+BisZvOPrlcwm88lADm0aLuRyP0n
UYQi/y8ztz99/696hTBFi8xHEVcf0juN0uOXKkKVxdnnR/6taEj8s9/XKzj4JNKmJFUiCEqmyPn3
zE2dbXdo4I1ZaCjqf6deQYQ4i//+uF3CzsfMjcgppPCk8fL139n51DEsEqlUQEKvmI+RqASVa0Xg
9Nb6xPOmb0c+/UbNvpLscoEP9liwmy76Z7UTF3H0ObvE9NyR6pUab5V616svPiOSz0heGFzDdqI8
1/k36rIGWscYANNorgmsJe636YQqJ1maEYwbNy+dEcE5JnJAxYBCsRthfxPMDQKzsThKjCe6pZ4t
raP6alyFJdv8BDcPZ2f5MuBYDuaYF2XTG3M8VngMr/3zsI++uj0I1eCcvrc/Cc3KQM4S21nmSV/h
RxeBkVvEH/EHS2tyum0fdvrcT9ND0C1DxUlu/SzUFUPUDa80+YSgdKWbmOuhWROtMC4xPS2mR2e4
yASZ+ywlA6Z6udRBcQcvurenm6zsWtuFRHQxd5gepXgwL2a4SQlO6k8IFG1jn5L0ZbGmXjQ33QhP
KRlF+TMVVhpDZlsH+OXDVXbKTnjYfUaQyo6QvwNMNTs/3PIlapU9n34/nXxXn5bl1dsSabSxHsFX
TO8stl/slhG2cEr6JFOkjhqccBgqFVkGbMybfjuQzVMHuQ3ZqP0ZESpEnHaoqKLozt6DHRAYnsEk
yOE7bGACgIUXSnnewruBDCGLk/e9fJa3tfCiCjJGgztT3lXk3A7Cid7yXh5gWhpb74LXkBR7DrpT
+xN4p0NAVL2IRvyJsa3I9gHvw8pYIAGdtdIwaIxVpx3Q+QsLXBRgPrhDi4zbJB7Qc4JRykPjssko
rvfaQX7KP6U3mIPJTtEujeH0Z9iSHjtOOPe49rZaclAInZi6I4sc7vrB9NWzqEeextmwzLS1Bzcv
YRopCDs+kaDHxpKfEyljntfaai8Nq3XM1M0u70Fyw/dnT24vO+f1S7NIFms0fos9tqVh+VJ6V7Hb
jExD/cWaPVLmJt03Z8SbczidmCAuTpn9dnLe3kI3dMXVm4Mmd+H0ycL49K/kdKx9DYv3A50pcz7c
72T86jOwqMLUF0dQyn76u1AP9kwjK558VI7x84cYfaczBa93hIESYNwlUbZqJXd8n5R3/1Kae+Ou
IYP777gINaq3RQ9b6gmfmc+MNQbWb0FnBv0vbSP5dTZFbmCuuyrQp7OU257tef1ONBhF/1T1x6v+
IHhnRufUo4P7L3km2WnxjgoSNPthwKfGL2r5adoy8sQ5r0p47WGGO9Su/olzkrNJGxgDa8wZBrd6
gdfESpLXsH+MXx38tayvnLbZTlusbevmRIWhc4qbREbwD0IPOS1Andgxva3greTPmGwV9bUYNz2i
FBs9azsrSEkZ2TcfFekd6kpa55/T1Vpy9FEaIaZdyRsSJ5w1yZlfVuOY8jL4AT21jQ/z8KPaeTfz
a8BWdlSO2Y54UOnIh7jE2ILrktJ746/5cqacjJVpt5FdNEfYQ1iGx55tnN0PW966qFpYlGeVk/Y3
Kds4+EvBTnUsMzcTGmm5YPbGrIwMkTt+U0AbstsoLo+OLT+AJmbETfk0mE63g2+6KxCs4OZJTjoj
Q6hcinoCGZYz2HCFegFGij9pBtmcU6NIq2+BntP20+uVPDa2Jah+ImBsC4RsdsemdHHq7yHvq8ne
WONK8l87Iglq5JvNT4dg6rNmPCygV5KZu6HduePQ8T+wvMjl7u3tBhVgrS5eh9XwNNhoe+WlP2x7
u8iQ1TLncqxnfec/prdsRd75sXiv/XVSE7my5o3pn4NroS8MvLTePDGeKQZAac0dWtl+Q5WH4bWU
iK5eYigt3uSXHlTCgnfQ+DG+wJpe9helvONv4ihqcS2/KfkSrZcKvMqbMiLSTSQAKMaWIQO9OaeE
WTVOyWqF5CBcl7FTdPrVmDbBnQGh9tq69cds7lkQQFLvWEYINlb292Qd2lHsHX3pqQUShDflLT9z
q2J3ilW6F5fViAcU+koNejQIPpPqGAsfTbevDGujU9qulQOLkJW/BE1PGhbib5cNdhECR3lYdChp
9x2AnmJN0zoyh5+/8BGde7vA2LfFSmg30gqzWIqnCJWG95WfGbR7D9kB0RrpDoFV3iL8Km8WaAgU
iTycpfTOrpWHP73KV2WjhOtB2CSM9pLoI+KNS1KQdvEYm/fbRuK2u6H37Gswa0vQfIyJtX4N+ReC
oFhQcH8k0MKKpTcgP1tqbMZsiaScxDbJXyVGIHaYsbsatmD0/Pusc3nkqDdaPsqX8iVYI1Rxevcn
W4b2T7Ka55QiHwQDLKpt6UAcXgY7lgK33GZWuRgOQrC0Lpp6MxK3ZYTRPyH5Qp+9sH76zbjRjsVL
8NG/+tyCMyzd9mjHrx3hMeUmHVhQMQnH+60WvJjE5GBDrzLQy9d83yvf3snMeQvTH6JxUdZi9gqp
tkBLx1Ym5bpBMe2UA7bV7GDAixIW2cE6R/d2V++Cb/Na7/QVbFExPPmho7wWgst7plyPe4Ojnt27
fBkh8irdHQwQen9O8evA7xPhOZqWRbJWzZtoOgLbKIv9vFeQIHhkqgIyfijuGtS04IQAJN4E78qd
aX5vur61VtVVHtiWuMnbY0weX/nUCV+6/klL6j101+iXPM7+hUC0DMwB+S3xYnyZgepG7lxw/EBU
x2JFQF+HrPTLUhYug3hs1AgNJeeLJ/eS3L1rckjuRNllbMD41y1/gk2QVtBjiFqMqM0AdjFHKskQ
uSdrIJQ8/iW/c2HPqDVYa3bjgMExgQ+tUFAaNsRh5B7kYnKgUg/F2rpn/5gjXLPOy4vXf2nDvcEn
/VR8iVfB6V4FnJDjamku6/QSxc8TazDzAhW3H/bEMPSMlEPWbRqI/uh5NB1cGUQlC+me4q3Zm5d6
xVQeOsNT8RgTG65CsfFo2BwCq1RCFm5BdMRH10Rr+qRXFiwWKxKuNlM5OdmZryiSg0EchHS7i9b/
4PZHM2lDQI2w4kcjrTHV/I/tj/Ln9uev3/+r/WFAJs6sENGSNE02aD9+tT9zYzOzTBAWwIi1/gAz
MWUZ3R2qOr4y+59+1/7oMOxp0nS+ZhFS/3fan9+kEn/sfn574ABoaaUM6LWz9u733Y8vNNaYMQOJ
BZHMn2F0QwAGRqTTmwTWMUxq4ZowxKqx9GsBF7NpMmBl3y24o3CWM/9RW+GmDYuD0JK1FSPiijX0
xGLnCFP7WZsAIIJA/xSj4eSZKRUzSgKlWmfpeA45prsJtF8QH8OBGVmnPZmZttVyzQ0zO9Li3Sgv
c3nYpH3PnCguWDlM+ZrLoBsjLJSxK3A/k6rJtRIIH9QlTZ2sZGiaFUVAH0OK9pqSZYfIQjwghAKZ
I/D2TucAWIiTK9VPfX/w44344x96xlWw1veS+uXLjBdBlVtYeSyDIatR2AYAolF48/pXCz0Ed51B
ZtvD5FP2WWhSO4ca5bE5tevQSl1T+ajK+G6BqqrJiseBcTCk8kdsklWR/2SMd5JaP6mR/6Hi60lY
qqvaIywRq8n9MxIQQC1UveOsn3Vzs17EYHVTglWl2HfSbl20lEDNpiRCUhfKr6FRjjL3v1DuIWkY
FmwJlQiKWL+2QcqSN+GGpf0Xd+exI7mZdulbGcyeA3qzmE0EyfAuIyPdhkhL7z2vfh6WUL9SVQ01
hNkJDbQEtSI7MyuC3/e+55zn9MaSuo1N1+drg0x1FwvvKg57I5/Os1kyT2CVd9ldEpofWUkjXzdd
TeJLDWAPPXkUjTOX5lMfVGDCBYcgy9SGdiqw1vU/BYVq9Zye73w+hP296lm7MH4QBPJUjfCRJqRl
Qd14Y7cqScIGeMI8TuOGcROrcWVMjzJZsSbu4BN0lHYpPEWrZthrubpRo5E43avU3wpyoIkGK0Oj
QjNghY7FmGVrld1N6vQqB2cWR7tAwxof0sumVA9Efx6bks2xWm4m6A4CpSJZbbqBlC5x2a/1XCby
NN3HkvecCBr5usmNsaKAh7S4W1VVso5yVNnBoiKJQ94zXgPQNlPWbcFlaWmwEoB8dPLw6LNVS4Lw
2fC1jaEG17oqAL+l1dJnEJmGO6/mKNS4F5ATrDXtwWBulMfqJgdcQ+Gzjj7LRku5WHVv15X1qLLr
orSBqdNbtepwp+PLyE+6mB9DELN6/zVbfIyKJXnHJCqxiB+icBfUrZOYXY3zsXkylIoMX/0sjzOi
xKJXacjfGHtUGuTTAXe7RHFJIr4NoXQH3XzCLfOQJJrdUe5nyheWIou6KB47cxuFnIdKf/X1a0aO
KwGpVgbpuSgwhliXUAS/H+2B5I3yNlZgxHXqkyeZN+JhfC6UBetYHK1ID8VNTej6s6LNJLIHaSvr
2ZqOpZVugqYL92YSwOkUqEd+7aDC/YvPIvZQ4MJVMkQ6YaK/R0iwc9N/PYt+f/3Ps4iSUTZxUMpV
EHzyXHTy8yxSWHypACLgQPwQAr+v4lScaib1KNSkoPT8RTpUFVpViBPTqPLDN/4P7G/gzX/bxM0/
uEzmic2f+Qdg4ttZhHjZ1HAZCCix9x70mya4ibHmDV9t6PNa4DHCsXud7nGQyLfx0N7owCssNIMl
Sv54jC/6A0tjiCduxFhvYuBa5BeebJgVYB1sM1YhuD3gDk/c9D77uaGMR7bIfPrGbE12z/vgX2iw
hTBNxXQBLMRb6DOg2qHoNOeS2r74go7nL8tqWZ2RzzBrGO90F8me46eEU5dUELc066GSPQPoHzC8
dQfrfjgzLxDrVN6Tc33U1oj2i+FZxbxhwbew7LgIVl3i35kd1APu0TBxGFPLxrSRFpwp/AhE1iFO
OpeOKvTe41JCdcP6k5CMsGPW6awitxXBRn9Zrzrog2/kobLmSrEgBL4+4FtBvd/J+rKnXyy2o/7s
Paef05quwEeZ6/NBsivcJltzXEnkfBfZNcb2B9hrjY6Gqe8zX4UO5HVWoBYOwmDJhsIuUU5YyxVX
VXbv7w2mUx6WgKPildDsxotKqPgdizbQ80VPuuY9fTAP1p4n5HWd7r0ja6y7YBNVQDwdzVzxm5hX
QPii4zuZUs5pmXy0r+3roQ1h0OuWjXqGsJkBp02cquDOsVX84wQGxCfg2pn0eDFa2vj725H+R7I3
MAvS/rmx7gur+pKt7OIZrCWRNvM1+gzr206iBdYBsD4sxRIHE9/6ovso79QlYYIFGN7kpQuc4Izd
hAPxlaA0aIVoPUk2FlKq/CiyZr3T0+oJpBubxmDH1tKje+E9ZWyn6mRe5LWnSuzs+n3sHv2amT7c
V1hvJLQMR06WIc3yC23FnPcw7tPzzOOdajcQX9gI1LMDDj3FjW8zpRshuHtLb2R2ls/H572+OCeL
8+p8t7m7ByO69U7Z65gvrAtyKd4qizvDIpheuq+eoyJYyk/yUxnAPeYuB85MXT6DwgJZNC0DatOc
2n6cV3izFSxcEmc4bO4+YWljgjFYZhFoWj6a2MNCvIRUyNjZjq0Nk+lLKu/VEyGxk8ca/NpJeAzl
E1/qXVqFy4mOx4JunMSxbrriEFw7VNpCeYF0DdDLrd1pPcDvZk1xEMMz0rCYA3vczh9CGNsUd1pO
HzlJuZKfU/ozyNIu9Y1x5IOsn0kYQPJuvS8KbuZ9OBc7OVr4nyCw+d8JvprKAjvf5F0T70jjm6ks
H7PX/cqBgm1vhKUxVVcR7yCDXxRLfBI5pNnr6q6mVa5ulDu/OfoTwYIW9xofYx4e+LwxZ5pIRdVr
IHFLTnw6Yx8UqXOj4sZMuEr3e37bHk+hxr+oCeo5fBf2I6KrPFDMTh3J3KGNz5bjGDC8WBDjttYi
hYiiFS04UJGs2O4ta4eS9SCyW4jvIoSnmSSWGwugffQI+AuG6OnMrVC7n878i/lau6+NBUVs98Je
Oqe01To9n7p5n8+UWq/ZSvBX6TnHebYnfl6rM2h7ooJSw37IGkH4YgllfEXWcnKMr/Aj/iCtBRpX
PLKfyrEQYh/k2/ZDW5mWnrWy7tk2FP46inYlTtrqBYObCXj8mUglYrBwH6ysD+tDP2JeZequqG0Q
CSS7Rb+wKa+JUftpMrQNPtPuQK9tcuB+j01JA2N47G1aZjfme01yQUltrlDlJjx73slrl1r+NSnP
XXodZwuU6q9qnIzhUttW05JceW2tpOhoAZhj4H3kkUGL4YHvcBpWxMaFD8Z4C5G5W+smURvS1mxj
Bbp/+O7vcmXN0omReE6ABy5X5TyidcsW7ulW7BzVcPnvUCSUPlcYNgZYczoubOODW/YuOmg0YLK0
flNgiPehtPgX31+4tMgUqaHNYY03/luH239AYP32+p/3F4Q/2nf46uiFkv7t+kIIR8YTNUfUuI3M
0eY/nU9cJ/A3MSlz/58t+t9GacjdqoH8qM63If0fKYlkBH69vvz1555jC99HaTGTknYk74pEjosk
xwyc7KLuOYKgM3ow2+MOOXxnFeXC4EkyX/XTLF834YfKiKXFewEpZ2zY2BrqXVncNZrqRK0E14C7
wOCfzcagJSuxNVwfMbWzhJrDmOdTzYOTTjQ+YJHfXSw+NK3HhAi5Sk8osC50V6/rg9ebO35197EO
CT5B6RIV8T0eAHWK2Qmwi61jjckBarXcrlSGdpXde1E8A3pyZ2alEToUNxazm0rl0UJ7U5AKm1La
qVK6GMoOFc6Tdmb1oVZ3cSxiBtEm5Pdum/c68ELcxilSpvoI7ZGPFTs/aSp3VveVdN2yEdmAB+xA
E1rQb9KoraEdbVmPrA1BxqONMsEAryZVvUjidpfX09FnUxcp7LIqFotJ460biZVdizm7Fg+RqhNm
lx7SqsYYkLiY1O6yrOIBXXeOorZLweOnsSY7KKNbFRTrOn7r2Cd2XPP0RKWhtensigpNoZX2fhOy
OLcOVpxSauxWQnOpZ6rlODQAt8tD03QnE++11X+JCfFEv79St46fA0EoxaNe1Cbcp4/Gf27zlYas
AVhlr3JJbNFJZWGi0kre+mN2mXie1im0z2mCUpjYsjq4vKHsHMah4UvnXO8cKuXw3VP7l6QKZtn8
aqi0Blv+pTbLcxlr+6ajAyOQlQe5OmRGZI8B/Os6c6e2sLuUhLS4JRr8KZZfXVEuRaw8neXmZCY1
/gRjcb4zN4TglbU0VasISrI/nhpDIWluvg+B5wj8pH6MNZ+bTTRyHGi7VojMufULgTc4+ryLEs3b
D63MuWBwjkUkEfviKbT8U9CKn7JGqx5nah6xJIEjVeqoMf5j0+dITfTK+B1p9ELJUPWqzhV5dxCN
uum48n0IU7l3EZTOlbD9SRowU9E4RGG9kzjYvGY8Gnp+yKozcM1lPA7bgNw0IcznbCjWg4lHR7kf
B26/YSm7A4FzSAfYXpBoqX9LvWrtT4rdIIArnW57BNXzbHQqU/zqhuIUdpQDTaemrnH78W7ZBUm+
E1RlOXm5qxFt8AHTkD3viK0/UCW4l2TW0vKIatva/+KzgCe1qGLiID08P5dZZP7tXlX7fZb99fV/
nAW0dopsRmFtKDIuEvlPW4n4f4BRz5FkAn34WUxG3u+nAacALlcstPI8zrLu/NNXIoGGNmgH+znn
/oNhVp1XtH9drM4/uTJPzuAaZW2mjHw/DXKz00p2uLjZvApRfwx3rMPQoe7yHOtne6fTADSbUxvL
W1WZeYnJtcAIcXxd26lCuRYQSHiYHFKuGSnPUb/D5GGI26SmpY7oTUqvoh2mKJqy1h2GdoZZlU4V
iQgqsmsSFhpFU1pO+oOILIbyJzleeu7R3N4D5mYJxySshmM2sjDFCCh63s5XDZD07SEd3opSdzS8
+iV6dj3pENQDp4V1QMMuAawm95e+11IaCpBUmUJmBghQ0IPcWr+nVn3v+8muQjr3SYgNQrUqUvki
UEkwZiElioFJsYLO1Tm4xAlzcBra3Th3DawUNfgyAQsUGmR9ZA8lFuEJ3eUi8qvuKtNxouS98qSl
hA/YQnErV1VSbdUm/vJGa5Oq1gLCoFMA2PPUi6liaByOo9y5pkHPMzqhX/E78m5Yb5Zel+7TUL3q
w6Vg1CoVYMBz1aSg0BdqPmiQ/6uS8E6lYKSD46NRoWSRfSGtLfrDqVUxuNIbVVU7laujGrTgtoWV
lhhnvbsW9dVvnn0Zebq3xuuojZzZbHbzeJcPhr5LDUgrFnbEdLwboINU0MdEjWOlrnh+Bz1ePcWZ
EvJhAs0GOghd7WlS/NdpppiNhbYbddQeHCIVo3JMnCgqadOgjTKmAEEebrnqX0Ipx4IMUyiQrmnr
J7DAa4Q1+U2t9QfZ8CgrhMjNtCMIuKhzlXVHPT+QHztPWyuqNcd67LKB6O9Xq1AiECFBdORJLGr+
oekmarBNksrFS2Qkl3RUMfxll6YstwkJelO8TgrO5cmALAvccyzdyBgSlDAwW/VJij+tvjyBfLkT
4ZwEXsceXyJXgfFQvqTW59gZdtdT7FxhtqS3RrlE4Xg3du1W86oN8UlaSBl5IGiPsQY6uMrf60S8
eUmybXXvIYkMnY3n+Clo3Uti6jA6JqcCvJ2WIuxEPoK95ZVAJbB4xeNHEqdry5/WLELpoqu2VtTe
h1671rLmZog3SVyrKdBNbbLVCrqliHmLEFGrvYS0hurCc5C2bopyWgWPwwis0UC4xpzZldeMEH5k
WHwwD/GkO3kYQiGOT0aOEI9HNlGVTYmAiAHRDgiHsIZGi45WSZacp0bc6BKOIWxLxcwbyBp9Eyj6
ypNiNGraX6X2SL8uyE4crPmH0pfEigmu9d2znuCitnLeRxZldWwOPJU4i47ZrIpv2UhbR0zVebGU
2FnISW6XanRoWQ+VRnnXdGzTzORZ8LIbUGEuMbeyhzc+OaaBAQMTNOdwfvNM64xLl0mTdsA5MZ3O
vaSBbBz4E8FPZV5DkT/sGEk+iN3qh0HTRyKdFhZZpdjc4vV0PW9dqngDOIX7sHAamKWY9FaCehnb
EbFgZ4qPPqqIUhwpBl0niQvXkl91Dp7AchOeGk0X7CeLx8zwyHZ6q06FrWvAs6t7pNS6uWtSzVXQ
JlJ2Z2WF1SjS6UE9elaxa3B/h3w/CtnrlI+hBNTl1E6BO1ue/bw7464wec+zqt0mycocpx2UBLup
Mhsocz/AJE36o8jHt+i6nVXpwPaIwBjXqFBWBvBr+SNi8yOBs095cLCdz4h7W7Xy2iviXuy5vv6r
bwbwrlTrx92Acsz/djP4D1vuX1//c0oUJZXbhijJpkVlt/4/ARk4yaYlUZ4EbnKeB0nLfL8ZyFQu
sXfm34DA/9c1NyZVcCaGwmYdL+s/Ssgwq/5+M+A7J43DGp77yVwb9f1moBSiUEpBittGVOFLeMKb
gtd6Ciu0wG7r4b/rOpYtaS58hpHyoBXjvi46W0qms8TfVwUjAKXCUQPLtRdJ0WGcpOgEF0FDBXEz
VxHTcB3pMkOh8aZW3c4Txm0iirgpyb2KwkkyPzpf3qdqCtybBperj6NGrrB5UKES42/UcX1mlv+c
exRVTM+CSV9DYK6ykfmx2IXFk4FCl2q6WzfmMqZxGWQiMVB1+qzR6Rr1ptcsxNCBY2AYTU1mp0U0
pay3lDcjz25dOgky62logXjrFGTMoisOdVXisG1pcwkyULVwo4qVT1s5xtcAynFMFqAVVNqFMM3S
xbLw6q1JDrmMvF0BHJnfZ0ZztkntEAlanBtynl4tOnhMgT15VLtixfnHIkxr5xnC13dh+1awZzYp
OhIaGnITf+u1hxKirKoiHdeoq93J68N9IyVrY9woGN5KiGE6O15JKe77dhtVb0EQ4tCM+7UWXTrY
I71nHvlHy6JP78WY3m3dQwmDahnLxkfRJ3fCYLJ29Ox+ije5Ip+45sbsj41Dmh0GDgYBcTRkOrTM
d0HGPELqpwa+VFpOIfgOSeTMAMVVIpkRz05xPr2OxCqy/iXxViXhZUs8lNbgRvJrx4QXJ8KcPc5L
b+v55ibUGwcglR30pJtFgSVunvmIxhG9i9I2QABve4uWDUfEASuYGQh6c9dykmhls24p0qGYaWo/
415bqpWAezFh25kHoIGDaiXLRepoAiCZAGKGue5wmE74KyNwUzmpGKELCT73i0RHocnGhieyco69
Gsu0ANe6tqnLJWp7Kr7G4lkYg3Omk5XyCohZxbFrCVEEA7/bbFWHzaEnMxXED6qROlJ/F0Le9Ly8
B2pNIYJZ8Jbj66RRSapBuVfYd7ZjTT7xMa/apdUlJ593shg9q3yVJA8f6wEMfqsuk1B56wafBhH2
i0a4nkqJhbR6NBuVmivPDWYUdcLADC3FbIdFSE27mV1SNoNtlnyoPeFyiz6BhKZumcZuE6hWgMBQ
0uT9r37aoyByf2a4sgw0w/8yBxq/z4G/vv7n0x6mPeIjT3vQWDCieKT/oWnOwHwqgogXMB3y7Cb1
+P1pTx2QofNEV0lKQgL5PgcCwzLBjljKPLpp/79bwVmN/fMnnwfc7097jAQaThG4BfhvnqpiYGdu
vTQKI5cmjccBUCwLNzEemy3ruz1knWMc+euWh2RZ5R9lJ630HJexNz6WbBAXk4aMpRW4kVtmhPo5
xTRZGKSdfAbORdH6V4ubM9Xi4LT9WetipxUPWMEb4zSY47kcQNMAfwz1EomU8l7WkITwiogG+Vhf
xWptJ130FCr5Q5KzmgnkNbOknRpwMfTyVdClGh8FPWcixMM+2TQ9YifYed1qiKV/lXCRgyKDga/a
XT6sgcazUoq2mZ85Oe40Ky3dzsLxAmS4BfFg0CdpcDWNZeADZBw0b7h6dXWtTeMhKsOzFuZ2OI1O
7lVbI+w/8cPpbqxKR4rUeRqC/C3l6GiO3Gbl5CXSMHlAoxoYu8HEC8reCBk4k+ycSKweo9SddOJz
yC2TqD/Veo3QlI3LTqWjsCjdgE3bkD6p6XM/XqBW5k21GjucwRW0eNkHQyyl2pPQJ5c6NzJHEwfk
qdxJkwH/PB4XKM6LVHCtqRgcOTVXUs8fWA0KKiyCDldlQfPyqZ4EjKL9ptApIZomu0cGMYTYFq1P
4PrV8KKGQ0c2FACUyozeRdm6aF9GCXErB2jVWLktyTxWxTRad5pythLcojztGy8+9Fm4EeMB9PrG
UJpLR5q0pmi70/ZCFG0Uqhd559s6SSha3W4580jhmdu2hr/IORBO4co3w0tT3/Qebbq0aHgFi9g0
+r2eD1jb/VWoRpdhCl0tLPf1FO/8qbyMBlV/sno3WupLNrwAYXTUPnCsAvmdkEhNJmaQr5UMi8oK
tgkR/CbJzypdhvMKo8QMRv7CZ0XN6rKUp10Wf5p9vE3MXaL1QCUkaTG0DN0pJVUxVQ2YA4pBXE2q
m5Ex8ASqpWJABMm9HPmYIptbz9cbOYGScsJD+ZUZ+iYs+sgWSgsAMNRTvr0QgsnwoZedk7QAOHA/
raSseY3x7Ah586QxzBWysVLjZF2rB6sB51nn68xgTNOGa4bp2aP7MuE6IonVnWWAOiEyM/t/JMOk
NCm/qfNOPI4cmWNPG522ChzydI6Hp2rwxE2idSsZilqrqkRKkl1jBPxfAnT+N88EKCjqD2bg3PIm
/ddTwvz1lPj99T9PCQOFh1u8qhozUBep53+cL+TMZnA9wXjmAa7j3w8J0mkYbCidU9k2zkacP5eF
Ohl3Slj+UI7+2SGhyL+heX9849he+HqSIf4gIH5zvsiNkEtZOkdx4B1ZRDfH+REG4s4wk60Z0zQd
1YGb07NgSp7Ll3H7kpBlUWxQBtAeqnCrFq+RqZ1DhGBEo1TrHXMkvpVKrHcyvACnGA13NBieM/hS
hUDfFKuGgcixKEOJLcslGXpo0rxLRR1eGgVWpL817oRmEWwaoDRBQ+qsa5YW7V5apSOSltSpo2io
HueMOJ20JKS5pXZl8BqxUSzjOjw0wZuqdTTAY4BvqIFqK7hPUPRCUvZJT79Q2ugcahBl28L/SqZ0
nbOHsap0Lcq3IiiWPh60dlxq01PkVw9qzc4Mn6ffQzc3WqQFXNuichh66dGX6XMScuLV2H06C4Uo
HlAw1DB3PXq+A2w1WVjeGPFey3rYNJ5/b+FZS6G+Vvmp8kBTeSduxABbBqeMxq3Z1kTBBtxFN8jr
2G6wnVrLUhBtU/LPU/flxfHRqCb89D6sfVosBifW98O06nPRrfjO1G6rEGgOETcqjDtz54ok7zTk
scbhOsv2sF2XlroaaWWK05ztRH8MKv00Qo6xWs0J9bswI526VQh4lLTPgjHEYiPbhiU8dFnwJBrl
2cAp3sFbzvB1jGnyokdYyjUuy0pJR0BDfkUkPjW6nkane83vJg/y1RDhRtT1jUjGJYKnktDcNea3
LHgNuuTKrCfA9REnQi1xT3w3r0GVTGQ/NIvyBHp8p2ov0DknRSdlogaF23VxiHWBLc4xT9eGUex6
UJSU2vQC1QbAowJfdTVkr7kFNYL4G+RbUaPCG2FxspYWMmNjPM2BH5/RoONOlAM4NJCTPMTJBpEy
QayUEC2DKT/EhKjJtDdXo1H2o4iayes15M6kV21ZalcaMMqMzl8ZWTQQp4VW4w4tNz2iaSJcLIGC
nSy2Y5U5TjqZs8LaaYSkZcUpijuhvht+6LBAGhpjpyHPtuFHhljrcVvKOEJNRNyy32mMEpmni4uw
2sbdM0j4nZyvZbVhZ2lryGOqx5/ZhJw0em+lYG5nRSxOJBIkMb+JzNtQ8Pwch7IT5vEymmIWRe9a
dxMTAId4x8wRlZXKw/baErw09v6c1s7JGfTqCp9TiZc6M+5KWVlk5ISswbDzmL1fJj8CGiaALwOO
MspXo07dToEKUCnMNdy4EAiXSdq5LIsHN8gY9LxUvZf0YitZNBLUvP+nQH/ITelJ6+U7PdUJJGUb
FV790DXPJZ+CoDzrMuVjNRGNKHREs2FS+mxpRq0SKljYnuPLCp59Awapl8LOV32Si+K/eQTiGW/C
9EOa0hmD/p5qaP4HIszvr/95uBEGIF6A1YIvrjNd/Xm46dB3ocIgRTHj4PH8frhZKjkHJiAZpi5p
6++HGw3i4vyFNIILM9n3Hyhh0g+u/F8C1j++cQ49jlhEsdkP8n0CChPYAbFg4IuYcpx0Qng/9arb
dFzWotgnNgzvqZpaN+vDp3HwV2KFJQouKjDaQ5dDWBfhtqd+SKpSD6kF8fBSW+mrpTQvUakd9eE1
pabI9Sa0KivTz6HOwojW6sAe8vCSjIMroMHHqrCrBH1nZE8VRRBSpC5irAvY45WjFeEWZS/3NAjr
glJUdP6+AcJQP4wea7ReZKtATqfShJ3GyKEV+Uc/gewL6BmaykfJIE4WaFuja5cqFJGwp/QM1Jel
0Jvoj5cKYkw5GVtWcksppVtEZqJrpBmZjye8SUxYXfpzU9I3yRahMoN7i619po2kE+O1qRLh8sJ7
RWvfG4rQ4nzYtma/ajmGPRNQ3si2yEMbnCpaKxrH5FkRjy34nBbUSuDQ+MdVYHJHgC4CAU6eSZ9B
BVgij7dlbey62nvtxZL9fnSsRyS/jGipKDpmScBSbJ8S+PG+6PS9fAqT7q2to209hEcxNzZhi/Mu
Gia7E8B2F5DMBf1ZY7JMBdJ2YxUcNYv9YtG9jWp4DDrrLI1Q3WoOUJ6phTzciwkqHaqVEK458uuW
Fk+QckEUnALoev3oCuahbYKlmaxSDhmjWiOEUPNZQNHrd6O40okzDKzRosSJ8+YQhKHtWfgDJbY1
7M4qZP9vq4jzH+/b/5W1KY06WVP/3/8NgeD3/S3VRDCO+IjQqGD9sr81fT0xkpD3M2RjeqUVdFk1
j90UNUGsvUOvR59ZIS7Dalh6IjR8DMVFlnCEQxEDI82A3PEnBy9k1KejZX4IYvhUqRZNZ4G5kGNl
IRSBDVhjqWujuui19sTWKtNgQsc0CymMTKm3LkzpkDaLNG0JCFzqMYZdQ7uqlm7UEmJuUW7VKlwr
BlbpCF9+eDA2rZ5uRrW4TCOhQ4VcXb6DvWBrSrZKKRqPIpwP6YxNGR7D4aNUosJpze4zyikipnZV
olqhN2yjPnvDLRPRQQjBqPBeIq6q1uDkKci4PM13ShxyDQXB5y96vMWCLNiisPb9CwwSWuS8TRCr
RAILmmj09ahgkxA8eLdQP3Dmsbkt5Uti4EPMeS/PWF0fxGYVv09YD7tGfGp1bW3EZOmn9lCEaGcJ
Mk3FPmWaEM4UD50b4CFrAtG/40i15ey+8ZXlMJ2LuUkT/hwEP8tP1yGr4CpHHk9WPnUGiziOuQni
sC6UWxUrj0FJ4LPe5sprZ8JboWZTfh6K4svSMwJAgztV3kedyMBLwJTC3GvpfV+EhozKk71A73/s
jObMDM5+oXe9srQ1hmhcbc4QP5lpdm5b2GrGa48RuVVAIZr0PlTwoYvoIDTtjV5PnWyQ0e2buHRC
v+B1MhRhfSezgjYK7xgrTNEkWtieF95rluH5ld/9HMZlnyc5Lc6EiVVxj6tTR1qc5K/GmF4EnduN
TxaIVjdxJP3HlSQ3eXAl+6bW7vjkvuul8GrKN89/K4SPaaCDJ8VpRB1t1RW2r1tXq80fAxmu56A8
CCOG+9B3tOIYT8lDDoDVMLt9KL5l4ZVtFRClY6bPM7f8lPDXf/UOlJkWFZ8zkHny7y8AIOGsX6db
KHK/vP7nBWD21hAlhCKnzzAVnlg/cx3zC+Yd6Mzv16li+X4BILvBMpZmq/k28lfBC9UKbD/mGQMG
C57Jf3ABkOerxK9WGGYSgoyiRmiRkOFfLwBNko6pN0O64xRIoowUhKNnKwn+OvDKt1rJD2PhQ7fA
2wzqSUbmCeJXn4CWBAhKnYlQJmioGkRQBirKo4MxAx2FncCuQUlFDBUhaKmyzVnt8cCMYtucy7no
8GxSca1xyc9M8lUeIbKIG3aBhybjgrsWaGBOgIe05roHblUSBhEwHHfWYPvas4jbRQKFpYDEskBj
DWSMp6Q9WiCzQp5tIggtP3psAGrpQ3NLZsJWDmqrAbklDLQbi4SduHSbCtI4y64JRNfYbj1JecBY
hi2E+7hJCTVAr1buXsLpBvqeUyNahAQLxKDelO1n4/fgIh4oNKRzyp7orJKozqqD7mqSfhQJgHka
4RIPr6cOFo6IAR6SiG1jQcJxyLNNQgciV60F1hV8+PVSNB067/zKB8cbMIwBRbXeA4s5j9hnj71c
lrpF392PEbOs0e2qZleJ84jp+zF1Yo8yZ3gL5EXfslX0ph3cHzoJWqcB92r4KY7DeNoMqnAccQ8F
2fCDXrvWav3cUzczSpTneWTmyUbEwyY3cdVX+joVPQHILNw3sT+ZPJyk8tqScDP10m4VYBaYbORW
eiRGy83QOKVs4ZTi1YIuKlLRNhEJL/BlSrSfOPVIfU3REsHupfGcaa3TDi2ptpUp5PtJifap8tUW
9LoENNCwSBdZqFfzZr0e+0ddRNBJuVWIyQfypmOCxZ9E4yhQ/TpbMY2BQj7zpZuPtcQthE+zjLey
2N6aKX2vtPRdatqrJWgbfVRXQ6he2tIn2ZmtBn64LDrooAj0DPShfy0SbiikAeW95nMUG9sihv1c
+h9IFguBrUOe3Mg14pbSzk29r5JdBg6ii/2bKZZLvzSXQ/WlkJMP6Qqow3uRFWVPzE7Bb5lpykbM
E7J2N1MpKYiJCSBUlPmleYnCBTRrGdHUUPuE/Mx6fEpElgAtMG8qLsIxA3mL54jyjLyiR1WkEaCf
nH/zcxsLLok56FWigkOA+eXvPIyMTL/j6H95/c/nNnm6uRoTkhUZO9n8vpUUMQfgVFA5JzRN+ouF
UcfdoMGs4u5JvcpfBjdNkXWTJz62dnBW/6gwTPoxkv7y4J5/cuyQBkeEChPwrw9uUU5CdaQsgmTT
wtvEt3gFAn51B4uHXJgH72TJjbXJ13OKDuxue8tOSozlnIzKJo9XRSjY98obhbZK/1C1R8xwKUCg
imJ0wbGOKRNYvIhO0jp1rF1/64k8OzK0rUBdNuglT7TsZRwAbF++DO2OrmdGyPyrA4xdOArKABIa
EZm3GGkYBLQKWsOEHOXYQX2a/Ic3U7VTHM2u+lqd2a2T6Jq8FU7dgBZ6nsdChpuXh+TTIbwTv1Rp
JVDUNxKVXXA7XfH8DhxIWgZtzXaEGwOJYNEwUeKSXjfGutjn1rWwTtleOZWhzJ39MFWbIXEZ8Vya
/jZZfOsd3FXVXquxMDhBu6rrN+m9ISA+LcdprQkvxtVM2N4OPOCoi9yKRxF0L8dIXa0a0mekrjS7
3+qH0ulcfpfLbP7Piu6pNfGWnXpH9iTdtEgQZ8Iq6+FMl4wtbHzX2gDi2QcriX/auNNpYpd0M3Pb
sn2Xxx6NpqK+bcH44rBe6Q6Xelt417fVBgUOmabZh3calmjthZ85x4DGdz83tcwQM9dEa4TiZ8tU
6R5RSb5Spi/AJd2u3ULnxAKWGJuHxh3xHe52TQvKhAOCzfNSXnXdYlwDt+eCuhSPU+VExDnJwJ2K
/8fdeS05bm3Z9ouggDevBEHvTTIzXxBp4b3H1/eA7q2Wqup2n9B9VBxVqY4qyUSS4N57rTXnmHdv
fgZxdDaOdKVi8AEvbM2FY2pbt5fnumlvGfh8DIPj39J6k9ojR3x/Pi6at+wpyE/Scw5WC9X3m3Ck
AQmVZDITorfyllw0b2w7B/nFG0Gwgkr1DHvNCQ68mcpz9eRGqwD1l51nL+2jfdD6jG15Iy06sKQz
9wzVfhEl9ap3j4LylK9RDFIMBW/Vm+wgEyO0hkAFa+bbC2mGEY87l0TL7E3yltvnrTbbw7ma3UBh
EanNpkMO2xP1UvjevVQzBlvs1u4s8p6jt3RXXMpPArE55szjBQDDe/TVbhGWXYxLSVUTbNsVRNwZ
qFJbdCDFafzhGF/dk7vm61a0DGBiuUvqfP3b3VBRn+g3w27AUSthWDhoCzKUsK7iml2gmZhVrxov
ccRPkZzjY3YfxnPi+M+lYnLbO6XRzASn6M6xtmyal2Yyu5HfV6gHLITYGQJB3DJ3lalZtV0InNzX
0CQtdP0zGq+OA3OxKvfZOmgZnQVvo/d8QCycnKBDXdSTdgn2TCLX9cq7MxVAUrNuQanaloMf78If
GKdiyMX3Z08P8K/16ks9ieyQa5yAeP1Cd44FwbqA65vYeEZD7iXvGdikWTF7v7FvwvWezIWsVbzO
+B/tdmeOr9MXqDbyjHlhh9eRY9ypAmOPnXUlcjVgyvLtDMjkCgY49kfLnmIvcL7NZgTQ8S98o6tk
OZkyBcfFuYgSk181RMrJSKyelNUtabgrxhmUuAcjCP7WRAK1VYyZOVfnxbya1086AkzMmXaZrsxb
voUyCoInniVregnCBXz7Mrr3KFJn7UPgQ2YzueU2a1e+XeDDXWcwK2brcesfiVnYZ/t1v1q7a9Ds
tLCpMDf9Ktn7Vx9GxaN/0ErhEIbTjWnuzMQAjYn6wVcqwBA0vg9/pALl7/xrhsCmmIGMGx/Zl/ea
EQnBf02QQr34xwTUnuNt+H/JV7J018KFSCXoP9E9r2wIx7wdPC8tiTsLL2L27M739bS59+q9cttz
5hgffIs7v5gbbfguvEWv/XsSoYOfvi9D7emSt+PKPAkHf+4v6gcWVOxF2FUnjJhO0sML8wt+CDjE
OHdb7hV+MiEDM0FT25muf3ppxm22nGzfPCMfjimWDrovew+wr2ivdnbA07UrnmPakfbAx87ehh95
vw6v62zJo/oH38Zz3BdenPphXXLJDu5cFa8hVuqtdw6vTCmC84gSnbOUOfOP7qlfRXv9xP/WwZ77
+VJuMaIKTm4u8kf+GBm+c3O9Y1pt3W0SMvMhK5YsIDprtvv5JTjS1H+Z5Y8EZJCdscKr85IHXgJS
OCxuo4+vdvZlHDAC24Py3n1KTsNIKV8WgYPmSJ83Ev2xOw5dMj7oQ6ys9jPAjCh/0EhbmFe8t454
7E7kjaykQ/wwHK4HviqfQ4JZ2kdmHfPBGV3HDuSnyUg1l7trNxxQg4XZCVAjzzuS19tAPIGNwSRy
1ifLDCCmvNjVfFQJ/eUJ/HDdQt9Ykig8xUpMBMALqRVElrGCzVVb2RWHVp7Ltha/8mm8BdyYVbiN
9rn2GpK/S8Yz4JV3FTFK6NPZ3GYbY5u99o8qU5Y+QzqRuBdE/nRaZ5lyNcZ3YJIqs0Zb/VAGJ/gK
tu+xecPuy2eJJBSDDBEbn23kNbZ+m4WPASiY+NZZX0a+VMpiU5kEJCCDjAFneN2tdxHeF6bj19/S
I24cXbmy6LL80rdhItkckLUvc5QYJbFO3D90Z4N8RxQjZxn5RRFnUvdd5Tts99YFtb+ZX8qTyH2n
bMuGROFdQFdu0WvrnDGOb6eYzo3oGm6y4TveGPpDwtXrrU0SaVqSaZgKecTUkFbTk1oT70e6gGaB
Qu7adGRNsN5pr/DI7eoxpNQcYOfIwIkKXn9eJBhPQnV09XM2XPinxbjhk6ATKfCqQeut236Zeitr
17+kkNSBWRWuPebKqtBmLSkRAxR0goghhYQ0xA8V1hR3Lgkz4YaLFhrB03NweH5iHBseP7fH1z00
HI4nGN7s+wFj+uba63bVLdo7NdtceqJBBu9sYqOtsi1Ih31oOfo23FLFD9Ih8repvM/Z3PixOIEA
Ma4WHbp+1JmkFLGnEoFAZ1gv50F+BKd4Zi7miyu35TLrd2JCZ5kJXA4Rkk/KiHKLrPdG+1K+faiI
6k2HKBbM2bMIgAv2rrfVpFWUgho/5MnJ6veojzxx7kVHXVuO3R4mj60zO9OikkkWdeg7tO10U+ea
44mflXcqIQ7v+3vjz9RHGT8VJgJ7nfWbzDF1bq07KHqyecuM1wK9bq/OEhWjxVxlyGBupRGXYNHu
Bk5K8RaR7jRARy2aQeDceOWN/O5ZUT23gAg554reCyquVYFZkVzT+4ZXsHTQ6y/omCD9GrAUvUbC
9izEF6JU5NWnKjkE0A8ch3YuYCJ7y+/FitQRzM6yeowkPNTI7499u85Q8+fh9qnZduaiKq4q01dt
PQUsflcKcM+VabfT+807rPQbCVnXALMRULnROka/ZKUQaTB0N6NfINQhpEg1ZiSf4Jnuuxm/4wjP
6kMdTj5vaP9HYLP/4iqSJHmd3hhtIfhdf47i/ucqclIs/lpF/v74H1UkVmg0hlBdJle0+N9FJBa5
yf9GEYnsBaX5JDT/mytaxzcH8Ez9vxSxv0lbDNgrXKyp4quD6vJPmn9/Vsc/15B/XresaSSaUUBP
I8i/T//kSJQUFxYWcErt2eTkFpGH2MTR1dVz/JHlsoP7YwbW0gwZlyG6WZeaqtDQ3ynIuKPecwh4
mEsoGEeZqgEvMvaiNZFINAHDc2OKCy8d0TpY9Va1wquYl6+ZiD2u/iojlfjAEUiZRNc626NnWUvY
pGKNmo4Uo8Daqci1RwbiBbzASLBWkTB8iE1MJEODujEEgxr3m0wW8aodixiRntG+GlrwpBkdOfPL
2JPtsmCaID96Q14F7UWvGD70Rj/FQmezkrJTCp6QhWgxsS9E3lsLpMmQ+U4mfTP8bJ4x3Do/SezY
yF4NX4VGu6bZtJZlZR2P49LSaro48lrpdPIr3FeJlOPe7zbKoB8bwjXHrn0YFV3AMD/5ufwGE52d
jhElK5iW9CsPYY2rgdPvm4cJEnkgPlG4xj4QSkVfToipUrhbigPcfiZgKbMIYTCNbKkS4K16JeGW
qL0FbzEBonztLqjhworgVERof8YEexH4E1Nb+JhcY1fFQU3ckUFcvevZNWVHA5PQJy7TL42l7I2H
Tu23loAcw7hHfnhMYu3N8IyTIX9J1Q0txM6TziVzyAy0bdUOL4plcaaAOZOC9xmWZYQtgfJGaSn0
y/wriru9VolbXVGW+ZSq5X2ZkHCllKFhKBwYGc/RSq3kOkH/f8m19pJ6ZBp3/aIsaABUPpY4/clH
Yis9jxwXstg8yQMAmapnTMr5s3fPfVrvXUngCTCQMXEztN42apk8TUJZYcOJXXMVtezmBS0QbOHY
pNXO7TLekjKggOHM2rWdE3CQNEd8+mEY7AXUNJWIKqooQZhZnPD1/Kzo/jJXiguykYvIdmOEoSN2
vJOCuoosTIUZJwp9mOvGqxlh46zGS1rhFah0ZeaV7b1N6ydU9B813LRKxOBcvYHVo2tK//G79J9H
jWN8VO5yad8wjpMK+V5V4KAHfKnPBafrSOxvZfUkp6syrE8lzRxaPEmu2NX4aCXmOPXLoNTbRKaH
m1tnn729zOBIhymHaybpgUf7Ok79dRxwSI7HNVknM/LxbPwbdGpqBKjFIXafdAHmmZDMK0bnZG/d
dDV5ilB41bq+UobwXQnAnuJwE1N0MDctGchsh1Aj5RtDHRYV5V+sU8gHhFqE6mwMxn3YvYT+xHrp
OO6VtDCU4F7qAyGw3T1LVMdTrEWPaUvUhYukiauoyl8Co96F2lWc3I/lLGPfRdmyKBOLqWqzHDIq
56pUn6ryOFrDpYhffby2c5+bgHnvPIz7dSk387LDCJCJu4Kl2YkY86Wdvsl4FkeDumaRhtcT8XVN
WtXxg/wcoi5NktZuWM16LG8hE0gpiPd69uJW8aIDD6TXNwv9VbcbK8RRME4EZGC5RSOihIpwI0NB
qyKnaG9jZW50GDcufV8f0S4jhRHhcIMhp+uZQ4qyM1jaboBAOJIJYTbY38SdwXe0BGtRNoiY2qdW
vglJPJO9aOEmN8E6eCYVfXL2w2sZf5Ttey6/tFh9+oTceuGbNHMaPeO/PISbBG5MZKKC/5wApv/Q
DP491wmbws+P/7GNKwb4NZrBDOqmaIO/D/F00r5FZnwTF02j//zXNq6ShEAvmMzuyedAm/gvhSr9
ZMUUMTnAEv2ncBPt/zXDk1EXKZM8d6KV/ryNK63i+XoWU+OgbjToG2AlszqZ03K50lXi5yxSRHRO
76M0fJX5sS05xsNeMC1CElP5vR9SxyjDi9mpmJGpFTKPk2myNclAbplRlIb/lMYy5myUlij/vwyp
vCV5ejTM5FNFeIoOp4Z1FPd0UFgWZRzcktp/gdpBGMkSHNQHAT+DGgVXpSTODc21HVnCp+Hj7+ku
so/qwUAGaZdCsjQ0mMsF8BO9OvW1+u2OqN59kmh6RGqvYlyDZikhwrP2QOJOchFEGnJ829OwwbvC
PDS0jdaHDhCTWTeFraGzMeBzCMmiHPi4xLveK0aSiHkGDmcrKfE3PdtlN65xUNh1Q85bwY5aX0Or
ZnS+SnCcZrCupbAjxImNtxe6TUiNmE9GYU2htCpvBlzxLCS+kmCVAlRqY24si3ISOYDYeotwLMF/
yfQTDc7c7XBSk/6UaQUeiaTcSy2Yexf3XAeS1EeSTkh2ipBW4jLBQAZy4kSe5shcceFHpyjfDkL2
XQbVIiGCVu5PGgxjP2TlUqRhwXfAzBHXL0FQ3oF3AAkwAa+/uR1mRYWGsqUQetg55cioz+1JGLXo
3jORjSR5KfHeDXm2s5q3JMD0HSNgDOQcY3i8EbNwLmM6yX1zUdTJUx74zyGmlJF+QIZJRapfhRIz
mgViBaFR7UobfSC90epOlXGMRNgoGoInDbiiI1kES/Rk+NREEqhBpcFuKrDPMwQ0pmFgs6z7hvcS
uJMonrJpZlhO00NxmiNmDBQVJsGurLN65ss4r95IRK8q60iI2srVlUc9jSWBHhjTmJIKVCyunGbs
TG4JqURSO001W8abXdsw0e7XMS9ewPhTrmhGjhts+CfLSFbeNCUNPIC109h0xPQ9zVH7gIYRg1Vf
lexB3SIDYWth+LlspqnmQ81CGypomp+KelulzXbw6Ve3N4nxbcsYV63yGV5/iuOPTJVnCVuwB+Cr
3o2mk9ekJAI1q5gL50aw7ZgTZ8yLA+bGqKIIj28fRafNKoa9Q1o7Yecd/sWFG3O0qWwzWEVFnAKo
K//nwk3Bevxr4fb743+s+Gj9cUBPJZisET3DmvvDuoZQEqMcYk60mdR2EtvMX2u+gjZDtzR+Z3io
/LTmE5stUbvJ2p9/94+MyorBT/Zz6fbTlaMj/XnNz9XQ1do6xVMjM8ZJmHJAuJ+WTnOgWpDxOLmo
tcErYxLgtG+nGEnHyVFqaXpJB7LjsAoBoLPWqilsUIfFWFGN0tsH8lvO1MsX9pAZZxq7iPtacJir
47ckOSMwRAu5SzC55t4yw/KaYn0t+1WKETaMaJDVH0OKwIPObkyzPSVZAPMsvFGg/NhpMz9ZCxUZ
AEQwS0N6EYkOiCx0aZMPlxcVkT24RUsg/No9lIpPJ/EsEMkeewndDu09Uza+W95k+BIlS2tJp3fg
h2o1FefZwhv2o9/sNPMSaf6BxO6dNJpQoNJl5tVODlzQFaLFOPJ57WLcSf2xaj5HjVlmb0BCYP4f
Y0kdznrrrWRkK7hfIUhGuwr1f1QqM+7Dl1iM8czqSzx144BPvNYeupbt/bJzVLapHmNIX6VwLKp7
RFpZLthurM3CntdyWPqFvJRD86n2R2fopk2LQUqMri0IcVYXn6V4MQdEhhRBIbmjhAYCmFiMcf8m
Zdmur9dR/km5VsgpxOmCF8ujm1jAWihoOAKnp4/nPpXyU6lcKyxQSZGQibeR4hvRjT3JpSU9cfmj
9S8dLq9QfS1JZyYFwJWf85EEL6heUrUm2jKe5Xjf3La8K520yDsgVvq4FMADh7m0wiO/4DJt2V0o
4jbOvoX6q6Pn18PMLMpnjYYt+xLFGqwsJyghh+D7ywXNaTw6yrUxV6+BckW7QUdbWdT+mzF1Eztj
3UviJ7p9+hHTeb5VX0RPcfxCeFWFfGGJrh0rXT8jBuRlgLY2azzp2HnuQTLp6RLfg7ML9FR3Q61h
51pIlNgwwTYRa/acnLWAnnBrLlVmQWTKO71obpOu3GWSuhBq/TLlC3o0jbEcLas63XZJupU1mg1U
e3upJE1CE08SaEs/jT4y5SNCe6m5YTjdx4hsaXxL9dyQoLRgfrBlHCaJ7q9KvDSexqwWbxkaD6N2
vEy/Jj1jEBWJY5LcQlGfl/3kg0h6kF4+vun6qNfFXJV6rOjjRgu1UyGZ0LbdjerhIyAuZBIINzXZ
a+9BSz86Y8ZWtK0TZrTow/jQRr1od3I4NxugLP3ZNaVro0e7pMZR2d+FoqAAIc4R8k4PgSczD4aK
kaE+Z9B5Cig9MbSeJDTXneh/F22xdRlvgqmtwPuIE+YnP9RAf4heyauLCghIAwgUC9HBAhA0Cu6X
XBGKBA4cfBD12EsATkgBK9SBFwp8WpkuwKEM8FAHgKhLWyaXlMtCtE0BFIXirUJYFIItKjNSY0Q0
6AUnVj33yWcnk34Kv5RWuaCuXRSrQuzvu/DRALfpsyezDpY+qrTErBZZTTqzZ7cmA8HsvUrQ0nxL
pGCPCjE3w7MfxrYyiMey85apPp7bVL+a9aeoviuFvK+lflW04nuSqhg1wNYqhbWP6/4p0KWvpGsT
IDfVMsVc300ue2Xy24cY74fmS45WNWb8f/O2PGlcUDSaILsmCvV/2JbV37bl3x7/f7Zl2qa4FNBM
kpaL/Y+TIrXOj30ZJYxF00nHNEEZRBfur31Z/gO1DnJLHHwgxlDz/FWLyX+wI9MHpQzDTsim/U9a
qjzmt335p0vHfPhTSxX1XFPoisw4p/UX8PLmgalNcD2nUBMmQhooj4jhe7yKiGWxq4FIdWw4Gkmx
FtP+zAW+jJ7Gr/P9QFFkWgURrQ3GImKd6fH7IomS0bNExKs6jvwyZ10NkhCSRy+Gp1Cqn9vSmlch
0UrK3m2MQ60ck+BLg+lba+ZdrFj8b1LWYCb2FwUJEXJU2xLudF8QNwOBjWXfPjq0+zw1QF0yAgId
VRA9CMFL3woZrtiQ41HOfFSSgnKoPCj02dFjZEkyjyWatyCN9uxHX9OK1Y3xPBU2dXgrM5REBqVh
ESyhALLnktGDpqfvOfdDp2JAEVQPQp3mCRXEgAkRgwktmHkxfItZxSALsDdjI1LSYgiCOXs1FEdk
hLzQU/qF2Z/Kcd9W40oh5yAJqTzqcKHS+qxc0t1JMgj0bFWx1NhdYV4KqTxjTl6qhLFhHHF1qiJ8
ZxVwJEBFc7BHJA8TEaV5G33k0I0Glh6hV+xkPZHmrTZcDNWzJVPYyjXMSiMrjwHFmZuH36mJ5rWw
6gDbZe8vEvVJErtnq1VWIfEKgY6zRrHIA5gsGoZ7EuUO4ibFY+r6+6wt1rWRnUr92ey5Ixp9LqZo
EhDAmLH2UoJSHH1jLfotnWL2Y9W/NHwdaQe0o6wdi/25s4oXMRRncuPTiZpwpHhQPbzMRCajgl/X
JDwNdWbSvT8kver0XfPQqb66UZ5V3njqrA/Aa07kEno0ItolCl0RyExsGFu7UNhkJgK1H5IpIRYP
I9CIG6ilud8Y5x7Dd8vUHNainG18dAtp8WbpoPK6CBIe63NwVLxbaFJRD7hQJ4vCQImc6RFaXo5f
CB0zN0AHk9lp7i77KJ3XagXAFIdc77PH5uaqgTuDTZMmmjo0uArFeTVqCyvnuOFGp6IMXkXpRZV8
dvkBf09qh3K27lQXV1JvIF26J7211HDC+TJ2G1kasJp2x8wSrwPRIzO/y9m1s62hK2eGfHsArCvG
DNuhVrlXvY2UKJ+93F08WtWAgJawSuY6hJyRNCtgAuumLfH6BTJpxMDU+2xBBbHOqnBZxPQ8QQOu
imxc/Js3BnEKN5BwUbMM/+eN4bcoH6qeXx7/o16jXENwCdMR0xyl2d/2hSk4gS1DY08wNb7ob/uC
8ocC9ATX33+HJPy9R0cQg4j7Dun+JPX8J/sCnbjf9oWfrlyTf9kXEjC8Wkf0uloQTkciYh/I66p/
61sYS5ydxQxCgRnt8pxksLYg8aafk2SzqOhHjO5RZlXrhMSug2OHnEnv9aVaYKcKOxuvneN27twv
kR0rOFHGizailkYabFwB4YIMqW1Ngp9K/AqB3rR05rUHF256rBedUo9MnhpaW2xJJJcqS14PRAbV
i9VCv1fGvSHUpOwQf1yTdsrMykCBDGlpW/jCQRn7RcIHl1L5mRDhGL2PtksmEXM6yZnVSdhMgIq4
MOgjVsWThPJ5zLT12E6Na1Zcv0dQcAtkzTEKKh7jO4stssFKO6yC+5gx4Yi3vryLfYNE75GV+D4W
w3TQYswVfhboslP02TqRzd5+YCYHcSL2rgMOfA2JVljva7o9CirvxCcTFdW3gfrbRQUuowavUIU3
qMOx0t0t1OKF8DVik0ZBnroILN2WFKBSw4U+G2DB6DBhfIPdRun1V7xDq7HVnouJCtFMfAjmYtuW
fqKL3y4BICHVMvpPXk5Zh+IZAA8dHNe9CmAn/gT6gqFgQrxqe2Utgafoe2HpD/mll5SlbNBMBGMR
i+01A2tRg7fI9XZWq3tPD1d1RflJh3Q0iudpbCEDx/DqZJlMtAwDbMYAPkObOBrVRNQIJXcZToyN
RMICYMSLsMqpeDJkmAhQmT8Mxatvkqxr9o4l5XvaS/sWs0RZ6qjPxPdhtC4yAmCF4tgv8O0hIavW
vSkvBrNk7auss6AbG8mNHazZCVMTrJd+vullbJU5MZ1T9p+SPw1C9xBMCh2JG6rQcyq/YOdlROBy
EhCrfjdm0kUVwrWbiNtQDYi6lKIH3uh9ETGjDqlmZ7T97dEcHKFO514s2iKnk4AmgFvqh7Gtl1Lz
0QDwV40PXSCXOuKsESXhwsvVXWTVjL7EbVeMiJRfsFdWjEjRY4ndpbSYZLcMGakaYwQu/tjcUnSZ
uKPtfih3LVVmTbXZT2Wn53ov0VSIulSkGpWpZPhoKBX4yCoJgBEcSkrYjlo2o6bVqW2JehiodAUF
6ZJy9Z66CtkhtXBGTaxSG/vUyEAYJCpmmQw56udAe+6opj3edLf+8tVvVdwq7sKg6h6pvltJXrlU
42IoLesuOMtU6Qhs7jVlozGV79guW6r5jKrekrlJSCJ0FwFcU+r+QM9vcuCvLQRVhmoP2Vcw5ROr
3xDrWCiWQextObsgYTmQOUbIwdGgmgkINw5WRkoEhEEkAje5O6zhT86pNW1dXWmKYCfuvUTVZuTt
Ju5zfjQGbTHNJBqZm5gQjkZDepk+exEyGXGYJ8iE48A715L08m/eE2EhEycE35gpOrXLfyiWfscw
//b4H3sixZdORYStmz4mMdo/aiXpD8AqbGxTfWYRV2f+ZGEAqTLxFzXLlFR1Mqz/NbZSDKobxmtI
Vibv2T/aEie6/y8tzJ8uXPplbEVX3fQkFweDRLDDGGqiM8r+XBPHNdkby9xrVm6oH6vKcNJW+qRr
uGKeuvCC+iyZ0VErlLmCtE9saAo2aw8QVUPZpYQdpRaIcDLdULHmrm1pT0rTP0cj+AhtUU2gw2zk
MM74AAqE53Gr1msGCjVchmWigMBwYfBNBvRjYJqEMIYXhc5MwdN4/drKlRsKghUMk2UovstqckxL
UjSNSebJyt6RjVINl8TonEp9qUjJixhhl7Qrhb0OzaRFIlFVBJnJ4UvbN6vIG2aqMO20bpU5Hdnd
vetvgpDMDzUz70ZXXcahmCtBbvuCbBtoTJTwXpWvYSI4UZTGbK/7JKKAg11UQ1Q2AUcKvjQLrJxk
EMo1E0FJpwkXBW26WdwsnZnEUKzqLH4q4UwU4E8hzBRzAe6RdIdpU2T3TjzmUCOs/NnriRk3kKIV
20gad7k2oW3NcF4S1Oc3oCoUgY5J5KBvEQ1zbfkWxVi+Mc3pnBACZSGL2KfMlMdTQmum6UvHqxuY
uYVlizVpnN89Q0ALEm0r13OlJHkmatY9GQCdywTpLk2NoQZRsSfsci89ayIU35rpunbHNGiYZ725
eDhJOsW9jQChWkLMB6H/VPC4ZPx7AIfrxOT7tHK4EIVqFeX5ojThUIPx15njh/z3yBXcmRT7y1BN
1nVR71JS00C+rSPrXHh0ngRhIdJL7AfiDmokoh4xvozeie1eDoaxHBCAxwaC32oKMTcXXSNuG2w1
uWpL1tZLEbNAqbQVKzon6C/C7k2suSsGjJIxTsMYxUb9mpmUN2azTBvryufvBCZ4UWciPS/kU0q/
9LL0ERrupgvuqiredJrjgSzNMqvEKNm1Mz1BjKkiY6l9iuR0dJpu00ig0DTFEVDe5FChazfHMYIw
hIAqhF/zfIwvI2KnPj67cU9rrn4WLTITxnQpA1F29Qy9Ct1ccWJyNflX6e60sDrVJEXCThd4QV4F
PyNZGyhAU6dcm7LpTJLGkYBpFepwYAC44h3NzA5Fb94SHGwENa2ENFrFYrM0K2mtMZmQJXTjYiys
FeZ8Puk2Rv8CIWwTECdl0l2TiZUWU6eE+e9fh41LtdlkQI7moqsuGg5fVU3x6W5r72AUy4YxKr79
iqh0a9xWxFOVhQer4YBErJrVdDaARjfZeOmK5KEE3wn6FVXy1gGFb8eWJVfe1gwTkEzjezgxUGHp
+U2IJttgLos/oYluviec3AxaQsjc3RikJ7NCpX3LNWVTMZrENlK/RFMKY0rLxOU4GmOL0Ul5SM1w
pQgZR2Nuue4QM0JkvvUyjtesjuf9qB9LPf9A25PCrPySyGUWkfT6Mc6O6ikc5UOnN+/BwL5NHnU7
aIQlhY+i2JfEVvXM52vvKvq9HfoT+B2ehXpsCeGuYasPXvyO/TSdq8GL3kkYSTTmB3FqrqtC2VmB
sh6MS9fVUyxgtZqeemy9EzgQaHhBE20sDZt83Tkd/vo+6ta+z/Co6NEd+x//4u2b3hkxORJUFopL
7Hj/2/Y97fK/9jp/f/yP7ZvaFKMg8iTGj4QUoC354Rxn3KngQDTQe6hs439Tnah/GDgQ2dhpYkzu
cPb8H9u3+gdYDKQoAJT/P5zjf3Yyf0bH/PSDG79UtALOujCuOZML6lfZ9JxyddJpOGM3MfIPl5Qw
FoJUJIymfe5wIKbwkQWT4CuhXMf9s4H2WVPbS9Ski1YxniHKkiGGNaXA+pWLw97X/aceR4NYE4ru
OyJNSk+pV53UH7UxWBcsLRJAMyMUkAgWDkUz2mfsPnW2GAJplXX1TEEWEcR4S6wBj/Y2yxzBytf0
IWNiZopz4/vLWgsPJV0mglM3eeNuXXlhgR0emvyY9bJHcqw6NxTUJEPyFWpvmk+lUJDEJsJzsK6B
gXc8qegusbn6j9z4yHRrV3TB1xALNyyPuY/Dr43vQkvyM32hVryqI5tuhvskTw5uCguXYLtRf5W1
ZAHLZaHlOT+yuEhV2yiHVZaly7AuOSt7OBs6vEDk435oubjvwytg+ii71dVeqgYUDEvQ1Ri+EFvc
TcK78sh4MoRTbXjLMfzsvHgX8FkflFMZlJSJxSqRiqukkdETCpRXRn+Oi2CV4DZiO95lk1vQZzXL
QauR5cU7mJeJI06vFTv0WIXzTL/JyaWJrLUuv8YteX/lWiZnu6FB7GL6pqHxqiXYl9lCq17emSTo
lAMot3FTd1RA1JIpvcVO0iG1RHZntU7lxctxaPcZV6SUO7O6Vmp5BrB0k2sFp3gzcXlicJmsyPnJ
M3RSwIV1mXtzbdLLQitVLLocDcHpXrWuaS+63abI403IwEbWnqYggDx7D/SJydPQ1qwc1zpKCJWG
8dAr1yjO7aA5mUr17ZbuTVKGBTJU0AMWpKG9BE3UiKv5gMVFFrlIEHIQ902JKilUb63uAqXU2Xjp
GnKOZHw8Kw3lqvnDorA6smw8p42x4cTVTvNz5lCtM5rRFuo5hTZTeT48cnTRAClgl58lvjaPRadi
tNaoK983nbFWHEVa8YEndoJNUq82Izz9FgqC5BEGZ0jzpGFAaElzI93mHeBpwcL4il9y7J87JD6u
Ip1dOKg5ilNA+FOrR22EnY5rvzAJUe7Hzb95KUfvodNFhIdBO3EqWP43NYn5WyWGXfyXx/9YyjWD
iRWc+klfOJVWfy3lmqhShFnKlHsjSQbbx19iEh2KJYoRidLwVwgITgX+DhaYDCZM/UdiEs36rRKb
LlxDpidygQoIzp+bk5YglU1q0NoovLOFaiNoXno8kci8/HdyS5iSzEqs0WRfMlR4wuTrjnsWt4Dw
4ut4hOLgaEeE7t5b8iQ9s1jJWLWflWfI9MUTDQlHOxgMmPdV8NFXCAKogEyEe8iS0RdYRI0Wd2th
5m+K8Ur6MHHJbzIhguJ6QOjriVNmBDxCbAfGDCytgsT5FhxAVpHXeQdZytQGe+sq1Rmnx0eaJGV2
5vgZ4ClzWYeatfpFlnkxxUZ9PUDIe/4nBtXGWNMxc5fi9/BtqA4Zon1/lWKsBvmnf+uAVrALzdNY
W8fFDaBDW/dL5SNL4pUrrftboW5MvV2GeJs/LLH7L+7OY8lxLMu2//LGD23QYvAmIAgSFE7SSZcT
GF1Ba42v74Usi1cp2qotp2lRws0jqMF77zln77VXhKe/iF8TukvE2FQrxP8M+GBXsic96jeSJUb2
SQZ2nvJo3qy18aCeo2N01N+MYmfmd6wX5Uf5MQhQjEmVYf6x5vjFFEp5hKylfvkHDtzS4/Smfqlf
84TKEn+f3XZuw6n0EYleBRkwJglsjZ0gBgnlVsj6cBO+kNc5MHF6lL2IFhHBiDG+CwyLvbHcA4+Q
fvD/4jn+0B54dg884Lq0yWpk4JYTkIFxUfR4xJlANOspQZydu/nMWd1VhQ91hNjE1MS81alCWAx2
hsfOP4XZ1dhIwsvcHkrwGsk2fAqsm4lNH70zsdi1nQ5OUHsTCnrNFj/z5+jGsTvJVuVdK89pdvXb
XdN4DTpIk+YpHE5tpX+pbwau0H6NAdBqMIAKwZ652cgZti+rlYIRpXz2/XkTk5QXPAF7sbULh+/y
WYpvyTEO30R/tLvOtKMnKAn4KtuXAJW7Cv5zm63qfbRZ/hjrcrtEqwYH8Mj4kxensulE/KZfsUzz
5txlm09oBeTAiVeagxtlRdK66m3p3pmcR2xIXzYHku3yj3c/zb4lydwuxtgmyY9v1Xfg1Pa6HmYQ
WVhcgEliz5WxRlwAr2VerqCZ6HM3VDe0RPL2rMov1lpWyKRxhPqhGF35jPzJWslv9HS5Xj7Pwvem
eu13cmenP1G0vMFvEGiq/ATGrkbLM69pgMc0el3MGcW4z4UXk58xrTlC4Axb4etC2zK5huvJ/hns
y2W/vLylvr0M2/RpyzWEi2VVbsxtuv785gI/Kw/51t/Om3IdTK7e4SZ5gJ6nbaQVb7m2sS6Qtc8Y
h17zh+GQnFWQ5ysaxhRPD+mDsJkcTCirepOvCbdwYXU7OqZWTnk2jXRnP5Wb+Ki0TsG0VVFKOu3e
2KPD308mhlQ3VtxAevzxHyc2TPrfXNClYzb7uKOtWqwsOABuYr4BoQj4Dm8UcLYIgdjZebuLQ9bs
lfYU6TGtVK+MHU09qywmWr1T2g0ECTN4lZpLmOL5V+F3i9txunbVPiUNuHU0jKdp7KgpwIRbO5Et
Z1yaIDvWnWjT0tTkl0CtgTlk6SvtVgLoGCYfxfahEl5DlEgD4aV0MsZng2FBepbVe+DfJvNSxjI9
X/os2Qu8MdBt94lOekQJaRfr8MAZZh0fZNgXEoDSY7MmvM/FaXStXaveoYtaVfvsJV6N4jsBQnF/
tPrbpe69ycIaYEvdDakBi0V064HF9TR/WhxDkMjWg7bjxIKVMILLQ9CWBHKbBGoYCo9or5x/8FmA
DVZCoc/mLGrUUuzY/+ksQJ32F7DMn2//6yzAQUBZst4Rr7Dx03r9VdVR5RlUdb+mjhRUvzsKcGig
XQpB7F/7/f+v6pT/gizK4WKB39C3ZW//GzwwksL+2pT93fPmcPLHo4AE/t1Se3wnAZtkbahULaYz
JNVLiL1MSu6Fku0WrXuF0DzR3hqjf5URt4T6tyKEz4UVA8J6CzRQDiPG6bCxM2ZSRT/seoDQQqp8
+TldzKjftLj+GzDLusywpKbHEwvPTaZ+5qq1SQGATSRmxTilx/pilopN0/GqpXc1O8qFtbc66bB4
AcFXbqMxWqX+vJJJbhnUctsv2dzaTlJ1ewoGFG3VWmdMpQJI0YODYc4cfje+BvieA0MFyWFy5Lmz
zUR/CiVkCcMMx3IPqu8ojvBEELWehVR9NXWcdnjEx+hzIjcMXYTBcqPlnZ0xAWxaejZ65/WluhtQ
5gjzPs2Vi66Vu2DGm8iWlJhuLoggCvrXOukcKffPfZR7WfIVIo5JJngaFSatGgiYtpaaRQq3agPm
nDHmh1F+YGY5k11MZAZIwWQ3peWTgEB0ZLCrqOFakgtnaHNlEw3GTpBFuqUVUtD4SprWSw27dAQR
LoUnvX+UURIFEn7o+VCItKQzIrewCQw4rf2wfcqjm0/5SxSfrkJwUx9yS/uIhcZVtf2Y0rSDhUy/
rzLcWq82cXaxenlVivOuYdRKx9LG+nIXIWmFaunJgXlp/AulDa7xFEpIhyuDqW1EnZjO+qsAUwKJ
rvlp1Z1byDXcNHZhEalQIxquNPKOREzGOsKRpq9xPGXwZvw22CiNbrcyB0wsbpGvOcAiW2W4qUtq
eH2toHIt4mikeW4gsOpjCEzGaqNhm2PGAVOyJdmn87LxSx0qohIplntKSPS7BKgOEnaMzK0AtwoB
ke7TpW/hX7DZcHaUloE8TtRsK5lvomoe0CN7scpJQEaRG9DvECqFavosSEfYCVLtOzmZHBWvwOy1
bcv7XvrCU2fOC14NtOfwFcgL9JMJr+aKSy9T+VZHhdTvLy3/Bl3nTMiiJs6GLXKqMuXNqwI8BeJL
kkSeEGlIqZaoycGH8bJYFrQIVbBCMnfhlKQLj7nlNaS3jin9XyFY6dWLpU1b0YfUQ3JIjdEksvhS
iG9DT19boXgFsH0sguosyRP7y+KpafRbjKW9xpnhr9v4uUMqpIIDsuj79N3bbGBzkfeK0qytgNr3
I0FlA5S6QCy7htO716dzjXEyIA4vqbCk05uWG0+mYGbg2Bh4HuLBKeR7onKKZaQgzawgjBiQ8iRO
wdAhZvhQMIRQLarx4QahFEDdVoU3UDw1lpdIT7XlacscIw2jbz80tkb6aiXClmpvCf/BJYseTK3d
YA62klE8ylm9HrrxR5rfB6O8iAwu4qWVbY1IHFof2kk2CwQ6z68DnQz4Das2hh6i3nvaFkOtfVqB
elkSW4Iak+I/eaMk9I8EBsyZkmYoEvPC/7hR/k/pQX+6/a+NUqbAZYdUlz4jEk2q1l87JXkd4DEt
WcOtACCTv/n3TokMVJLRiP4LnElr9Ff/c9kpeY7socxEl9zbv7NT/gaA+9P4kheOHR9rIOJSefGe
/N48L41Z3coN3f9+xAKbF+/N4uYa0gcpGVPkLwwAZ+WhX0Jx5Fa6WNb03kmCq04s0aO2JlGc61Gp
VhFDpRr33KxZ5DZSkYjEBESoXswZh5BCwkFkT4iSO5xKwYTEYfAERBxatI6zR2nWXb8H81gMrmEO
LxMWW0H5LkxiuRrjKpPLiIqQqUDJRiIxog+a6JH0Y+x0Cj48+eyH+LbFjg228o8YGN5lv3jRFnp8
0Ntma+JC7q6ChIWh7/NHo029JJG+TaVMnTrVOHrPDwS/HAJ2yohWQUkrjHjTYmAjJVgHV7b4YYVM
X+VxJekZgWNUlqAiVx2z10wYvYF6Ju2HU0vuN/KLFNhFDCBq+hlSn3UuPQ9S7ZKkzXc1cCpB2iet
RT55uAsG/ZiXGmb+FKIRzl4U65p/FPQZtkb+LITqB8ndCMY7R66VvczRYBX0j1ppOlXXdLaGASKs
twTIaUxFQ+OxkPrMUXPlKhhslhHE79Gq8Kezv3JJ4eQbWMXD/jDHzFLJ4/NTY90mFlYXMjn1QN/2
kmKXeN1Ck02jAluVVtiIiwqzV8pEs/+oCzoftb5WCRDSS2NfAgkw6vBgBDCARLBwYnIvscvXnGQU
a1qLdUnlFeCYi4RvIcwuLcFJZS1SPnduPWtXQ0t2XIH0xMmwSFuI6JCT0cajw9S+pBbJrfTQKMI5
JWktAtEaBUzefpSie6tF41ADhEqZXPnUVQKKLVNKeQH9vKoiDUjJpxUeetV/yvySGAEOYiDDIoaO
gUV7v/QhH4/rVD/leYUjEr1yXj6SgEHjlysj8UAOD7RDGj4CJVDPFoX+ItTl8huw578JWb2fr8i+
dqXo77TkRSwYfnFU47vGpJvJaKZBfPWLjRiRFjFwWY+BvFXi3dT6xBBXthaltAW+h/Q4ZKFXhkDT
Ej5+wNQqzZlJ19ckQ22mrtpMykfkmz4Ds/qxE0g0mcH2hMRAFSL8iPwoqdoqUOAxCHyl0vZekwJF
ipVOJlTINUyzytyIS1yURG6UORMglcEAI0/KSEreQXrCPUlTKolT9RI95ZNBRebZq7SEUolLPNVI
TlWQVhspwPl5Udlos1dJVUg+qd2OfKuGnKtk+awnUX+NRVyQJGGVOJUSkrHK6dyXi9WpOwSIGZoI
QdD4T95vNCon0MgANg3Ym4vx7T/uN+afC7O/3v7XfoM/EAAyclGd7CB1Me/9a78hrU5jk+HSI19U
NXnQP5RmOMYZQDD8w1uqGH/YcNiceKrsVewUVG9/a8PReJA/bjh/fOYyreLfbzg1EohZi6mWWrgZ
s/+cSB3ZJJYXiBE5bPpBDG7ylJGOg/U4rDYZwWnBsTflnckJuM0Z5Sfxoaqyg2TNuPp8Ty/Mt9Ts
WHdhvpDECYG49T/R9L0kImw/HOc0RTXPmH5yjcKFTBs3juuvXjBDUgGKByWs177ePpnIEJLEfJ4y
AiI17IfNDAF+fCyMfaWgT2xrwCVqeF2kjlkYvYXQ1AZ5fAmC0k27aIOcXsz7nbW0zkb/bkUQREZ6
cIUORybb+gCt5jxfm8o6L2c3E2CRpuG7ZMw3o5A3FrLwSMqIaLE43ClbEaaYJHZ3ZqQYI6y72NMM
RmZhiMmpM1+02VVDma1NhPqrxas8ntHFME9J9l2Y7gsLebryypp4KzqLkvEmK8aeAEu7VMmHAfvS
5TIh0rWXBZ7SKLZWZRwgQ/qu4nDDF2WyVGrNeVn2K5Ay+gKXKVhsoueGs720oGcmGDTE0uNqih/T
Xtr68ktTUUcuxBpjo8OvQfPwzJjxHd481cNJVYjVmPvdQBL8KseS1jTxo1gOn8nEa8/j1QQnJwBn
HFqHOQC/D0UH4DReu9QLovyoQNmpoO00UHfy9ptabZ1oxbsGkyeuaKr1BW8+c0Fd3ASwKaToTAIp
JWILXFaEljW4BUKjPqa1iEogK+kWkX3nCpYJPdoAm42SonvIy+eIwM0xFPaST/RBdw8tJMrDPemJ
pxhptVKR5EInMRe8yxJVCm+QrdB6j2hVqqQhhfjVS2jgQvDKIkx5XgQRjdrpGfGu02nhxi/pN/qI
cLLqGsr1w0SSiN3V+h1izqqaK69qW2hWZ3KkjmZYYZkDYyZlDsgdWzJoYUPi1sL2NNbGxYxU2qE5
MotqOZzQ+yT8J6cqMusv3aoQj07+WumkXTX2rsYYQg7rS54UKzHM3EZHgDlKXtsZ60D6McroYRD3
edFuJ1qdXdm7cx+vekYdogCogLFlMDNCpOyZiZg2VHj78fw6x08iCd6RxJc6LG5GMv+jM3hYV0Uw
XEsgjvm/QLgQUvwPEK4/3/7Xwq6hZaSxRrgcCGZYyb8Wdum/ONbTiWOIJtP1Mhbt5a9CQv3NF8bc
TjQNVaQC+XchgZDCYPJmABnB4rZsFH+n5bZ0/P68rvPEqSAkihaFMuqP63oVzcHot1NmKwKoZQ5l
qgqjFF+PGuNq6oqTSEpJ7PcHXcYsrD4H8y2pk7Wo7BWM0gHDjcQTcvpRmgy6Aye4mniWKRwEvTgp
0buqG4dFviNZ93L0d1nwSU+BA+s+HQBEq7R1GkCoBazNdvhSzIzcHYFkYfJM5oDOMw4BsUy3JZT+
3BrJBsmdwQxWUSZdhrL0QlFyqOZJIStd3YcXkRR7Gd/qWH9reAMabS9bl5RSWUJDN+mlhxyGMyL0
SURSIXP7mjTUDvF3VDlmAYXV10jiejJzRN/6vs9HT0dcp46TO1aYkV/GcBtO0zt+MAiBhMblrVeb
s4cjaB9mwo1QsquSd9shKXctZY4kaW+RSCezteyWKEzdGrddGpKepq0repm2CD5SjTOvTOdLEO3E
NqKbBh4JiqyvOIkgbYA1Jb2PsFAAGR14UwN9qPAPKH3IQRu3LMXlSpcaBpyhU5V3GaUV1gScEm6P
QXQgwiMsx1cfEVadq2s5fkayMUGMLNgJZPxDTfo56gS1gqTYFmrzVbSzPTGe76yHosd3X3ROkmEf
iCmYJP9A+CCTtnHVwb5AaiM+l4gerBgVejI8BHGMDicQrwZn9qD8Vln71GImaeBbiFU3NBVbNPCE
a9IuU5pHo+fYPvQ3KVF+EoOrhtQzGSF6KE0OyKhVuZC5JHDbVYLiHWKhpp46Bd5K+JOThqLKlCby
GxYIRIVjjmHA9/xCgw1JPF1LByWUQDIxGI6JiCF0cGdKILH1eCP35XcAq6tER6H7p0j2dzEt4zjS
kNuCyDYar5RgQerpyRceSRSyDbX6NsSHUitW0jRsuRP6Ll/1/KW26k6ezhoVgVEjQBwvQXkLwu0s
YD2EZpcMG31unEHjpE4zbIopMRCY2Dolr25UDsk6jpmV3hTpG0WUPImxkFbgGwverOGr0a/NgJC9
3MkGdaxu1wQ0auZ8FXPG25W49+seWxeCE4EQdoOriY+g3rX4DZHnkX4Au0Ti2q07/YgOB56oshTo
JVazZFDetan97ESwISaim1iRn8WQcWqDdS8lPUKWmaNb9YPh52epD74X8JZS/RhNB8bLP+pZgPgl
OM7EvQYiSPToRN0r+zBmzCbDDxpuYxJxckLXdanGfBO5U+e7MnkyRjzfZAY9BFQiOZavaRsfRoQq
Zfk8iOYxknqFMrxBKIh0mBg6XyJhsXo028W4o6xFThax8Z1rGfk1KLXF95rNvGjGjSB0HubcTRqK
B26IbpN4B3Sg+ZTA4n7KoqepeKdo9qTsUW1vPbiuEjGRWC+fDvpOREbY+WokRwnSoxwJkokUyR+Q
R4vxNkKiRChzakPgd9WhuDo5DWMB5cyokHjHSVjODmL81aF4yutL2lvPFjqopniWNOS0kQ2nRkQp
NUZHUbz1giP1VxUlVTR8zoFboK5KUVnR32OEX2yWBJJ5Xs1osaSRT06faBIfGricIyDRMbwawldi
cnEs6l5m1mhgH8E4EGlf13aYxRSs2y4JXxP/HZ6O1D4WZf1ZFJ6f1mcldOc8Ov2zu4a07nASoGIh
uuF/6xr+D3k75p9u/2uzl2kX0uAjhkFRFX2xev/qGlKBadR3WCFEicneH4o4TIOUlYpJyizxevzV
v7uGmq5SK8CBQRr0N4s4PBZ/3uzBgS53qNE8hLj5Z+RmYCg5+zIdo2w66RftBBaqoWV2CZ5lxj2f
hbaPG6Y/u+QZwXiMBa7dCNEhhfxwWbT6a/rQ5tFCtXWhn6VelomLAGrDSxCzfDekjH/KcD80G26k
tYX57ye2UG3LZp0f2tdicNTZa7Hr1dCU3AwRNuHZWKA2MnOylYmrlikIZZZl568xRufAGbO3qnsi
CmgAaHlKnSHfWB0yNxbd9MbRmpERfaY8+RAR8vlYauPGE9xK3lb3lnpuAhYuO7NFCPlERBiY20ez
+yrSlrbmUQ7eMn13GfzyzFrR5VvjnEAyFpj5rEy8Zm+5/m1iKVxI8PNulB7pX36gxSEugI1J8zcc
2pepPBYSo15ehYZgk5fGEdNuNLbftwikWI6scoP0k388pFs6fcf5tU1dM9sj6JPW8Zk2pdk7zDNj
1vKZKAreeUt0SBoQ5Q0CuQS1pGUTEzsq6+R7AXbOkAJpxj7hGpj0fabjbsTQZiuVRwSY3Zse1HU/
RJQjbPMZMo9tPPTlusw5xrGtzf13IXyX6rEf681SzzcGTj3MbIEegrc8xdXmRnLnWvZUHsX4KC6v
r+/H04enrj7eT+MVvWhz0bbCR7Y7SfbJgCDeuOxoEO9DF4aA5CT+D5In1dzPuResJqeF5+Fm/dEI
4FidDf1iraYzeMFVtNYA5hNexOCLV4lxsaNR6CYH9YSmA31O/DzvFNzhr+kzYXL8N5/W4NDMa/kD
dmddr8cVGWNQ23TJ0ctb/jzXdv48AdLIPqMe9NB2qIBMOhy/lJOOGRSHBDmtgebCyoGYyTanWDtx
M5RfOrFqFP+C29FO98RVeu7uAklBOy5hkiD7g3rpgOic8JGV5aLzGu5y/N3Kn/giamBaJCK+3IIL
zPeIkdGGttuCrE+zdQ3Mdp48K7qMj9a96rZaukFApSnvEBg6+pPWfsL26kfmRRLvarcNgzdzfK2Z
vUbza6odgxiBFXpRW3mQcxdMDBdkg/khs7kbfJj0GgvGdul9AP4SfJZoe4BdYhNw2Ss9VcPlBnlI
rbjGHK4BzaTmJL4iMVFy2sq0ysxnA6KD/DaRyQt0XuDLi3QNtmVOumtjHHL2u2KRrG564xWIzzq2
NHemrN2NxivLDe4XIrf27TMu41VefYnRIyZMe4CHU9XHNLiATFN/RK6ygzU8Aen2mYfl69zA5tTt
ZtLqgM21qb4qtA2DAVd/jOHa1rG89wWwY+vaZcQtUn00xEFBDrRhqTTTwTo3HyrRCdEpfhLO5TdB
8IG2GclEUh8YL8R5szavKFi6U0mWx6dEDoWGr4ksvFMfJvYOI9CxUT4EmZCLz35DaqUT+yRZdT9p
kbtByDcuIuu+4wyJLGgGnT0rnCNWAGDy58IVD/hc1k9XFGXETtA9BQSfb5OZJ5HZX19fz89fX/A3
7etPqZ2JULYcrF0r8zfJVuiFnvSJxGeNivzs13tCzKo9/g3VCSR8GnZwwlpG2AIwiWe+RI+lhwDQ
yG8Lo9bzqQGK6UPyoo8wQGAoi/T77WFa6TO/3xs7bfVP3trZKiVmgibmQQ57/9EQoTA2/HODVv/L
7X9t7VgdDP49DVj0M0sT9tfOTnwdEp0FC6MrBvi1f5fxyn+BdQG/+Zs2ho39D+1Z5DYSyE9ZZmLI
D3+njDeNZd73Bz/Eb8+btF9MlzzLpWHw+/YsQ6Z2toplsXoMrNV73r2aw12PRlvdNdJxLk/HYyNc
q+pbmd00fxdATXWI3EwbOQUVrodMFvj2YEvxBb1t7qIIaymh5NWQ4FTEbAheBWX+ROjKuqFfOa0t
wuNF6bU7ytjY2hUYQe6K/1gyp3oSZKiAXO4/QsbJd3omFQ6xDEE0uUPoCoeBUzHf0mYjJk6H2/fU
aNdbnayolIhLwGdNclRGTNKuPC3mhp2yZ4i01maHWtSujtJMfEtwIZCjeLLHj8DOntzs2yOsd4if
lZkVBIFJgxrT2OGyazbltb0K8uPU3OFPTw/GNtk36n56nyoXLmRH1Kzd6Q+q5uiFem/YYAHGyb6X
yiFPQNkLLwJ5OPpgz+01LT1B/iC9gTzPIgJvZ8+7xCNhOKTg3807qhXhGD4UtWNC3Cb/6Ti9RisY
1L8JOA8P9+Sm7XjfV/g8XG1Da2GyjQsBrK5pS+vqoL+mD1BdpmCT3ESXjAGi5931WnStgIwZAM11
cGkOhUf2jqs7yWZ8wdJxO31wrgJ89uG/jS9YznmXoh1JSbAwvfAzVtZ0UEzNMfb7o3M8ud7jZrMe
I3fcjy80ukmD2Suma44bBlEYOzcpYCy8oal7A7Ftwy5BJoGqkAuIkJN6a9QuRfxIHoe4hf6yYt/t
m49+K77pB+2ongRwNoyshKPwThOyTXiDjO6eM5kktj2pnTTgE/QIJAlJG3fK2KOSqqqLtHsRuvvL
uJs+pVGwcXZCk33eiY7oTAfK5uqWfGVfpbXqHz5Bb9q1fbUugyO7d/CyhJlW584rvqDz4EJFc0PQ
h6c9B2/SXXUjpoG3cEvpa+3SR/+1uIEonLhjhbyGzA1tuqpcCIAtfNsyHbFf8ck5iFBXIS0H5Sxc
6mdQSLAyBifzZkJ5CC8lvgjJbMdxaSO6+mvOaNJwmoOxYXxa35d/KFwqEkDWQJJcDjbe2tj4vJ0b
Pj8OiWiVYvKmSL4a9tG1PtLs3osvZbBqOBuVW/433pX8lvEI3Zcr8VgVJDnkIB/ZtYGhA6R8G16m
j/xIuGX8zT2lT8ZbXKx8A3y2HV6Sa47wKdyqH3SCC4+fLPMg7pmZNKtwDZ502klk7Kzjdb57Mrf+
Hs0OTYto0yKP7S+TZzwPX8NX/7CL9/JBd/uHh/oRNk/7YMG/uzEzp6uzDVxOrJ563GPjYYtbcj70
l+5EjfsIajR5BfU2FuvGy23TZsngPdcfvjr7a/nn7IdeuLkUL9ULYIc83vTDKt0ULzK9MeTW6y/r
i9/U/TphKg7UMd7gkuJfFh8ctqd4Vbzwx3T9ddba1f6ieU541Dw23HN8HLbWOcBFbYsNI4pVeOE9
ia7Cedj7fJMC2ziHTwXpIY+gn1jb3gSHXw4v6HbzzTa6bvPj9CJ4wjk6pUcLMp9ha+QsESiAtv6I
jTXdwI2qepeQYR6IW1X2Nt9ATcdtdsxVO2AhxDxJuFpsXzp+ktbcB/MVHsZ6I6BOw1AFn8hGm47g
7CVwA8d/gDTC5QCd6F/3yA9psh4+hLeB7qwteDxKcM2foIy8DM2K6E3hjT8cHBgoPVkDvSonfQL/
170oA0QjBzh8/MQTJd3Nf7S8dJN+g5DkdXEsXAUnC6crd8gFlG+Et/ybe0W4D4KE53/likJYzJsT
P2XaRla2/NiRfvzbi8jsH17Y8kRPwwtvGz9cGYdvCZCjIYtMYGN522HL28ifTXCa9tvf3pltuC43
qKK2FUN/ULVcMw/di8lbv42feHorHz6kLe8Q9+OB0Bx4SLeKYCK6egg/79prs67WxdpwlhNhs+fU
toKHa/svMfpxXlXnXBnVn2dWoJYj43JJxnyNOX+tAy6UJSPPctCZpyvnh9MhESjUdMufdbWttjwc
kv5m2+ysLS1WMlfn88Raei1XiYOCYHXnLJq+M3ayZVu0OQuu0LDzuGSO29enO389oobc9dVK+xkO
y+XF50Dku8iTKFzDm/FDnL+abXC9jMuTkN4mY3mms7ZCp2hjs9JW6EM8NG0Eot+aLT9yUauPynm5
wT/5ZIfhiDhMk/EZk4//TeqlLbP577yN2sn7+n//x2C485fb/+tkJ2JaRQFCI0jFHAU2fbnrX7N3
Ru8wKhaIBWOcZTL/+8MdAjGiNmn3QH3nIPfvtg3EP01FM02ThcQU0AN/53CHruwvh7vlqSOv5rFU
GOvLDOfz/hjlATH00v+V8zSaM5UKapbIlBIs9gEQZl3Qm84UA/kT0LZkA52TkKTkPqTKMfUR4Loc
nObI3+c0UMouuSKZ2uqEec1ZYYJqtQ66irUHFWYwP3U0ESyYf1qt4fsp+idDboqVIgEC7X3y5t9M
abzmBRKeaLhnBYrUQdNdQatcqYJlHVlwVpHNDjp93qnY90OwC+X2YyAmalVa6XnUh1dmFmuz6XaC
FX0mEqFEoJgiZMxmHe18FtZIfw6wss76uQ8yhFovdMzehdF8CK30pW9frIp6PdxLBt2F6RIExTYW
YRqQvjwAFTeL9iWLLNrO/gV5r1bWNv7+aDqPIUNv6xjlM7m2+Zcvyw9JirS6Zqztq/fJXLdTtPct
N8XEKabHKHUZNYUSRCShWc+lfBzH9hTiV6iyD6X5ROXznLScBTH3rkYox0pcLjpm/TKKxkmzSDFm
RRcVEajUMhmPH0Sxf+gGmAvzd0CGcNykhF3nkQInLwDW3gE+MrYx6rrJ0l8bhEKWwdFqQjMFznkt
aRoIg/HDp4FilM05Ah4C68HWVQPpU+YVGNQiKv4sAtFjKK5VWXhR8A2JTGMa9aD4iK2svZoYLHKD
/9PU1r6PrXOh5m5mtldZiI9aNH1aTe3UkXWtTIHzA8EzEtw+6wPV26w3TpIrN794Tsg9rtG8N3Wx
pZ+J6m3+wLi7CZhiT2RCtRzRS1ga4ziGqNdZy0pWZeOoYrmtww8wdh4uV/wxbEt69pTr+a2qzavJ
6Q0Pte0r6M1T4YgRAW1DBasMIxqMECPMP7QI00iNnD2KXKOMb0yfpkq+dfKxCqxdO8dbq6g9uROe
YqxmcjVeZZQHMsmrI+HhzRjuWtlwu1m+tpblyZHh5M1Tnt0b3hxeIbka82uooXesWoy9avfQATA0
C09HxCdyfkyWDmXdMjPKzz3ScI2WkxY1x640vDFBvFYmbpXi0A6f/CX+sgu9NgTLCLYPvpG5FvrU
MxunXFxBAVu39FhmdOcSHZSCXjFXE4fXLkX9ArixXBCOBCbQSoXqWNHX16E8/pMXf8pykcY1WcTk
XCyN6/+ku9L+ilr/y+1/lfWaKCOgose+OGAREf9a+8EUaSrrOs18CGgapIPfL/3aIvRdfC+ySruB
Bfl3HXv2C1oPC4kVYODfMsdyWf9l6f/9E6fI/+PSbyVKBhGTHnOK8Ux0+nMne3n2bmpEH9f0kfN9
bVIgWwyMt/43enHzUumijT6wOfWbaZUfMnlXS41b08byv4M7N/yXE7B6Gbb+qnaVUxrcE+h9BGWe
gJmF7khe8rv0Ku8yEce5s5zTxU3twJcm6so26EYSZXwYX0dllWh0CvgVv7wXdm58zPJPkhD0Nu0t
RyQC8oyPrqNEMDxLsfPkfUHITMTS4HlAiT8u6HA7eW7VctMxS+2KDVNYzBuAy6cC6pGjEqUDjnUk
xtHWnyWne6APbbjQZ/b6HR2mq7nl2RXX6mpJbz0J9oeObfI0HV+L1UCCSOh6zROplPQBilVBZwE4
6XBEzVuoTnWsjtF7TM/vCIX8bRHdP2VHNDbmW/+RPCVPoUuQ61Er1zoD1je9PcU/4Q/Le4ZQy87M
LYGj1AXxg3xiJd41TAvKtTatByQPxxnWBM36yM61d9BM0VnbyVgUf4RN5dV38LY4k/lU1mDgyDDb
GQRhdgSb+o5VONETtkzlSNN+i3N2Exx9x/dCN9ihx3Kmc7lVPfncqxsj88wv7bHdE7+9JXFzw0tc
ubHg1OvKgW7niRhEGdaThlFTWQW2ZN0kksU8PzyUNeSAH+XSju96vZ0IOc434V207hZJ3IZjZWtl
h5dwgBNwo0vhjOuFsb3ugbDDOmwlm0kGzY9TgHF5N84oEba4aAmnj+wXPITzStDs8ee/uTuPJbex
tdk+ETqADT8lCXpbLJbRBFEW3ns8/V3QCf2SuiK6o+9Qo9PqPlSRLHKb/DJXtubCvXbMCHDguowT
/HlHhOctODvxA/wNPqdHE9Jdrd3jjyI+9AI/cdYes2fogyBitMVNHW9BdZrZmQOO0YUt24WO5R7a
V4bwyD+EVxlumNFaaB/kO62ZVN+JN/JEBE45MLUPhMBgFBP/XIROqy/am7WLHXmNasx3SptZR5fL
RLvkKL7iOoORTIBOGrbi9ZpRrJ3yzvI2Yr+K5smpvo1BCE0fC8ba40dRz4qxF1fz/OKvmlm4Cm/2
BulDWk6t22QfSbfIYAKP8pGi62QnjgB04Hm/2/dAzblxcI/c+3sGZbI5T/vl+J4vdn26XCgbCxjF
rAGGwe1kuPM+/U3qeE/FqXqNsz01CIr7J6MSJv6AjgiqYGzFN4us+o+7wRfqzdfH/9gNOOl/p97o
JlIqJ/+fuwFXD5ZzCAWMdfnJv+8GXADQhdkOTDDfrOE/dwMVuIIJRAfjlwz75r9cBHh5X3eDX1+4
Ou0Wv1wEUryCWkzSYxYH2gyoMKf+6gAjbs2TnhtUJY5oHGGHtydA5xRR5uQGkexM06jkOWiJslRs
kF5ut6hjWNSiPJTGp9cCT5lyfDTRRdIRN8UdJTozOwhuVo+wkG+jJmYYRXQsqe+xi9E6nQ2HoQC3
TCIUcmuwYo+dRSQXzCLDAisv1RZsVmIsNJ/67ZQW19iA+x/OfVOD/kRbQS4vg/9Vxnv4dlKYkMP7
aKiXhpqDgkNWIHMkHzCOjPa61EYHzMF95HoXvUv33VhCDwcYEVgEkyUa0WuyIFayBm47uHR9aDKm
GD2+5FonzTV4cTZ1fRyDE4aXQd6cYov1PHCPXbxUpQDDE3VVijvel61+jWEHFawqhN1r11iPNbGr
urhix5xbFsyyoHmXFPvquRyQu/gGSBNVkFGX4eMW9X3a/TgsE8SYG96HTBjVfkjgyWqt8uDn5BLd
s5owDPKfzBBZgcCJHMgAPyPKa7OtHisXD1IQps2OKKco601NtNOlaNkg6pnySMqGDXSEIXiriIPa
xEK9RHuKiIkqU14UsPfB6nYVMVJRsEYTK2084qUD1dLtmvZZdr8dczaJbF1FINWTHJ14akr2oSeu
SosT97qtWTHmIsyaDCYOmRF6uT/PCbtOxt9cG/cqIVg9ORjxS9YxbOWewZQvIi5bxDyI+GxCjFbu
lLdIelDZEMwpZVsTt+25YYHKWNnEcD1o1h2x3Jx4boItL2WlDvxg6+PFUhFTCfOWQsKyo35wlbLq
+ikqn4e2Z5aAZSGJt7n4Zo/B0tNTUODkaogLSwgtddO/Gta4pbvqMsDFqfXugU/9kosA4wX2GKmF
5kGRCP5zP+i2FInOehq10/aF/8cWH3HcnnWAPXbeLnpoS626NRP5DH4vnQ8RE1UsDiA+tL5be7aB
vaBbwEo6yDmO5YbOE6qhi6JcyAN2t1J1hjZf+kWOFJvPseofxoSqs4UhF44LS6JXEXUgwy90nRtf
GF/swueXzKiWV1r355jG78BI2PJAFWvi1KpES0ZUXe+OrNSyGmFodI86l0szfBldE3Yu/ZtBdxdx
SyrLcaqDcaiHIaVMSXPmEqPUkR6L9n204Q3E5aWme6JMmQGEbPlSsq7RdjOBparrmlsWoTKiO3fH
sWt5ftJCyNUKw7mTxSPba5fMm3pTVOWdGlGogkZfdW9mpy5DGHEK64xdmajq+jomQ6V9VvKd5NIA
DmUSWfNNCoY/ehcT046AlRd7MK0MOG//cRf7GvL/8vgfu9iEIZ9uLuw54Nt+cRzrAgWJy46M1XfK
7f96pdHwLlHti0n5f06jXzYxDOzmlCQRoOdJlfyXTUxwA/r7qHJ63tynKDymDeN70uSXTcxuhsZL
SqC/kYbPQkUwEDZdSLa0gvW/VOoKMBTICTNYtRYwEl2H7cPKPPMaViabuqSGVnfdvhiqt63clmWY
e0AYbE1vYet4jnXqAPUZqcGllpgg72lQ8SlJG8EASwbjLEM9d1W7Q+1bCtiLVAKspEqs9bzbBAJ7
Iq08gsJbH5h+oS7J1jgib5YeTkZfs91ZbmAqqYmDjADHq+gt8dpt3UonPyNjneHiCQ1uNSHWHdew
JgblrNWpYcKYa8bZScGgL4x671GsbVbMWYSxJJO8kbVgNXTmlUA4ld4m+lG2y23lGDesiu3UIHUy
B/scpqjYULW1BvRsRywLw09aH3vDsTKUB9ILdsBbGDj20C7aAoUf6SOMthQVnasBGhxM2bijW10O
T1oub3Mz2Wlmnc9qImm9ELs6J/hoVStXcLhOMwXqGIQYKsVpDGVrHiR1RU/pY1AjnAusXbZL0HEt
Gnk+eVmF/jiWazeG8YEv2fWUTUnMzTKCV4O7WD5KS9/Gwpg1fr4xjWe7KbYhlQ6qQTbNG2VHp01W
AHTUATsGAB5tBRqrx5IP+NEFAIlfacsmr/VLeYJDQilKgEX2EzVySK8u8RAc1fteNTbWRJc0OziT
OhyTiTs5AqBs+C2EarcpcRhVIRM0ps0mFySmKSba4igvALhaIC2nvzrAYjMtYz3Iywj0pQYC003D
Y48zQ2ZYpL6nEycTlvhbBzgzJQrapler0J99rGhyd+wUezbiOhr7YE12c5kA4Uwy4cQTlTOCeQ8U
4LlKiOFXSHq6wYCz89O51riO66ufJRpfW9anKUhqebaTcnHWuE7no9jryejwzxdbidY99yi/xs/M
2KQ2Oy7rvbnu/Wo7WBUsqGamYbrWo/AlHfUD/sRDONG07ewWWGKXBtxorEh6tYFzEmKR2GYS3WkC
8aT54F+rJnJR5agiSyQT75s116KLL8QyzVfYmlKohMbwiIeZRABe/ALxzZQ+o+wZIvCCQDEYU1Mg
DXsXK6teCxHRkwiyG5M1HyBCi36kMGyun80KUA/2aL7tJH9bhvImYP/YYPzdOk0ZbztaFi07X3V8
LZVidDKKNe2iOCWt+pl3+c0c2VRL471nqjbarAgtpbtSUt3AC587zzgXYT04GomCdaVSJoPXMAAg
HDVvyhTLUb25ThC2Gdy3P1hlg/LCzIJwI40U6r8g6AjBfNmRvj7+x45E0MVi46HLgig9e9PPexXW
GUwzU52SbNogQn9uSSRdMMeA/MbRIriL/XKv0v6ivkMhA4OZVp98Nf8hA/P9p/9unpmeN9F80Diy
oauTePjrtSqJfGFLKtHXgluTLZ16E1MHVjyFu0SMHhPK2hIDEAjFmow14pd5kvVml5rkAVR9b0Ko
zOV+Rw5u26Tl1QeC1vlcwnIX1SSCbaWuK/0lAaliY35oTdmRcKnH1TMR470AF+nRIB9yGFKpimuG
N7VmqqJsSYR1vTYzvGYpypeaA6KbPOgF9c0Q20xE91zHRS6/RYxRPZd56SR325yomX2GtDvnLRkR
oz3EY8FplJ5m265nQ7uRiw9azfjWe5vG1TchK1Glq4+6D1QDRmRUcc6lDzTp7wfN3iC5O2PJkD/Q
yGzqCyi0K9k+KzYMyBgjohWMJ0O6txp/G3Z0I4zdQ6EFJ2p950Wq7v1xIoxSh+GMTXffZo9KYjym
IwbJulmntXKv9NEiH94tme05GC5F4DkmSJJqNG8x77/lOqHZHwThcqVpGXPzKylc2FLcGl1WaFT4
nR6SOgRFpWj5cki0O7uxnKjWyFjE0AfUPFkUKRumWhw9eqGKkaBHc+ibENmebh5zTivGLKEeu4aE
3oyLWjl5krYvQpUC3FM33OOMdFrbxgFoVYcifJcy+6EvWBzjMyGZE+VXwF5XzOjmRR48t82uoucN
M+4m7dSVLCUvvX8ROu0bJFysnroVevuGSj+IcWvFwyJW8/0E10mU4NIQExrJtMf49zNhbFvNPxbu
OjHulDTdRi71JJ4Mh4vRDCkbCBDLqEw+Fd2/a7VmFnQrig3nvpZ9fOcjcPbXpfqh86DRJp95MK7z
tD96GD1Dfzi19buZaACbMyfwQdXgmGZYsaiFSvxpOGZ1MjfUflH0xN/tdltaxqaKT8K/i8aeRpNo
OYRYH0V/V3j+0irEXG/30YCIZlt3VjbRV9YqPeWjypi9p0rM4BSBOmbF7dLQGKqNXEb5o/zpl4+c
fRZJd5CUrcmgTSmOXXSvQKGVyNYaKaHWYR3JNENxyDC96myH2SNTYmcIvB0EXMGwb5Qe+FXCXhsq
mszuNT1YcMdSM/oq6PIFu51r+Fox+Ea3bnwrlfQmeRh9OB3WhELd4BpbrzmWWI6FDZY51Ceu6Uc3
GOkVWQdh+WQoG1k9AIMdWCU6mSOq+CZiblzD1myVI3UBTtGdOHe5Gv7tIT3w4xtPgW/RLyKOAn0d
r4yEmBa4tz94j2GGAYAAhIqpqYQhmLX/463nK7Hly+N/7DEkJQnP25YOnYUUJ6rgD4cmwxqm8dMl
63vP3m9DfLKc9IixyfAP1jR6/6ndafYUEPn/wpwS7fxy7fntiU+i5a+bDBHFOBxsnw5ceg9E82m2
c9tt7LlUNY7LZ1bI4UoR41nyvKeG4gKDAgOrpp+iLrcWfKCRgoPA7xc1vKIYCgn0Ihd/N6Feqx3o
mGHMigc4cM/FaO10d6mlGzlap9ar661LvabeYifVUyn5czUqHMl4EpJ8bsIHUA9Vtk9VbxYBWgI8
LC36iVPmFWcaWg6mma07mohoSiL4qCwrRO20yjBupySh5bVZPObCn9up7ESBtxwAPilRcygZ/pTy
zp94UBFgqKwh7h8TTPJCZjByHwK8fwrkFncbqKwGuFRg4MhTc3KGyJMqtP93HRBVlH6OBBptz1z2
6tpriQjgSbPQPlsgVkoaPOgZK6plrAcP5QOHeF8yAAl3oXeMzHPoYWRqTbQIfE7tROiu6s2QQHlr
k+lIjZ9RSpyG5EHVXRPbR1zB2pCjARbhLUrJe4T6eJ8VWMh9mVh7vqkMnq/PwsXQnqXjqkeTHfvW
o9fLyEwju0rzWFLd42bvRh9v5I5ngFFw1MTCYkxcMQpoiuoUTNqX7C4b885V1JMemGuqhxaGVN3X
pQDhDwK1L+dGTvCdhB57JJWtfUiWXPXGF79oNmYzzrWA5ZNFpTO6OcAvz00PnZzeuBaQ5wbWrTv+
YCAGMeNgmBOYs5EhWNh4TmGM6Hvb1HhL+AAqhZiFqJGTGSHtvnGex4pU4MRt3E0vx/uR+rlofKWI
6xwi6CC3LlX5ItMNYksG9/SrlUrroTcvFInMJ9LYMEiXRF0nNqkBVZtl3FntcnhARD/wSYPsOl7M
rpnU26MtAahRb9pwLOv6WEoIiskCqzV+EI5hKU/E/WZTZqCAVkiVYC0V+k7JizWqaTsLuJF7ZXjf
efa3ASdepn9UIx3pzWtXuxt679lBlmQBZnmtzTT3xWAHkCJla8C1VjBxCAshutFWcsIZiqyJTIWK
eCpxIlCSO8gl+c2GX1207712H1DQ4dfBKpwaOyTss3qFsJ5xp6HSo4LjFsnluhyCZUTlRz91f6SU
gAjKQHr+t+Fu2bbJuqUsRKI7MwjvDOuiti86dSIdtSJ1+mhL0cUC0VkSjpApH+n7W0YVCY5UqH24
ZKtlg7mCWOLLH7yDoJiZNKni8UdG+pcdhJHMF4v/18f/2EEM9fvlBJ8BdEx6+37uIBo3A1OWBUrd
RLxk8f4Z1ce9T70fAyBNJ1PIg37sINpfigyyhVgfHyOGRv/JC8Ag6e87yO9PXOWq9OsOwgjEZGXy
GCCqxrbEOhLkL74xLsZxF5YMCOWHAr9ihAnUk6Wb4D7TZSDoh3zZRcaiSpH72XSM0NumXX/wbaTg
3Hvj3DIP69QJfeWudtuHttrppbHT+FiXxUYOrkMDpHiwDrrK11RaQBlaQGzfSZa1BBDOcdEJunQu
x9ljzBbWCGC/eX5LtaWbHBQCSuAPLvog3XWMT7z4LbbxLGOPrLpLiAjRjuqDVFCOnXrnRgsebO0U
ZxcOlBk1m7Es1rjMHd8MDyOl7dKgLnpYmrqi7UVNOqa016r8qgaIFDl0lhFpTq+KJTwXGtQZVheL
OiWeRi4A+GcktiYOXCQYNjg4AONBkqqT19z0BNC2G61QX5YdF6hQr7+1kvLUp7UzNY8PtHmap0jF
61w9pMJ40kouX12+MO3mzqVYZ4a+0cAebFhuW25iUT3s+zA+t7WgPEndmMEhycqb70q0sV1TvXlL
KwsaP8UA1cYtudqEB8O4K63AKcxqVuXDQh0T1AqV5PTNbKcpHNWA4MlFm60VNjrABbhE22Y5BtjL
x9ExySV5IYdZHQnN8J12JOmexvAYqMnOunU1ZgsL/pSCry1R+lUZcm8SQGqs4qhm+4JGBZegW6Sc
RjoKA+6dge99cyHDpAySJjhoagM7ZsiltCTUA4EVvtEjhMt1wdO0grMa2AtvqF59t5/XicZmDL1a
o5iJAima4CJZ4XbA2YJwYEvzT1say6LIzp6dftDu6xklEzbpIcAum4/9vCqepfK1jMp5VksLw+Av
wFbQk4eQzP7NUmgBZJOUam6FrOD8uYvoaxqC/UStSo56b3PiGV7aul1p1aGVlVufcWP1A2Xn1tFi
7LpHN0upimrpTq0rBhU0X3CXpGeInfOq8l5DZVwQHp6VDFvFQE9ssLNxWvoeO7XXXup8PLhacyu1
d907ZjC+SGNRxarXj1TBLl3OBb1yRlbmGrrJsg8wx3NGzLNg2JT9Y1NeDWIKTQNo1qMPSVROibPc
GzaFzl1LPtrsbqa+toLH1jykvrzyS98RfcNUyH/LwfbFYftUNOMtFNqi4lxpUssJPx//PdBz031D
o73lXTSX09JRxgx/GUq2XW6aIohmzJGXUlA96E104CSEop1Zb2mSrrsweZS85DXwQFe6ksRZpY9R
5Lq96JUPpdN2VntULbzm1u4P3oMMbhrcNhQQzVNR3b/Nbr5wwL4+/n97kPyXQXoLMcmYShm4fGio
Xj/MyPyciSRjItKyPVnTFeLHLqT+JQQGYZvIG1cruDA/dyH1LyLn05bJLqRPatl/Esu+J8l+T5rJ
ENC4w+GJ48fJvPRfdyE9V8dcF10wC2izW0tD8aYb4UgZbEDtKvbHSGAa9mtIDUW2GWpwEqXZL7XM
P3tI90LVl7XZ3pW+GSPt6vSxpoCVFDQfciVq6TSQmwO8zCXpEuSM1BJLs7YPg9DOVZPsCyBYMMQp
wwzaK36kzrjnbEVXZ/KiaARYSKynsoQbIDs2gDVEjkRn6vSYAguJ2VGyfFgNASYFHMPGYK28FNyN
XBGI7TA+Q+MuZiYELsNivct8/JzbUiq2SdBKTkaRgsZZOY86RGyWSpak5CM13iO6TCLzOuolGxPC
XtjvLEJKktQfp37WvN01ZbpolHxhD+MuiVdeaW076Zop2lVSk0WjBssmPduqWPmQKYxjSNo3t2D5
2vlOSo45HKkSR1/q59TyabsmmVC9dzLlCdJV1yFlQF9O5HobR4+D3S1zQ9rlYhqpWEthJJcBKoru
OhI4zlCm7xRvYPBUSrsh7ldjdEeactVYwaoPyA7XkKi8coWJuQSZE1tbNwGpxvORYPVX5bBo0H1U
zp++3FCHZl17Wss9YR5cHxsTM/h83pvlIqs1R7LwGIvkplFSY5uMfZKabHJCyse/TY20UnqLhfLZ
DOE6Ux7pKN+3JX0BGa0zXV0emti6dLh+EcdUgL61Yq+NYuu2PgUhO9s+tr4+K8Zz5mFvE1VIXDH5
hN1Bgx5gnZ70cCHlBP3tlV2CyVTY7XLTaSr5vUr6vVrz246ReelYd8O7mrLxOKy3ao2ZgwFE1/cH
XWs2jcnECkZZpLzVXgGxH5bBZGEItj0+tRiivyrcOy+T2WLxrZH8H1SnwsMeNIew0q5m8cpg9T4O
yA11e9801pFmOImcXHx2Xg8PQ1zjqrgUvXFVdenmVsncLWi3i9WPsZXaRWxF3cFTKvxrqeDypjxZ
UXkyPA6BcgJEwR+gHyzd/vMPXoonYYeuURUbrsz04t+WYvvvuZCvj/9xHcDmNVmD+TvJfxjyr4IS
atE0R2dqrzMp+XUdNqYWHtSm73eBaYn+cRsgDDxFQcgKm2RRdBb2/zC0YD7x9TaAZmUDfiRnon4h
AJMGMFtR5vFM5eMXIAdoyALDpA8Uk1Igg8oqUloxiAzg/SBUiKigIy7YiAxKa62bUT816bWePuJI
EVQFnmqkCROJolWBT5mN45UmbXwTVzyAc4F7VXg7VRerttDvhS9mtms5wUjuRH4vWqgaEXr0XNO7
y9Coy6wRjE5Bb1jx01gyR77PEy4SIUEsWI8SEYkyj1Z5P3KLBj9G1+R770p0lmFX4puKa2wW5Z+q
DV8qprY7TS8CVyzH6IOrdnzmAxKAwVg6ZVxdYWPOR788yQVZXQ8vcWmtqFfkW/nOeHyujMhoVn3K
jPEiCp8OUwXBvgSPGOx9tT/pru5kNnMKvDpY/HH/B9HeanlBsbGVbWljxAq8gHgxlPUHO/uzj3As
J/3UYzavSK4MZsTZVcY1pROxY0QRKNqyGmBPtTCk8C9TrWZV4X1C5xZ1AoWgGc7SzyqNM6a3pZWL
TLMJsRznM45zVBh7mSK+kLehnJQhtUUxqiZt4GyiBUXMYNJuxe9XB1A568xw3YohZQ/8yAJO4gzU
g+xSl8lSkqxTGzG2bX1Hc+FPZeNFlsZFo5ElHVGp60AsOhkDdJquYhMecgzMNq8XSTKZMgjRxtF9
HnL6Fc8Ui4+zmEuF0o2QlgEvDk34KiTGzLX2LPXUXUoWceJwajxnjsXKql7DkPCIbDxykjr5pjIr
e82RB9KJo/vNRGqSSnspIz3FbKth+RYPWyie65Qzg6qDtkauKhMGYwwEFOsuHQ3HQNTKqYdE4pLs
9IDM5+FR9xDAVISwP3kRnOhCeFZNG4aQpv6jqg4g4Us+gunn3x7/4zyKWUjjYMlYGK8SGsb/jW7J
zU3NzpxH8RghlQPE/bkOan/JkxeWvBGcdI7ILJE/10GOtzwDFb2dhfK/rYPf+Yl/G95OT51nxgrN
uvp3phEYUJruGr68UZkvVRe8QVJuBxyMNvIhq86Y3qZlaYw6kOXJa55aa4uk9hDkD2F6zzMvQLGx
Vvq1k7gPoXKsYdHpNvElLj7zCBJAb26igObcKAXc4WUkf0APIT1nVBNCe+37pVRIl6ajNKBsd2n9
XFIpTY+PCGlRNKR5atJq0Z7VdN3qD8oAG1FR76IQi3dzF0U0ePmLIb0VAP4j+8ETpwAzQoP5o6Px
JzOp++nVlW7wXDptHZRAC8sNLi0OPcDjvHElYlrHdHlXNeoub98tkNu5NJxsqnPBemYqZyoZMlrQ
GLhbvtksvJ3PMVAwotTUo1d8cAufR562GrJ9PsjnPGjvY89cSJpLWp5hHSvgfSAn3wyc+piNj7VR
bUwuvk3w0ErSvMMYmkaL2IWbE34O3sAxmuaVNNzaZLc178X37vt2Y+jQ0nJHjVhe/BDoPJld31+7
OWUr1yq5jc1nghcWLiJvWPQY4eMI86NNEgQDzonOIBm8C2TYgxoo33ov2udFs0pK/Zb0/lxXg5PU
xauhCjYUTELYSZZm0B/jPIA5157y5KnHdxoX4Vti2feIC1aYXFNVuSQpIjjufn/od5qf7BpmwCNb
Zk79Vy2/Sr630z13TxAHFg2ThdTlcN2+41qd5fGT5gKlqm6jdVSSiz6p6FkpeNH6YxjbW4wW5xF5
hgm3nUDnUfZi8J2MQEtB5YxqyTPdmmoQCYFjHhvsdd63qzx50Dwiimmwssf4oiTgMlQIRLV5MN38
PATYY1V504/pos3PmppcWjPeVWJElasPISw/alTgHcCXKt4ibgV4grdxy8xFZyeyvAeT87AcvhrS
S1Ri2BzsF+GfYNEuQHAudNpUSlQZC++AHz0UybOYqs7Hp6YBCQq2WTYA3ZXzsNynbrgxzLcirRZG
/cxvB/szhan6e53my7pejmUMVYceZ02COmSvCyVfFzJkMUGKM9lUlrkSpb2oh2EhtE+l5VOM3GCG
16DdJiFdoTWVUj4Zi/SJuOBMjbA/uZ85zcixjDnpRRTuXB6OdXmUu72pUSp2dKcmKaROgRpSvTZu
sBCXUeGcUGLDDWZycYqkbwoXt6CnQRU/RthDG5ooJTKYCmrdrKbjVRxc711PHmNmaRk5S/bx0XvE
BIi5YZ1Hb5VSY8ii8DOQji2DoNx9LEKEvoEBvP9NQ2hraLOyKPCwICjXlruAghxAMAjD97E251X0
qkogNtszBSMzIdvzUj4JTHUIWOHZloAJDLyPxszFp65jKbd7Y92DEplqlRPx2mjGkroZDJHRvPBP
vpCcCuGzaumzMbjq3JXqFZV3TrE7wArXyYfMGYAD5bCZgI3Y6c4v8esN4bLDeBg8yv2zFhPKoglV
kdNDbT/UZABAwM8yqT6lXXKLLGsX5U5S8C5JHRrR+FAxCuw1c0Vh7FDlz36PxXj6dFeZ9GQMHzl8
yDbgeBhd2bMoZSvMrW30xPjDR2NAokzlDy3p5nr/6OvZQq5xbqhxMhN928/goMJcU3OULPWqN+ki
bsHNUf9I1fk1mpog3eHY5+TbjENpVdu4Infk1zvfHuaxpVL5Aw+kKRhwNR9/8JmALXty8spQ4NF9
9H88E5A1+TIn+fr4Hxcj1TK5t6JQwQsmZvx/RwLlLzjGCv+FqQuB9Ulr+kWh0vEEMYdX9IlRNAVo
fp4IULxQvab5+8Sw/w/3IjEhFn8/D0xPe8IpIogBXNT/NiXxPWOUUM04PnbQIFqy5NJZkc9eex6y
t8p2gQiOO7dzF6o7z7xwPyoSEz4yt6b60CuOzf0jddc2XLa6ZcHW6QiWbXeu+5KDTe1imBetdvJO
BsVuXMCh0SMtrYVfzyGHGWAJ9YEFJ54IwUW+JtPboXfl5BeCU60yg8wtOEGjV3IIQU6CmtO7QMrq
pt6CHL43xxhVKXSdasC/Gig5hwDPSQ3zlOQDnYSMxTHpamm+LTLzMRtJUSsMN7SCVskK+d4tjPvW
BqHfDoQjjE2Te5yuC42MWbCJCVCUgw0PpdwVRNxLeG2y9R1oxzdRUsDWVTL6vmcdCddTQtlZ0ibq
7b1aaHNLRPEintpXwLqHdXznCWpZZPpZKkp/hdcyD6cFg/4WzXKfs9460FgOzBmlovcU3n6xUUEi
+zTAyNogzX1Zw12FpK8iSxm0xeRWfimzj8D0MTI0jzipl3aLj5aOmSi5w5QAfm0pug1G0BWxdepZ
xGtMWrunrMmjrYZKjp01cr5hOtJ25q2g1QY6F4FD2kPx7U5jXkel/0ZY3sqvu29NNV6MoPtI3XLr
j3hDA5KXRXCWe/2hyfKrrbdIdGDrgFEbYI4Nwvw5RpM50ZwGtjw9IEsv5KTjpQ69WFvbxrpltWsc
hqR5YM3k7VwNPnW7xmDGCg1lue3iTQlbqExl3OHAAjOjeClUmM0CGACTR4xWL+hWTJt55SQlmsih
Phyl1BhWaksSQ4OhhY2RX4dF07W8hz4vF+6+IfFYFDUdcrSbUC6FW4SDsIckp2ERl0V/FsmyYOXs
pewz8na5H52ZcFOODYlaiSkIkV/RD9gbJHYpf176V5/CEF9RV7nNOpyUh1SnYUhL23OZntWely9g
/XIBz0DOSo6gJMSi8BojxjbXr6MdzruunE1ZHdO9+jpftj94JUZiYnBsISMBhVX/dSX+ejv78vgf
KzFi0nchisEz0+mpBuqH54k/YKeVhcEq+P0//BwVYHTVyXOAPdHQj35biJHZGVhrXM64oHFr+w9L
MbvB35fi31+3OVmifk165HlaGF5MUTPDyrANHZp8qHTjVJJK38Kk9fAGAjw13upsXPgWiW1zLxCq
m6synaUsTkHYO5T4SbFuTfKmmqB+sohOPuGwwTznk53STnVacBRsqajLkoUa8SaxIFGKQRykoY14
EMgXiFh+2e8T6SYX2IV8ib7ehsMqESqPKowghjIU7e3itamqh9Y9ha117Pr8VOFO7GiwhRaxDgkz
55lFDZa2EDiEtDZydPTyQMc7aNY7xqDLsW+iRRvdBksHz87VxpSeg1yD/jNuy5CeX3FmYnJwM/kI
lGKpKvUOWPBB6BlKPREXWu3Al/ixRJNvtIly42ZlXCfYRAoVlpffSmhKpu3wfac/2XvMcSvaolvl
IelHv1s1frKCN/HBczr1+ZNfEFSb3plKjY55fBii9Jxxruq95rGSgDABPGWYsjYJnDWDd0zKDLwK
dT86BBDi6hqTzyy9JRw2JSTy0UsubgPYD/pnQBKla03ArnsfkLo0nvqRhDP8SgzDCFLAY/IHW6fH
yjv0KqP6lvjGlNbJ39twnJu592jzrwFup0nyqYpnz7AXgZhQ+Jwpj0WabZT0PdEfJRfTWsI2lZr0
E5U+ypJ6Uf143Yc1Pt7XdCzBZBOx7KJtr1kLn67gskwczi0r4ntYgfxZWzwkycnsSddr0pmx9WuR
dsihyar0qwvq4bqzyblYQ/9GM8ajaUCDq16E/QC/19PL+yjnXB76m76NHnX51a+4TwwBUp6yaqc7
lEb2MQR4P14bF15iJZ0kTTv7VrLEUbLs8/FdVFwYRPgcKh0fbCxUTbGRCNF0tnevMBLKQorHGExR
JNxzr8PtSi+CnOSrPKhXudre9VL5mJoU4dRk4IXkkvftp+t1Cnumg7qr8R2wsE0YfXnfTvXCcSLv
c5AiItOfoeobI5mKRu5XRR4d/DHZ9i2ONTxUz9Qyrty0X+vpthklsFOdzB3Qp7vNBHBDQr+pqYcm
yQF6eU4oEmsUXIXwYHf/j7vz2nEcTbfsu8w9G/RmgLmhp3woFPaGCKMgRYoUvUg+/SxWT6LLDPqg
bgvVyNOVJyNb9v8/s/fab5f+Q8eCekGKjDTEMUtzN8jc35LhV9X3BBtnuDSORFx7ONy3YvtoNiFu
i2xpfohX5EYl+uTCpEW8hlZX88dztjk1NON2YZlL16W7qLlhSnUnpqrfVZabW9e1EQNxE5mILCk8
NYGTRbXRpB9LQtDehlXG5qYEQc1Lk6nFc28i6RjodoZdnqRPifiBzcOTblulh8NYv5LlDZ+5j2Zt
10AkVLPLx0jqZq09EEpK8cXLN+37Kkw0043rnGnzkiOwN4QRLi5eTFF+6+BakqaQlRQkXKeWdUzj
2B5YsJXFCGpAAKpoBHVsciowixZUvvKznQJ/EK0gTW8PMtMjGtqHFC9WXwnvCYlJVcqc5B99axKT
KEk64Vbccf9dKazq6l/6F1wdf/r5f9+a8r/Y6nC/YUrHWYIBkxbh163JCgmNF9t3XJncgdxov65N
9V8WijCWoZRWOr7F3zFf1H8t7kimmqYq/VtE/Heuzb8qhZcHThOj8Kwx4izP64/XZiOk6TJsa65P
EiDwTgM+oZ9UlYmPdWzlh+4i0iSQ3lrm66x6lep8V17vZCOijGr2SvUmdz+DAOtOWqzoiV1RwSat
6NywTw04H2uwQmmkSGD+MJ4hc3EGysWLdHmcK3bb8ZvYDa5SnzK9f+y5X6eb6d2lYp0LJ1w5MNer
jwTYRta+arfELevJuZFnld2OuU6f3q5TjpoyPpblZ2E6g/hSJqx0+WYUtVdrGsOnhpxkLahnIssh
zky32Cf5gsf0PrL8LLVQxQuj3ayVPEuBmWM7wAd2ufZOI33P8mXX37BWi4Q1EiUli40LIYdKG8qS
pO41KAZiRdY4/PG7RH/TO734Id3f9PrOeEP6zhqNzK87LsecOlzwSzhg1Sj5hvUus9KReHANQR8l
65870SBJRS6f8ESX+KrnWHDqCxaM62xfYATUxYG8PVx/kjNePgviYqzJcgomlzlbkARxaFx+Kt24
VTGYGOToqqAoVfRKw6Ve8wbZU42PMF0NMZNqBngq//vjUHo9jg/W4ffknLLPFmk3NX2d1ha2wLei
5YAYqIqgxhv3n4p4srLLDuZo8DB7+zpOEXjv6H7ZjTICunY+JRobIbzjMMriyauxUspVHU01vJQE
i0RyqC9ihHDLNW5NmJR6aGTNqZurryq/el1HkQZ5s78nlX1L9KA23JvC8cZixmynj9wSvsRWeuJ4
Qzbdh4V2Nms6O4Udz7ztu3f9Tm2WX7x7PbtstFFX9C9jjg5NGbYSWDlQKkp5kqALjHfrU+uE94vW
AQWgtqrCO+6NxuoO06R/iVJ8SDAGYVfdFqpmZ9zzRc6ejrXbpCB+s3Qvn4iJmXYaknaCNJb6BTOh
QZ3VPgp5FaRK4cyFtU5kPFwkjhGUZSTpXhimV62LBgZKnYQSKs+8hmSuSr6i6GqiISvcVCX/zNzK
PdGkd8gvqgA5VSZ4O6OXV5wMNQDTs3hht+Lt0cUuEvSSGSSw9BuqkLEgulH2c0yPqIJDJX2rgJ1V
CpSA6i3OZfdCuy2rEMqJANbinXInsNIsqITByBtkwchOXstBW1k21gCC1pSdNG/bGGZneqqS7LsW
6ddE5F2Wp+MC6IzDPT2a5SW6KE+JcjREurO6sy9JixMMvBj4B1beRIrgrWZF0vw0sEEwu4Yqmppi
mbZardNSXgvBrdvG48u1OV9NAp/Nx1thskz00+EDGgiJleS71O40FQf6Vh/GlleL5UonzZLczGhu
n1WVED1zfLtK11We6V9XAxSPxK2ZseglEaZ8HaiJevhOrK1DhvdAdUZcENeNhcS1E58nlb0pb2gl
f/OJJbrCcAbG5YpWM9AdN0SPImp8wcC8r9QFEOGlypED3sbgheeMkgVnV5aIGI2E1yqFPIg8aYC6
Cxuklp8kYz3x0YjnZCVZ5wa0Vm2gy1dctTLX43xSbh1B3e1jqy0AkOm4RJRKLGgK+Rqqze2x60nD
zvKNJP6j5XAI03R0ZwDQ2S4ujeB/M/Ugcfszm/MvP/+rwdXISPstUMUiPPm3C/nXVa0hv+POVZGM
0R6rtL6/rmrlX7S3Gko43KZQfJZ++z+jRo1xqIKMjnaVpvlvxTAb0iJ2+6MYbnngEpBQ9N06csA/
XtWpgkw9GxKAPHNjv4oAriezWjraJH1AjEosIompxWM+7+t6x/V7tR6y6VGvvo9FYByFClwMgSik
tKvlURR+buURu/PFa2sb4/ND8VFXz6rHhzew9jVhP3CLEf6MG3Wyc9juc+wMw/NNCOfk7bKlLHb0
OiIZIyaYPRzb45XMwSYS8pX5RUJVrDzC+GY4WYZka1TIyBunVt1Yfkyehps7XPbIt5ksluZDJeIT
QWVg37vPmqGloLV2guUDU39a3Nw7XTuNiPVpCZB66MxYXGBwwX4hQXNI5cpD5tXXzzr6hUqW3Eq2
78IhFyM4Qh17GL6xMR0TMgS7ONcQEuJDnk974uTIXOoSzW10lf2qDlR+wkSKOIRtjbWas8cU9md6
5cpdLmzQ4gkHpVhcNsU2dbXi0I/+kPpdeM7lO03ZzSacAcIAjN4YCL4Ez+FFB7JbZ5492Nd038IM
HjwsiwkeSNr6KXNnHvzd2xwAKx+Hz+LYRfddd7iLBKj4qebkISF2O8IUQbHd9A+dSTEuIC2Ih4jJ
svlsuujatfGrHx4M4zQdTDQLtUWMJvMGNhw7vTPtqAsx0RjzlvSNOnuvysN8iVq3VhGhHDl8+iES
uHlh7ful8Fga7jCbfl6BqAfwwP1+Z168ujb+IMJ+etMw/m6T16s3zg/lU76/PuSukXtq7TXvUJi9
m897hGCb+E9P2lKn0YBY54Xqrftshb/7wZb9xi5cwe1DlHWRdcgfV4hmiC7xkYg4+DxhM0NNvqxr
ydOP5rFf9+vsfH0S3NwvXPZaN0/5qA/zSnwVp5cShhCcb0IzhrclosKGFE7WifKcOD/uY2rvdt7V
DjaBpvnqK9ritLV/HkXbQVVi8xahDXJzF6/UK9FekztjmAuM+lma9yKgutQfvHjPSvsOka6IAMqJ
fv/Sv3Rg80kIOPQW2PzmGRRdvSnQSyvOLRpMB5ydiYXO4c8D6Gs0v3cvjyDQXVaBQN48arMu3404
fnmmrMqAHOSWn3cnUduWQ+VwLfnt9BXvimy/YK7R/BjUf4DFITNF1ydmKo38OKUvDXNcfL102g5a
ovhDWLNSBlFiryviwBeetHbqHV4vG2QHYSAKolf7uXJNB6jgurelA8N0whgPP1sIE8F4eMZV3Jz0
6hEWljd5o0tabDD4SGKQCcJg6CMNgUPjMLjN2WN+39wwcbUIO1PJrQpBm8wj8NjEIdiNgM31lA2R
vAWYDrzr7QGUepz6EukPAMmRmzvtuv280++/Ac5Yefg/XBIKN+aa9cbBWpH3O/HlBHE9ue0pCxGr
75vg+p77UOoReO4L/vUptZ9IbPsYP5iMSDz31Xwl+MYvLie0V+yaS8d1ypn8nq28ntZTWDmhcAjD
CZw9THv+LXvI949iONyg1IOjtbszzHBUC97bg/amH9Nz+qQdIOjPgq0f27Vreron78QjnrBt/Ym5
Qbg9aTwnyZfrgE0P7Q8pjFiPCY/Jtt/lVgP+h6aOL1EKkpEAlquxoVzAHMhK2OIL9zZkml+IH4TM
yUQUX0Yc3nAHjzGOBtfcNZmX/OAdH15njAfwN1gno48l4Wpaba3ElVTsDeHktB4mxJ9+1+Y/Md5l
R0VHG8rvr+L7/QEHzXpEh2bToBBNT1VfAA68c9hhJKhgFToABGPAlMxBDrrHpCTSTuOBbdRxPoxv
y+/cQnV3+dROC8L8eoCM8505wsY63db12vRi2J1ZAF9/K5wWkHgWfMOed6AUbpGe8UF8M3dGRHv5
23VCuiC5xA0hEoiuNuytq8G7lbkTT0cdXXUL9tbJlpAdS3n8R88kSIABlLRg+HAw/w+FDo6xPxU6
S+DcH3/+V6GjLnlsIv9fRvoIT3+3U13oS8tOFQIucqrfe8+Uf7FHVeFnmPwwf8EfVFY67jhqHfk3
6erfU1nJC4bjj4XObw8cdRXVnQSInIf3+5mEYcQJZmU4tKPBV2c63RHA48ZyUt0rb6yVVAJaEWE2
Md2r0TpLCmpuigRcPk0pa/1rMxza8h6Og1khIf8pL3zYr4zIlBLMp345TMLkVJb2aSkMsYVz3xoD
FXgT3eTeTax6b6XrqXjsEtEdh8GrmQKnqbzqRU5ASdvXIsOOS1SjPZIb6pTbxR1vg6emKLsJ+FA/
5DtKqOsQytn8iHyDbMj6Vb9hm+3m57Hq+fLpr0lFxpMhneLpjD/JqSZymTNAUpkaJsb2cjPhSrgJ
TGhZZhUbixCfFSPULhZ+WjIX+ydlwJ09cYBsyNQe9JYCx3QaoH2J2LpLpaJIt4dbQ5RJG5nZc4zj
lYwappA4+ahler3Z6snlCJ7BvSdeTCf075LqvhoQ6yhVsjdaYCSqRZ3EcOJqhfeU8i79TFPBFReZ
C8XVprGKaKx2Q2O9iSLikc7KIu2qejBykuKOJakgSVW2Z9ovgb2KOqiv5kVc692qIpFnFrKzgUu7
m8y1hSzXlJsfPUewXxyFYlj1PNNiKoP+yooFUl1vwgy3CliIefcg5jwGtT8rjfImSO/o8oCzQ1Ln
LUQug6q1qQ7ZfToLFXVPPa8VnGFXQ2uDtt/URbOurnmgNz91cTlqhexp9T0amYwIOs+6NIU3Ns++
2IhBIRvhVD7DmyclzowZEZcEfiNZZRERXKXDVS2DsbmcU9CXC3FIp2ai83SGO+6xO7XQDf3SQC3K
CgydWeIKnfA2StV7mmSrWvhEQbfLFhdlTPiGKrCZ3piVtATiLF39UynxWZTQ/aSsp+EsVf4/+Dyk
BZN1qHHQ5Giq1P9BfG/8/xu/P/z8r/OQKGZsS5x6ElxuzEb/mdFq5GEv6pNFsSqai+D/d40fTAkm
prh0FW2Rlv6+8RPpOzF4sn9dbFB/a7W5+Kn+eB7+9sQhu2rLiY0Z4I/nodAlatlUOD9LaWPgfEKZ
SgrBGrlaha2lZQbZc3ujO2XvVj8MVyrIAJk3SvxvIDwXTwpRRq8vsMDszNde68kzL2hRvmX27D+s
R6r17eVBiMMOSjQRIGx6WMPfby78L5JEDMUmiiDSXDRxxusQpc5tVe6rx0knC9lOHoZ1XHhVpBKx
iW5Va737j876ryVbEuGh9YpSRCfDj8IGNADp3niU7Pa5aH0zSA/th/Clg8zhgGdvdNuNvhzcCUiJ
G4oLaqQIOAtPSAWZSQFykZFgl7ZERawVbws3YJs2J/mHHMUa3t5HpW6wG8YmJfezHGQRgG24mYTb
0I4OlGZnI3aQWxrxWmC4QsFRc7yztl0tcUEgwJjsYfRkZ6utCseMrJ3+xpxMP+TbPEAaap/zoAuT
p+TpskU/G5iu4FgeZ8k6PiXb3DkDgUZF6jShfso+tV0V5o7hTW/iQTouOZT6SY6W32EvS20227WA
EcxJQW/HDnShJGBSxPCMXy9OhxDPvq6v6/uhfdsUr3PADudKyeWJ4lnetF+3DVJIFIyh1h4hpXmX
KGnczHQkNrvXwS7vbvZ8hcL5Rd9p7eg3Bc86qpmXLeUlZaZebErx407peX/LKUN7ylFU9k5hbIRm
TZ8kW4Hsx8x/qcChwZJzERFCSjGeHa1gXNxVdk/eJqnq7hBmnY/IGCNIIFcnkhjmaX97EhzRFg7C
AQystR2dS0Q657PycH0GEOLURnjbaAE8b8K13gjDsKtA/MKLmwneRZU4DPfoQUgVI211dqcXEh7s
2L5Fbz1RV8VtP2U8/q0SmJK9uftlu57rQAmmsTyS72Wiq7raM9+TXF3ihBjOa/zGAGcwmb9BaU2W
Pw07mfmCet2WqwHOMFlEU0DRcX9oDV/WqJm5zquv5IeBw97cLk1OHfWr+wqq/clEuZUXfrUUJrZQ
Bg3gOyzKWzqBefAGM4+QVZXejDgyJ0rn1FsnFJrNyA3PTjn7AuCLDjF1jJxSZWnL/snHuojCb6Eh
LCccFqffnurX+L+T88396D7+X7DO7qM4/5//pUiG8ecyl5zhP/38r2NdoVBlXoeVgJxsMA7/Odap
b9nhUR2jKVwwC78/1pktmoTzcIIjafw9CI5RH+M8C5YQLDhui7+lWOHH/nKsLw+ckSKqGq4d80/z
vBuVhHFPsEHBTjmh1zC++OXuXVhIP5ur4ghHh31QshaZctvt+tYBfecXGMnni0e1QfukD0/h0nmz
lnc0m3bOtuxPpmM2/fHx/kGC4eyZQX9b5+nWIvbXDMtIeb2Ad4cfPfsLvToqT1WEjiqqopkjuYwu
u2Yz+4NbRmiQH429wj+DnzxHAhy4F+Goxuf+5jB7Y5s22g3fW8k5ly9HiMWUZNrxEqgMHKLDYLnn
sf8xIw5Sz4yUnbaToCosrF87uW2GFzHzFGK1sjX1uvyUkUOXfcXtXhS+CIULZwO1eO2oTrLtQjM6
nxDH2UZ4wYvkDCS+vrJw1zaT5k5zCKR8eGxfJYpb+YkUl7z8uKirSyCzxjDd96Fw2o/lKfLEUi+p
1ugLYk5ZkolQC5Pm96i/AeuhTncH+wzqKLj1mxFwg4t96fmyim5O5iZMIeOIvILQIkYivdgN8xTF
5hd6aofsY2DUJA6CaKG4thtcCPb1MLv1Lu1Oe8Imo2Z+vLbu9IwTjPcO8XizTo7xSn4egCaAFdh1
7uA3/hR0ftNHouh1b4KBoBFM3NNpeOzC65t4Ju3SJC74sqKi3ubMfbG50RYRk90QPJG48uDeLEh+
aDodTXItoiOOFJ3QY8skuOQRN+6F4CSq0bCTDnO/6qp3UgNM1R/9olwXcwjqvJM2iRgREK8Hd/lE
NrwKAm81PgDgE8mKOI4PQ/6q3Bo7R3JwW6WUrrrlYKBKrMN1RjYON9Sgmt+Zm0vxkcVO3X/dzmmx
Jf6Cx8t4OGsC8BSjaLPfYbbcX53L9nyGhnMAPhMSENpAjeVEJrlCjZrwq3AOBPgG2o41aniWD11o
Hy/b6BLokeWYro4ZxK5eIlwTzgaGOn/XmY8jKBzGIIde8o/n83Gwg/PXORjsr4C/rHDIGjcoV2zD
OX8FdpB+iof5qEbmpjho4kf2wlyOrGDBZg7Il6VZW8mDxoSdyiZhR7rO7+vr3cVAE2kPjTever/u
HW46Uz5nYEbvLrvImhXa1/iQ8JHwZ6f3cQroLj/L9TZojGFQvjhMXwTSM9rkyG8Z7+XP5BqBbr8c
riRtkI68pjGhjSil3E+NuzuoBu5hnW9vCRJvJ/IchMG/0H2M9ctEFpUCe2p/InXTn/nEXmzb9hyH
X/0jvj/7/TM62+cgiiLfXQb0qEID3OMkePpRRMKUbUd2EPFyaF7u8HpUYRkeSbeIDvqmCg3Pcg6G
g0HE7mzDs+XDEuZqeOYJ+n5ECWN4y9tln49PdbVfhvGMj1Wipr7MxA09p/PE1mOjFtERMZg/qN/k
S+t89nk6IeNSPUTPQjXoExeIqwHXA66i4xhMj/eoPgywz4UE73Uwj0/5Yah3vRkygq33ALmIpYbe
NLDQ8y2WEdV3x7pe5q+olDWtcrnTE0/fS90mhlcboI1pehTGAdbEPKDypIro/csr/20k0pIxZIiM
tv/UR+8a80cZoN4+4yMzS3Yi5ZmVBG9hrDrW7DW1rQSzZuuP159io/GlWJS5sNHs4lR0YQ55bXWP
hJW66Y7tt/XcHlAjSdcw3qjR8MEUmnrgW95V4jrfX16VcZUnzySki5uSLhA5FqknwLSwm1BMF+Lz
3B+T79Jci0NQ9puiRTChogp0CijnvAZDsPy5svR08aCXjkZRXqxuh/bUEi2FjNmtScaZgDYignAT
Hmo+H3iDYkDvkMWoDG9ej6O+dbNQBsfP7oMkR+g2jDevkNHUzyT1NqiuEFWjMqzbR5n0E8Vn9c1M
Rt8wGmVBPnypIiEKgD7tFc2zzYyCar4NDetYCCDL3gzizqbXGWGF/TDg5rGZVxvCl2q8qQwWmyOT
f1/3s/DXP8I1JEGex5RIq3TMwrx2UAYaZJuSes8Xp13B54mf5j3GH81W3xXJvjynT6ruZmSqOjzw
JFT8+GFa0dCvtYhNkVOumlX3kH/pbP1HUt94lGykApHxMK/S2th0b73hNN93aKTW8XsZqFcLu2YJ
5+WMjz8w5CefpqN7CDVyRHy1172KgYk5kA1x7WEvWc2H5m6/v27Xr+vnh3X4ED6GK2fHD15epGj+
vuAOLjbtqnxNVB9No2TrT+vya5BgvIUIE8gnz9L5VWjxznKiLPHkbv1J6OjhChwHXBqr5pAVU+zM
EIfZOxEbmbjXgPgvX35oPcFdkpGujrlTIt2rnB+cBQcUM1veCgXxCXlfy693Du6X5NncqtvmDpTH
q3bxK2xMlDaDs4QAUi/ETYc72xFC5fHuDEsU1J36vyOnSWOdEHtGBD/PNSJZRsNx5ftxYc/9D65p
ly3xAlYBXsKo9H8cVfwF2fLXn/9V0yJU/M0Oo5ESCWKSavnXjlrF4sqoAlDAQvk3/jCqgFnAA0Fc
ShoNQ9XfjyrQmDEqMdhdi+rCPf47crJlCPzHUcVvD3zZyy9uHVgJfxxVaBN5L8zqCKfqst0wH+av
jGMSwrdNHOMlynpHqvTdED83lyUcK7On0VOalTpFrS3Y04fwmoxusWPnzH+SI+heecW6l4bMuwe4
JQUq4WBArEMCoObyb8Zn7hkhCgpHfp7dJtkptKTF6vpdHiZce06xG10gG1r3Orq3j/qD+vqYcBUq
HMEVimEA/m4Lh5ZKNH4ytzrDVcqigN+aqh0sk6wmKdyyo/3eeEU65Be7fIe4fMAWa8REb7MW7weP
WBg016V9SpeRABckabDuncSthiiqxzsvQcsirmEa/aIOnzciKckpZoeYGJtegJP+LmtOFwrGEgHj
K/d3hstBwm5XqrYjlngTkywQnJYif8A3MXr3ywb88I21oF7H/hjFK5PM2ELy0qjx4zPkXsFnZ3e9
O4xVxeMtvHmdP/hqwHxlddn99sJWFsfna5e/LHbji7Uv5IEhcms3+WqYo1rcydPjJWYyLtkdJ43h
UmNcV/UepxOqaU8Kpml3v6+ZN/S56hrxwcwxmjTvWONuHP2fA23Apd5YM6OkEzvo7PJGjDJMgupx
aNZ5H6CpleuHuFpEqPifMydvHq7Nc2r43DpWAjRulwRVqLGnk+uoVT2DAPP0/iSa+8z9pEY65lsz
oh5SSBMT91p/gSm/xizTWJ5EzWJFEg5OjusbjH8Ef6F8iy5+UblV75Iv3CRMp7gaqDBo/WWoQBk6
dC+x/EKNFO1wyZ3K9JTscIENg9iAtZd+qHDGvKXnMvtqL+A3D2xlYWSrwHLY6koE8WRU3PrK6ogP
cJN9pTtQIZMOwTa6rWC8E4StfnZP9WOzFN0OoQ3GBxczzh7+foLoVSdOvZK3j7iHQ7uXX+TBH2U/
XXzgLojm/H6me9L21bSigJnWGLtVtEIGi+VN+yNU20IKcpQh5ElPm5axs9AFcGbaH8g9hn9vya1D
iV23O2oKhzbm1CNH+mg9dooyxGbBrc5zEgK1lAauD2SVTv9yZ4rDpCokIU1Bt576Mnydf/LZbiLk
hVSgI821cEr8t3kFSMi/MmD+8vO/znb2a8BVMMswgtawFP7nbBeX+EfmFZzizJQXadCvMbT6L5mD
lkGCaMEp/Y2j/0t/BBISUAL7PNhZjLGVv5UMzBj8r4f7Hx75kujy+73cPSMXtO5ptud951fuM6F7
lw0dZ1x+aVfFeX3NbX5PUrwpaK/umgSQx+6r0gMl9hMikKCR8t0zOQ4cUhkMNWoDojn0MarRCzLq
lVc5RyfDOJEGNlIqCRbMHhagPGzj+2nWt5h25GuUJAzcIJLTZi6Kk9Qm3pWiXW1R8LCZKl2lepCE
2eNTX7oQvQcrUmSbO0B5xQ1+k09YfWZr6eA7P3nIXMMWJ8/K3yfNF1DRzn0bFuMX3KZEeO3qyqm+
6m6n9WSODU9i+VxVD3UGS0mw2/FzcgvGsjKtsBKHtWFLvTe2byzf448eLWtlU9sm0jJOt07iOyP0
dk2e63BaXA7duMIRiHMvbC12S3CwTlRiGITUORpJxRht9nJRmZ9IVUOWHZj6IXu0+CYaGj1Ih1fm
KBybF2Nnfl2ZUxibYniTB+8+rs5y5zKKwcyDurRASUOq/VqnvSOdtrR9Nl5fI0+7rx1GONZwKOR1
KmE9tPN+r/fIOVyqPY0nkTjTTvIrzQP3aSEwWxcNsuhj1njXwp9bt6024tWTZEQFX03xFF93WveQ
pZ8S6J58aVntW5C8a+upd1vG5dqu5Q6RiVchXw3yzM1fHKE82AsZJcMnt9BqMAi4L90x3zBEyZe0
svU9fS30JGoYoLyIyQplOQMz1bm6XcxJfxIa/J37qxpZbH77HRrWR7/tyducP6XPJccy9VOCNWFc
j/YCQTTMpwL7OPll9bP5rk+ecdujX9436jk1Q7K9pJhy3mebGqvogSE8e0LuKEJ0JcSzO3TxUa4f
mZPX4eVzahyl9xbzrEpRgrDLeR3cf4sakmMF2utqo5aPBpQ/r4b9OrMSFXO6VCDt1XebH+p3dF7j
DxMtfKQCBHsgA90N72oIb4sPvVM+zlK9ukzACyAKu8PC3XwyD2INOdl6s4yHTGEq2L7c8wC6jWlX
nPg9eXrwJvJFK6OuZdfG1mXPz7tryDX0oSOPO8mbhCe2k57H59th2A07icHZptuVR9KmT5iD8gMg
/31KN70WRYY5zrjVGUQYK5V+yo+EXernT5rkjfrqegvBdrAmMWFsfJefHZKO8OuLK104S++sAsqw
pwtf3wjPXHYcTApK7Jq0oHv9O960PkHSoJ+5h5fcAHsIy9bBm2YLkEzZ03iTGG5vOoANm8geePvM
ACXbbx6ZXMBQAonc2eW+hSeCKslJTRtRYfaY+fVZ4Utxj8pHApFah3Trc7OX7Pt2DA2nO1iIu/Vk
fKLrf2EIQoKQXW+z5yVHNNfACJVQvV/UOz090KsbRabiEOVHwIbgVU3jJsq5yERPoegxomF4aiee
k3qcBH9sDSfuS0d513aLLI0VCJAB4Akxn9ataj6BhrpI7kTET9dC4tzdBP+W+xWbJxeZooFextxl
LG9Av7Ed0dZi7Ury7WG8XZ2yAFkFFtqYn3h9stAIbkws8WYYVKvf824sGndOX1oiEr/VZgWggBEB
MMFUCshlBMXtS50NIZxTbqRWDpFc886Iy2GiHVuoKRHWPGFydeZrDS8Tj4gRD5OgiE9QvxHOcJKQ
SiAkHVbCEyNcLzmYdq9s0F7Fj1K7i839lWRsOeSNE0KrStx55JvNuHUg38oIjP44TS9I7UzBHVDU
ya/zavwZnz/YgsC+WKQJnvpZ1ccpYa+JQG0MewFLxbeFu6P2UvH1FmnMDdlt5mivhXsg8r5zXdrq
tkvcgn/u2eq5IRveyX+q7QWp2I0t1AupUct+iS8R//fiFjlaunzPRM0r/MZ5IoPYeUocCmYSHWKv
k9w0+emTdZLfbbwKNaFepI2/kVurYf8mngUPOqKGpXlG0WYwAEO1JDmsZrEWkMfU8vw3jVwzXflU
J5dOmdN5PfrJMfuOA4Xl209yJOCJkf0zFOIlXs+7IPzvg6sZCSp2MRvxf6378U9zqoTQPF6dyfSp
KhMQMxld/PxmiuQ7MX2uKYJv3oNyMjYMIjBhW+HM66EE4k45ibvkUwZ7crfnraUfUGiozG42aYiy
pM2o3JtAu3CZrRm+4eNw4y/lx1j1G8J4YUVKgqcnQYFOg2sWJSTY8JTRcROxKs1RCn6w+5IJU2xt
PPtEkbtgmG1jhUFmnh3Tii6MF56LQ/PBupEp9tVHSsmntyEwdInM1XsHlPJIj4bDxCve3jzv7r4t
u8U2quyd7M9cOoeH2VNoJ6VQExC0egaqxjvyDxa2oxxADIKTtirnkyYBmfP1xk1LTzQj9IVOD/hW
TR0BjgKH/ewL5AQzgb051/dr7QNWqGv885FSkz7/fjfDUV8nzcMt3oMNzT8n3S3548X9aby+18Kh
NZ0kf6zbY9Hu6kJ3lPSLzuzKEJ6voi2TBckddU7f+xfl7oT6jm8x4thsVT5wurtlUEvOrV0XcNy/
yeJ1WLS718zTDT9HcMLcFFOssseWaj5Ye3D5MqgxohhVi5DQD5EdyNXP1CM+HEUPE8bAFlk4kfFY
9lhgfUlyb7cd8sCRr20X8B90gRpEZMuGW+llmwrklANhSpNs873zzafpyK2lYdRgz37KgkWhx0v2
xicsJYBeCRkbbVHeAg1iSsQYns7x7rQv14Bg4m21WimOhkhz5p1aXttT93H5po25vEm6fTuIG9nF
7/uosrTFwFK9A7d3OgJuGL3WrvyeT7PDpzI1XtRwZTJCLo+p+gLjhVUvQWqb+AP96Iakii1rVzbZ
TuUyI2BK9sxEcd4bJ/SKt4xI41wN5COvYtfb6T+7I7HQ3iESxGu/YE3+W0fCBvX/05H8+ed/dSSq
DJBy2ZPqKG/+AF9hYynjXATOq7ENpVX51ZCgE4ReD6oYCSF7VON33sVFQsiwCWuD+G9m5d8ZNmFO
/MuwifEaUysQVJpBI/YnXUzbDmlylWPq1mOjHZU7TsBWOem9QfwNWjoFeYQRjRKLjqf5dYZxlXY1
ESjzs6GvSuVpVKut3iqP8/Wy4uuhMdJpIiN7b6CIdSuzPZI0kqVud1Zf2NQw0nzki15iGHhCLgya
xM7+L3fntds4lq7tK+IGczhlEJWTJacTwqko5hyv/n9Yg97T3fNjNuZ04EKh2m3JCtRa33qjR/qi
vJNfEt2XX4g5JC4Xh6HgFE/1gYN+g5y9TXYUH/8sN1/1KptO/B6/t49tp65zavQO9aF/ZWtjFWFd
g/nB8F1dUu1pjL/l2keCSJFRBy/HPu9XO0XwOYU/WBr7gzY4FfqOYm31awlL/6e8I5Que8pOT5Nd
sBJLjrGV3dqJXO6dchGgClt2DgD2G6Qb6LTRPNhwBCAWNqm8HgpmT8NbBD5i12+q6ZJUHq2xTciH
zHJk3SaxXIY8XGz4HMLkx2t7q4AqGBBy7AhuGrmISTAlHPNvEjqaY3Od9zkot/2EVC50MKWZ5VYL
nvHbGdlnrztV6bZYsBmO+lVTLUvlpfbNz+hL+qnfAZGLDDB58Kw3dO1sXRrEeHAJDhgvVuEx5Ggi
gv09iJT81aTE+NvhE0hO+ERZQFbjdim9x3sqbAfkR5DJo6OslV1zCC8LRYmpZEvbWnP8LFepS8su
kN05tz08huD+nBqjU5K+HExpNYVbauCBwLBhMKkH0MsVuhsnfJ+ZJXhfG2aq8moKL8n0XjyTITdA
HRUoqp0OdhPySKQNhwE08+q4gRhyxHoVxRc6rVdInWPtCE5vi7scPw8+ijuZnPG72tpE+HN10RbP
Ijy/mlhF0oNcP/FyAoi+v1v2cqzQXvNztk6x7OlHEYstJBASGnrcgufmkKCSpAl3Gf0IFJaxIWSu
kscuxtAUuyjcu2gv25LkxMi2A04816p82HULfEZVDenz8nNaYwH5KGYvydYIYFP9+/GtdWBqHiPd
A3lS8qSpELoaFyPoIyPMo7qBpOlta7fJRY6P+fQ1D99q78lgkVrBS/+DbTHRRbdeKH1xPuUEgwqD
y0aY/dKFp0z0atmhs0Aefakiu/kIQx6Agiau0PsRAX9fknrW6TKLfRi5RN08iK/uSfF+toqVMTjd
LvVR7b897sqbeVXO4fg1tWe6WATf+i6/s8T/ND+I/VJq+u5FilgPJ3xRN6l404ufcN2jL3DAfLFk
kstH9QA61137klz05+knunN2EZ7Hy3TiRzLBRk+mQYayj8obTIBmTIWXDQInfMr3qHDGfhUoC7OW
WbgI7Qnvhsim6I3mCnpbC/aM5IQqVeRW0Nt3jsI1+ZBytldG1oPoS2vPFfynsDHJAjdXBVYlVFY/
1WvL5t1UmyB0e0e19+zkdnhDvKbM79H5IfuRuV4EbViItGtfsHB4zcPHn0xzJWfwx2f9WVQUsULh
2yNHKRWfFVePM4uECPiC5dHW9AaBmIXbysdlFhT3IrvSxVM3Z577eOR0vqnivYphB9aQcB5CKeZ1
O9lj6QyUNrW7Sd6p5T5Qn6R533OML3yCUGQ8IFBPEmVlzF5nhRtXzTsNasLmId2LaOmPHZ3Hryrm
PBTHmzhZ47GNix3CYkokIv1Kl0CPNaX9yOMneSPVDvKTKNzk8xexjIubdjyJ4mrONoXga9C50xqZ
nbJUfNiEe0Tr9uGn3wUf+J8EUQfYA9LJfIUOQPgQFI6iLJWUQ3TIOkwEH/VJK7GgGCukK/KbpPpZ
m60ekoe6YOy4Dah9wKuz+Oo+Qf6P1GZt9f2SA47ES7ZZ8aP8pAZuwGnB6xl0TXvq8l2N9AbVzk7g
HFzuQZ0tMHjxc/TjoxndlzJSDibpRf5k39DLxOFDP6zj+7BOPdFFx/NsvUssiJTPScBEZ2GLVN0z
SWqK98mPwgEBlhVNzOy0izuJLBna5znbph/lLygLmnhd1TrN87qPN/zd4f0SDzHuKtM3OX3UNmwF
4RSCusI4Vilc2giLqKxAQ841RJXtdfp6UAbbKF5HKI38lX70zOjYq46PZ9pgEEXQxD59UUtp0ElL
tjgpVZotfzcK39hyzgUN4K0LB2fktMQ3RS/+DGAaXfGb7yjBXoPGVD9pbWpCH2sgocKSeABlQAmq
KetY3Qz65CSHnBR0MLQfeXCyH+Io1RgwCp2F79/Qhje/CrFbhJN5uk44rHQkFotPNZxNJQVepdR+
IRH7rxwJKl2rFVsGl+VkAsUZ2I/17rWeML7sIs6QWVseNBGlhdxvLPXI5UrVCm2unHB9+QHqeeZ1
CXaJ/BEKiFa6oyDvTPxCAlooMK2qb+x10UobqznVFMWgh+cwh4sPMIIqW+bXpc3mI63frVoj5nU7
063b94cBNUd5/y8G25E+EzQMfE0oMOVG/8doS8bv3zww/3r7/x1taYmFogVW/0d8+j/Bdiot5N+B
6wi4NTSEf55tgd8Zen/D6QZD7x9Qu/I/sKvykqMB6Qnz+x9ZfRlh/z7Z/n7YqsnMzaz8W5D+Z6R9
MmMpMR8Tiu+vBYpqDkIKebOarXVY7XIMls/GeBblzazfp+ygB28tGRAiEqNIwpywq+f+Jo5EWGy6
gV0Y8/43i12VXRs0ZsZtiHYojmP1veL/4h00IXW21LY5CblRq0B6pQBnAjIhzLuN+JfmlYyFOgSj
PQMf1s8IAoiMIBlOK99mi74ZP0g5sW76Q4hdlIEciFku7YwpkDJrxqPPVNwWLklTW7H56Jz8y8Rz
GrqjcDFugXjHdjZjy6FfnKozcIt8byIJ01SJ7aZxZ81r6u95X+FHcSI+zXHXUdADwzcXVAGiTg+N
CxpQJ21F5DThtWLA0wuPIKGEDcXuXkbhp4Rf7AVQD34EnQdF2V/ySD/QM5lM8L2xsfCbFP2M9rAj
VdXRd3P71kz7aFHB0ASIJu8mUE+hPvwpcSw2SzbHZDub0KCOjBTiTtItcRoa3B4bBy++NK2iZB3O
HkGmmoIMik2UhcyeG5Qbuw6kFjcJnEE80t7nxoSGsTOmZ7IJMuOpOKKKRzvPsM0TQYTzcKSjfKtv
+TncpZDMTFdbYHgb8dH0oGGOrQYjND/6kYx3EHmi+7TqoJA+WG2qyp7S40w0BbiXuBkYG1/4S50R
6ezNwp+bTUGVhs10AfdCIFIWgAiTp0B4u11W7vABHzGlT/OgejNopV3dW+magSt+tj2UCqpqCZp3
lVj7YbxEyTPjT+iphDcTzMF4w+HKxJc1RWQokqmAuhBzFDYlDOGl7Fpf8BlSC/Gc6sSt3dgg+vYX
RYC0i0EYC34jbHrtUKqngCgULb6o2QcQMpjiQE1J85r1dy3aT8dURVsPgg9wRu12Bm5ix5y/ciC6
Dc+pBhYXHi4dJPz92qpMW24QPnXAjGZH3x+trSjmtGN4MN3la5H6y4t8jO4/V/3tA/gtkMtQy5Fj
gzBVQLEwOK07OczDfvOMp9H4Grx2DzbjW19AHrQW2PIvPkzsjGf+e5/4/a5OD0V/UKUVrvf6yKV0
srpVEIQETzmEO4GW+/yfKD4GN6YSsPGGKMqV5ReFPREzd8d5vY6QrbrmSeNkYoc5pzFPZ3Xg2BM/
66BL9A2OBgo7+inHPS+cYl7E9DNJntvsYjmrCBFe6g9voS9dpQ/posVbKbgLw/d1FZxLiJcRopjM
HMFAQKf5HKUYLlHkya7iyK5B/q1kl57uIkpi1D3oQP0O6H/5mfnRHeqIt818I5SRP6QNBGdL8sC6
ey5ZWKsYTDlcZ/fsIFyze/+S3H84ZLU7dnJxcDZ8BsKfQXW7cMtPJwwPsUPB76raM04AGP4eRNDa
2VgdGLAQloiv/a/8eVoNrxoCSq7j7ZA6Lzj1V8vgtmvk2q6GF9rICPkyAHc5IxG1k3MlTieRBhVU
CrPipBWYEwpOuuqpuHGk9p7oDalBFGNO8Ck9uW6Qc9c82H0lDqdfhnHwxDI0NsED0HzmdHtowRHK
zVIggQCbVvjONSwXXC+wveA1eB0/MhQWmZOcjV/5B4kx06qVfMJAhdSVfAWBqnAMDhvlom+CfbIP
ntKPECMHXyj0jPdwXk2noN31MGlkAJHJJtpPT5wWC4782alMsNUDRPJelfYHgzp+5tz/Dhy+rtMa
EOIAGQg0IForY/If87Y/avA6ElrGl9Kf1umP9RYNZ/rKeurHdEfeUToHwoKziMMYbOsTx1P1Eyqj
9mvgfMq8twEUR7RtcO6n6DocxCkanzTS21L7hfz1CI9+9F0h3dBbw9VSxjdoMgrnLI61aXg1H6Hf
Wu5s6b5GYsEb5/KVuiZK7hh/pL9MoOpzcIv6wwTpCQzylhNETz+cgr3ECTEEqrhQ3Pyj2+dX7bk/
IpPVeL8u8eVxKS/jMYKbY5X5nu86lxJyjsJpJJx5tvU9GbCL7Bwzwe9o5U27v7c/U2urx4fPD0At
8+RIr4CaXueXFIgJvztbDSkG1q/pFl+kA98E4SmsFUBGe+eFvGd4d67dEzeqDw/7Q/Cr2zRfWdVk
jZjBvcVb9fBbcTMFDJqrRllrIK/PbXsNkhXynmkDSMIhPxieCcVTCt5CbZsfOX9QRDF6i9nGuIgr
0aWtSoGsIP3QjT9olBUY3o+1uCFkKik2MOJg2yHZbkKCK6c56vdH6UvfQSw5lAmVbAat/ci3jbZO
SF5Iv+TqRGdJbMc6g+hG6g6gMBi19FVBazg0sj5j4nwPiQHvnYhqAND7EK7ypyk347gJv3oyHtaT
j2jU4B1GXxNCJj+OtCDJFMSMNSKZyxK90H9CAT1sal0p0x1fH7EbGbcU6W76kwicPF8/eo6GySrl
hZc+no1gPUZHTl6uSBaBtJJWsKgjOvV406/aVefskF66HGo90OqAax2nqHrYFaI/UX/UOWjNqiWJ
ATeRX5q/wpco32SQKGcDtAu+FhDJpTTb2RXecicsm37KfQyf/8XTNv4WS1MJjqXw1DJkjNf/LloH
gPdv0/a/3v6PaZt6DgZ5NIFEZeP0+bPjHAMlQLJq6DIT9CKn+SeSjIlSR8mo6Ezp6tK28c95W1sK
kbDwGAo3w8H+H8gW9cVj9DfZ4vLEeWT4hPQlAfCvyhY91eoHEg+M3jer8UlxJvhlsSqwZ8V4b2/h
kU0gQUJcs7qRsLOdBQgg+1XNPO2ThglyqVZp5QlX8qYqAkW8fjOMrow/oPAw+CzEnO6Fkt8E50Hp
7TL0LGhv2cmgZ1IXQ4i5FZ+Lq4YfoyEbE0DjEreeDAoy+Nw+RdzdEbgTeDIEnKHsTRnR+l791etX
pBnLz4XWkUSI1Dqpos9Q2hw11UnaZ3Xcxq8pnvUdcTDfhLRhIP9WNtaeTNn64TfX8m2pjrwNx3kf
7sY9Z4hAXGN6QeOPmmaysRIic4TaeYZyijcNYyoib8vBYQ7sVyxnblNzhGv5aXgVEmlQ4tpDy5F6
2lqQPOhZFCLxq+yLhOeAXiRQ0QBwKDQE9pQ1tQ6lstcvU+bF5+XFA6G1ib5h4BypuoRS9ylAYDnm
VYDwMsVTuemSjSEek2sf3MfOV0DpDawW13An3TImoyvbld03sKMOzUYufQTGmmBDS193jiYC59q0
s7bnHs16vC55jt64Wh02qxtiEU/wGE3f6t1IRsvawME5vIHdNeDkL8g8ozvXRD7t2dpAfdRz5s/r
B6LUq8WwxijGeUo8i7Rr0FmNmPCuHEXMsxz0yf0BUIo9mQUO5PwNzAKQjMTgEWA6ttNPMtZKv8I3
iR8Cq5R0zadrTL/KzfqI7gHjKAhWq2wCXBjjXlfPEPUTiWMG49fiYe0J6XV6Eosh84ttR1btVbqy
ea4ncOfai7mITeSdpULGHtQbQLr0zhxkQZDLKw1OUuMQ4ODYvKIIMNhlixXHweIgvaAQAiunCJZY
+hAEOfFy0uyhLMGQaWESwbzEb8JhbKGmZdcRHFVzkCThH8blQQDhm8ivZj6y853AbJ1+zt0qf5Ey
uzE8wcG/I3jCkR5TLwl+eDGicWsc62DH0yUmSj+HP9yJ/K3nOPo9nF3UT82eIN9i+Tbon3WMKOhU
/9IYftL2w2Bwq+EWNeFVFk7peJDT15EDrlVh91hOM0Sz+sbWQn/vqwQTkySLaG6DQVZ6SaJ3XjaV
pHpRTbcrsnzTwSL/r3KFgvRBOreU3jU18E2eNv4ksXbo7vEKZGAsBEmBOjPKHJlIBkXOXeL6pg62
JU23ujjS1IFa6RcdQGRUSbw9WwuxVTQZroxgA95T2waYGVRDXpNnJHE+DdXnpaiHD4JWf5lV4wak
KHRE3GvmqkZLAP9MPJwF8mgpXt17IxYl6U2fA7Dk51qBYWDe2bQ0TaombyDRlMxcarVA7Ir2cJst
tHO3Sgyu2D1SPvZwpBTNx7JUYRTAd8P1SWcaimz4WJihfCUfGQM+hEixE41I39cqZNgeX8PwTelo
HviwUMmOD8WXqTIg9ADflfLOvbCaZtQGfs1PZnQRuLSXBYSkGiA9e2HFH8nCRgjnJ/mFobYiXV9/
buQvKf4J32SSOoPjAj1SaGyrJ2MLfspKGFK1bgev5dEkrYk4iAcq7eEjiu6F/tWsDHGLH43PR2Nh
o1glxB5yOqKdxDiMGmO7U+AGXD96DA7ZF1WI+CuoZHit5Btpk3HnT/luMeIdckDYyE7oi3Zr1Zuc
/nVyeL4fSAfzff+qc3ZHpH5BMq6u5EVp46DiI2Q6rl2r9ZFLOPp9SdDR9UsPWwGR1R8e6INWhP8T
IrEZZqoVCJb8tbhUPEwmBDRBFTGZKN5WtLfpNvhU1zVWO3t42h6Rp6zvW++43+cX/VMBiZA2phe6
T1Hlt81J0B6rhk9j0kBRUqbSjWCb6iEXfqb+h7DVQ0FuaMeh7WiCLxBCaghrcBr4p//iaWcxDlPk
RWYfnLmp4VX4t9OO8vdp519v/7/TjmxS0k5ajkopiqQybvxh0sDtS5MZ0w5FZnTrMmj8c9rh+xq1
6/g3/jVPQuYhcjOyenV0wf/BsGP+psX/miP4l+dtMnH9GVycq9Jo0ohkNshzgCEcny8MG48BbQj5
VXoVrkIAvYnj8E0OD6BIFhyYUN5Eek7q4APbVkT1X1TqLMjGuoVflA6mSDBC+aTop+ko/4iZqxvE
r6I3NTcGgZ4Ux6vhhTWsOlKuV8bXeoMiGPLYxJ+cfs8bA5VWuinNfDMndwWGGRRBg42OymaTrLUH
onYOIiuBrHSYS+3MyJSeEfWXbzEnPGwcRPEtsen7XgF0abZNNi+fR2rXBwAJkNRTgdaYCaLGYALU
f1fAAT8nTmSOpfndsC4c+kJctnOUgARDJO/8QDlCBvkYlseL3J2aH0PziWo14KpH+ybZm/fV6XSy
PsmU8fPV5+2Erss5lW/WTmfymG8nVv4VM6XRO9o+eB6O7KM3QLh9A724Ho7RTtu3Z7Gxxw0xsnuL
wnBYpQ1aJo/shyr0tEPN8kvsw8I92/r3wHxw5eR1oUGxR8tVZdjYWK2NA/xo69SpS2tGDtqYukS0
vhSb7A40N+4gIzN7w/1hIvev43rehQOo5DZV18UPGXPIJQg3fAu3qHXLVfgOl9WsZHwsMeZnPLuo
tc91vOX051TRPuDY2ti6frdUcsKGYZ3E56K8W8oG+eqEf/FeowpFX9jsmnDbxUc8Hz2aNC9wr5ua
sGemoWBBHZLQNb+b+j1RGBFeqWCppB1k6m46gLaIBwTQlDFtUGqfhVe1cqyHp0D4S5qXeZ8/9mZz
OhzcQ9Rju1ipw1rWbmmGWWLMvVFUtmx9A5KjsP2UCUfS5cgxx6vcPevWbhR3sfD+sE6RDrWzA2g1
WOvPZN8RYQ0QygCvLEpJ0hMriWM20WsR8lDjLN5TycZ4zYHee7wh4+PunIyH84Alktzorj/FSC9e
Gbp4lw7yU8loGm8V8WK2RFP7HU+YCLQsWhfNtt8YHdh2u+43f3xF62itrfqbBvapGW+mQN/Z4qkf
3q6SzSQZTa9k5E5vOSZK07ryiTsITrCfc+xJIr+ThGvRm/svpWZCKfR96hZ76wLA2QHCqnzcqYBZ
rg6fYFBxUy1iqmgzIeCDOJhX1bhDFSzwKoJyA18DAfzQja0kJHKCTdo8tab3EQrye2jB+8jbFdK5
R0Opphv1Xn4UJW8+mNaW8qL8mRSrpzDwKS8dIrqMVgliS3T3BqGNqwzopSlsCXVHUVaOPu3jaWvE
O5MoDsKfUjs6ZUysPSkhnYt0fL0YGptt+KunjxDDYeA8/MdPBZDIcV5bwHisuW+Qo4R0nADSTbRh
dBI4HQjJJzIHI1zjmO4+TU7+xB2+Gd2hIeSy2Rm8vMwo0bmMd2SFJ0wiNzVHvIevckGIoL6P6FV/
ZGQbJKRzZjnn4yWHLGGoKt1CZb52hobf0q2lMycUZ9rhvLEne/3YYvzJyHTysSe0h/nH/BRLlxXU
FO3iJK+5y/pnNvdNwYr3NW75wHV29VV6HDfQ74IALh/513It3xRWAMP+Gkr7/GU4cew8XtIdB1Pi
cUL7K+GKQho+nYVnHP6O+J3vfOWYRLsi4oV08sNg73/0TfyLM0tuN6tuNW7Fr3lb7Gnz9clsn+y9
evrHv0dnj3oEJun1AcE/O+Ovs9z6SzkHmwOxaeFuWAUnXMM9ugLTr/a8Q6yuv+Qn4wCiuB4dUFng
ZtLHGvBaxkj3JeiY3xjY2nlNAkv6LH7xHfjlEY7dSe4AzoGAG/4QtK6OTDV2So5E2KkUN21/Evml
XM9XhOP6E9BvZZ7QH4P/9TQCchpkKo/lddJd5gbZSgk3fUtMvBgNFMYiqufIvef1HIJ1GO2mej0i
qod5hScZxUMh2yTdQKs5wkB0l0NrppkdBu0j584aS7a3XN4ZhbWd2wcvtfyGLr77FtVPkLkxQYR1
ohy+3FX9FjzOKI+6+t0XZ1luuHGxHvI3td5U7XoEFExsTCNPiVs6bmK7h13pzmJlLyJiMtv6NezQ
4zCNe9NDr+J9V7s4Pl4yZX0pXr6NDdWfsY8npbW/U2e3hi+vSOMlXLLYk9GrvenkU8pIksLrYbmY
OYmRV31L/eCYhlsFpaRoC9+IhgMFfwpHUHIv8o1BFqgz7H7NX3zcqLst1degf94FHssBmXYJyWvt
RsXHmSQkXaLbaZ3nCQKA9MdxRx+KJngY1qbON9iGNkNgq6/VS0+vo1y3x7jhbKlUgS/ycdMt3/ya
2Bq/6Dm2Gg0RyQHtzhwa5PNIh6giZSNA6BMajjIx3f+Xz6MSqeVkwtCCu8Bd/3YeNf9/8+hfb//H
PLokUMNoW0g/8f8uGNuf51GMZeg7VXTyBpavP82jJs4xgwFWMnlMfzENa/rCylO69zsJ8j8aSJXl
1/8VfVsG6T8euCrK/KY/D6SJ+hgeSQHbTYMDWmP4NLaaX+NrXdgl2A05Lye+w8otuW71q5b3nMHU
CxmorQuqs1NOwd3igkMQd6CvIVnHzRrkKriofjVFu+eCcAZSBgPRf0b0BRvnWKfkgyNyCw9I0C2R
hdzdqwVq/fvf4XHxUqZ7MCs6X3GJoYTTNt+vEKQHuGuW1TjayUfCdufvDqMtIMN5CdklQAuyDjMQ
+cO2sANwZjHjA/8M5wGBAKoyY/Av1tVHj6ga3/9jwfaoT/2Vwcr46V5MKKfaiGwKSFdQK5b06i62
LKl0rU/xpztYoFrLCNoUDqk0kOY8Ihyvzpd8ptLgEyHXLOEQWeelS9Zb8dgWhI8wACxRPdxj9TO/
WMe08sGNEoRmRy0nzSxlPEK9F++C6CwzieVO2uxaXA7dQX0zMtuiSu4zAXAIMSjb42cvOdlC7fGH
VSePTxmeGvNNuELdIY4kVYSJO/qJSEzTEafNhlN80fngWx7cptd5vTuvcrb3+NSw9hR3Kz2Y8S5h
Apj2JePAsOpllTpeFk0TQw/WbJ8SJtOySQC9y6grpes8b8nQBxCkUedHehZplHcewggi5ZnnHsMR
ojbqa6+5vlXCtzw5lBTGW923cmVTNUCIRAvbGko46TiCneqvtbwO/U5iJcNzho6qSD7lB1EQAy+c
TJc6tpPEIpTRT9zpCivxbTpjTp37UXNZrJml3SWPD0RPdOSDsIt+cbbW342n6Fls9osW/6QRITbj
SHFRkC5cA6f9xYLbup3HIhly9Ec/xDU8YF2Zv8q9Tgo7UXpcSTSwi4cIupEMEnSI1ask/QTZLoqf
DOOZ8N6JcF83Xchjtr2Y7c/obhWEHruYOV8eVGywTdZktUtkn2DKc6v83ODBeO6g5LGGx+iX2x9N
cdmpigWOdDS2ER6YdijYmq1zfP8vXpMp7JF1FkhCckUafP6t/kiF4Pj7mvyvt/9jTdZYPolrIJNB
1n535v2xJCuGrC7CJGvJGJMWl+0fS7L6P9rSZW5JSwYmD4nV+g9CREWAJMLZLF+KvjQG/QcYgawu
bXl/wQh+P25JRtz/O+uMp/XnJVkTh0hvpILwgO5rMNjp+xhuAIF3qVysocHhE1zyDixOl55VK1tT
C5IPLakssjNX4rbqUFn8rgDZcdjVODHoUebr01tJX1w1fXSB4uVaup1mcsZTBowiXS0hEWHzZWRv
SaXuH4nhBpJxr2sVzZ2KDP4p7mCdMadmhJdlkvRsJepeMQ4FTvxUBYtDId/NyqofCGYB0M6WupC2
8g1za7TfCgncVVy6BjYkqy7zTdWZTPKVO9dYRzHlCZp5lrXxSXxEpN2QPfzoVwo1wGU0EFc07Goz
8azqLaJdpxgsb9BMP5SS46xDHs6cH2f1qpdIxUVjhfBsi2wrjm9CQkRxsHhV5Ib0S2tdyQj6mrJ9
NZLgNBjCXhs8M8ycKbQIFY5IekjcBK1FI97noTxRIYrbTUbjSiZkRbw/u5ZoTpewHteyRds73Lz1
sDbJwFyr99vZmG6S3rmBibE6Uhd2g7QzhapnDNKPyqcy9VuN9LOmUXPoRXh9ioxsdpWYMUX8kJts
FWco5Dmdt9DMwiU0q3sRQEATvjzeAs6+UW69h83DE6dvtSqe8Pge4yWv3hh2GrYFPW6ZvxE8PuLu
nI6joxLSzA+5ShduCDsc8A7PFVHMLch2spqD/qLX8qaVBcDddxW6PtUNJxmWKh1WyNmjeA9JcXjr
+uqassHpBCBlMXV6c4/OXdoJBDE29UD9ebCKa+LLtcKPYvK1EJDhTjk0Fbr1hkhlzkpFMh+E8PGp
BuIqRpDQmNlTgM8qwKNePjJX7pfwnj7iOLsTKqAEmGYg55BT+AM3wqDscwwfTX2JUetS80jbBeAs
WHzDuBEhIMOsqGbmVg3JlKJJIm5QVysZjQyt8io2M+ch8rkCrLLi5OfzU6FscrM6EvN8saLheUyn
7Wg0nmTp+yTmDQd8TzvgeQEjKE+3QkIekWRZo5bVIw3xOCu4QhOtVIe+mDxJMlAYgnHFepz+u1fs
JQOHwANRIr33/1ixUVf+ncNm5f3r7f+xYsukKUgaPy+SgU7b9J+GaFNTaI6hNIYlGPqcwf2fK7ax
fNcwTGkRlcp/WbHJDIYPN36T7Sqc9H+wYmvyv0hGWbGXqEuN500wkPI3ClvUy85sS8JE++yx64L5
OHcWYJEuMleIam2nGbFnovw8Vv0I0SK7HQqkWFffIvHWEyObG62XJZm8TiuIrLbI/ViLvZSBlB5M
y66xADdI6DCJvUpI66ahvudUu+hlg68CtnQsViXrgjbHrIMjqot0CcgKMkTe6TVDFGkmn7kJkht2
/beuopvPCBpJAswGMFGP8CV5BO4UpitTfxBlywlgItcKincm0AfcRCXMXQqvCjqxmq3loTQoaEgK
GMV1TEoxdVi2IgqOPN2F6diPuykIEIu+DhGWyjDHyEVgGMK3hnCV5DFtpEa755j3M6YeSWjWtSq6
ykgNgfx4qlK/bxnDKIEwWBrJjHZEJGl1qzOSdo6xCMJa8id4GMWQrQr0blncrTJJdsZ48kKdiK6H
tcpAz2Jeyz4lON48EAReTuItDr8aHefIKK7aiANBwcbaJl4Qrmgt37HgEm8cnrByr6eQaix8bZTc
6a35MwnJqdT6J4znKPDh4dK3GQpqqSPTNdSkD96lx1jetBRXvUnZRFZ0rzr0qTkCyPUf0yOzK0t1
WjXkacXrEWo/p/5Eav20uKTCppub/ZxantIYW1FCrFCALVc1Fp1uM41u2B2G4FjO12B+pxL2liZk
GwWeOtwqSmbF8ZNuaz+JzGPDm1eoASlPma+m4AMa3VqPQnqJwvRIhiHKicGja8BO9Q+StUF1fsRQ
2oRaRswCXZUwhFbnD/V5nNVVLOguzW58hpxODMnLZVdIYfkeZPaVnwHKhHmmwZfjn/6JisMXH5um
uVZj6GUl+aRcb4V5NgEXMgxsRU8lNk6Mqd8HNVcm12tjJY6J4S2VOBpM2stIVOaIOUAKqnXDfqMO
xTXuWgpmo5s89Y7ehCT2Au7NfhDprvHwo5G3uH+uDMUxDCQGAKayTi7GphAfax3NlJgRQZcn2ASO
CvJhMXtRiuw8QHE0RbFLG/pRemRdCQ6fNH+SjOFSL1GKjbpr2molBgxhD3KrTRO2sLjU9TMB99ug
k/ej9Jakp2G5p5iooqlT75FMIHR36jV0mnjHunaDkyFWd4JGUp44233cUj8bAbmQBdd/GuVdUcgA
wWmWN5h40EomYrhvHp8VPjV9+KVB+/e9O4aIIHTMUPDc8XjVBfmHjzbxooOrmsCP4cUYOj8SkVx1
GwF4a+hWcU+ORLBJze5Uk4OUs4CYWbJrGvgW0k+ThedvL/JAGQz25fRZypuVxvSg1qUjKNGTiIcz
BhQNtMwuJSrfQU5ZP3ai9B6j9+73XXsauDozPq4BOSvjQEmwws7b97ukckswKLEZPIVnG0QfQdX4
KnhVkeI3ixlcJWlVSz5DI8h8to8ejA4ZY5BJOHl7msOHQ4ZkYt6M7GrU+7RTHUWJNyGQXUhCigE7
RutVl6/y1rxUyOTtQSfi20zvovXeSS4kvSHEXpfn+yzNDuUYrYP+NeRwPOZPqvySlfIxRGQT9N1a
f5BPxnszWtouDSppAcZ3utCRiIntM6ekSW68UqYkkKjMooFuaiYvEKSDXL6lEYV1AiG5grq3WCHL
otz08vBE7tVW63RK72hIb89QDknAb2q69f/j7kyW40aybfsr1+74ogwOB+DAM7sTMvqewZ4TGElR
6PseX/8W9EyWSuWzKstpDioHJVEKBRnw42fvvbZPkK8A6lFb007FyTEhrRgZ+jLHJa5Z1jdtYPKT
LYTPjuiWBx3d5RNjqnzhIthYpBGdaGsL+ThZOpF5beHWNvkZFhysMSUui7Ka1gblncQKorjbGRog
XHcZtORfkxE5XVx84oWV4xw7iuST8k20zCzVNZP4l3hjXd/AW0lNUtXdNmFUgexJdm72FeKzFROb
bsgEmWXiDM83BTzVAHXDoTC0tawdRZU3ASJmlfh3FViLlprqwBXHQOQPpcyJTrTLMp2OIcumOqnx
pWPFajPac8tsH2EqD4ybRBofQRBsrGl4cNxiMaruRbkxBiZ6n+NkZc1oDS+5T4xgIwCQhOEqciHC
ka8sgHe1vn/rcvHOO54/fTfM7X3wTsYNnd96TGUk5sfW76HvaAQW8vPQKwBJ+FdaDo3hqajtTQg3
1LLeZegeHaZFL3+dB0zzn05UJGAj6FPQSd9wYf53y1Eoh38JAtEp89vX/7yIK8XVmYs4t3zu4vOf
/PMmzl5yvqK7WAwVQfdfbuLWv3QplSDm/vO6/ctNnLUpQEX+Pt0yYHv/nblO6kyIv9/E5xu4pfgl
5k79t7muyIa2GnJKziZ314ynwqnY2FgLs6az286BADJmjao4jFXzWmkTE98l0ibEE3Esi5YcSLiU
8urzu2wVrEo/eQmngFA3N+VJXXWnuUZNHCwcjQYs6Xn3ASUqYX1JE2OTa8WTV3cPGnqzyvHr6dm3
yDJWKikWUY5KhQogEiCHFW64cbBuw/nnvhC7vuiXVt7sdDc/OJwPlKHfaGqAqmI9TS7xUXtR9dmp
y6371DNfWidap9zYWzgyCXc7L4tXec6jVvHpHzW1yIhZK4sKK3faNQQPTY14tVPz7NfkQibV/TTp
pwRzb0O9sOtWa4PzoPLqG5+QnjF0G961pRW5KzEIIk+C+1wHMscNVlrVLTRoJ2MnN2lMLiIX7+YM
R1fxtz6iLoyMj9WotwotmdL328QpeNu6beiA9KIoo86HdTKog0GwVDfWA8tSGxs4tzWrsbm+EzJw
hpXbhZdeB0JG/sBhQzfCwxj8ZBuX74Uv7gz2oEXbrfQUEBDVV1MyvMVFsg1HuWl1AZWIQ8oqVizK
DxI/lJ7De6drN2FUwaoqSCZEMc3H5nRw9ZHB+tHLKqxpAeJL8u4xwuqUyNspU3DzVGnZU5Ih//jp
MklYLzZzf4gPOJdCCs7pmMtzPcDrtLGco3fnMT5VEYid9DhUbaoPLZAowcZ0OMcS0gR0wqH7FUhA
RrMxqxdJOGXIWYMnBDYtukJMmtkoAWlnWToloM5FJEHTrMP5OhFp+U0G1kpnWEa9NqB6ukDKSl/x
zbzvs8exPyetzUV5kSIRmt6N5ehvEQhcioJLqLfAskyXhDSn/Ci3ZXyo4AQwEt12EjwLgeTRYHdN
YXzPcNPDjfI+olps+krbMmox0JN+SwDvACDyYURbmDxCl348qnRdVuC9MT7B4NpPXpBCrKRPd6i2
9tjDa8h3XcgZXYAw0fBgiRtXyrPGySn18K4K6M4DieR297b2ZNAQr4t8lzvhooxKeiNS4gXZoiye
XR/cFMChaqMh8YW4VkVkLsIxY7K60UW9CtNgE2L99ZyPkr0UBcq3LubMykt3Rp5sowy7HokLTr58
+G4pckh+upO8dxhnZTWuvCJchwIn7yAvriSznIlzxY3N90vK+LTL6N7Luj4MDk6T0KqqmwJYZxlq
4zqlLofjjYKOqKAOPDAXkdxJGaIJOI9l7O9DMa0dR9z9o7cNQumIY4rTACTvv/WQcSwZf902/P71
/+9YojeeWvbZ5M6emDTqfC78PJYoaLMxg+EI4zg0fgX9mv+a9wwwUWBTkhoVrHX/WBDTP6+zpuC/
PxYYf+dYMtX/Z93ACzdx57PV4N/1GwuSBixLqzKsJ35PeNkZFqaN19q0vihEbuN4UQ8hS020927R
WDRH9N9trhJxTxLUP9h5jfWE4D33jqngXlA8Cu8js+nYYVoHDr+RqNb+nPDm6lJuDbyO3GYqUy5s
EIV+shml/Rhy5+kdwixJchbRm8uNSHEz6swnHlV3zegSIPRuBfeneqxWDvcpDReHxfpUwKCduG8l
3Lti7l8aTx2a2f2qXzvadZjwPpRYEHjgdTYOn9LctM24MPN9AxtDM4ut5w6bQOLj5ArY0iaXRBCI
oRx2Mf0S1cQ96aCZ/aWbXsQIK4s68tJ/zFAYdTq/HZMmHVGCo6XJO8df6g00fJbx52jOlzSQgNVn
BgGjmg7RlDzyd57Srrhtg+mWRuSVXfLm+YROVbMSOgxHf+AqN9efAWz4LgOOHuu2bepDbHs7LkNQ
AzHX1aDrddgarFMrcA1u8ZCh7gfEEHP5UEckTDku+qm4ncxvPUAAbpBLpcfbIYMCV9D0jbduzBOW
IaQT2LfIkdtpeFsQyrUKmMXOR9YFuK/nSlN96SX5ZX7LEpsLGKqT5laA9euFaO8tO6Ep0792LbsH
wmZ2eEoauArWg2UdnWG4saw3+r/WImIDAjg5K5ddHN7o4aM5EJ/r1mb47uPXS9a5dxWcJ7janADp
FYwv314HEsDEMYZlI8B1ENf2vYcRv+Tv544w5c6yyywAj+19BbION1rjveoFUuDgw1ocVzUadBTw
48wOnODoIEzuPs1+WvoDw4JOqnfeoswpVuJOimVJ812pF7s6JzHhWKPdGmV8CouXTA/3NUmyNtQX
TnnXu1ffSRf+cCmNYBEA85Pmg6HvJ9q8e6fHOuc/ZbR8G7R9JwVPeOzdaES3GW3glV1tR457Ye8b
QVctebPMfDXcLy/SMA9RNZ8Am0Mv0DCLIQ6PFbSvT1fXXkIfdgwV5jqo+KQNlx6LJ67vUzcsm/St
pcXcEM/13GlOt7nJ4qViukilfTuEzE/j9M0bI9KiD0X2FHDGTFV0cBU796g4hX6wD9PjSCo1TTlK
IzD46hDX910nFmbT7Lw+o+OjpckLKh4etNx95EkHCpUaAnbyqg0XbuKTGcH8rzsrHeydo4145k33
qSicde6XC5b6hBTG+lAh1ubVtDJiUnAln1JC0yZCdMjFCVPDwq6N1YAVPmB0UDxgGrGr+mqRVdfS
+XCwwhdhuHTs/MXJh40E4W+rO49uQwNrEzWI21JeA9+7aXsDvQcIDxRQSmNC7uIDpksTUFTiEOpp
2wcZ8ZyIiP82w2cPG1Bv253dcAtWA4K0O14iEJmZBsCCIHEqSHrslQUZw5bTfWyRtY21c8uxWhWH
PCfUXcXHPsQHWBq7zFMvjdvvU3IFfu6sksFbO6PDJ3+YcXoYrwJvWo5hsJZdt/aDfh9NXNMjmMwh
T8rySZLIaYwnk4O86HFr4riX2qa2z6VgwPSJ5hes7ExzM2BYnOiuKKLpZfC3dmPcWskZDEozGNsB
j2AC9Zqi8RBGR1nKldbvEhmcGudeaCerfAsSOorkmdKvdPhWgGU3ekypbOmoKiikfh6D4DH0WTX6
+SXV0m1WtKfU5ltmFKsqlHdxx+Fgl892DR3D1j/URBVWptJvY9Sd86lbtIZ/oJZxYcyrKpY4goxF
8oN1Cc+R6DKrnjSZ/69kbbLbbppzyQ5H3dXZm2JFNAwC6yamZVZHXdHdUMiIMh7fS1ZLJismnVVT
ljyZLJ5E/1qyhorUqZmXUoYNpjbZVy2Gz3kYZnmlp7uOlevISstjwUKNtYIdyrqrF5d/8ODDfIHi
Qekr0Avuzf/2Pu4IQ/4++Pz1638OPoqRYh5vbJvrLmL3z8HH+BdrJWFwEScnaBjYj/7QWSDLmYjl
3NKZxvTfyhhtE9KHsqVpcHBguf8bOov44Y7/kzI+v/CZxi0V/3L0lj8r41Vi9prW8pyd6uSb6RCT
90kQe7n7WegEgc3+XPX82LlFgbU9THK6W7RpZyftpxie4/KgWy2nfGlsUwv+VUw0kpw+MXEaQ7RW
rVoBeSYggSJoXq3bfZP3+xBVvZPtVRgT53C8T9znyXrXHQzS3EO0QL61PLtTxbVBe/Iqkh/cxeOi
vzXbY2NLYki05RiPva1ojZYb06xBQpGFCsuF6h47F6O8spsL+tU5haWvjcWRyWw1hvnKzfcFRls9
cD7MMd6GvtyG8dtgL/u56yvzYdq8JAJfevBaZBSDZz7hcp4HcX0oaxqqe4/PNbpOlz20/esQFmuj
lcyJDgViB9soNqxZLhlGZQQJb6rf/SJZuPl3hULruTTDDqDUHFSZ6anpa4zzRy2CSxvKsy/LlVHF
LO1mOdVcNSaail/dZKwyQ6jDY46PqYHjoUebwDZ2gZVcK0DYLv+aKEJ+R9TOH1weBoNnL+ryoWJC
avtZe0AdV8uGe7hR0/UUbBL0jK7HQptM6670AT6BMmp4/9h6FHBMDYkfs8w2Pd+MjGahBkmZ/Jmj
AET4/aHgFbnVN87Dh9A2bmw2zZxUNY8otuo7K0Z3hu5SsAt1BITSxiFYNcYbFjfraDijHWUJLqSq
Si+t9xn14tHr0StSQdEs0E8Lg2okfchXpKGtfCXtaZv52Ws9Xcb6ziSp0CIlj6SZzMCH6CQ20uAn
LndPblRj7t7H0/TwD36M0fGHXIp2aoIX+g98Ie5vf3mM/fXrf64V0SMor3YV4i+5HeeXtSKrPB2t
1pyfVMKWv/CFzH8R/3EMh12kgJPp/OK55GonkXa5D1pANP8mYcg05/vZnx5jf37hP3798/0aZn79
v/8t/ieuGHijgY+qfTeN6SWcqkXMIEiKQrjvoDILmtmq4iElMmPZX632nMsjtU1OuptAZ8/5nL7w
V9KzNh2zV6e+B8mDy4al0+xV4kzkSlmL+0BK2Dg4RGI15xrJx1pE27y5tuoyltySYJWEgnS//yCM
5JsXPFDpvbbcY2Nap25kfihcqEbUgBJp9NWrNzPxHTCKiv5X4Z/JzxnYBIM8vHVjA2ztay5J37Ga
M4LXvigxgvJkAztpDpBJWOh0ncEMzHYp6ra6RmQTmYftUMazbPTlbdVEBI+pq66CvQm41uhyOH3H
piBEzbJGa+aKcCb3Ob0KaS4AidYX3VogKob9ixZrJw0Z2JAXdH+KV9y9CwjcY0A3arx67io3upsq
78KbhOrQGicmNPPcd5YTEq5LoDSL40MnWDKywcp1YEpde6sL/27kcCnd5tI31cos4H0my3Bsbxst
eE8S/9MAOl2pe7fOiY6/Ff1wTGz7Ro79czT1gEimhRGHy7EzFg0jmnv0JRvZkhhV/j0XVLfiTJ1q
8VhP4TdVj+9+hb4i3astFplvr5veJxGV+7f1DwdNsqyn4tOOKmhI9oZCiI02MPSF+nYq/Ytd6IeJ
R3iZfkXtizl8VM5HMTZ7I9yFrASnor+xCDONm1pSssWULvQJN2q4NAdIIvw0joJcWppT4suEr8hf
xZm94dVtScetM55gpYu6L4E/t9zrS7+49dNwN7J2YIc3TUed7WoCosQ1263DFc0srlN2MVQNoh99
a+IcQGUmptnj2fIbZ+FBUbHJepTaUxwx8eoXysjD8JJH3aK386MNkx58dlBv6mTgfu8upAvXz0P6
r56sDnh7+WVb3WoS1KGBrgthxDUzrCR/Z4/w4RC5dnL6AO114vpfJlniSKcGIue5XF0kzmCbLN00
r4yluldpuxPg6hud4FkhiFFIUANBTz3PsDfo5B3HdOWV3xOHQrQeHCZ9ivwwlKnYhUn/kaeESGv6
AicoG2T0Y/c+mLpziBaYtdpBpGqhYI+0GC6mytu2nDQVbO1JyWWHTd8CZ2KNZJz8Rd49q3BuiZx5
osWtSuxj1l2k91FN7jpCdRDuJScANTMQlfXiGXQYm8WDUzJrC3Gi1nRV452L8G0YIl10wLR7Pfk2
cJ+IvI7NTnSj4QJzcpxN+b3V15uBwF5mTwcru9dcb5Em2SKjzGjAkRBcUjIpuQvC0CGLZSdkVoJr
b4FPZZ/uaSCgqqPVFEiavKKyZUPCXJDUx8h80aqRjFd+SLEyTo64shC/YnphGYGng+2GUdzFlXOr
CgMLbq1t0nbauhFghHTajiU/NtrA7qkAsaqQM+3h3Cfacwd1nAa9oQBBo/kUbmsfKtAWtmp3msXt
SlBVN3p0IodvoxF/VhOucdkBuvWQGCc6QqWPaRARJUZMqc1PrZr/cB/uJmJLbsVvTo8foKSJwXLu
1SzMsMIhO2ZVV9ldPZ63wSzhFGg5FppODo1HVVcbu0qB4lPoE9yvaTHYl8wY16NTvtpJfuj5XWGc
r/o8jwE6mgu3LzdBfsIDCGucRTx4yLS55jz39YSfNJMHHpdRyyj5zKLl+t2jzzcmQs7pqfdQvD/K
Wccx2Z5jJgCyTeTIm2c5L6A6j4WK/41vS8nhYSX0YJh18Rl3QIiNad1ADW27nRt6K6089Ipa57F/
0NEHMqe6+BRPlyq9h3W9T53puSm8dTRRAVkJOreGzT95WGEEd9jhEtQwKf35T8tm6/c7FzX3v339
z2HFdKA+zDBvBUybWrmfdy7xrx99cfOymZ0ydy/sdH942wiNoHTazCSu/JWGiBmZCLNEAjUw4uny
b9EQTcmo9Nus8uvrVuI3CVRMljWoEIKcHZUPSuRvSaLdFQE9BEX4Zo0uQIjP0lP8iJM27Muzl4dH
hoF06g+eDW3FdFDl67XXkzf2jV0C11OOEEwWyCGoNilBpeorNcwv+h7ufMmfy4LTIl0Q1eexbh8a
i8+HNpNPSLXqLh5TDKxt9jSU2VX55EE6cCOy0b8TkDLpliidYq1iilEdKAQBlwUrWrEyOSQDZgZv
uALg2TThuBEW9Y018pxG46spb9x2GU1uf2PjDWbf/VJ6MHojXMMK9/AwPHkEyaLuNOKRKwY2xXOP
KJcWFnxuYcEUfSpYYttJfOfTLl733mOc0/pWBTujJoPYHLDecP+Bp9HvyhCEGGx/W9tEE+GYGMRW
CDugks5b6NkbyfZcWNs6EzidIbfkADhGLENxeex1hDdQwXEJmz8T94nLJUZbtgFPPjaWjfmcsVWL
euIzWvSUU8iEvegkI64dpTVs41Z7meJp64UZjcM46TpgHIMD74ZKUcXD23hQrJ50bTvksHSnx9C5
xPJhCujsncDadvd1Ze1sep3DlEcpt1NShVO8qLSIDgs6jWozWhVMTm11biK18ezyTvh02DnjLm60
rTsB26rFU9Bpa50HfDN9eLZ5tjhqdKM4B2jhIo0PsRhpLt42IQhhl9LAolwppsWspPSnXsSeCWWw
v/oD6e3w6H1mMMadqVy0k3j2c/zsuMvcelu3uwrA25Qy0ID0CAMy7wN7dYperIT0IcnHyMNwVNxK
mro1rfhwTDpPwFinvAF9u7NCSgL7o021SEnSvfEZELt75gcM1pBc8sWUPIddRSWcc1AmVEEWXtnA
lpYNuO2dNBvB3KGKFPtybQK9a/Z6np9jJpqp8Xeh9ZoVywlH1oRXLEQJrQys0wVnIGS2vr1r8vDi
ZuY2YxKrUGk9BzInbAuKYEJMbPwh22CeKND2a2OAONF/8xmGEkMj5XkO8w5D8xMZ7D6w371B4CNq
1WsgqcVlg1ghljjQusD6iV57LPXxWJT0xagMNsgUbKrCekmwWLmiuWqz0Wt4Mfty67vzGNMfupD9
QPBSoXYkYFN0D15jRes1Y2pCJUlmgl+sii+LPbAy59879ot2tO90jc+Lma+HkRRvjrxejpchRfLx
Jp2elw6x2FtGWor/U8eybtzl+GD1Ot8lSb7kgLpBQfaH+KxIRhhU9rkDfT3ObappWyJzYE1jVjvm
k99HR1vnj9UWQ+5tGgnDACdQY5W3HaKJiNJLTW0j57flrhv8SMKyyBIJVgkR9gL4B5ho0bNuekRu
EhQoRd69CW7OStt1NpBziDC17xpzth3Ctkm+D1QWSZuuxYbJODlW2qUhxO3W07FhsnaTrU2MwUu3
vVYttMHZFZ5FfB4mOUIuvDQXDGgBQUdRQtjRvi00f7oxCxdIKh6oapON+iKYLFqhsvssS89xha0V
9FXHgODrVwXrtI13NcDOwELFUHMkL/qqa+rr0bm6Rr6n+PCTDnW5qIdtI4koo/2p5FPOHkwkkdjr
4XKPZw1apJmPWBHTkxpPafOcNcmr3fe7IMZHQPVYPpJsaK/RwEPWZn0PPc8PTISblE8MuEznzbOS
jZOYsz/vWuDCJpc23uDPutViPmwwo+wMpqvB16TaxYzSraW6JzehyxFvfmfpczs8UJbE3lo5mfBg
kQY8yBziZaN7bicczBQrmHxXHLWuaH3wxzK/+UePJgBNLCRrQlIOrqcf/9TP4f/4X/nivXn/r6+s
CbEnvadf//vf7FHUX0eT37/+j9HEtnkiIuPMsdhZ0v6pg7N71lmlCGxhYODmv/OP0eSX4WN26v+h
gjOOsJWxGYWYS/ilv7EMNvW5zvbPWxTn15ftzL/+yxYlt8Ist3OOIcNMD5X7KiDsJlN1M4m9rN25
rsDj01Rr4DjLkX0njkCx9IOTJ72ry3GRmO3aHxQ9A/OuEGl2wv4ducT3751SbAyOWZAnGaEnDvs+
5uMiQn2pa+GynOyrkdlXSWWVcvLNlDffS6/bBe7GCJuDcB+ztKEPic9n461Tg4z4nLUa8mUEuqu1
uk3YH5vsUfiXVhSHPkF2Bh/lF/us93lMR1vR8aRKKCAR1Dyb6WIokcLzNZrpU+kwCozoc82wkDSn
dvZbpoh7xj2fGJMjFW8tzPQxpoarxRTfGuR4Akp8jiY+zQTmUwo5ojiOwakdzhb1u/3e776nzsIY
jXOf3+eBt7KSZOEVNOV1mK+zGx0zetY9yXyE8kvRakNDLv22pVPfqkDtp87ZBpp5pB4pDqwNUCpf
z2G0oV6xW97p8R3RI5JJ7LqnEbm5Ks6jmx3rgsdW/BR5uouTPX3xvOgxxV2jJ7icw/Q8Js2ayWLT
U4vCQ11ToNX0Uziuwy645gyTOIuQmdSafgCmCxizwS6aLXOyOFm2JNjwHY19r8XOKeNmJUN1Ck3r
gEi6bYtoGaXJog9ozzRv+ui7/oM6xjBmURfvpLi1c/uuKeVStMVet9ZmeaycclNKghWAdsIrF1vJ
fDpRciBIOeuZtidvqqiXCFv7SafvtvXqdZPFO1c8RDZIF1dyOI9wYt4iqAdaNMsT2RIaFMdPt9FZ
JnslfrCx2frc4zAGUmAhNtgNrqV+r4+ivTUqDwvwUMFwKy5GrcFM4+YO+8NPEc26YNh3nTxnDbAH
wfouyL+VTf1hDDnxsk/LglbB0F671FNQLzgV2cHsdDZfE5alaeFOd6L1FlkijzzyjxE+tVFam4Lz
3NSii9/bt4EOT4SgBC81a5+qsPgqumQRlu5OatldPZX7chRbdmNAYgF/ld42pncixP6PCcXehV5w
Vwbi0OrToheg3KydpbVbs+wXqaOtKsddt2G/qfFQlX10Kvtg0ZeC2Bm66IdB3DBIWEJiU07qJ93X
NsVk7oMRCZJeFc0N9j47zwhodC3Jo7PyyqOzNaa7yNbvlTFyzQfq6wZ8mDx4IvlSN9h3aQH7BKk9
TtwBbDoL41kTCjryxjjRoZaaNuClgJQMS0epb9u8OdVjuyp0hG/dwlj8ZYRXr//CjoOm3iyMbh2M
0S6Op0cV+Esjvo+htTUVQx8xai/Ped58CwLmQjsyNoOG0DAXWvbuc6Fd3IICrqbddQypDZyaKVGb
MXplDbjT1VWjFV5h7K8H4EsGdT+K6p0XmdwP+U6T9bItciKFxU2EfV2O09keslU4A/eY8olVAIaj
tlDKtQ3ux4aTbvo4ZRICyy0I8yZ61lS6nCIgiMajRxFnzbPK43Uq7TvfkSdL0bujyGC3Ex2ibPFY
lgNNgiMSUfo0UaJp87aXpsfqNL3xQuolEjbANIhkHrX2iicIdYcy7M8OLbZx3T0HuGAn99xIa42t
3E5Ir/TvxtTv4im8HRqYaXBwu7AtkcR5udaYLNL2g/LeZRTY1KklbGWiTVOCtPMNBh4/WneGToDQ
fTV6k7mOgfyfPBWgkAp8y6TSLIPvzn+YCty/TAV/+fqfIjErEE59nNHCYCr4lWjh4ojjhHcVO405
yffrVMD+AvGFIULYhtDZM/wxF4C4YJ6QNpgM3fh7pu0fsb7f5gJeOKo4CW5lCed3okU92iFjhEsY
zydU4lsjomsB7Ayeuk+HAdAqj9gNedTl5Ic0Md0XIfQfAlxYUx/ZZOeuvtZ6+OOOcbQybSvBWUVZ
S2rlaHffBFW0PE/iwqQxhWBWQuypkitDcy6zhboNiVj0/UpC7daibtdoPPpEsGrY8Y4lVmXaZ0zQ
jrS9Srrc0UUMjYKzZsDcBeYSxBigDZ2eb7PoVxwRIAHSyzjmd/TmLmNcXvyTb5qUzV9ywuxLFhU+
JTbwwWcZ7LhfRtzfGG296kdWijI4DgCja/k1UKIwC6AsJLgYdIuqTtdJJtYKKWACa0tTB8twB1+w
85glxmp+2YHx5PJomgz/Xqr8RQFQd0A/+4vCKLlxkjVikxxFLv2UtKDairXBSafBc55d5mDcYNyX
hHIjDIPlc996h8z2bnQroNZA8zmc7W1RP+S52Plu9Cx4dohxerWLEsNJtQ4zaylHuoEM9aYrazsg
O9t0IgVev5kad+eE6b3un5MRcxi54G4IVlksd74G498BzIV4S+dMOmydulrY1niMWrI9MNUyh/cs
WGtWd87QYXRZHKRFitjp74yi3iNFbRO7vm8gWhDrReie820VnLLepDtiste5bd4GJRfIXq38jLrs
kEJWM9kE455U+CIdjo7NPbVUxBsV1h2WAt7rGDmbOt1VY7ctNeo/eLyWE9z5iCSxRf0BxUqzZ7Ic
zZ3KXwsXqB69Z3aebASZgDAsdqUzbEQMetiYeEvtOzNHizd7BBccY3mxdnnHO8AjIQ/6TneZzdQi
CMpV7tcPTbUfI/zesO7tYaOFd8PgYCluDl6rI359ZnGF98tVe1s+J6n5GavwffDCgzBocA5e4wwg
bNDcYgYCIzUHjLRV0SJeqAFycEDFkrjJpYuUU55KLT1mwcQIKkCjl4fYnT2PoIl6CjMyDgHNleug
oy+ky1/zAI+3hbMOIH5fDkc/ZQs2Zv3V7fNlw+zjAYBCaomRXFL1NSDACISYAEFmRJgxEGiKWanR
e1Yk5E+lqHc6Us7gcrVF2pmB961/cRRRcKyAFgLQkFDHYrMdm9ZxZiwTTX40+XsB6y9APCoQkUbE
JIs9imnTm4bE5D1WMFUUxKoWAarO+oWrHRTfVhyPVAS1iyC8lNO+1C4RGlahPYWufdOS7O9JuXco
XQZnpdtDxNJ3ATqYQWRKjhdZXBUa2ZAxcqCZTew2ZnmQ509ZfM+NaDfy0OJTM+953JsC5S1FgXNQ
4kYUuQhlzuYf7aLUJSh2wyzdzY8LiZY3ounpaHsFGp/O1cAsN6Z3q+HJCs3vIqRvotp3zYcFTsZ/
sY1vGU7QchoPGA+hwn/zWMIWTc/+Q1/WJiHAXORogfX00Bt80sITaNttjAMihA6k2AJQ0HApKfyb
I4sePlyKZFrsGVrwymS4FHQ6WyPJerHt/C/VHLrS24g2XfoIpIU5LridEYLcjUAX5yRDG1K12Oor
ObNpqSOXQB8i0R3d7EOjQzimnzcBkuKMLqungTjgewte1e1RptJLwCeioqmEjzn7UtDfo9BesvHR
pEO3o3kC7ZzyBK4YGFy9kThKz7vCBGiiCYaQnH068jp/HY3rgWGriexNih7jN/TXFSyTFE0W/+iJ
YrbDWwSiTNvBYfHvJwoA8X9J9//+9T/3DDY7BM5rEv6WMuWMu/q5Z2CrMYf4dWDQ9gzQ+tNEAUEW
w700JS54hW7y60SBXoKZ429uGfiD/rJlcHnRhs3/Zgvbj1//ZctgTA17EAMTULlsuA1PfAjrdLaJ
Q3ObcLZPwXpIPlvKfAaahLBxkJGsT6KdKzeujdYcK6Leo9K3kmm4T3tObRjISnAdbk4FGjpKPG7G
9j7VplMyZXsDUtXILQgxg06dvMMqxkLsx+pyHL4qQvsZ92+e8w0B8Ww8xpqBOuLXH3VAMCW8hGjH
fg9ZvTLqSyLNjRT+Q6X1y1wdOngYhQXwkElFD18G3dtoLmASY69gn2AiZ/EJ9M76Tsh4xQ597XEH
sAxOa3xMLOrN4IqR/dI4u6E/WPPSJJiy1dT6gGSMbYLuwrDhXcgCCrjbILZ8EgIF6MPShc2lDCq/
3YRgWP1ou+nOB/SEeFmCsXMYLjzVXyur3BMtTrH1m4N9StkQOA4WB/0ZsMbaTdXKyE8OpahukZ2M
jqdaM628dmYGPCQ2PFmp3hxxnMySQ4/FpnqKq+6kvPA2VIpVY76PdCoCSppqDLr/fGdBTG5Fmqjn
HakyebCYxKYg3QZFTKMUjRrE7GoCsWEDRRwDP/j9FKffhnnLXo72ISPCFIrvufqmiX1kPlSDeFS8
ecKjNdTnEoetPDqPROXYNuUmPuamWWWAMz1+kIyWtBTaSqxf+87f1IXx0klr6UdAHlnUVFqyi2aE
evuZ1w2TK9D+AU4u3tzeCagx+TLw+U6NddvNoO7/y9157UiOZcn2izigFq9Op9O19lAvREhqrfn1
s9iN6hJ57zTqtVCNaqAyIzOEO88+ts2WMco1dIC0Kn5b4Qo7ztYG/5pIgE3KwZZUwx7H4cNAvwoD
ww578S4mnx65OnEquNUT5h0Jj5sS4o0Asiw9FlbtaPTFNgPMEytd+eZ9Nj3nfb2Q8hh6oLYX4k8l
E45yJux9hay+f80moJG8EvVJ+i407VGRhGr1YqMlkBtL77vT6zWPmKXZRucqrN5MPX3XTTZHAbu8
oPxklUBOJG9scXyWhh5k+r1jAx73L2MSUqkGiowNV42abXQ4kfxPfA5rHRY9P+eo6lxhGs+y6QNy
ccSKaS1xuNZ+xSb00nZaKtJzSzuA1I4OP7+UnaBJZWJFBDL4qGM4t8QI6VL3wEcyBOaUHXCF6Kgn
x/qjML5WElA4JI0Sa7kWcb6YiQVDtXsvm10NcbfP/F1Uje+DJByUid7XwV+KZLK7jh7J5iMGVKb+
tEpAiJnuBcqsROkRy9aZcpYKTkflaxtNMFbFWLo1bqdCkZ4mxdzLte90GnRyL9uPLSFN6qa6Yu0N
UJdS6aZlWPVLWi6yfG78yndxSoelGZ27vP5QBV4AwFCBdeDCx9SU0QQB+14BHdpDRK9on+tOQnmJ
c/8fvd/HE4gfESaMMa/50a3//wBIolfSr4fbXz/+P9dl0mmI6LqscwGGLPb74YbhkK4XC3YYaT5Z
4QT7XUQ3dQpZTMngw4Ck/8mMqFsqznzKGblVYVT8WzK6/v8Ik+FshHem8FWLygy2/KOMbubNpGiR
kWHkN6jEuMq5fO3Vjn7hd+wvTitLZ5nxbWjhHYQLVmk3qaIJiNVL5ucLj4qPbvDWFtaSvPwKq9jh
KkUy4y0BRcxo56itspf7CBRCdh91UDTP5pi7Bd2fkvk51adExOjD3ZdT6OyjBHeUL0wB3sjoOxpq
FxbDckzdSltHqNkZT69JwemYwqbIurVePVL5YjDn1z2krob9MSVgWKNFhdmaai79ORPLVYLJV+4p
cDOwSGMQy0PQXrnAJRrj7gjKX3+pKbCqFGq8/fBimZ+JMaym3jhAijElf+OR+i0qTFU0503UdLTx
dzieGppzO+u9zGEYzBbDvHVrqYbbY9qThhVByBjYd1kJ9Vv5BHkW59+KIH74sswzRzmIEdq/VD/5
glNYjd147P+4V2jSGbVfhTdZdduOdqhBOk8xWSD+GmLH9AWjQBCqSFPAF1yYiMOv4+qcwMnOdZTw
TNq15k8RvsoiEmlGnxMobLlhTxYn+PqU8GBNq5o2HUsHZCtfJHpjBvpXazRhyUguKRC2RKesvRQ+
m1rdKAFdGeND74ESPWYdrzNSV4vufdJtxvpDKbdF5m3E1HAwikCCE17NuU3RYLme8+yaymcFxA9K
wCjfZrdloRQkuTwnlo4sn7gm9QtF4BYBDNLMmk2iFSxUCeWslIbK5DZ9AU179VAirPypRZeIhJne
Yz5IHpA4owxSwXA5IeviesjEjL0oXe5GsAhptOrRPeLsx5qjy2108HN+K+qIgkrCYPk9U34E1BPg
REsVNUVMji3aionGkqC1eDTfhmN6mdBgZoNkHuM1RJuZ4BXJ07Xw+RkzL7RZgeUdDUbxuM9dRfZJ
EjrPUO6BDbnC4K/mT9uHx6GiCvVlR1XgdG6YODxBP9fILfCV3DAGwTGrSsFdRmMyui+fInt0JxX9
CQcmjc8MNnnlZuhTQebGqFUVqlWCHVjuEENYw4ajk/KoL0lqhWhdOKBtHKS23+BrmMUwk/uLX3KR
CbjRtCjnKKzAtgkwje6kIWegdHEL0ubbEEGg+XKkW2/5INHpTowy495Pz1kCVYRAMoH78cvA1g9G
phPfJehMAzVnRrKX4PXoRNs9iZGRt5qMSqyI1bIRJ4c8y6rJWS3I4bGUvrCOkuPnuh7rm7akgSNn
lxCO21Sj3CCHNPeqsXtiib9KCP8VE0lQ7c1MIHJoB7m+x6QXtfBoUg8/sbuQyDY2crwS21tSUe9i
lo5MArIwydyRiLRIRjYkJDm91+mspTUfKvnJHEtAzVZ6KnbBbD7CfjCQtjRIXbakL5OSMFsWbXqE
Z+6Jq6z46shqWmQ26wQGT3n3SXJG4OsG61aS70zIeZIAvOHtIDPJ654caEQetCEXCu1VZrkTqt/J
+KqSHFXSns+PnJlcU4808ivVQiZpiiaCRlLYNQnUkCRqOeHGpCpR/yxJqQ6kVXFafloDnUikWDNz
/O6mfkP3BXJCRTOetKjAy87+Y0Kw/fQSqeMZJ2I+QPjF+6EQmI0JzjZM2gNBWp9ArUWw1iNgy1/p
qAKf7riULXk9sUHV5jguP49+ogJLuIbQ4yf6HbWsd+IaBAQalpLUy7SSYQs1a6slbQMFYHpN551f
2K1HHU2mUFBdxtHpKLhAmtON+izhBNOzef4Afo6jVEIRWJRivx7HlRZ5q0pj91pOVGCK+6TPHAFR
Qm7mskR+TZUWENmW6extAWhWFekN98DGm6SFDyg8t241+1PkONfEKxs3/+i7uykjiot0nPCPNovi
/+d4I/8y3vzy8b/d3WUsABJOABpX+H+MAL9d3blSMO5YMrI+BXQKC4jfpxtNtbjPY1PEqviXqLwK
6ZU1AnmymcEq/53p5t9i/19MAnzdrBxMLvB4Jfn0/jjd6FbB3NVx6SxbzQnUz87YKGykqBKLaSrV
aEXDt5zQ16iNuyk5+WAgTBCgHujHmEt6Dc25Mtkq05SAsDqxcdMYeBRlKRj3BuM0dkAN1mWxFEoC
0uJaNl7AkAG6Hl5EN3fadfAdxptcGuwUk3Vlbpp8rmaLj8Q1rISggiN9CjvuWbf4KeYCNK4KPEU3
amWhi2YRz/EJ4QFWWtxj15P2T7Kwn2RH/xkIWpDCrCRQKrc2dgLCaNZr7t/G4Mvzfhb64NICk6S2
+cjDDb8bUx5CFmEqQldcHg02a+7ccx7ssX1hJxejs1YF0P3dTLt6P/lWzq5sKibuwaxGzjrDFskx
oV1RcS+8aN2XIIdLsqzD1UQf7UwXQI08vT41vsE3tLYDH2yZ8pYDOew2TXSNlWet+eLgFX5gj8zo
PyLYg/8xm/z95GBVl8r7blhJY0UuxY+BmJUzHsaDtruPw0L99nL7JD42/WFlPfePO3Ru/tceUoeJ
8xLTP+fv6DXBw9TvJ31t0jGggD+xk+RtnFpqNlaKdSG7le3zY31FPTZSmx99/8TzJsQFQhmeaiyJ
33YwRPbRp8mDdVURFxgvgPrGR7o1rItRsIHoWVRz/BzTt/QtOwl02SxYOb+hxiJ+6ipBi2VA7ryn
LW3fmMyxjIvfCEgKjXzKTcAbuB2joxixF11CQBO/xBta7YdZEXoToW6L77H9LHEcYfPc6/tih6XM
28rvCh0pqq0+dfems/Pr+ATJq7gP+47mvdZNHeND22UnquGWsOKcwD7RE7R+MyC72JTYSM9UkLF6
QCDlntdxuVxNyYtXsg66yx4ZHBbjY76nKoYmPMvybdYDHFYezrBviGAbcIm8Xg3J4bVGqZdh2cEI
/WaZPNMvh5JawYwY5tcbapQhO2z8QXRh/u3Vm9xvVCp8AhDmlwBRFzgrYZO3LnD1hllqHddvvr/J
e6T3hR/vjfxIZ4leb4L1gPDMEivWPhPSDLXyI8kXmXlRh9PlUmEhrQ0admk5/k6Lh0KZXzWE5B8d
w4H8Q1wpswXsmdQ4C+atz4GRX+VmFRBC4qupmLTrH6H+MdL1sAZvmNKATb+f4SKbd9oOGqZCpCQ+
BwBh3DRfcRX3T9UWdc+jh1w6BuwKNGS9c0dO51ShybWzJkU3INLyujPWlbwU0OiY1DkLIwIo4wfg
GyULkYU+Ip4uHtPSgC0BsAzfMd4yC9YYa1VchEtyAgohMFqLdBu2wNQDz1wA1Sll23wu3jBgdG6x
nR60xx3wLZW3ZFvyGLD1j9FaYZUOizWzA/3bH9M3zieamu/1l/JU3sVwYbnYYPlslT04CKGnE8gG
P8hkxNBnv1a0SGY2BYeRfonVcxbePelGgz2XiTb4UpXnjpLD/GRap1GBE7dM70myxhyMLbaS71BP
92KwU5QtyiVemW6nRo6KQlU4nYR5ahEelG2Myr8v71xYpvf6zHMCo+WmuhZX7DRPYIcdX92PmmNW
F/OFgXkZHKsEFIFtnrJ39YUxxDDuaXen4Fn3TrW8LMjCM77AUWR2atZiBypqiS1VyOmA9NlROjVp
kXZltBf5GpA2SY5Uzpsj6Y1Dg9Eq302kczfGTxguUX8wI1xgPrIgWhRu9V0c1uOuX/tL49w+qwYA
y28e65vyq8qv8fhV0A8jTp+3yMeDZQ/qrY63WHf4WfHQ56pDuj7lTrhoV2hXxlv/ybVNudCbSLHP
zbgUkhscZ78OrshT86OfVGm5T8fVHpf8tOVF2L9ET9VP8pQ88RH8Rv3UrzT4oAv2qbuSHqQl/7Iu
YBaeeLPCqSgyt5RBcu4kW32p9z5uNjfhFcRy970XSBkvcmiXFdTWtcb9x0+MZVLutW4fySflu+f+
LPJMo+45hmMlugWohU3cCWANbpw2c8EhL0ltWR/uoM4qf99/V7xO1SFbFtK+epgOSHHOlddyl9gg
+U6EW3D6mzugoc9cQtVnWoZ5OIASd8IsWnW1wTInXKTJKUIFlnqqQflKR+BM64xLTTOMLEK3YC9e
L8hbjYQgC/sqoduy9S5xsOeNN2LAsu6cbpiHbRK3wKa2ysK06Sa+Ju46QiiM8NI5y35NdkcGyPEQ
XoPBjiGH8IqBy8EDHf3CIYVFffXBXyHvvXI5jb6NV+iHxHyB4ALDVheYg0sSwVQM7JpDtKVsmsrr
8Zne6f4j+yaazls+OTC/fiQP4zV5+Fj7jobKC3GtGuSql+O4z4wPxdsOK3nadAMUCdprx0pAfMxX
jfetBqtRkVxLGu1/9K4J1YxCPoxMqFP/DTn4K+KAD/3Lx/82r85qHKIbQGlFknT1D55WlaAHvwLg
QGHBJf5JjiPzg6lF5L//OWwDC0FRCdqAONDh5v6daVVTZ37Bn6fV+bNGjiNjNGOr52XUH5ZNeT8W
alyya8ESYQc8ZaC7lPWPSmhTZnzkloWMCFzvS5vUwyDEO2Jy94HhKuvvsSJBZ+L0mi3h0uD0TbnW
k42ERFCw8cygx6ptRYqLTQL1W1gEFGgvSi5z7fQfucDDK1d9F0z6wbA+fbyXITKEkHHxE8JD1/rz
Wql9+xf1B5ZrGX5DMlmXDZXKhkrM1rcVqpfUmGao4UkSPcein7SOYd/rCkriPY0ZkpHOWHWZORe6
QVkAUugRsspecxKFOqIp/oji7KPTyNi2bE9kXHQQlEkf6ETn05D0W2xuBeL/CJRfGie6CLogBs0e
yHgrGzhp1jlpVrJnLhO0C9/DQlCysy5Fegceo//RpwoLMGEtCN3FMHBwVtVGHmFKzxK+Xh91yQoX
kSju8lZgPKjfM0rjxtzrVpIaWws1THdzuFoM/d1sKhqHwaXYHtBb5Fns8J+yNH+PmpaOturcRSXO
29EVErqfe0bTYAGeiu9o75bgbzT2dEmgfCTYB8RTBGuh3cc9eBimPR/SbfnD0sxOaTdBaJDylyEC
Clw4lvKj05bXxcmy5TFfZtS6G5h4PG1ZirB1omabSgRVnwIkMIVmg5ofkIS2FbPBCbyHPzvk1MiF
c0oEq90n1LtqKg2thbAUm7eGsPFQE6CJdZYr59nhO7T3TCR14O3K4CdOJzzOh8JcGYXoCMFTXICV
4YmIimbiA8TBupGGLyUDY66MmwY8hWzuKzJVuHQaNkYdNQ+xxpzuS5Cc5KY+pCN2hhSXBmAfrXiB
nPWUUc/b5l9AuefKvvhm6cOmb4J97OlXNbxoDIqqFdP+qu4yn1WYmiqbUSfrQyWlFTxNk+qk2rMh
JIuGmmW1BsKY/+jmmdnr6qu+XUnwMJWfQKiR4Pq5LCJPJ6dpGWCx0EQ6SEKqInrtprTFNcIMbGTm
dhSZAcOSTI7AcFwf9PhdT7DgElWATuF0PoZrIdo1c46CuJDvdaw2BS6FFOf62j4nIxNV1xbMdgDR
uCM6U8Ihq0+9oiN6c0ONZbQl7En1VkeRUdPhkQ2q65HZGLKzqt602ri21U8XSm7G2Y3B1aBNZrpp
bBinBIxT0R1U79kruq1Eni7kFGxbxLzpMJOVI33cYVyn7VhYBSK6ojK+V6kEJjpbAmjGqSrtRJ0p
AelIR5AyaHuruQH0mXgUE3qIlfe4+aykbDO0zHWJui/zDxGNlUjsWEA9SkzbH0bAi6TLS+/Q+FCL
m00qmrsIdGIR6peElxm3oKqzMMBfcOOU9ZtMJbLev+oQsEuuZ1X4XKfaJgZe2uk7kw+MS66xof6W
aHiWOo5kMkZoZT2c0rrB/dJ663osdzI7AMDgS9NUiQMh6xYT8SDxCOXP8ZsjWj73BxpO849efuBe
ZMjoiasDLF1QirW36DENBW/XG2gBJWYSr+wgosVrA5t9ZRUP/N10k8bLSZt9Vyb0KkAzEaGiCmNh
FUZou77tMfQWk/YvQW+kXKgvV5HJW08NoCLQU+nvUhnh23qTGvK2Et2CYr7LCfv7oMOT/n0uz8ub
+Dzw/gjl9kUsYh48jlEUBBdyO4hYypbG9+TjHPYScxHQYVVlTIPSLp0AbGUYdFLVcNOWyjr1qg2P
IASZxSNF696g9NPfpBysZh6fQrCfSGyZt0LNsE3BpHj2ZSLeNfb1xm/VjUz9VFJgoW2b5ubJP1Bs
d33erqOM2JI0W3jVpwzzu2LyNMrDG0TAjcecHROMqyPB0aVzhXoSA68WW5zCZne0Um7EPNBmnz5+
fcg7Ua+7NXp534rbsBEuwehW5dHD6S9VT76CqiiC+uYs0sgDgGa9JuQDLHICahS/hHNwgJhjhUtg
IE+QzLkC8gXyHDTwMUlLpDHJMfa8sfImmbtl56+89CF9eXc4uI2y0lFpVFxqd8D8akazp6sP0Spi
nz4hwESZv/TSCnsQCw7gNRY3234Sl0VYsAB41eBFKDi7FEvdCLn41MmyE0YRO1VE7NHYCjkYDYA5
K7kpD1ksUdLAK9NspM2oVHs9UOg4p5cLEJ5UP9oMsJ9+NL33Mc04vXlrJPi9leEzI00q8jIss/Cc
RJUteMGy1C//6OEQX69uUBwNjPO/gj/By/xiRPrrx/9nOETNJNk082jIPf9pOMS8rLOr1RkOSYD/
aThkWuOXiEFp0K5mHOfvRiSM15iQmXEkPkzX/858CNX01/mQT5y/Q8eoNINt/jwfji08PrWdQOUH
+7GplkF/y1LixXm/8EicNpwkkUVKUZuuJaCIBJBUbI5u21yb5CSgPlrtsJ01kpAcSsYcVWI6qmXq
ckHe+rTdBYG2wr3hZLV+M8yvzJtOAkTmPBuOeTitJ/mn45ZlFf2T3FC7V6Kv9dW3AlugVFyjgqVv
RNekSn+UGvnE4F0iFbbIHVcEPSJm2TZNb4W3rhDA+tzcxgN3PFoy5qR4y7t1DKVF0FR7I5lx89uh
1g4mqBiDS5LHjhHgw92qL+JQvMPScjUsxBWE6rbdFaw7A8aiKXN7cc4qqacqOfclO7wcpGH0NZr1
obUwhQ9sN7sRfvOpiKgopi2i8M/dtGwh6bU53C8sNMxTY+zR6xYjXB1GABqCaG7isT6OKlD9grBC
x7kRkf9cmC2Bn1K/iirfb6vaSmwfVb3Ypd7ARZScb0wKRiCDLLbdsqheh4GKKAxvrM2K9iMrOdzl
5miIz2GPNFUQQZ2yrRBdpZggT6FEC9GUl5GKQ7mhOYHGqFvuP2cs1PyxmGMgxknI2Zar7S5vVLvI
Ibx4tCuJ+lpVRKaskOaTqTjErfoyk69FLaK5ilQPdEhFoLY5gjqurdr4SQhg8oTWs+nB0dRC18Oo
FBfzA3PAZkuPdCM2y75QXGhvC5BqyxhNp+h4iso99AnkCwCScVIIm5qOYJlJIhX6+ZWzs+RVRQOB
xHYsqF67SdgmvkzDh+99mNS35vO5Pk/dG9MnTINLtRaOZpw/5xYnv0JrH2iBBNNRWXxpIZwvOZNf
u7Za4Q9v7Lro3EkUrnLDQm9oIChzdurW9FaItNUKQ7/E8w6ppXwZmD4EY92aTxos29qL3CDo9kWF
XNPGRyv5qQVrGQzjQk4/xDh3wnx0FeMu6LhGP3ucwMNFI6ar6C+RVOwGBgZFomkjCs+thtmAPLWV
2aU6vo1SRkB9+iEvjOO8zFSn1ZuNlWevykjZjCKvRT0kyYO5VAnQ+Jo955Jvt/Vdxz6wiAeW5tjl
1EhYG6nn5H3nYoZdJILkhp6yTDthmdWPNKKqI9gm8XAhG7ZsMmmjE9rFDK06Mm1t2ozJFRG8Afb4
UU8bTvVSZ6hdcbHVdFa4YSrc5TjdmXWyCTplU+pfQjaD6UFRaUG6k41vBU+Z0rOVncmrXM+o1xQO
OptlOoiL4bWX3ge44VnZO1ZLYbcYvjezS8HzW3f0evx6MkidL+zXhPZPKgKKNpg3OZFvvnwONB+z
RvLWmdkRo/t3J25ys/iaGFenQv0c1G4t4Qyu1Nnfhrmjrqtr78UIgxtBxDfXM6pqDZbhahPJ8Exw
HFhnD9JLLU5HrarX03jUUIKE/q5P375a7bPa3AY5fJhE3hp1t8vaj8iM2IVbtpD3bq49uqJeyBJU
9BIvTK0p2ybi06WnO8AvWd4D8xxwGSuG5LW2Wsj/d4O66pCUola3fOOjf3b1F5s01BMeOXMb1n+J
G7GU++VM/uvH/3YmW5IswUeROGB5tliIJr9tGHWUGv5GlXyTJVrqn87keY3IvlNWMFHps6P49zN5
1n1wHOuziYoysb9zJgOA+/VM5hM3xFlWUkyEoz+fyRmZPcsqeOPFSnAX8294BK5EGxyMIdCJpaPR
92mGPDondM4aWLzQPWTpzZtyR0tVrtbnPK0hE49LwZdOkvzEb3bG4igxU8I887911lfzo6AM1go0
w/K19b/CHmj3KhushSbQtZ58MXF6vluWphNMKLQ9Zw9+14ZWmNT4Eid9IfXEjKgBMuThTqVNSNBY
73C+w3XbZ1K3jwdwwdRkSb64FpPuhZ4NzL3hc6ozX0Csz/yqJXqqzpVhbj4Nb0aBapNmy0avMqIy
+Wvcv8dVfayT4MUXpn1PCWBkDS6DnLVIq+ZSQRkeS0DX5IkE4dAGp0rjU/WpyEblKKLZ6zUuR7H6
ybH6xjk5UtYMSk/V0hMdZRdPOOejtR+ZFTg6WOkoTk4vOWTNc84uqkKN0mNtU8nqMRFeRnMv8iUA
5+QhDvFJG50hKC8+hIKh6u5oTPhqy62schWpyUVxruioukHV71pcOtXAH40aCCqlufRiTGdD92MY
V814w1i8refKCW1pcLevMX6kuKkIoNoiWI4SsuhoYr/A4BqGP3FLuNUb7Rr0ZiKD3A7qC+Mkxlr8
PYM9NkTTqPb1w+wrjsOVH8gwKZplYHwii9kQDpzE4vCPDKc3zgEUnZT9EZutdRM81KlxI/YEkX5t
tHUo00Ou7MbirPubKgJK2uD1UJ+bSYbOSUrdeMv6iOc7ctl4zPXOhnnOzQPRI7RYCv6I+F9i6n6Q
Bpv5kp3DmoFFrdefnFlUWjzCGGYoJHE5ZHnqS+wZSOfmEtGgSpgOuJc1P9gA8IPUUm4rjwWNSnxj
WGZ5a6Ppwy2FD67XyyxOXTN+jSjXTMPObWW2Wp4lhY5Esllz8tpwul5A1XnLmquPN7Dyztw8Q/2T
AwpVTz6VUeBgy+nFyR5rhU4GbrPeaeBtFgoDzcstNiFhKSS6LXCyNT4mEzhnuhfTtfIjyHN/XH7h
JyNg8xZayKXSyA2VyKB8yHV9q1P31ozvUO1tmG6ruhMcq8HfY0qYq7q7XiGXjBSAwBZRpXZHQ0S+
9OJ0oar7am6iBsVl4XWfc4VYwrxx2VSIsfFpiiL8XZQyd6if+D9dKygcr/PPaR8RGQ/MhYE/ICag
7esJ61+NpjmuhQaY6H5y6tYxgUGjCg6qxrIRDD07BCy9DYyvjofFBO6mRgehOgbIfsG4x1BnFwVF
wtgAqbJ0Qou0jmFP/nqEpJcS4MsZ2qf+HnZkGqSXHC4bT1Va6k8qPZu10hNB2PWlG8EpGoong4eZ
0n16zbAq+3ZpQGGceNb4E1VwrL7D0nuonQm470nBTU0B26vm7fwq3Is8fmSYd1IsfOa8BKYmX6k4
/lL9NZswVfdiuBT6ciEaLCMn3t4TDANN5LmQTkuwU3yvZ54ioR+L0L+Y5tvBInEs+1+mVBI7LA9G
C1Utd3Jq7kTKWSSV96GkXlQIDFqyqVGj9N48hLpg+/TG5KhVTQKdnVBkkX+0yFn9LGtl6Sb2PkTl
fULy6uvxCBudGBIeVNAlFdLYxGArIZXBcmKrSIsIEloVfFjz4zEFXjcmJsA/cZcwn0iBhHDOn8NU
EhTfFsJcPjxPyHRdba1UZDtcYsJ4tlSY9sXaqGS0i28VmU+h/ov/jvSX8shVkAKRi5ejtE3nrjm4
Ci2CISegI9UnXlrgqGw0G5t4wDFmkYrU6Cn6vuPxFDLC+WYPbrNZajHthWMCFL3nKxUdDenSQMIs
p/eGCiwTYVNE4BwQOjPd2qL18hysrh3mFOTQbmjcgbtnjUzqxyNKx93jspNwpiXZT4mkKoCekZFY
NVr/1G8F2bVGfu3oR0y0Z4WSGWUSHorxAuXcUZBs01m71RBxgdAcEtAGWngRdRWJN9prgJBqpF9i
w4mdap8GtzBMdE+KVryYrN5DJONk3LRSecg1HezQrClPYncbJmVvzJHQ6SSZ+wJqQY0QHeH2EYcv
C3k61sjnqY9Ayp7aqMb2SlI2e53ML5AEJy2Cu2OSawsLO5AGUjjbEQFdaJ5hNSzV4kwxM9Ihsi6X
kkCCN5nmpzHlDZpNTpkNTqEtJt6Zk/QTyC0lj339FbXhM1dENh/JUsxIpdTBZlTLK/ndR2IcdQqW
Kl3CDqN9eGa/+kfrOpqi0POKI15niPxvJrVfQTY4yv788f+eIeX/IXEkcqumtEWfm1v+AwSm6kVh
2wa6XAVszlj4R5OaQYQNJYiP+3dpyx9GSP4Yemfn/aGGv/rvWfD/Jdv8Ze1Hlww1YxapHDxx84j5
h7VfEkVNJHNrZJEm3ssBzO/AgdaqrIEmrlG9dgf7CZ8GO3lRbIqk2pZV77YxYBIecrqOZzVWYaEd
mzFwauPoaTSx+GScKOKemSUh6wbf+IwnWhJrpiivXw2BgcN1vm0mtO1prwYZG1VSz00rPcQQZkl9
1EBQBSrb7GnXNCXQrKWUnWTdW1kN6S7UjjhlR7kMSMEEQGcE+SwQ25mV4U6fwzf0UMeRXflPI71K
uXQPDFxz1mEshkVRyq5XD8AyHgHs7VFMIPdgyRa8Y4IbJQ+pegpefZ+jtyQgCrZLSJjLfDA3PZ2e
6J/m8FCkeWxCyxqpA8sObaMfLXG6l4T7Sx1C+MBmkVqBUXzW6obmpWYH/4r7pOLmcpwtq+yppNFk
UodNFTAfBD+J2d+EluiapndO0ZrwASVm4Y3vaS60W5o5/U1cPGLNtztT3IcyOXmRXD3hVCKB26Ft
XvCePwVJYUedYveBvNXb0lWn6ijJ3maU8mudWu+EDHdFLnxkWXoJYVpY3kXVOHB6lhkWirX5CfEP
ze7eT9jnaHlFZkaU2+HQckr9mGNJZlC2A43lFTrX2NIBlPYrUkW3lG/H2L6SayLtKp05txxJfutI
c7SJeJW6a9DqtNMBO+Qegi22wR7rD7cAsyyxD85ceVNjotUw02aYatnNL2t1/mFbmPGt18kbUXxS
px9GUrwTGyR8Wph0Sw2nXL+WZ+9ug4l3HmwNTL3DABXfKqkL28wh3wjrb44FeJq9wCKm4Aydvtdf
E+xRWf6coIVTvcMWB7+1AWQsK246BmMRo3Eo/+RMitiZDVooK6pbe5OrOlWutfYkU+yqp0c4AK7Z
IXxQ+5pR/ypaa0nHTohVg2rYgorYtnsKKIyFkm1xmpbUyEZA4CmVlSiXlTGth3PZLKWz1VDzKish
D7HGxjw6aM/x3FFrzBsqgGnU3oOVp6Qk3ZcUdGZU23qVgW5oQFE99xTfJlCTyoGVqn+dAo6cCnX0
QwQl0GU3i+Jco/jQqdEtqdPl0oIzHmgbyzYg0SGluwmbid4/o7i5klZCtDrkQcr5NW3S+IfH2yLW
3xU6AQ2BH3DQ83lER8sYnwuNtl8unThjUrc3AaqAx0+oBeaC4lri8FGKB6W/y6oTx0BpKBKWk7d8
uvrikaRqyVjWcjIRBSkY9yRqiJlFtlloOg31xHgR4vwi1rWbCstkRFlqw3XN3gSokh0yGBi8tqk7
Rmolk96+mGobsGAT9o1S3X1sCLoxADwmAaLg/06S1yggGqCIi8QbbrqRnvRU+JYpXDaa64yz6Klh
FqljFowSWr+80ywnbiJnnIJ90fIHEM2puFpmw0dTIehm9qAcWpD9XcmNuMGrTw10H/qHJhgAj0vc
MCgeYeecURudBDwRyFPq40yRozkX85s4KMvBEm1dJfLXU01KDXWRuJkc3GTKqQVZQr9t1wnO1Ugj
JDEj1UfS+7Vpm5RbKywH44LoAKXXZfUSsq6vMJblRy95RKjfnvYTky4Y6cwWwUlYQwWmeaaO8ZSV
Lhr9sTXjuDXwJw2PCt6nz8+uzqNNabKQop8b5rNi45ZaGn7p+KHBWrLG51VxuzCe/slDAzBiECAy
jSU65/X/OTRgEP91aPjl438TngDS6DPFRpmD5+xxfhee5Bl+MzuFWAohPf2Bc6P8DysiFd8S2B2Z
3DgDxW/Ck/I/HPBgKEWS6bOO9bdK57H+/iI8/ekTl2Yz0R+mBm4xopZqlDBlY/qwlI/AStei2bmD
J4vY8Xps1IEMOV3jlm0wY6rZ1pvGtZaGrj/Fr1LZEQ0j+lwUMasRFve9jv00cVrVeP1f7s5kuXEk
y6L/0nuUAQ7HtOgN51EkJUqUtIFpxDzP+Po+qLKojIxoq7LcZm0qLSOp0ET483fvPTdTu2fD1g5d
wHBh9eXV8WBlxho4TW1hUCnEZqCkTFxx4cSApLJIOc2cMb/xyLov2IgCKKPWMZp3+bBxOOnHIGPF
w3BN3+Za6u6Dx7ElbHa3NkZDjQhY+NKUWKU1T3yOnKyal+ENNs9u4Z9dsOOed9W5UxCHbqCokCzT
1gXTjke5plTfHTO52SH14ymqj1JfI3Rz56ms3lolBUir3ayh/yBlhanHlpuKHYzD1jbtIOIY0bsr
lbPOw1qDfVtDYVfzN/6zS+DV1755x9zpKCrs8GarkY6umS0Ul7+9C7ZZVWx7mxudPLSj/mR02ldR
4vHGRBx5xcwG9xE7+F1J1nXVqnEB+GNbSDyYnDEqNkbbdGMneC/Plc8ww1QUcsRJfMqtKyfCu7ny
RoOOLno2Qe2L7phSAdYMUsz8SjkGQTz3GExcK2PVvzMlzK32PoqynW1swWzQqiBfvQifTkqISoso
b+iZ7vD6Vzg0DaNbx1LfZrB1p2jOLPa8ZZ9I2DNDf+0KNvqNXe28DCDBlLUbEVA670WEybJQ0RBD
tqKoC88UpJ/VRr4oXG9jQXtClC/D2HlOmI28FjKbl4NehjBc8twaEr5G1wZRs5G5ffWNoV0EJjb5
IMXNFDniTOtUpVxblBIcJchlROzjbdrRK871qcq7z9bMZk1ubxJbpwcUeKtMtLmXBysnl7uaJuii
Dd7SMt9qQ/3Vdu1dVJmnkVM8lt8V3JG2rb/TMTqWqtzZwEX/1o9OoBbTEl3juvVfQ0Gke37d2SNG
//n1Px6dBo9HxAD+T9etSRH/sbKfEkEI7CzLDTlp5n+6b6mC5y12T9Bx/OEfT075D/5znrcauSA8
Fn9RRp/k/19sltPnLYkFTaqB+euTU40UdbQ6YhVZ5x7Clt3tcNNxK2GNDCcbu9k/VBRlsjEZLPIK
uKogQRMniVVlW8OLsOBEu/Ciw1hdlixwLZjkXkUVHFxpvvb5oAyMKsEmSW7UCs8q1nKwqXyY1C7Z
Qj/bCEW/RT1sZJp2xTdeMh+TIzCP+xC2dZDXi9B4B+Y/D1A5NaVfVpCwdag/cLH5gAcPTvYIL1vC
zeZKearGdxWqUA3SvK20pxyaVOSAbsJUo3osFqzqkne8YcSpxqCk2jQdw+ouJmh3BL07mzDeOnvG
3OByM6yIc4FcCheh8657/V4R6GCE+0bX2XlNfbBQ0/pr7LE1ze5YhW4qo79rcJul+cVFhlPcXYQo
F1kN+3lWRQCaRmPrqckhaut7qyAL2g5TpJDLQtRvKK35aFmUEYL8tOythRTYIQkKpEGHKHjmX+x8
PCpK+VZPvCEYPsKltekTEXc33Y7BbKx7MUICzfJXxNR5hhw5IEv22lvRv4TVJvb2A5b2EO0yRMM0
JjFTomqOhIbx0zlqundx4w1Qr8PbUDx6FViEqMb5xr0lMveTtah5NFxjFxnWIsQQW/VUjHLzzL1F
51BAJrhOpdyf4Fz00uUBLy+kjaJuHzdQ3GT21ZCNjLK95UIcC7NVTDSrhmraWSmi7XiRyL8eLTcZ
eomD4YHm+U3rRefBm+ztWLCCdGEZIcx3UX/GWXI0OFpz8DNJxwyL2YADFJG66N2d376FoKAN0zqM
Kje25ATyCpU7xKHEhi4SRCmtZWRv/PAaBiRL9L1ahLSwXv3yyWIzHrntQQO+qBCfl1F7VohvGUz5
nQlhrrD3ahqchE8bZH3Os23n1h+9gdvkUMZvQndvA1h9Lg9OiT8i7Km19pVLE3OnrIjLOgU9k58D
CAFullT7cAnda0ayGsxXrJN8D3Oos3jc8PnrUNHL7MEKCMXHQK/a+DHzx1Omg5VUrnkXfLGiPMTV
x6A+EbbHOVkSeuFk6DGYEAzXocu71jIw3gxIAq0O9cTUF2lPs3nf5CD+R/z2q9qw93mg7FooT73i
U5QIhtSFtif8mAtDvoW6p6t7n/BJ4URr0eDP44rVBxr+y3TVSo5RP98Oar60Q2VNXfyq0Ng0j8EW
i/JJh7jeDOSSehjsGc4u68mHy+40pwhKuyLbVdaOnxV1z8IYFh40d26S3MYTBDMMdi23TPtQwH5n
sUs4XhKyCc5tczHYwox4YtkYa+yJbOzLKyWArJsvg/IF7WFnE8ZiaXtKJuo8flAdXdzGWQyTvhTe
yQeg2cCqzxAtTHn8Ox+B6NU2pA1VNRjpbYbo/5SLpVDj1yPwt9f/OALRozmyEKclWdc/YT9gfmig
LmF3oEGD1v7TGYj9zOGTsXSuFpLj8cftgTNQTpgO07JIHGA1+yuytW7/fnuYPnHWmxYbx0kl//Pt
ocrVoDY6Ik61oBaJQF5Gm5eTIPmBg9BHrsoMmVaVrDrtJXOCjSPLGwH9QyGL5ZghlQTZukprIvDe
xcGRkqN34GkGdpzsYx9onGUuTAzOI95PEusLg5rnAn2317/o2t31ZVLSUt/NoVwtXU8c/Ymyr3eL
Ub/v6/acFK8dm8HKto8+Ocey0M9Wqz7FdOImzlLHvmKSLwwK+HDKtYSwI8dqEaOXGYi4bmXeDSbL
F0PdWJr+aFsbswNHEHkLXPsLoMkhIaAQG5b5gAd+EsC0BUfAZ15gYaIy0Og4b+3kWBvjzsFc47Xp
BuvXJnS5/webzKjPdrqXPA1ivdw1onuoRbG1ucNPhrLpMIkCKob1F0fRjmUFBIVNTu2JVQzqwNHr
ZZeyKfJAEoLqVRNvH7mFNuso3aF/eGbhNhFWu1F8gPuRvNPFTRtZ0tkr4Tw7VgiEMTm2aXrAG8e6
l56Vhea8jnb82JsOIn+Np6q2Lx31DejUDdcz9noZbc1lHEMHkGwmV/DJ7OQ+tq+9/GyZNMr6NClW
AkhEgS855IGuE07V7bWvUVON9SyPR2jKzbpBdPa5KfLh33PqYsepNhbEUjuAGbFMlUDvdBIWN1zP
cywNF4PiWUFP9thUdymFtA3FtAMog5Gi2oLCWklxbVa/JoNxKTDhpaQHxlWtn1jWz8ziNS9OtAD4
fXjn9bsAK284FeOySUrCc52AEwkoKEtXMj4NI81vHpyM8XmgYLfGoaXQ9uKrkkAymxaKeGvz5Ell
Y4pzwSLZsLCt50+Sa1rkPCIiQxxWZhGMK5+CX9mycMQsH0/Nvw4VwC1VwFVO7MNPnXXmW6uUsuA+
b/dhZzy3tr7rwYjQi3nMKReuctpCqJVJnFNsaBdz6B/sqYuYsORE7RANfOuguzZKTeVavc2be0ww
fPO99JwHDp0gFueoWNZd8jDk9kwvhlXTUmucIdUbKR3F/L6BpK78lwotMbPkozcOxbwMHdzf3js/
2Rxewpzc0hmWhuq47rxHEA7xAWb4ARWupLQRIfDhFGxxDDqVAz9Hzo1m7+UYCnPDOHlFQpi3Arvj
3bBYPFQ9N8UJXsZzapH805yIS7GUlwHPood30cfD2Ka3Dkdj6NnkW8v3mF8rWrXhvNXOM33wmzbo
jqpc+rhNq8J4VJCz88BbusFwsdRglw2fag+PsuKG2bosi1O5VxpjY4MOcYHkdOT/4DgBk+jFugpw
ecdO8TQM3bHJ/F0BEI2bzqLWvlNsoUUbvbRCHHLZfJcdNdbxIQv1uZs2FAe+kk4vvYgUheWeA+TF
xEQ2zMOVa67MPgcSMxzsvrjCIVnhDbgbUZX7butCqlVwpncNVSbEAn2yNabR3Ae1tmjtdl/b+PKb
fEfNF/MpS8AIAXw4SHN8iQijDtnWYUFJazoCTrR1eeLo0Y126XUzgc2tW8WblbniYkLmM6txU/Oe
SBxSop6YR6aPkzYgi9vBCHyukq9BfaDSnnvwLcoxQ0KjYfu0Gzq5iKB/u4r9t77eOnilTdJ+KoEO
9T/XJOPQ1v+fs/2X1/842zmCDQjYbPpQKjnM/7jfsvZDTmT/p4PG5k9/Ptuxm3GDNYXkWjxlBX86
27GxWbAsBTBLWGF/aTMojd/vt9MXLikGg7dNEBJf3M+bQSmTsadeHMtmOrwIjBhBfMty9+hjz1Ba
shjYNdKAR60o5jk2DjEOK9F+mJg78J9Fk9WjgFu0t5GkdGwg3nCCa4jYlmwD7TnEKqJ2V0mXYMJh
Owz6TEUvKkAXwILGZOJjZyhYtVk8gAueOVn+EOpPKslblZuwVddb7KUzHeNKI3lcDPiQ+JxoNrW6
HY01FlYX28NFHM6nAz2zOFdCLDEm1phx8sjEmGUcTDO8h5YGJpp0ctP42GoUCT0gOhmi3Dg22WR3
0Wjwk9DN4vpWYczpYF8x8QZumC8w75JncQm1xwwNFcLWtfaNdOYrZGow/NRDv8qBcfj+e2Anp7Cy
j10aLBOV1giiVwLwQ9NO1e5Y4adCSgSL/M1rRvahS39wFg0kqAzARHkOm3NfXwoRbxVZ3leGv3Li
8pS6Ons5kx+Afk8KaT7GmDNSthD0eZXEQxL95CKaiULfoFQtM3Q3w6gXiSOWqCyHalIhw7eyTriD
l0cPooGev9n0dgxKsEugP1dK92T3cJP6dRInmBxs8WV45cEzojO43H3UF/NQ1Oe4Cq7QLGF4kOhL
3eagNzbyHYQpbC+uhmtDo6fKGMhDsswb/EMpsdUWpXEPbXtjS6L/pn8HceixjR6x3swjymkBRG5L
DLQECS7kjQiMo2oZxTHHTpNkSGVBuTMKsoZMErX9ZuCuASIzM/WHIbhwMDJJgBFxl8Ln2tjr2K/G
VUEothR8C9pDQKFqxrGNOLOCejWZ5I8Vr1D4iejeQyz4xuPrptQk5lFdardSYc+BXb9xtJ0DKcBv
i60zMKjg3FJkvSwxzgA1cmyYGpwQsjlUnBcF50bH+VFyjmScJ338zV6fqgKEGE6bkVMnH7OnejqG
HHDqqg5sKcegDXaqhpa+LAO5UTnBSm1YF03DIJuMV8evNyW2nNzUb012U9LmqoTcsOsBj9nQaQeN
FXNheydP7Z7gvmCu9nckaJ1gPCWsmXiIYDucMJfG2sqMRd+z7W35RsCkNTN7G/dXwiFU4qTpHBwb
0vY5qjWa4QCEuga1Wt5WZbiPrM++3TodP3mb31dfMBkD5M5a+lpZizY5oRJ4HjLVkO2BFSDmq+pH
ga+uxedEoRgqn7Z0kic/J6BacrmtVi0JeaMFsKrtSnXVDh8l+kEEz0sSP9abZO0p9IHG1cuorjsK
u9yoXDQA8GvjLdY3gv8IER6jJuZLpwwWbpA/FHGwY9+8R9pdC904JFYGXa/Zq9YpcwQOSSw8dBnr
SKaJky165gqlqjc19wlfOw0paU8fCTswNlkHOt+HrQGjvGSSiZLHnrBmx8jNnmQTjTRvIpiQAG7H
Tcn7S5MvGE8RBMu5RLrtYODoNMiKmDQvxoi8f/Q6AAqh++wLwo8aJAJFSZdOYB0G+1HT3TezZuTL
AtipAP6oWcUa5swz2p9nEkh3ghbRmPlKNb/68YWxazE6JYc2RFh+dypuFf6DnTSLlpatqdROyVeR
i9Za64BY82WsfntZ+2mXzTrEUue7AgdemR50IO+sU9kMiIaIbjmPmHxD/9sbLPp2GrpoxVWvJIau
YwLitjHw1o7iiJwF8sEMF1HWfxe9PA8paeXYX/U8tWVA0rXq9j2cWHanNI5qH1GvXCRi+qDA9U+u
Dna+eAxA4Gx9ax+LfKaiwiI9kFoZF/E4wpcBcvBPcx8uvxFEeCfBQEz2v6R68cyAFV6K86xasKH9
4K7OvYyMQxEcpLv/W68o2E1QdECGDPLghLD6jyuKaRz4V+PX9vN//wcPEwLlL6//McbQUDNZ9tFO
DZTJaeP+7zU9qgDbC/bwUv7LL/UHu8tG7ZleCYQUQfNPY4xlsFMnOocqak6m+79Q8PXP1cova/rp
EyfpBo91WpUwZf08xli2FEHYOyxrKd6Z7He+UX6Z+SImQMKMI9jY9XdGRscBmpXbiifyoPhQQeJ3
Dp08rM4UgC4G7zDeyeXFbIs3N5z6c0SO6JXssoxfWIxTWcZJXIfnAi6pzcK/VTYVZsSy6G7TCR5k
yVprJtNge9+aHeE1gNSi5LyNyo01GGdX7x5tk2uJkWHHZiVaLQK7ObIB2rv5Cc/1ugZ1Y/lXBdeS
1d/3GFXGztt0DgtJpVuRN6eZmV4eLFCBAfopA8TDDgC+wrx33pvuTYOAJdIHt+TiaJ8LD0Z08Kp7
r4OpbkPrNcf2niW31KQPuGNTM0EellH4VUTWnJ4zeE+jAh+0PY3TsoIFvw9IqcTOFS8d/m4sCUuH
AENGOLCDGNyY8TmeCMKQhDNWsQM16eaEGG5hDTcF5KV8o0AgHiERh3lyaCATC8qo8JgdCojF03lf
QDA2IRkrnY6Ns3gorXUM53iAd1zAPXbdLVuHXZx921QnuG8hi1SNLY5LA3dpMQtYzjGaOMrwlCvb
3Zb13gLRoDJkUpbMJgP+cg2HueLZARKdxmSo0ypa6lQduLGqB1EU2wGWD/3FNQOw274nUbC2qyc3
rBhXVwICdAsJWmq3Ai505U0u2eST74jtG2vBigmGtKV2Z/jh6wq2tDlBViFNex92S8sa/GnSiPu2
f82Mr4xvBOt5SkUg9KTE/jX/MOpcuN1043rWQrcXCYYjpaPxEFxCV4lDPfEL6+KL0OKhIkIYjnKq
zWzelMzZG3hk/PquKDM6M84l9ztLp4TbXbl+vDP5GkedRHQryNvjqKZQI/un8co5MbDfGeP44YUD
pXdsIFzBAV1dlBAwq22uKMDZmj5jeU94zFMrSEx3FLjNRvQHG5Ai+7gIjjnq3bPjiwfE6hkPfGbQ
DyPfqX2xLM0Hu/sMvBeZQUIbIohlGt0s5tomPB2EQO+tgroVMbNHRPp+ImBEzbE3SH6xn6v0dalq
WKQSRGHMVde2v5Ae2UnWDK5z1mu5K8ZPaX3UnEIqkM4McElb3Jmy+Eonl59y75jxKdOCI+/TrdC8
Fef6IsDh4FPuYOZEadCoiR0KPflyh2AdZVi/i2wHl/hDcL3xNFp/atYbrSA1kBmrgi72kZ7cedER
LI9edTEsExIMvf9dszNHxDxBssTYjmGijJ7i0r/34QPWnGaNmixtUql2lmwJiHwnHcmANj/GenWf
l/quosXbQ6N2Q7mKmq+/9wHGiYAphoo/Tej/5QDDbvv7AfbL638cYLbkw/I/trg2Dh28Pz8OMAN5
d8qG8csGSdtgr//TAcZxoqoQGviok3n3p3u4yb0cVw9nLf/E0vwvHGCS8+5XnRkx+48v/LdomGcm
MjH4bQsTf1909YtfYGxgwQSPwKIuSPZzJ3ZpIXHnldqD+okhUrCMrUjUTg0SVYdhgrYmHJBczvR1
RQI3I4kbkcgNp2iuQ0ZXI6tbdYA2hHlzyfDW0ZOjUNjgPoxSv2bkfBvLPmuVms4j+9r44ftUSsno
jKQdWY/V6MKafXHYJfrsFGnUXDrsGN0kOEp2jgMuw4YdpMkZObCTrCt3TdqFyCtqUmzeC3qgBF7A
IB+uguzF1KNlkLQx9hXrb8z5ieIeAsml0FHPua4SJ6o9REDI1hyjet1/eFjuRDguQq27JrZYGpJu
SqJPIRtx0eK1wfUaFMtk1JcBuZAipFUq3EJLmClQdCzrIhRURXXYRFn5XARIZqzVivIj1O/1mpOa
54LqHZyApJjDhxj1VY8QWHBRNFr4e0wL+divG3jHNHivKq1buEN1cDEZc7cvFkVur0XoTWs5jJhE
2Nj5rEwtXLuxt1SKkId9uumZXZmYkJ6fCpKgaKNzhW+8S9OxUdc7q1OJSTw4EpJ/uExoVRrwsITJ
0RyCfekWd+wA9orbnyvS2qOkS5ligm4yRaXPdkyCrsEiBZGRzzsOzY9Ei3fEnV+os9joxlPWldup
1aFU0x2E1mXJNcE8Savf9KW2jcbhIVfsdWqPN+a9faBHD75gf22XZw3UJv1oV48CchYDboB0LXeG
TRkVOPeqAFJU5R9mTLwIDu9Xoh1973O0+4XUYRgXXn2zjVXGalf3j3F0HHprLa1x2+V7nOAz38Gz
GDyaOMtNUXRoCu3etBK4e4S06eNMkvreAg4nsmEW8DHUHZT8S6iN6zLy9n73KPWAenZl1/ly4YR5
SusF1wOblqNIKcMj0x4XU9L2BrT0CEsYAM0BfiDhcI/o2TkjalFwDiSJcuyAP1NfoXO2tjQwtlMa
680c5WoolO2o6ndWTWV2XtL/Vi68kvpk4SXvhk1XuAPOh92U5g2Xzqd/pZjD4zhVHUGojjYFiNpJ
YCxd7MX8JoNGoP9KEYsqCskwAhitJHbQwl43jc6d9JlZ78v3i7nuEpvS22YuAyjipmg2DRsc30v2
STTctUCygkhdIxexwa/vSkubhWU8l2VzJ+mRGapxq/T4vtPqaMb3OSl8fNZ3alotBhYaLW00Q/zh
0E0jGhrMioCpBpWduyzrvnnOWBhC1zerpS23AyNjYh494wnc0jawXody3ArvNetecwZNzT4ndMgJ
695CxfNRDCZdxZ/mU5VB1TduBmOrDoQmYJQk8r9qGWuHabxlzDX7e/Zaj6Z/raYRWEdCR/AZlL3P
gNxOg7K+Vft0bTE+O4zRJuO0YKzGl8iczhOiYeAW4b1PdANtJF5PKJ3W5RePS3unbCLgEUXB66mg
6iiQJsc+64DZyiLGCpZvccJjTmTwF9MFYLoJhEmwNOh6BRFBecFdb7BEqkdGr+ozog6nMxMLnexD
o9c0gwJT5fVS0w4Y4AtX+x5Etixy7dUi6Q8qpyb3H5D/F3AANIb1AC7AmL0gRVLafumSdeJ9uOZO
WFcflsAIU0BL3mEkzUpIA4b2jVHjLiNN6oAAsEWw5qK2qO0n5ubNkEL/Lp4bRpF4ghhk0AwMqAaZ
ZGEB5YAmYH8+wD0o4R9A76CdDc1Wg4wgJ0QCUcmI1YRV0AcAQUHmQNogKhSdc5cI/tn7orK3gbog
xYJ2HLrnrfdogjL8vacUQD0aqj1qOMPBf75mYxj4fUr55fU/ppRJYkcTwNtGDAnD3B9TCpUhUPYc
zaZFU1qT++DHlGL8g3Qxgr8FxdAyf2230nkUWtgDcNnBMfxLU8oUvP/tmv3TJ/4rIltvSUDUPXkF
Pvt5ombvWQZ2sy+rRdHXj3rRndAM0NO9XWEyMI9vMYX0WHXmwiHHAkgJlAyP2KLNv3IeubjArOqq
R6/j+JTySM5kO5MqTxzODaG6i4jD80g5DZFOHueD1XMfQCgtA1wwBYHH0MA6NNhIs7KqDkX/ICzl
7HvFqiKFHrB9d7OEa9EAni0944ibmaNYSFrulNvIBxQu88Gj9HHwJRhtKBBsBnx2Ktu67x6Fe9pH
KQTLax4mASzUgmd8CWbMZWIw3SXy7rLPuq0BzkJLFiIkwdLQ3YfToQ4hd6sLX+7K/CYcop8BjY5h
scptLKtJsXMjphflyWBCsYq7VjcBk3gXr+UiZJIsJOmgNu4a1WLXBZsg21kD71TZl1stzjYtN5t1
GuT7rOqeXJ6OOY0SoZNwZBro7d4yIU7pUA9Y0xMprG7WWd6ulewrMWCVDxnkCnWEWwPKOvd55lXG
rKfsrkJaMWvGDrEdFVaf1FFhZfCjucFiNDLOTq2/TtsT0rOWv0RL2vbdqU0fG/+BDj0Q/FS8QMqS
dAexzEuwIhUFT3JVJRzWw3zO2mGd6jyTGSVEAtWEomPdANcaq0cNHcjqqF03ng2wvC1rQjMFuprs
DGbXrgNVzqDYPRamv5AUDAhf23E2CeByLGpNOht6QZkC+drcnJfGONMaDxWIbWHMIt9Llglp8EpJ
n1LzyeLip+EFVwhvWE78Fk9h7pTKT/DDef0ca29ddxqyq5t5SCgsbbPozsMLVjMHdl0xNwjLz6KI
E6xWvhuViqX+bBExbRM0Z49LKcUI+CZMly4ydTGYHwLPtZcQOWtZY4TBWh3Bt1MGPu+y6JKWfNvS
Yp11gBPqYBH68ZOPybIa46VQtG0szPtUjy9umOJApEnOxRXNyey4vK4E55m4R5n1OyrKz8yCjzYk
654NdJ+OGzdu55N9u9HoMQFwTgMaLk4NCwXF6e5atM9tH9Gski87fmKF8iIUZKNOLY7uUC41iavG
8Gzelj2KTwH1PHW/A6Xa903Kkr86+Tg5nUkVBw+XqR4yBhaXMXWfFSc652oHlrle+onJzkRZ1G2z
JMu8IXezlMDT47Bf2CksatgxKYMT546vW/sKhzbH2AbL+NIKvcewgukZUueMo9Nt/EU5vMRQp6ys
3bBJf1OigCfEpchxQvLV6t0xqZ2FxP+Ydxeb84u6QNoinLlKELjv3F1MoDg0M96JCtfy9pMW+kXj
egsqTlYE33qGlSSCB80ANKGUOq5N2JuWnlj3ir7Qw1M+kp2AYaRS20Z7W0WLmx49Ejpi8xDg1i95
0/XmAVHBXPqAsM100SO4L/mhLkocTDE1cSWSgDfVxrW0hiPEpy6pALYgvNNHTMM+ZXN1VR40yucC
Suh0yuh8yzqblNOFU0md9VRRWUcw+GqXR+oUXiMK7UL/6lBv5yJ/adTdGW18Z1F/17jH3DPxA0HK
SG4WFXkxEDydyjxqb0mRnZQ43zsU6kVQKXOLeYEpXQnfcfruFL96FA3Tp/CmmxVtSBT06R5Nfaah
rHSOMHL/3iUXyHQURm31hpgFNX9y6vvrugMUHdpNzh3Tuzyp7A0lBYHEy+eKXa0Nvntl/t1G/X1B
NYxKteAo1h2TVYQIx3fDSbtdQw1hah1aH2KnFUCulcQNm7PS0lo48OCqgnMJ7rCu8ndVkGbLqTn0
p77DxORdWlCBWKXPNQN1zmBdMmDb06RdMnInjN42I3iXMYozkseM5iMjukV1I7PiLGF0LxjhW/9L
ZaBPGMBhRc3+zlMPUSTCTJNFUWcX8l+mHgyDv049v73+x9Sj67qYph58jBgw5E8eCXx3NrIDfgfU
icnt8O+pR/4DNwNBbMYlk8LPybnwh/8R3z8d4US1Wanw2r8y9ZDF+m3qmT5x/nopbc2guoQ//yk9
lcsucol9IYyJZi0BofTYzTR7FdJlIMguj+VRdRSSLoCd6uZ9aOxdKNHyfJU6yfBiDGi8EM7VcWHA
TxtiXux+jWVLYLhEw39v7XEVlPSAwNfNURaZDmHxGFsty8jMyk1XP7r+d984FFAB05LtcqBtw06w
Plnhdkj954jKK7T8tRWKTeCzbjFp9sDSRX5iRsaVuA53Z3lv+94yjsbHOoh3HCM9nSEhx47SfTXN
vVp9Db61iUeafoZm1WYYs5xtzLJHT9qVV8XYiFJ6eetTL2HJmM5scHoioOBuvOCJ/jdyBjQLt6De
HA+L/UTHJ1A8CrZCNZcP1dzlwGc56EXVX91xMyTN3HP9fY56WysUE4xyb9feNmdPgfQCv6dU3oiM
HLGGDeW2ByBTVAE35PiuZGDL2r1S3UvvYFHEW0DjbJCaY3ybWFX2prEbUrpTKBZD0j2Ern/RXfg9
bL44XdyFBWlPJxPWKPgZB21rJ9VeKuklLJwd+55Fa5ZfSfPUcZGmlq1WQ4LKFgaX8BzjbUcs2UAF
IhaaXhSYtoGhb7XGxZ2Qr2wbznOTEuSq5qaHYdt9KtOnvH+LqT7RqQqPVHHodPEeJP6qYq2g+vbC
Ko2DGn0lcNgG8Rno7cEZwq8uPNNues75QdNbegiQKxJtWMbl+KgwhJVtt6Hyet4E5PpAdAicl6O1
rZpqiaV0o3T5pqHzPDIBxPWkpJFMUaOTCONKqY0YGEz9CMt7ZeTv0/Kg4XMoUrwzBRQn/dqXACrw
rfV5twl4ccRMwlZgVgC0VUP/mKs+T2/sa7eJtusryYNXhOuQuvZ8Itbl+qJj1uoNDJieA1cgXkQw
V/0xZjwDwefhnmht7+C2tMZKuU3IaQctiB7nKTbCAxBUS6b7XssvPnsbg2+uiOuThTzvjIeySK51
he/GpG42Gz9z/dHMw3sv0TcRXI2qsA/RoC5VbPW9Uu8KgR1gfNS8cpPgvnDdS8kXaJr1PvfGpRkT
XwEYYrN0qM4ABHd1xhA0caoNUJNlvtG6g5KZc6ftdiqDKQu0d8++zwN/qykPtMZpYBpHNiSd+W74
FHt26Tb2vT2mynWKLaq0YvZF8qCxOvP9mxEIej9GdKa7us9uHKav9rSnTe9HhQRR+TWw6DJxE6mD
eAVFojGVavnV1WEP1VW9blL7o0HnMoPuo0ziq1Dbx6T0MPTjnRLZUy7VrTNGSwDOXApWKTM6tYc+
klEWsVoMXwKrP0dRvh7D7OCN9PSMJCMYd5jsZnUO4DGmi2xEixuCD53+mkbWqP3ZJTABWlaPQf4d
NcnBDPSrjwuIZPazJZJLyHOjlbQUDBW+JXmp6+7WVfVOs9qTxc5S057z4tWweJdkKVVBOMFGujSg
9hBnMLVVX/Nv4jc/YYuRmPDMGHdJk7SvlsIQNY7rvoovqLorzxpfW4eiB705Y54kvpfMtPHYFPE6
0z9Hw7/W4F6gDWWVCTMqXAb1RseJHVbpwWmfRwbavJB3CkMmmk3AYpY3ed3410Er5vBIaUY0dxrB
GxsLpq5mF4uMquHS/pAODEZQFQtMXIRFl21O6a548OJrzr4WvFrF1jfYKfa+crlamQ/Ex+fCPBG0
4hG4DVSwAIXinfr8u4zELilvobFKkuOQJHQK2XhTYDcnmLrD6YmwskvlkKrfZlqtasI+gXBxZiQP
PhcsB9+xUrB2bjK5GflVrdLvoP0e0m6VmXhwGVrNKIdt2cCPKnbSZVnk9jwKedcDi2pgAuQNm+x0
Y+afDhfXtO9nnaofJEEbdziFqvXQtATXoxqze7lOeFREsbFPPHqfByk/U2GsS5OJCpkh1uxLie0r
eEg6ZaFT6a7Fe825ca9EkSvnvoJLfmpi0fkJcV1rwvvBRAZw1rFKrQtbN4AIW63ajdnaNdDp0mr/
f9yd13LrZrpt3+XcYxdy2FXnhgCYMyWKWjcoSlpCzhlPfwZWH3e77R3Kt+52tsVFUeT/f2HOMVuJ
NB4J6NLsEhXL8EUpLwozvAnjjH4KIm3TK3idUh3LGa3ZBOfUkqpFOg7kOXavCWuJepaAheYqLZWV
mqQ/jE55qnK9GTSyOVFKVSiASnCwwrD0AdfJmosACgGjkULol5eWIezi5EWET/k3Lvkoexhw6bIh
4ZpnPfw/DbpMSfxTyffnr/9HyfeLskO0BrRjSjjZNP+5joOyg35lNsOIkgg1REY08tugC8M8PlCG
X9Sg1KHivxnmkZIQhKHIyEAs9a8Z5iVSQ/5Y883PHPk3FACJ7eC8FPx9zdf4gicb6QANneHTEif5
nYmFtCQ66LO9m/IWFJr2IC2rW0gP6MpmYJtM+XPKHwozB+JW8uJfx2/y0tQJMDw7iiVv2nibDovy
IBy7nf+zZLtgUbnYP9TV9OgcREz5QrgV+wcjgYT0t8VDuKV3/s1oU9Glq3EbTHwq9hRXC/He3yti
HNZBQ/IOqxs7eCmY0WoLQWIcdWEV1fNBx68qLUaGW4scqOEyKg9A5WmAjOko5z+xleoQ2Y4TkkoB
r+XSNOyqOMjFMY8eTdrD8KXrYuFFjWHj/t5ZQLIW4RuLv0FZkL1qgxdZCHvrXH7U5coAcXzVgitd
pcO0ZZu7INqXlVO7xuJR7KUlE63v3nS8bXkVFu1R2hOndasvErrNRXPG8nGuNtai2atb8Ts8tt/W
7Re82GXro16KvfEpf0/WKvha9jyivmq/y3hdruAapaUdZygLQVpydNu0aiKDQfuRLh4pCQh2re8Q
qioPLrLwGty81x3OwU2xichEsNPjg8pc723cChPSQwJV+4X17t/6XXzDeMpNnH6TBlQ5wq1103uk
XbE/EVhEtKkTnsJgYaFBffeO7a7+IDDIPKICKM1l0q3JG/VBVrsGEyeYRSo7iVNE1o8VHYNx2+Iz
4kBmZKit/A6HoGP6i+jVZGDDDDK3e3j8xJknC/lAjVIZLm1tFjmEd49XDII3fryYOy7xqZ2D+aDe
rjJXXnzVO8ZXN7SYCyYLWCklnb3HFtjM0B+SDrTdXfM3/FahCpZ3JqhRnoR5Z0n6MnXvpDKXAD87
gFIKbmY89BXBDoOFLJe3Ck6LZFX1VL29Ey6ZZW6xrTrzj9mMNrK+88E3IBryzjpeWO8kEBQXL74Y
QRnoP+KF8UaJk4l73m+6Y5LoZi2ll/Yu8yrrLtMVtsHN1VNU9MmEQn9W5AP02crKT9Kwi48HajmB
N69ItEPKy1a9JehdvAyeKnKL+g36Yzisy+6ERS007P51xLnoM2nSD3pzwlKlmBf0nGK+b+OP6iW9
6k9xoPxkL3SITqR5SG/Kh/ERXAc337xL450SVTt52lkKwb0Yl5+4t1j2rYkpMHGwfVyNYkuoFcve
prU/yPHgFAALYbSbRpJsvXv14BqaTuxXC26x0aZGob4VOSmWMP5bmwG2hx5pQkm9KvZgI5z62W5T
d3ipj8O+XHwQx7NnMrzM9vJWexQv0IZjy0nSE9wYEJi63W2K92FTLCtUq9pCoXTFAgup6EV0ybSp
lSPlqvmUpQ0vDa/RQMBsuG3BD2qFi4HcbgUSgmzKT50kC2kZxrthHfo2PySMYAi7N+kr7r1oKxRu
qu6i9NL+IAGMFfNucpq1T227a3YmFAokQUftQ/uQdqbAgAiAiN2sBZe8YRJgKVecPN8bwRKOBRMw
2b8Nb3r3PlFMzCvTn0ynaxbiC0Fe6+KyUFeFtK09ztBxMQqr0GY0OLXLIFknzYduPduiWHQI8pr4
FuofHRxyA9nbIQ13cf4qNWcZiGW+DfqfIql2cHaoOEii1ol/5jOhfRCGbVfMy1IPIlDCCUZpV81v
TukjGL8ajwNrJVbWfjD0tUAkUK3cvfgHLrf4ta4u/KaY9niM9+/Ytv0VrkjT9igzNqjYD/JbdLlt
j+/pBjc7/09tEi8Wn8zQXb4Not30xZuxos1xqHz4sAIZ469FR7Kho27Kfe+YC3GJmvzFsmO+FnEy
CKFPKGrqa/I53Kp3yQGNtjj/9BfXl3Ahc9RKjrGWX7uTtj8Z68BWUB3X/C3iMdIk/Dcd9uWwwcrg
u4EtEfjI39sgj+wPzMmbZPkhOYzRHRDCLprEJUZAzBVL9RVWrYljSnHJusT9rkHakrnstJPK7mER
3+tvkeBJjuIKjwYP4V+TTbH3jxSE5YX3ewOdyFrEx4mGYlEE7pitso20rPbRC9O2qHGR5q+FT99f
tsfmzOKEebHar6NlfpAWdP2pcew2hLRA87KLL34+ZswRUS4e0U2PAYm7zbpYsvphm5AgHFedHkDZ
KlyU9ssLKXYO8Wx8q4ODCW7/abjbs2br+9JfWfbP8SEcsnslHlgUJ0vfX7kh+T9ZcguOUrwVPBdU
XfzW4nRhXWFc+AvjIkgX9ArZHcpBxwGF3MX4QLDdAKDqHSU/hqrOYcuH+wRsVrfmP3bjD/NUJDDS
3HZeYaGCD6rFZAsHrlkqi3SdemtWQPSljfVGf3avXMTuprWl42ffhY3Q3C0KcgPsTTNe0972L8EN
38f4zpcbxMLkTlS42Y6YQDk8p+KuY/bCTxVg2afa7frWVRJ+6LOH4durXMwxyrhmyCQaVBdnzY2N
DXIFYlY4CkxxKZAmoEC6XybqD+s1efrhmYDPuLerdtl+9XseyzXOoroy0Nd9gSdYTmRRGfCn2uzR
F86NKAbT+DamixWvo9UXQQaX6pKsYz7mxINBCiL7eg25zGat7Ty8i7Egc+hk2qgU1tErOI2eMFYM
lBvu0i/2XwF0rWVzoZNh7a7uabmEiyefMXUG6iPLNuALQfbghCSed0ZW2xb2DjJZmT88fYWlDnEQ
C9BYkbJsVh1j9q3WOkAMc0wQMU0jMlqCO9dsFUgA4scuPsYus8OiXI4SHLEAAeQ5JIZTAQx26oKX
UrqJxIOpLN62nrRPfJqiJemWOkzC4phIB/YrSEvRy3rjsq43GjndDOPzFSmKSWVb6RbKKvw43Vx3
OgbfVTe5QrzFykxwYTOth/Ekn2hZWOVl0ZpQTTevXmQkRDbvmxG7IkcGMhEmExewecmjj79nsZI2
x3bqJsuzdbpEVLjKVokruRgG5nZMWb29mTuP5MI70aCFQ7CFkx291na0U7y4iG/iR3gqbN5mb0z5
073wYxHzizzivbRqH7xbatXVCBvnm7ppF8T422o+y9YAE8xXAfZAIm1HAaT4dW+aT+VH47bWImLK
94L0mB/pZ+OdwYjoXFG1q4d7lnS+TFUivWjpLla+RIspFHIEHt9cW66/Oq9Ux9/IpwmPLSPPV+1H
uyx40EO9rJG1LkzWB8lqGngWqjOe23fhiWQoDY9VsAyytaBdsvooIEAhmHPNOwIORP/w+CVGl8O1
PIyVs3+vHaQ0SwLYj3v5YVz6R0nNjSGIW3SlnoRD40524+qPSPyB6Ts7JkfiMc9A0efg1ecTQ9wi
WeyrZ3r2HvE5PAvjoqb0/yR1lKxZ+SUWz/245Dcml/4LhlTX26Ef0deiQ2pp6mCoIjrN+i7P6r6h
Vvma74BxWX170OS8LW4dHcDbK1MyhMef7WmsXrJkPQe9WrHDW2mbSBsptO2WaGIsw8K23RNFhpaX
KpAv4iDqBaLvNqXrvRo3YMTERB/pRtIn/HG2bzWSvqdlLTibqWPrb/1Sfw+ftAzNgzx7OonoBaHw
+B1tBmEpEl+nLSpSQVgh2nAo/WoZf+sHEifkxJFX5oFxFZQ5bLkc3bwD99meAly4JRtoONwWHBk3
7RTegRZfUP3yeFLpVJ/ht3i8o0mkmfDmqGyyJBbS13TGkk8JcZWvmpO7Fb+AuoJ1cS42TGSThXeZ
OML4pPcOpf9cheMAOvEPlIfyyJ/qtnPI01qZl/zOn7f6VnS7l+HWHkn6WrCbc8yV9lC3xF9Qgc1d
RMp7eN99xt+axIlVoGh8LT6nco28JrSz93itcpGQWP2t3qkY5yHZgpv4hCqJFujQrqxlsxnvSInS
o7Ss77ykwqk3bZqUT15D7QH+Oz2Od3RwP4pNfEyf5oVXh/4ufgonkGWr7CwXu27f7Kt9gFntztNK
MRg111ZayYSOcWlYz8k6UWYKt+Al29Bo8qD+NXpRHr3h+Fzdd8tcUVhOD+Oka9SghOS8R/J3X9E6
1SR6vLZb8dLysYQJQEcTrekJDd1ti5XJLfjDc3w3t8nHXpAbvYWN4tYu8i9Hd8kkUT4f8Z0mjBQq
S6C1bJgz4x/E7+9IJ3HVLb/uYEjoXguncCIbzhwkh7sksUVdVJ/SKatJYrTVS34qT9G+35aei/5A
Zkb2UJGsQqteCeuEVQXB3c1w9M2jDAe24tBAMVFuZHRpjd3xcLuSYs6Gy4MYInf7y9SvAnM1ypsg
3A8WsnMIoG7Ma8v3xpDxq1+99CuejTo/QH8J9l/UrgtkCEimHrdLvzCc3X3urnkHLU7h4uNFd+Gj
7Tkl17rLC+usf/Dz3ve25gjLwumWWutWdGF7+CgH+EHzBePrBJzYoUa0M4ZA12gBsC0UYuoWHgN2
FX4Mqw6ceI6iHP3+zh+567YMWeUDG+IVr5drOd8EpLvoIpxgXWKH8GP4dJsJz6TIyVwJi11B6f/B
EQPalFluv+e85gzCP7pYiwu++kY6kRtuGvt4dPnWbXUR8XiVnTrPyS2O5QYZafhVxqJdpjZ/zYOU
L4zVNaQIT4V3r43TbGBK7M4XdPywfoaPZF2+m0ugrJDs+K+TK3npaGG32jbfCJfqXtwJiaH87b6T
p7HyTvkmfgmu3T07Zkf/vbhiZuCJkCvfuNa3XywU3BWtLS89BJAk3K3E2kXfyL68+GYgqCRI/Gw8
x173FtV7LgXykFsCjIUf6qltttmdLzHrhxi9KltlG11l4qklXkX/2/v1XjQ0EnoR96IRTV0EQf3W
2n8pyYQZAGMCjSjsbz429Nak/arNufG/WHIBPlj49rgXVq8cc4uvKFpVLxbNof8edQC6iDgYjUsu
E47UrfVsPbsLJMaxk120cAvyLQMD/MfZz+anjmxHdiWNYDsbwmdjA8utDvEy2Gb233mIKMvEmhmW
SGQu4Sf/yxCRedsf9sYo7P7w9f8cIs7baILW5hRcE4Xbb2q5eYg4y+hYC+vo9n/5+f81RASOIzM8
1CVdZsTIsvm3vbHyH4oJiBOMt4R/jvHfX9kbA8b70wzx3564Navpfrc3rqwGQX+mc1BTWImoHJgl
eiLlKiq0XjDJ1mK4z96UImqZc5dOxalGvy1aNYLqs9pAQWuWJjqfVMMqqxibciyWVv+dyCKpvvsm
UNGnl/ZQRcuGEE/Ea3qqs4IA909n0g3pqhpullCtY8VADiJRIzFlobrVcacSlmSncubUibwbvMGd
Q1tDIhbF0UCGkh8RX1Qc44C7o4Aio6/NlY6/oIjeDXnYjpW0Bs/nJOrTQFudRto517yrhSe/M8x7
1/0U8siOct2NZY7K1l/VdGiJAqFXuKZK/EhGadnOCvxkT1rksVNXIpHFZR2gez02cPRiGCGdKLl6
9zTzHAiJ9OFj8sZPzV4gWQ0zE7c3L5rIrHJcZuVbnq5DVquAh+BdhY5SZDzzZxGbs6l41yJeibkW
BFSyVVs6WgNpNKmF7YA6jYxGbKXPeHimGZcDmmGPelkTXy1ekCjDagGm4V0HTsDmZF0YyMs7pnG+
gpQawlv+7jc31cIeSyOaicjZK2FregAC5x/XT2zWHZGMofesZfYSQf6AVgm8vPya82Ub6uGeVsDU
0f4xH5l6/dHqwmasg08zmnc57UsX+2+qWCi/2DQZHDIvrD5jNeSWE3jAODhY8q0ibEf13kmjs0Po
YGl68qTGqTVzWSU0hMi0xFzYm3q6a1H2BEUBI5RKKabG9jL9Te58JsW1cALHCqh4dOWMzmfwVyN7
FVx/0nW6BOmmKQQ7Tna+UK8CrYfXzF1j5XevN1kiBwPAtImpokBnW+18rd100XCNxBh20K6q94Um
rmqt3qALKke3ZZPbO02qoIjzmRAFm9I/1hGT8pIYTRq0Fu11JuKOFmlIvAs6RACglM9Dt9JnDrxv
bQoQ3GNuHv0pOiYaYRQ4qVCWHcnwZNbUed+S0LtK5S+nRNiKPrtvv+15ytpGr/dKAqxVlvobpIbX
0ACzkug7GSuzn4yXKF73+McbWDTNkJxEWV0T7fszQdAn6XyKxdhDs4UqLWR4Oo7XeQeatht1OOtB
+6PtycBWkA1MRFFLU/ui+2jRWuto1uKuR9vXU1ErE4FG+DJzC/VWo22zaSWY6AOBEEJo0fxPkE6Y
nyFwkFQcZyOcGaJAvX1fTQfFYzWcvwstuTX6wLsQl3zIgsJkzm2gfLKS8xBv8gJSQaMlW5MEQCRR
ayEZP4yKwmFIiYrCtBeO0Y6t5aqLSEiMsnWpegdL0g6xKh4jo7MILuqvcjK9/p0vMJFLhA0YXjCV
UM3/UfhE0MOfwG9okf7w9b9dYFxDJi5oiDP8n73X7y8wiNAWeFMw0JYksp/61wU2X1AyofMS1xgR
o7+/wIxfDLl/Xm5/5QJTjT9fYOKMYEWWJeNYg0P97xdYrkdGlJgUrxNzdV2u71L2oxhARDHn8JVw
mwUM2KTXSKFnYNErQNEPSqAijGf7iQajt2tGCWqv7P3aw4BjukkJGcJKuKgAl6an0RDYeZB5KR2E
2dpBLSmI3ioZ/EMUAXgbSdFsLnJBO9ilOI7VcT0MM2MiAfjI+iKmGteCexWIxDKBl1Y5DdUUlEvC
jIVZQj+4modUE2uwWr7n0W0Anh+TlVuJgpuM2SFTgF3XB0hpri4eS4uWRCpoL7SVruyT2IC0OpB1
cIvlp+ENTuPDWkdGkTHZNLunr+YojfBIFE+uG6DMjVvU+ouMRjvDk9cYPoeziJ+n2iAN2lQZIe2I
v00OTXK+1g3hvZZy6PTGadg+JEPgmGV+rn59fsfLUDfHoFyHFZcayQoJLrEOBIo19dtxhkVp61rn
VvMGpA4NfX42nDLrFJtcqgA/htc8h7cq/uhaaZPJn0VLmas82vrU9iVjEHNVY+FtNRYrPlEJDX16
FNyEUkTh0x2jPEAEcLWQooTInoMaK+7QIUoNluYQ2l2YHQgIfR04JIsIYW70RQ47zDqIcXrHiGPG
XshqzluCtAQ0WVE6Lgw6yKnTrl79Jg7SxkvFrRAmj6FA9pXXj2xipKXRTBTVoVcQKfvC2u+1g6IN
F6GUX0UOqUr6JI0EbDn7TIFdaJySUF/K2BXjGczBoG0aFhrqBg29Dr6fJbILPH5kdyGVyp8ed53a
lw5pBARktyuR0O0mvUuoT4MYlQiDuCTz9rlIUxLQ+6YEph7RIS3q+Ede4XiEMFPRx1TAV9R5sYeJ
quTPnQlFtvuURov+JDpGsNHqYU2kGSwTcy3N8bcd/6hTTvMQmPdbr4EEkV5FBKxJvLK8t9pbCtK4
08J3btS1aF4r3ndRfA8AjFIN2ZVEfFiDUCFYm4Hmkqi7y7V3YRT2acxoALF23a4qTIumAE3AKNYh
Ir1FpiHzqhDzDRBE5CLf+XydrkFtnORkbRXMe01iwKx+JRt0NZ5g3RQl3NRVbbcscTBBshOLm0uS
YxLERifWIvC3FD2ydxl78zRkZPRJHaESGeh2n57OG28ZVG6/4z3pCQdPHlb9BMmDICcxOIZNTz6t
+hapz9DsX6UouJT5xQ/Ug68Ot4znAy9l0+GEHD/rRl0rZnIw53Yru5m8AxXWq3HLmkiVt4mHBJ1s
2EXSoyiaWiakQCYVBruJvxxacqb0ehsp2hfuTDiE6lWQ85WfqUtPfc4DjCFGY2SSKxItW914Kj5z
CMzaIUOLEW3L1PhLPTRuoYnxNi7f5mTUSW6vgpVTWmABIZ/dL/N1rgJvwagQMvAoOkxueh1vpEaF
KxO+R0l+DuAnqKRVGdSLg3UlN5AWmExu4sCrKHWklsmt751HdNWweg6SmN0bMwTsWu5GryTkr+Tf
BDLjwGAJy51R0yw5YMwQNJx/XXzyIuOVk3YTlLzUheS05kuUMWlMTZAHOmrLUGmJhkRdit4lFWM+
AXyoPf07Bqmk90eSTj+VFBLlQJZ7CVKhlFeNImzSlAFIqXwJTMcqpOtlfLMAYGjA0YvJcqXe2JYD
i98i++ibgpHeZ0r4Rm/sNZ0951nsVLj9ny0lYcOZrzLHSCZrq+kAa0XzWBXa3mBOFLevOVvqYk49
lJqtj78kKfuvKBj3HpZEI0R34AXroCWMMDVc6AolPCj2ciQXc8S3J+Azm6bdCLp/m3LsvwAuMV34
/DgaTKKkk8XUWaKwswAPaQOsBonSdDirsbzWurdC5HzpIOw+d7qwz7Pejjv0t4LM1Es8mRiU45QR
NA9sxQSq1SjHSTEoiS8iZFGe8G1mzwJ3hwyZx4z0HUfZ37pMkshI1UGhoobWxP+tTPoTQ29m3v37
1/9WJkk6YJfZhi8hCPplnv+Hd58+XyRIARkRv6Iq07z/q0xSZ1ccJdVs6f9D1Do6Ik3XFMrYX0UX
FdRf8O7/SgX5d1fcryeORgixEvkfMzzw932+aLRVl2S0BAmenlp2B6F/Fros3IZEucB4XjAVWekh
13db0EmOTmpyfNMgBb1i1+gJ+mBTVY+4P2H8WCLR3IkRn42B81oD3igRVJSZSLXTaamxb4krQm1I
NCKbZhyiZSFISzHRV7Vn7ZHHSYQel7V+bcidYqVJiwqKROFgSIx0J+J1MEb/ye+bMG1OXU6L6Eef
o07Zpv0MYqohxnGtQHYr+Yl+rR1pPeCcmSVKOOs1r1lYC8TIjtJPmNwobYedpJu3wGeyHBbiRjZf
ZUK+aVQVVy+lqyZ+yew+S+0zLlVXkCZbwcCXU9zI/rP0gbUpyVrPR6dXHgIhOj4K9bISMtLZL141
zQbe2Y3fw37CR4ZkmVNf1qOdzOjBNN9wJuXoWyDJI7LYjipIS8Up4E51xVvX9EuaWwYo+hZ7imp9
mBx8omTBlpruGHYdUEJbASa7VeT3uo4facEvLjVrrPnpbM/1w62GVdeov+DPHrKKfqhcak1GyRFD
QJDwFiluiQYptBR7rMYN157jdUbADoR9f9m9lfF26kZXaIeNF4PeHqN1672KQfKzQELfm5u+9pcY
ltFUVFi2UuxDaWQc9Ey/5iw0PZFXNyH7J4GC4zuKZzlNbyzVfkAtPyjXXC+OfmmsAvyQdUhKpTes
FYMCBdQJTh/KIh+h5zh+d1L//rc+mERNmkkdAD7EX23Mf0/FMiX5v+jf/vj1vx1MIsJImfQKCJoy
/SF8kN+gIqahg+jEe0vqpDkPGf/VvkEgIR9DViX6O0SVv2/fcE3qCo+pM4GcLS1/4VxSpP9Cw4h9
xiAdcT43xbm7/P25pJUjV2LOgF9uTOIYCKhttoEoQz0mwQqWCFC2bTgRwdA3T5WIMrnyXb1/5iZN
Q3Q10SRgGK0BBnSJcrZUlDCexBekeNsYfI9s7LCiENC79JsQqcQ8CULgEo6noW9XZXHsq+rUhWtg
OqfWC13Dlx1f4uBS0MpMd6UTl4TnfokxLq7JYqfmbTK1WuHWXKXGTDvwyLslnBQ0DsvjiNFgG6I4
EaZVGqjuwO5+nlVGgOxFsTm1hfcsCLMA+hzuIP007JKssD7TgCPS0BzFcnuQFigxdQAi5t1jWB/F
SP+po8iXwwziVEN5NTJJdfVAvVicjOosGGL0TCaeTwxXJGyiBkjwQPcWnOWyWmWIPiplzsvR37JU
XRrCq2GYDAKN6Srnmp2AE5m0/tF68dJCapFntwpxjUUIQa0Qdmzt0vK7HXA+Is8YwtLph9CZ/PTc
Wv1paA3CbGAMzMUiHR/acCCfCOMJqzXLVQMzo2/KhWRcghA9uMwFI4UwH8MI92jcsAC8qbM9VpDy
o2AkLOFrxmrhiqSNbRD4e2YL61bR3YIqHZOrhqbuJUzm1Il4P4/xCoUVIJ13KpQ8TW2lTAhYrBzn
KgyyODpRIjlap66lcHB16ZrhEJpI+ovIMO7jh85hO+TU4QzyGG3Nfwrxiwh17PqYDbVGByKVidg7
Zh0L/z04yMZD4tNnSz2XrgqeZkC0pFzrjpbUP3q1RaTto9lqAg+DCzHeTYY96IWuDZ1hhcFRXxll
s+zN9m4xdIvZ1PqNyH8K1nIst73IGsYrB1th397ytq8jQq7vhYDYJ5pAd7MEQrHuWyrLyenUqdZa
bN8Gkh/49QbxGo4+9lJ2yCAbUrxIJsQRmdgWQ0fTG5obUWQvWIMcldTlHMFncObGOVkrapwjGRxW
WVF/maQqm91Zoy4gsIm4NrpV9FQewTChBKs5t8mBWBsRnXKfblTumJ7ECYw9vUGE9agvRUKRwLTf
deCoQ0aSEqbqjo5c0pZRDbl1MIoaLUiOtqdf+qb+SMv2vewolPNHn7JSA7qqtPUuomMrrYUEXHsZ
6eLVGInxSDPEJIi5xIGOZg7lwuPZ6heco32DNsyYcKspF9gnD3I23IIJf6DD5hfjxhVE/12SH7rx
6WkYD8zi3E6ZG1TGWrA8BjMzAfcRzd4hX7ELFfdAJTsVrbVZWjs94EKumrssfbQzGjIoaPsQnXA0
ydLyb3xxaeCqWJxBgjAVhbvi17f6Ofyn/zN3ns3z/7Mbj8/05//9Pwwe1T9uzv789f+4uCSE9BJA
av5HPgS0zt9dXIj92dwgvudKk8FR/OvmUv9Dkom5A5NtquqvaKXfbc4seeZhUf1zESo4OP/CzcVd
x830h5RbvnGawl+2S02db7bfbc4KMcwofTFxd/CpdFJI9eI7QB4rqJEjF/iLoU5UobfF+SwnhRM2
psPk8daw/Q+E1yBDpN1boOoEpydVvQFIvyjEa5+tG+LMpwGK7Cg1H2LMOAI9apuqdxn44HzjpVxO
gRI5AzKmrtmmCK8KhlKmIqziFg4s8l1QkssSSjZHrKfWbjgPSUL/2hD5qsTDZsh69PXiWsEK5EfF
xWycAnVQ2vC0Az4aIvVvDObNlG2z1a+BRvxByTw16Q8pMT2SiCJVKt6GsDuXgb7tJ7SZWr+cBOGX
IT1CLCu2NLHyIYIRVYzwt5Ijn3ZISyLnRH1OmepbnOOFxzAV/SpDAFxIylnSYFYUlzHiBGCf74lw
K8JTW1Yg6xu7DLYo3PU+WYm4M3Pk+gXBCUZC6H063oUhOvlMumpsn8O8Cg+fqnau+S9QElfwwWrC
d3oRRn2Ia90/FHW8Er0UjZPpO51krOf9vZjg1GLE6htrUXvT1SsLY5t91SER1eOgfLP7IMOJcZoE
QcPrnU4G/qMX27av9hMDvQQGNrUM9XR6qdkFqXQE6ZTaxcDwpOGn4B9zRDlZv4jacVOZuxbaNRmt
+JwIfGfiTO7FrlW6Jeh/JyBOVeXqLrmUxGhvKGsQcMtCwdlZ8R5BzaTW8Mgl+W0e3Y4YxvsBK2sA
O0GpUpetDL9fJjyYjOgyhquJdbTqN2JAGE0exYo0lOBaTQCsWqTquJ4JxWJhVw7xq1AkKC5ju56E
l5I2q+RSHSJKlvA1RmOLVn2UV3G067S9iquBGPZFjkVEeE+Ddgl+IQwPWR3bk/FlKtDONN6tIVhC
LU72VBYrteMqKzM+Im0nraPmxSgHh9doGRnJyuDb7jMciDNeQU6vYjLtpyYG/Ti9l9XZK5TPKkHJ
VKvUacayLJhpJW3nJJCD6/peckPW0Vfef2hNeE3EZxb4d5Ut3gTkRBmGMxNKd2ZMC9MxyRiYZoeQ
EXsj6RvSeG+W9bOBaiw1J1zWZK8wau/aRxGJC6n+YWDBorC6Rx1CbxUShsWuVUJfSyhtEJFLTeoi
s2yR+F4DhHJguvSmGXHV9Q+/JqZFb43B7izyfqvCLrXGTRo035FCOmAxnlWTWMkJ4lrfr0A4MMTB
CgYHIjCLi9JKD7FqH4QkItr2UtJrFDa50ppxPHozRX7TAcqUk8EUrflpCsFrI5q7TEclNq8m6hq9
3BxKpZegrQPtYPXdgtLMGZPyVQvMiYXCRPIizMliOz8FbzpWd7nd6RmfwnZrQrFp5INsvEohUR6d
AV7uqM71D0xtFniYw5kbcFhJiUUFVp0LjSBILZ0wIONQTV/a8ctSX0wttMd59OxP6ywwtj0z96Bj
hlmInxncQE3BIO6bm7HdESn0ZDvQKARmFMyPi0mx80j+isN9Igk/rLS/Vel4bX2RTOB6B5DsVPXs
yXt55wnBtmP+3oc7MbWOxRxhgfcnnNjkyGTdW/SqEFbb8EdkPMiZVgIUP0q/yg1UcP2wnjPetNK8
086wRc6eQe85SnkLyvoYZPo+m9EfxLSkgEiKwDqQCmPjiVy3KsVHr/2MpOF1CEYCdPpXsDkB71TL
7QaBHTpOVf9eg+LXS+wKg+qKUocyYextqWc3xKSg7YCFcyxtDcD5U43bGw2mLkhbpjq7ysJjnBJg
Y9abhpNqilAQ+1gFsKpmZbfpZ1cMYB2zso4DWsyJAyXJ7iqeR50s6DjsHYuzRS+ZuZMAcKpYP/gd
n7xQvfj9U06GH0Zx0fHVxCXdjZivZJJDphTlZMpeNjjWVvup1SrlWLCcJGMniIgeqejxOZQu2QdM
hPyM6fFEWNG4rfX2JGvtZ49J0VDzfZDH65RAUtNiiGEGLzkMoZkKXJn6e52Yr63WLgqGu3B1am5D
1IohTtFiMv4fd+e15DaWZdEvQgW8eSVAkKDNJJPpXhDpBO89vn4W1KEpSTVRHTWP1REdbVQpUZkk
7rn77L32ThipV4JwYdLrmUe+Ew79ZmGXCxQAjjP2yaVrYa6eZvDg/cxtKqg/W3whPbGjGB9ALw7c
3WAWaDwghuko0pncY1IXtrMiP5tsEFfy6V88xIH/Qg61qPVikyop3ML/Tn1AOP3d/vSXr/+hPkiY
lBjikDElft//XR4z3dGAiTEKeVOR4YIhMfxQH1BF8TbB3dZkBFBRZ7L60/1k6hL8DWSJ/xSH/ZMZ
7nvh568z3Pe/t8xY+p8Sz2XG+2mGM/R0muqFRCV/Lysn6ybrl0wgz8NWpqy73YCIWZdQBNja+DVp
hPCzykE4CJilqjdJY5OnBI9Ww0WH3oGxE29CNqw0EBdxutyOQcbIxm5q6k3Y0rJBC8vR6oqtz5MB
xMxlZm+t4laKBQJOGDXx6LWJcLKGepNOSbrAxm6y/6hLgCOTjs5FLPa0DY7mVgnVlRW0bqhLp1TG
Dco/qWnpFaTyyQcYKirpqhP9eJ0EV1iJYWhn+cwHPHTZsdiT8jKzrtBay5W79i4U6gvPzY3aYYQU
pfFMG+daK+F04ENv+RgqhKty3KFJfQrpzwr8rVBkp85qN1CUXoz+0zedBeoUo+mpi7jXofK1qH1p
IW5C1L8SFbBGDdQWWbBb9EF0QgG9sEU3LGWkBnREGGxVol5y1MVpkRm1saBNA0aZWhDTCgwvhVyO
LtnVj7QXbn1UEx5enoh6qRsePM4nFU1TWMTNYOIgRe0MUT1L1E9zBI/ETXViK6WjjiaopLN0EhfN
1PyEKGn3Q7DLUVQL61ajr2YlpfAmLSYm28MKjm3cHoL0VfZz8jnq8sSgSSX0rBBr3Lys+p4ksfuI
qPaYAlaWBbmNWtpLQkm3J60f1jZobui3J7p8aYOeWfAq8JsHy8JP5tWquh27/dycEJwwmE52YXyI
WngtZVICo3GTcxqtmHfn8YEutw3mhHLBdJGLYTKuozPcXqZLnQkttS3rTmSKlpim6bkk68GoXXCy
DlizFgB2cxcY1C8mFr0WPVf/pn6uI/0gswVvR/quxH1HlEql/E2nwJ1RPqWArTFeKuOSldK1ll9q
wmUhYGmk3b0UfgsF7MF0S6gmDHtjoXH6BTH4EsM3fgdLg3APN7OchZtJKTVuSPq3eugC7aUFpGBM
rAA0Dmo53MDX6OEXZPgByZyIlPhNbx2hQVNMGzup6Xcxe/QpgifEik0vzoqNpQg7ev+cSUn2bU9I
oV/MA9omIezX4oIuZngwkW43Ppl/HB0hV41vWhd/qfTilMBMnNaSHoeidKkY4gVLHiGyYWDWp4rU
rOAvxFlwUYvpgXY02kXIeABMUJbrCqFIKe13ZWetk3Tg4gSpTF+FBjALGGiF0axz3mVSGPAjxmyR
Jw9yOx/9ObiLA+Ex1YVmPdfWJUKaoQ1glZN8jBd/oUXLoIQnpVBq+He4gI2MWnF+DlX8rdBfS1HY
+jnnNzv2f/WJhTiNpxYpmsu8/t9khwUT+UuLBLf2377+x4mFtqBoqOUmuzxVFzmYfizy6KugHsuC
GWYgMchYkX4cWWzrWOxRzcUFFhPWzxBufmkR0VHZsfMQ+v9HeEuJw/F33WF55SLKPUYvFUF/MUT9
dGbRL9w1okjQ2fpgpPdTAMR26PXPAmkFnvJMsESEzix57Oo93lR73k3kH0JCHamnfMTxW6naptPh
qIMxyNIN9oWdjKkD0YKkmiZT+btBORh3XIn55O3h3hwhHwdfYuiV9QbvIpU0EJ9EnFJM6dkzOeKJ
wE6jXYXIbRbm4FfsShukzxX+2GI8hdkmxDvbkSGmcMUzOpdRFXL0WGwj2c3ixz6hKpHHyptev7bz
xaKHvdwJSBTLMp//PV9gpOCewm6pH2sNwr0n7ZsBDPIuCL7RrFsN3tjd6ck7g3QLKrFVaaiPkZfZ
C2bUJxMhNw9mcRnKy1h6gKaC3RBvxciTaoIQa7zNfA8fLLxJG60GZ0gnoZu2OIhd7plR8qQFa1l7
zg8GnIU8dcuewOajlR2b5M6A/TjjvX+F4E0TJvV/8FqwPMXd2q9PI5W4m6VDyYX08SG+gF+ZTlXm
LDAA+d4yPe7viuqpA2uENd+w9wyys4k7Y9cA4FvLk9f6JFQcaDvHJZ4dnIITzQQXjE2QHkD7evAK
dsHWCB2f+82KysQpo2BnFZ3Kw2SP7rTrdto27ezxw6cKAJdPdFMBLsn3GhFt6HmgFPKNT9XTC8fk
QNqhSHaYrlDHo3pvuXzRiFFhbLdp5tJfQHoEEIyxV4Qjv5mh0dC0nx4pA11J99T/4UdyjgO0E/S0
1XiAdpi23LNsTQals36ltXd0iA2Nh9nBj2efgcPb2foh282rZEdu383P/WQrvWNF9zNTQvkqEYgc
DqG/N4kx6dFOYoBIqldJv6dMU6TkrFxjNkmOsuCp3bGGFGbr3TGINzhR+aHGHtzHMXfkAwwE9ItE
YHfhjqJXPeOyliV6D5+Xw7X88mEtbjUuaiJVb8ZzQIE4qZmODc54LTFToSq1VHPoOaftSpsuwnyL
WMy20cPwglAxE6ihF2JFDVAh7Xk1FVDPeJMs1iCwbAI/k6o/0kWawtDsv6wWUMEq+BKmdyxoVFFk
yZ77vKKVXmV5sEITL63Q6HbGjtOEJBH/lc8ZlVYO9zph469epHVKekZ/j3fyU4/yhEVls+RpMmfJ
x5CtdIUN+c4dKLJH7DzEYDRQmPeZZ9w3Dj428pP9jvQjt2Hc4+2OKax6HsczRnwSjOqVccZTzwQN
X1PDyQ7ZQcWnRUMnqh1F6fCGoH2Qh7qPvORQrwEA7UBluSyVPIKNHeDqu3SPn34/jmA69+UayJWT
HNq1shnczqkOSz4xX1UHBfjVymAYCp1wXg9OcFd4sA1eXhAT7PmbZL+kp4yIqQIaaj3fgo90jfHY
ZrAjQpR5+mpwaXPfiJ50goVCqZtxCW6hG9nWm34In3xXvDLe0RzT2093EK69waV8lNQP7BDnNK5P
k1Ov/NWtXt3k1a61CagSjHEiJ99sr9F1gA9wt6Rjpu0WEjW/IhKvvAHHtG8pLVkQO1exfb+lYI7E
0Z2CsWAzy6sWf3lKecbVV89BuR2PqLT9I4mmjtlFPsBCOfHe0h7bC6a2D2MXkAduV3cWUXz0nZvs
1sifH/kJvx5Mljs6UoXiLvhkDbOKBwMXvDMRaRRfNXD7yqYs4GiBErovR6fGDrB+sx4B3JEEUCuv
zTZ+fmZ8AIQKfR5W5R5XuhldCvURa/U6mZ8G8SSQb9pN0ZsovGnUf4qnFKmmcy3EQeTkDblDs8c+
4u/Q+TSR0odtzigPDcxLv5CPJkAJWv8yPEnBlcQ1SQMkgrw4UFwYrv0Lg6a/brYKSSZYrLBh9uq7
+m7QBpzbNEPsqz01J/y6Xe+SbgVa9DXK7lOVxqF1yBt8ld703ONngCBnIx2COkn2pQQXDhw6jiq7
Zafo2/fgjlvQEWO0I1qKN1EGPdd682tgsQM9sXZivI4JJ2b4RM/GHvOGtZdvkDM89XsU3/9mrF6P
7utDsPLYj8ELdJm6edD2Tu0ll/guuTDBl+VZFr1mialaH0fJFc4jzPGB3diTQiCxx2bHinEluXRR
194xJ2o5r8V1tO+v2facrIV3pQSHAKSC16pj9nVYA2L/gKohP7af3Dmb1m0u/QMADeNqHpt1tS6+
lXS5O6D8F0iWK56iJ/li2sTuFlLGSnoh3fIuxzZwl7iw+WZZAktZO/zSXu7Bs9El4Ns47cj8nbqt
4XXb3nuX3yYoxI4oQXG2eePg9HniiAvXjJZENYdkO6sIV65M9IalobItkEzAT0dOlTqP/LvnT5eI
XW/mpX6NixJ5YFvkJ2Su68KtKCnujimAyNN9H594x0jBZ6TvuoJQ7L7u9z744IFuih0hTyIfnduO
u248+IontOcZFx7QGQPnkOKpdOu1bjFtNR+KL7YURDyWCWzZXYkjH4SYBZHWzpNTJ+y76ZBzOy5c
Xzs2LPXekdCHlX4RHiiaeE8TCkId+WkEwrxpym2RH/X5UPHcPUsI5c246hOeo0QY+cCeCBxi3hT7
1RRfSsu2ULt3Oc0Y1pJRJ2tahci5R/wEZFZJIQMJ8ydPurYua0mv2ofwVTbCXSzveTnfWHgExDb7
rcVb2XhJ8Qki2TPq9Mc0IBFYb6Z3jilcOMF1+TigFu5wZRGLEWRbUi5ifO0TV1PWOJDKzgvqvUE3
geUE5Vo4KJ5Tba0H8EJH6wG/q34xnK5cl/EmvIm8gWNyUXho6RYiKmUi3w2rcKNfAPBtlLt/9UUC
44mFBQ9olwHH9b9IX0tC7reLxO9f/+MioRDGAETL7pIuH9liS/njIrGsNJGcDG4Xpo789edFQv1D
RitTTHxdlmLwJT+UL0QxbblGyKLOrnHpqfsn20uV3+l35eunl00X6a+3iMnwMay1lOaaKgmCNqv3
jUq+OyiZI/jMy11EagIgbNocLN88YXbflBUR/bFQvkrzfuLSQDkmDhd1M84J9YiJrcR8dhIJUF+9
8yfrgziJM7VYQ8b5ODe4Yjo+hA0F5mO81uYvTORA4N8DoVsQqEw1mFiD0dUm9YTLEhkb8Adu1VB7
8mV5HSe0t0yXJuDMYRgKax5XbB6n6rNMGlcGZQU5nXX8QAaAqo2YwTTxtGEfZtR4K5xhRqeuVMHf
lhVmuvlFj4cBcSB00oFLyywcSwgmCkRQrbm2VrTOJSJGLNlSXAFGom7ZVdmZYhIDEa4ikdk+Hfdp
09s+O8Ayf2Y1e+hk84Xa4FumkanAVCBGpgPR+y4BMAWNUFfcWfQ6XIwZCY0mJ0SJbh7ymI/bI2gJ
25JKp/CDMyBiIrrLY8Dc6mzIsua5UlonjI7z4tJW0C3KjQCGPexlO1UDdyoM7O7BUxg8x4lEOw1z
YDlsfBIonSTypMAypVnfBFwrs5ba2fAezwmhyuKJVmWWHhEe77zaFbmwapXpMsRcq0Tx3BtMwKLh
sFfaZmL9Mi99bwMnmqo5hvVGa7zrp/KFAGGWPhmgAhBJnU6Ld40CFEgPKVmigAG0SdLsdGAErMi5
d0MAGe4qkT017vcHeuM2JYePzvTdJ/C3Ip7sum8rLOR6XC4K9VLJ9C7n/CERly7lPoGigvmoCNHo
4B7iMYGHCvMhBPY1pps2lw4GUpOuzhsV0aZKv0S8Ub1Oshs0lVZ86vNMDRQnISJrw9aiot9Fkwnp
U7/Wz6/j6AEavwtYrqcTf5eBSCpszHR6XbZDfhafWPtzGnC1HvSHNMS8mZO11CwnWjqN0ouQF641
W45fZusCqLdpQLGPoFjq4nHSQPxPsfFkcDtQYcLX6lvGwkTQk7NJp+5caeRJhnWhPGhzvVGCgb6E
YqdinYp5IXXCySNztUHmy31MAPI7S2ptOYMMEB4ApapCXk9VtsX7FcbIsNrMdRsoNO4mkd3k3ES2
OWcS5vPpVYnSo8wutsnJpVQH3U/vkzDfIy1sGpCrBqbdZWXNCSITMVJX0sRKGYxPzieoLr1hVK9z
Fp7lrF2VLZxUgQBvzABRc8oQybMYgwkmcHrhkMUhZAgMIPnRkGp3TIMtT82z0rCH6uHNxHO3qxEl
I96CJser2IzHQSei33Zfsr58pt/q5s2ae4iAAoaChQ6YRVeLYbjLoZYq2b1ixV6i9TSK1WJmA8ax
NY12C9BNWlNdB0xyJbVVGYwVsdkoVvA6EE6am2xfNrI9xbdReFC01JGsOnH0EIEzoJ9QcIQKTJYA
bgxVpdf7e6yGy7uHK5y5qgdhbfpPaJ/bDv9gb812DrtZgiMhl9TUNi3pGzbcJL16ajrakiRO9TXD
PZFwQdQzKDidXieab0phyXYlMWzuYS8IMp7bZB1DBWi4ceYdaEe/2Y58lNpWILj/Jo7dRmFdWhH+
rEThWZEi4hsAGBWWuhAvKP22MVStdFKmZvLVRMfaf0ikM0jlsxorXIEvgkSUDNACaNPQ3HIaUArK
qJIxH2SiJ6QRMTF8eW26jXzqkePx5g/N1zxZb0FhPqvo6VIn0kjA89W08vNsNW4E+brPXykt41YM
OEZoPYVZY/HkjSwgUvSNlJUrGFcBXzi/Y1EwNvKnJfG81aX62LRfxRCtCdrc5kRzR3wZ2fQl8NTk
sUR3F8trxa00JmXlPjcJqw46JizRyWMwhkJ9LtrgbcrynVnd5tbAcYBnkjV3rRm71Ii8uqn33dJ7
Yb7mCk2otIoSdj7zGc26xUPZe4YCQ8kvt1qC9aPxBuBBZJxqbfzQBRZCRVCxKuW9CERKYTTXCNUO
Kqgaqi6WvLd/HKmF5Hu2Ttm8NGPMmx63KcfIJOPUm0Eujh3P2BZ/guKqyYcm6FejBb1NgzaHQqRD
s1JuUsJDFoUXO+g8J2yC0vPMFUdn4lyWMSH8FdG6T6l9J6ZCWQMQoeX/k6eXMoqXhKMgfeoRKCn9
HGFqEEJ0M+wLc/AuqKOjTPsJo2NYwgubdZz6eFHCUUQtCYji+nd5e9Ai4SCMj/gwZVottGlai2zT
ezl+Kkc6Q7PC0YvmVcKx9K+eG+EvGOwnWUfq0jJg/d3KFIrDX+bG37/+x9yosixFgDak/xQssZT8
MTfSJMCu1DJJhuiGYvIrfwrQi7MN57ipS/wzi8/6x+So/KEvfFx+QTPI6yIY/4PJETPdXyfHn1/4
91//SX/Oq66SZQulxc+A3JQFfAj1PvTfp7Q4mnn/rBH0SmrFVfwGNTmFCZPM64pFYs9MGXIlJS5h
jyyruimHxTRvoiF4LjGCTRasQ2B5hqJxWf0mBa+sLG1dd2eKkoxbr5IroSXuI5+nfT18RdWXFlgu
Cv66kkdn9DXs2Cm2XpPbosbyTj904Z2Q1rQr9WuG2fXQVEe+SasRgbmQp42afGamwLMOWJfouyWO
0gy46lR265KhLeP1BOZbhjeAFB53QDhtcv5YcU4N5mfCZVqFxBaUFis/1RmH7FvVg6kKyEWWBbn5
fIsn/ZAVREdjFFBra6XGfSK+BbXAlpe/pwnpYv4oIBGYSuIFuUSkg9+4KjyVz2mjYfFKYdnEJhL+
UMJfi9YLaENmGkkecsnCE4bUbH7VFlHRuuAf4ns1qgcRJsEUYJSbxW+EZG9lDEeWYA43j4M2yY+j
xOyYMj5gu5+C9HmOuCD7SyFfEvY1BLfGwyQNEiSE/1Mad6rcL4eBZwyvfmhxZW9fg6xwCzI2akaO
sGAfbZbtMSFQqgRPZZveDeLIipcFXhkcleSjZ0UoldpK1flOSNq7SuanmaAPcHooFYqQz8tLa5/W
G6yQXeYUS2q1KHZFRNtiqCNsBDYpya0Y6ztNHR77Rt0pYn4x5/ShYHseckaWIlDavgAAadS7CJ9e
RhdLW6/y2fxkmbMln7qbWQhIZH21uHQCtftIdAvZ3CDPk9ipojrMOCBP1FXIaA6e4KbLyokLHkNy
ZrOTOyiy3YnFutQSZ3HRUVuII4d+JpOmS4LCOy0jFa74LzHnX9Kbu0ESVw3hHx7eFQ/uiI3viPkw
x4umrockXlgIwMmxctOO0enae5tAMJ7ZyDBk9d0I8e8pUEGBUFSYlYSEqFdIEFFw28d9eVfyg2Pv
u4FE/aKNbjjezTWGUna3aoskX6dEN8tJei95VxYEYhtCXYOonesuwhVZQ46UEXMw/10XzHlWxm5P
ioKxh7Ub1fbb1P9WyUuOPlyrTX7OIeNXoNHm45CqkPQ6znP94d98BuA+BtDDQ0NbLCs8j//2DPiL
9xlq0G9f/+MM0CVLUqAGLRbjhW3+5xmg4lwmzmMq5AP5dR70f54BLB4pqYEzRNP9L03Ayh/qgjDH
L/3/UA9gPPzlDOCFa/wppkGzDT7sX9WDiDdWoogdO8he/RZRYiIkueMzSAvcHSsaXFcFZVMKLgef
AQRmzRQNm7HCdrd0NEJPCefKEZL7ocbcL/CQJzAv06/ZyuaagPBaXnD4pHDMkIfa8sGpHhumylAp
HIk3IGE6LtH3qi8AD+2caD7KxIViABDgiTppor4OkY9PG6ET9GGepZhqNPNjgjZaJS0Z746pzhqu
ndG7ajTuWc47Igaczoehhtkksw5TW4G+pOxgfFCtyU1wvq+ast+l0eDppfXZpbVLS4aWvPgBjlfI
P9WrCTTQNzWc2CTT25TsDwC2Prsjm+xOk/UgR3gakoFq2bK6FqO+GwvDSwKf8Ihg57PPN6KCSplb
7TmDpkCcvaLRA9mkJJ/BOcqWKFM+TO2BTtyTwRqx42MqCnBCfRDJGZ0w2vBKcwMdrC4QIbrDG9qa
M3++jWX0WtCuRoPhg9Y1KNivwvQYg0XiIXA/qHvyNst5PvEYIBdJygRtOsvuIg2TeFxgfQTkXMf7
NElwdR5qBH9WxykBEuFBimnVE8pnfD4U/ODNawpvknsnjqaNUruaStA7uOX6czRhJNE+a7V3DZ6n
JRDqnOyVb75qYnrUw70Km2JpwEmYWanDY9c1pegXwUM2B/uRo6nV/R3Rjm2afKtiwSlLsv7kJhnS
aIFtHd33REF3SmmrDbB2eZGQdVaVjNMpU7whYzXEzCqJ8MmlTW0u/WerDP10Al8zDjcLDIeZvHQ6
0TIqGLiwQIgPgWYUAO0yjKQgjXZS/hQKEj90GK5l4sTo7Rq7kZ4e3pGfLjKPHS8kWCEl7N09RsZR
xn2ZGsVHOLLNFjS71kWqc7EyZZaNLkZNannhnrdJpNFtAlb1rBeyAD+/oe3wsW/l0lNAmZPgg1e8
S/vpqIle2Gu2Ze5pMNybuXBohfquV/zd0C+dRagFIl08sbo2tW/wfJ0wQ1uH8dqq/gPFQEcNxDDM
durDSlvT/adES++jfIRBQQkHL2mYli0rTIhBlHd5Afx4nPgnU5X3u5GyNg3uzYhEVlLrFEGmrmaO
lCCWz30aP/6bjwNRIWHN09cQSXsvrRB/exz8Hy7K37/+x3FANbPI3M8tAj8k//nncaCQGqU+1dRV
PCnfSXF/HgeYKymN58CgjGKpm/jpSsBwKRv8i9/1+1f9gyuBumR8fheTf37h38Xmn64EoR7JfZpZ
+JG17NaT326ZLNTucWwfA8lYB6ympQC4b33rUw3iAZx7mULI+mzWOFFU7p8Ntomq2YAscPsGjTCc
NjFTuiqli2JKQCCwm/SuhLcjzhBT6FfvgnqDtFFUgytzR+dWS2/L2pj3VERvjcncLv8TnAPaFxtZ
6Uky3yOzfoGCtJl1Y1Ozn83NcEOf+HrQpX1uqZveGk+lldEuRQyjWZDkaJIFMC5gIXNxFHGBd7MI
pGLgCU/NKgpzZwUb5mD2r6kzRTKt5+wRRQgVTbOdumg/azHRwiJ6EgTrpIDFCEqcisbCCKYxfKm7
BByqadNB7ONHJTN2ilxxmKV3XTtB7FRIEg2wWixX6vONrMWeTi6i62LRBgiSUC9bCejafSJd887a
B4b8kQZOoD0rcfUCBWklKZ9DFKynrDzNBA2S9BrpTzIOhzgW3VgDZ12ncO8s+TQm+atCIEQIOF1k
u5hakN3dsQkMu88qB9lx1y7BS//L1+cz5JPL1KsQjhIOoInvxwBDY5tVwdPc9bRCCGsxUO+kvPwY
J3XTjSzTsvG9Y9fQUZkda9G1Mr/5bU+wgJ0/S2YN/0yblKdOQh5ir4izvbEst04gbEhi4MxReLF0
Ai2WtMBsmn1W82zPFL7MKqOAMTelPb4BhK5tkAypCc1v5Vy6FSDjoeg/KGRt1NuYbac538WUzSod
WAxxk2Sq1/XKrdV8kgiAkAKVpX6Ixmo4OZOwkhKdNQheNb0rLRW6PXO1Lt3ytNvFXKjkIF0nSfo+
iBRkwXtSCp31L3CazFh8QrSSZHahbTJmosRQ1qJ6SEeOxYRjEl+mzB5Y0a9Nz/J6yPuXKUAtzWfK
V0TTadqnFDKhJMOkZg0qi/55oG6vGspzweJ9srDgJlw5p6rzGqnbzBmjuhUco5Kpp5xf8Ec6DVLs
SI46iJLV3JTIssIqRzcXqNg288wV2kth6ixRb7NVOklZvKYC7GRC0m11KhR9J9fDesSXoQks7fn7
meGd1WAmKWwTLn0Sdke5eSgbwBHmg+azmWd37M8txjBUrmx6tuhKtQpYhwtqaYK5pGFxTWAwZQuM
yYo/04Eng6Vx9bvONwg2FTwdnXV0EbgZOKcAqI4OHX4BI0QiCV7hhNf5NMvzqhb8iw4UygwnbmNA
otjHzECjOKY5Kc+C/Fx0Mvflj45ITpK95sRJNHEgHg4Oa1CQFjRbEzZzyC5p3vntZ6vR8oFuamMb
dsZxG/LJD/XRnrVT0/Bjl+pLHSjXmLFQEq8mDXODhDxKxUQNbDXmI5BJXqtP9jy2e7lMHxdonUpy
ioGQ0zau19rwHqazHZMdF/WSd/ZzT3f6rII0HpmQ6ZgNTcpPcSVbRO+wjmotn15U3kL7KofUaUtM
QVAUr7rM31nI7/oGcA1LfZbuTXifp+O2ryaATwTGp3w/13eRBG2iPuSIHL76qWfHwCIsQyWWkmpr
oIGrULgTC5YnFRmz0jPHD0GBjUaoZIDQKIoPUiGQfMJLxsPCEJ+D7lkW431d6k5N/1ULPn7E1GJ8
KHhYF3Yn7HjDL45zdUlkebfwzGjKNsWqQmsghwvx2YjheVxM3mM+fZMKj1UZcxKMAoLGSJX4GzLj
PKEQkQhc/5vHCS5ZKo5SEg+WIUv/JZQh/9Xi+pev/zFOfEfOMkYwOLCA/mWc4P+RxOWeSHTOsH5V
GGWVWIa6zCLUW/2iMKpcRbkOIoUCx/mHDe7WXxXGX1747w7XsciGnqJcIEw8sGYUaFWe9obZHZb1
WKHsWsPa8CxjocONETRqqOUHtkyelnOjyqn8hiST5eaDCLsVlQbRh4pBwkBWJG7TQLxXWy6u1i2w
lJeOZkZJuJ+s5t7QDnNNICnWPjv1ldq210Q16QBK4FWxPSzbwutajImpdhmsUxZmp1jNvwqxPMhT
FjrW7CapfktV6pLC4FUnhxdHxmbiTiGUAm0+3Dj7r4o1RGi9ZnRg6fMu1/HPCClF0fuuoQygeqrz
6nHKb3XoRCWpFGlLd/01xijSz8ZWZ0EUp/W5yU5FXzzVqXE26IOp+geZPCxBwpKSZgHA3RYcG113
9Z0izG5VvRlaawdsHmY0SxGvoWpldpqyrH5OxeJsUljYSz6uytyxav+sxW7A2WQGT7ARbLIpjlEa
OEr0lUKfhzVdyQMeY/l5al5KFubG4G+bmouU6Jlz6eRC/VSq5iGN5GvBBnZWQPtBjlAkAPvym6Sk
L1N7C2OTCjDK1GdKUdVoeC4a8v48RfyxflZQBi0/fxCxGiU4FNLoJPbtwacYQwefmsYA3w3/1GKp
DfxjLo2TR5Eo1PRBukXZZ1Vz4y4zlK9hI/AgUeONOSXboKO8zILuU1EZLvD4TMzgruunHSsizxB1
L0+MR8HqHnRACekwsc4ODkUj3YQpYVmFu3cq7uPyU/GJpBElUVvtvl08wD5RNJ0f75DoPHRRACJq
AjtS3uZAm/N3UvEx1oMDobuHPKE9W67uRYtrNCBzkiVS7m8zQ15rvCu7oXOCbD40jW8bpnALdOoh
zfZoxfxWgriEODwFwvFAKHTys5eoGB9Soz10VBVECza9x1ebmdRDVi8+wUMtjrZBoD1yjaR6vGQQ
YgWHFSOf3mdQhhNoIC6LWvuYzSWkNka7WwZPPK7j7QTGLwWka6XzzM5Yeqmm+55THx3DiTTW5TSF
TGa+Rh67DoJxUspmLTTzqk+fErzVCdbdmqWxCOijo6BDzsyNJLVkoe9i9V5dbGwMRpHyQdYCdC9W
bevNr4Z1ZuKDyihXw2A8yfU97crunDSoxF8xJHip+rQMR5JQW5NsXVJXOwg0YKX0U3X0tBSs3PNu
U6YZny0ix9pz0gx8KGSHWOJVkwg353Nms2BEGqIlsl5wj/Ay+k51FINXOfEzwR2dJxepwXGeIUIx
5PFDGPdy0AOAUNhFE5xJcKSMZHu0N9Y0nyIqRSbM62LQnCil1wQGjBZQJsKPheFkjccEryofMxP0
SxrwdmNPMrIvSft3je1JO6TfLNQX2Nf0t0wruSRRw5pBA8JNcBdeqITzpjPPVhS5Kgd1FWPVQ0MX
DRFjcpl9Bgz3YvusgZWyrJD8VoUZnS6QcPlIvwccqwFkmFoBtnnlqbrJzAerVj5byi8SfqwuV5RV
EKhbcHWM+GScsltGAYE1Q5z0r+x1azzMU2gQU4M3p9E9jxmfhQSlvfTbLJMh8weav6lVYLEsOCIm
W1jrJPMnd/1Ty4BeKMlGUikjpinYjK/GDE5fnwSs4djwsfVMxQuXMN4HEdXmw1vOX7mfMHcP45W1
WLTSjQiup+zkpbEbK8I16p0FeMZnUSGz/OjG6i0v5WuE+jSjQkWoUWn8HJa8+XorvNWUIdsVkpBP
tRsqVoeaFaBqyYu6hcpVoXaNqF4sSBByKA/i5xETglD3FQrZMo7702OFH90s3yg/fVAbKltQ1fxM
vvWLzOYvgluI8taiueCZRo3jaboknbkBogrp6HUVul3TPqSoeDFqXrHIeuYi8CmL1Jei+cV6f55S
gMjZIgeq6IIx+uCATjjE5m5EN4zRD6VFSIx0ovkoiw0KY6KZx1BYN+aCG4g020CJFMpXX3qXuWyq
yctkwG9FjEO5JAXs1SiZ8SJp8lFwheGhhpQ0onimFFpDMG/RQf/FgxdIEpDFus6uVdLYiv29jsM4
9Ntq969f/5/BS/qDsQnhfgkX4e5Dtfmh40h/kCyCgmXJLHzY1Io/WQKVP5isVBGjoKhw1V3GpT9X
uyg4zGPkdpkURdX4R6vd74PV70iTZcbDf8iKlAnwV1k/zbO8HtFiacxOznJiPhkabVjdrgeEYFqh
E4s5z8Y3wpdPbbi0n5iuKUGyKl0ugCcDk1rF+b5ShmDT99Kpnqx1TIqDYuQk5DHdhNW56/qtIc50
hoDNtNgC0AEoy8QrBj4jHKHrYaBVsogCbs7f4nRBKZnBe8HBouXbJro3Sx8dBdd3qO+n/+HuvHoj
x85u/YtoMIdbhmJllUqhJN0QCi3mnPnrz8M25nNPz4GNuR2MMTbcLakkFfd+w1rPSuGLoH3teZTg
UBis/JYOnXD/pIfZScXfMZprl7Lso1y/TzPZabTwMegy8qKoBaSktQ2JRpTKKI5jNyu7U5Vwerds
OsttTRxXPR5KqcS/OJ6KdFsQBGgGm4HID2M+YRGK03mTFQJQd9rlfngUcMkI8dZkbixl92ylH62q
WQFPaDNaWNPCZVGJgKqGD7Qcjj6R8CYkgq3r+GIE/dVCvG8otROmE/iv3rhKPPbdFJ9zM9on3BXT
KN81OHJGtqPsng8Ra2mlSnYU+V6tNNiW4pBopPmYzCTlkCAmWSUwgddOmu/CXN/OpuL2g3oXpcOX
xlKygv2nVdrBsHDeBtt5Kh5xN3JlDNLdELKNlakZy8WhH3BzPfBiucAGvJwnbMtDSJJCwZ5Rtwcq
kyxabrF1r4KHH0vxtGqGcEE/VtKxxrgsWluFtYw5RECYOt8cIyxRjQOTcJNyECFna1J+vZN5NqCG
CQYKKQHUlpUdmoykLFAr3VsWsJbPX6p2gxF2EKe7WarezEW+MNT+DA0u7pZXNraH0iiQ04vZVitl
yAkyk2lxW0wm7wJ1yzocKY6MtKlFdxbJPTfatyb1zM5YwfAgOiZkbBmXVQi0Kpy3RptvOhLYQ3KI
EKtrOVPO9LMyNYC1oMWYKCCPNAf5jbF5v+5cQbou/cHC90O+qFafiDHnF0XsV1+lzpAwazBQtqt8
dXEqHNUSTj0PE1ImlVRpkN19c2+iAB8rtHpGMjlIiJyOwkIptOckjjqnKHLs381u0aeXeQTdmScb
2G1kX9udYR4qvMASeX+LJL2aXXzQycymocY3wZm3tTpjI2hgx6Sx+UcDD2gxaW9RVHPS/U9cvmz8
fsSvm9s/f/z/9db00zIdNCIZWmiO0D/EO0Dy+XLIekQk34y7/rS4JbcaliIgRul396jKJ1lvi7Ud
R0j+d054XeUa+W1Sv75uJELsC0zU7r+d8Lk85ZY+8PgK2/h5+pxegLG/941tnkTNZkj6xk6PQCzU
AQlHy0v9LnxSui3H6SHVMcmY+/rMgW3ue4YzRLg8zyG5YgSERZCGt3xIqFO4OGNNRJIH3Ipym0g8
iKYJWtWNKvmx8RKpjIedXt6vcsG22RTLRWBdEBiuyImmHDWmiuFdS3Q9lRsWaP487T5UvGjWjdBe
sX7m85gYLlCwNtBNHMhOmf5RdC/j+FSFq7uyb8GizBt5fE/FLYQeVBvC1xgcVCSpEBilm8A5pDjk
wrGO1pElycuOT1rrB2KypcgV6MYIr8f4FdgtWL8Jze4piuzltnA6RZsBb1YfEUYco8kljV4xBRsV
DyoPu3seHjCHM4Uf4y1WWecDcfA53XZf1HSqIxNg3W5NT3Pdud1I8tEIXd08tyRxEqiNrl39AtEo
bJtPOiRxAmcpb6nwGYHQu1Kao/R9BWCEFYUEySN0OsCXJAFzdDHpBv4Sq9u09qfsNVcqYlt4WR2O
U36prUa6H6bYYhtXt9V/JXkpSWg1A4VDNt2HyrsQP6fpvbDqxjGJHvnhBM9xtJ2I/xguQn/ANYra
HvuvkWwm7dpnW5Y4jaI7k/rcdC+kqRJSlnqxzvxdZX59HYSCn0wOxhw8rWNgpMyvcvumLk8Sw4rH
XvrWki1yrDLa7q4jpLKYUGFkto14BNC5zVwoxtvBLUDh23L7FJoqJO38QcddiDQAkPvce6K2aeZb
Nt/q4IE8sn7mFqCZvwDuC07DBh1WBPOFQO14259W/NYKKyIhHXw7G86Fzq7pnRdtiwHXwFxJtA0i
9dhrjhOBOI2neipJnCPOHpTv9pxvzeC5kR1Lxlm3qY1NwjUSMcHHo7MjVGHKH1EO8IsnEyle3vVw
20yX0Tc8jEOMHRD8++ygR+aphl0BG7moCayiK78a0fAm3J9XUuvO9LR+XlLiMHmqpjuWE25b3cPR
93u8lyFKTmKIECGX20F9U6ovMPWO5oMKPgYvyVWbvQigeQWStKFJWGa7JTYsOqCcYCvwNOIw5PXw
gBTk2cTBSaWjShxIWBQqeA16slwwIv8oyzu9vq97f5J8TMHN94RHsnZpZlF1FRUUZCzRj9FtpDtl
yy3fmgqT4ZqEeS/cl48W+58v4Am3OaQDxgpK0g5pb/FGMe7R7wZk2w2b6xWjhLnryGfWd0q0Mc66
+0NrDlAqEkZzFF5J+c3MXo3JTgJBTFd5RSRCil02MvJiDEeeRXjsJsSzDy1retRQdfiUZHi6wZ0Q
CXBry/veONUp8acngcAiJXYoNsZ7aXjoP9RbFRx79ofiNZTo9otnIbsUb6UbFk/RcKxY4GRe2Nv7
mscWIAPNEQULy5U2uYoqA/wT/aIc+piGM7/e5GTvodCWd/TA2dlkKz650b550sL9kJ5H0rvfmhMt
9NjvGc0YKqmU5eOn2kl2wNaQHzIe6Ru/ushL3srKJT21Lmx1/srIr+VdcyBPoyrJUnjMfggcB1+W
qwlkTzvGN09mxZ6xyM7Mdu2+PJVx4T7RCkoYZlGIN3temDHv1W6XgefEwM7O6B5xiiU/jtH77IZf
GCS1pzne4LDr7vjdfyReVnrz4PePhPB0b+J6tES9y3cs1vdhdhx7H4Ow5vR4DwGq4hnY1J8sVdDH
nfvxYIZPgKeD8pH5j1qfKGqwF6dEk7vhq8ohi4xYu8obzcl7vLHyoaPov+MrMSBgj0CAKkn1ZHXt
xi37TFdWmXRuiNP8gIgLmKPz0415jkVbJ2QcOvji6mdph+Z/njASKruWuG27veln7cv4sr7YSOvs
0YYT/y8LqFeyG8/y9Z/c4JoA6TWwy7JqKAzu/2uDi5r39+oHivRvH/9Hg8sYV6ONVcBYQ+00UEX/
u/yR/iWhS6MuwvsBXsP8pfoB2SmhREBKhnxZ5y/92t+iTuA1onAwgEXJfws2LVl/ka39fN0Kcm1o
HMgiVlPcLzqFpE9nRa2LDH8wVUoZflc1Rz5aDki85HVlk3KYCqhriN17UxjO03JdQARwEjlJze2p
RLzZE8zhUnvseLyGGIoQt66lvkQwJJaw2NSKeicI5kbkzBAUxpIYYjE6AXBZNiMiTlCUQcopMxNM
E77OhBK3DfHovOeVkElWBgsZM8yzLpBhH2Fm7snDjrJdKNW+MuBoLdNNqRubzMQSDdtMnc3MVbT5
mxCXDJdFKvtNjkwnD6vHLizqbV2GHXyL/r5Se+4kBnlhc+4hB5GAtG2j4TRIjLRrg4tHFM/mHJKF
U/VnzaoesU/nWBWqUiYNaNyVnYH7OiypihBQpWgBzO6hxzAYLOOtaA3SYqwGyx6B8SJjyLm/9R1M
hkbdaGJzkmQy36IcO4whymAhxYvScKGFJXDA5j6CjqkVGltFLsY8srtxizJ3L8CMQNdyyefHEFOM
QC1TMr6dk9ITjOJV73EUBW9qExAiyHy+DL0lvSW4FFvsc4NxC0LpKLXKw9ThpjBm/VuO842pJw9m
Mx5amQJukY9WLO3TYnkduv4BW+MHgv9HZunAsMxdnljMGnnh8BOakfqmOHRpejHqcg3Q8Yqc5ey0
+NLSOTrcoLpIccenezmpfT5DJZc7ZALO2pgRZVzhskMwyMubq4eOuHuxYcprkh4SoT9T+vnW5MA+
pmMcdAeB32tfGW81K3XerM96Gj3NgE7VuTvP8aOFVI4MuHQuP2olJBd+kGyNJdCsViQVL3ZNNkMB
gVJUmUTH2y6aP1osmsnSvc9El4MkCEvXbI2rnMNYB5Xej/9o4Radl8lJg4HCQl77PwZ+fz0PWXL8
9vF/dIOKRAAahGQ6LkzAK6n4j3YQSRbKKwuvBn9HVPiT/wi3NAPwsUmTJisiq9VfD0ReHVN9bV2z
QsbT/k47yNH713aQFy4b+JRJa4P99+cDsdcn0RCMEONYHt6gi3+p0bKN2NyFsO41k81Ke2hS8zi3
nxP2sjwwCbK+y3q8sIF0p2lPFTzXoAEak5VOhqNW1NpjXI5Ow8oylQVWBIAsoIhHgbzqfp2FGUim
r8CgfKuuqWrtLVxCL8C134jKXsO/RLbWftDoQCfEDHqvbQj+IMlqcTt2kwzQr0usfyHAJxoQzGTQ
q14o0Z7yeLFv5V1vSn4hmMdAnw/pLDJCB1ULcSAQFACxBCOHJ1jhKWBMOYgPXWW8yEL7aSygZzXT
VgK8FrJop0oJedfcVUsKNia4AU+Y0ZHJjYTigbBERJDgVZ8XXbuwfKDLGu2GQSXxGOeJb5PI+CBZ
7LAVN3ITHZmuw5LB3ZKYAGRg6QXJwWjRQkU0Hdq6dNBnXzSDU7yoqEm1ndV071F2yw1tp/XADeSL
HGOuVpTpTkDcglR6G3XKBmD9p4lqNOvo6EkOetC69wSpGo7bgITJwhaxm1plsANPi4wr5s6A0LmU
tR2bZGPGM4iM+V6SWm+gT0iUnCghUuXKiHMGHZHRg1NNZjAIOrtKMyX+NW1OQjZ5Zlses2jy2DV5
EtlugakfLO0itlj59iVG0BZAPbV1fAuFe2s+p+kmgCJXLjdRJdwY490YEy2ZGU60vKUprOqg3elB
vI3VZ5AISgJ2DUc0I/Stzq03Ce11atLnoIL9Coe5wswz9ZCS0BoZxGaa5FoTM1n3nqzizCMHNV4D
UfFQ+ar4lM+8VerxlpGbKsbvWfteso7rIIyiV0JzDJKoYJfH/gblLje//o1y+VASyqrMb5C8nZmo
1o7I1ojoVjXwc6K2iHNFH9UQ7oo6i3d34muEvo64Y4JI+jAIg62j954mOwOBFalUuKSrt7FHYiWC
R2YI0XkyDx0ChZSQ2Yyw2cAQrikIWyJoLaJoG7bBMdG0Btz8fvjRE1g71SjlJPMqJ8qlkEw3xTss
wIsTFoxGI0qb1zjv3YEQXECsOLDXXNxpIoEuIip3VoxHVY43dfmF5OQ+R1PWp9C89OrYjS9KowMK
XBUKmg2EcoPxXiDSryK+vrfku6S8SX3EuyZQb113zeikln55SVHQ/4OLaJ0hH1pYMHLcHMwi/msR
Tf7r70X0Xz/+j0sDGQ0SYpElEV9BWsvzP4poSmCQqJTCRF3C0md8959Lw8QoYvAB4moNXJkS/9kS
6SbDvnXCyI4J6c7fujRWbsVvM0RemsJnhLunMQNdL5VfqugyMgAsJoysY1E51g29WsHxqCuP1dQx
fdNgaydbsyW7Vwyp8sQbUpYNxehuIQ93johtFpDrVG4nsb6FvhYIn+VokaVefMXpyFsy2Iwyo7/2
MVLV0xQL3hpwKTZArGvZXYkIxCg3NHRL85iGgKnIJzKnzKky4RaBuqmgxnWRYLeEQgpsZpo2gCBN
yJSqAWbrvBwtiU7ybtUsmwk0dkruW0l8RZgUD0AVObtOWVV78VB7JqE0BcSkEOz3AL4ccOOHpr/3
1kLKinHKJXgxBZtrhgfWNpl+qKDOGhF6ZsK0QISMM6c3OZmfZtP0J8yJc09ezJz40hg8Sqxkp4Js
3+mxJ01PJlVPsZTTwhTFIG1PxrolCLmrt5kT1LFr4FDrSefLBNOrmBnE0XdKdh+xNq8yHjyuk129
hvvNOGEQRDsVqX8R6X8CKYA9aYCUgPfdbB5SDf0Qx4QQnCodWNgMQD00QYOz/Oc+NZA8jZWGg3z2
JTolTTyNwHxEBY8ZBa66bGuGT9kEfm1st+w1ntCnbAaq02nI3aUUb9WCv36aARp9pyFuOPS0E9y4
eWzdIMAs1xg4ljOIdbe423WWsh3nh5xex5bK/DuaPsIKLtecA/tmbFnJxgOCzOeJ8j9HfRThWgjE
CFdOcEdgYzeShgk42zCG1Xa0m/X0hUhSpqGEtGjDViqYOgITiRb8KmPp6U0CpqF4nEuMPcldXMjQ
DzTcJo8Jqow6JUCGH1WrX6e89lItZHQqb7nkaf/Yoax+xOVhbh71avJ7ZotDy3uxhxWOE6ph4JZj
GGwvxshQNnpU+xlBcOEO5vCjUZIKwcgX4uabygaJrBhLmhyS1LcykdgCyota+55ied9q9S4qA9eo
tTchIG5WNmAMMXibQB10+qYBET4bXwZeRysrNmL6GoeqNzOiVpWGt+7doOSe5H0r6I25N5aF8S3U
YPa5vFMRWxPNpiUH07rIyJgWQbsJjPw6C4SeTrbMNG1GJPSFQDKFMMdOHKJfrVO/ntHQt1iTpkJR
7ZGJ+dxRkKXFxuIaJqfMyS3lUIrdbBtMtBMVoUncuQGJPs1Yn8eUW7CTHhqGvBEDIcAnzEDJAgpX
Ka5o3IcoQ1uyggg88IM1PEjIiBGqYwIuefvna8DQSNJQR+LQDPzjH33pKIT7IcNE+6r8nGD8N4uJ
ovz10vn94/+4dGgpVHBEzGawn6+Lpv/rVNg8yQxTkAXQ+0oqTcKvl47KNMXQuLB0FAN/unRIWfyJ
7/5bTcrPduf3++ZPr/m3JiUxKpFUS6ILJ40KDXnVSNyXHLHAKCWPJupL0d6Lvnb7QgGpTxJJpjpk
pT73+iFetVvLSMTTBJCOKPErDG8FkZfRIcjqNJdTiWx01IsxcrCQknCdL6irTsxKqwcCTFwTl0FX
vJIzDfQs31fIy8gHhezSe0YhegO6hi4A5pjlsPwbRjBepH/FSNUa/cegtGgu5Q3yu/t2igChqvue
jAJrFbq1WAY6yCiqXedfsg4ng5WPklx7dlwI5SQEcyvpCP2rXcyKLejLmzoKvjHfwtVfhtxuQnbH
b+5hQoZHgO8+QZZXzwFWicqp5nsD0V6lKouTIuObkPPFyPoy5H1B8czRkCH5a8RnnU2XhKCyY7ox
f6SIAwdEgsYqFkQ0qNbGc9eTCNhw0lUdjGeTInFhccDFhacfYeBVNpHhUd47aRHei4SKkOtzMPWG
GXnrWgGgACG9zWsyKmqmGMYKb8NbgwyhjYwTp21EeATsCUEIPEWtdlEDzbZ+jirFI6JsK0C4yOtp
QD8X2JqFmDf6wVDlomY/EpipS/rewsATs+8g022zpoXRHmvmKE3S3OgduIIVP9O9jpjtAWU/UghX
kvD2ESOLK+bOBFFKt3WeteDQBhM6XBnJcbNVMwZva80iyO6gMFqDn7ZgIwhCkyt6PC+qcZQ7baNq
wb5Txo058zVkwLWEbWms2snKjtbkX5qYAQjOyLCq/YiaD5KOiZPhPG/x33f5gWGpr+GECi3xpAl3
C46LtFnZ8LjqR0wBuifpz1r/HBGykjA/VMhmUZDFL+guCuNORiyvo7Gz2PEriOgXvIarRwlNGAas
a8riQCxe4x4w36rAXxNr1NJi/wOYvr5iPjqp6PXXyGwBy0C0QNHiJEbbr6DxV40XU0TmyxINsSjk
HTstHydcASPugFBFIzd9SnDzTJ4lHARdfa/FfFl8BQP+ggifgZGf+vJHjvegbo4xPDBFvtRZdWj4
YmM9uw13dCpf0CM4avU64mXo8TSQkekSNPHQr2aHGtdDWH0veCCsLvIMPBE53oioOdHDujOOCQ3n
hIJQc8RJYUovJhi9GH+FhX5OEj5ghfNgomnS8GGs+dwKvgzBggSDT2OS5B0h7gxyRz/Bx6F2WwNX
x1Q+CFPptXg9lLm6dng/RO0sLTNvG/gQ0xqmCcSzI92MvlnovtplrwgTpCw/DjVnkHl9XGwqXpMg
fdKKS0bgeTPfWWv8OTHoFi1zowMJRs8eJwHy2nGfEFOdCrxBVRpGeq+w3o6Eq/Mc1wqDV0aOl0pC
cYIsvieM3VROLdHsOS8mRerMiBpDEwUAOUAdUe4WA4WKitno+VUiaCFt9TEi+l3FzYqAcVX9qmlx
aKP3UiFtmbIoIrdFCVGnQJGa69dmCR4TC8oBfiQrkg6R8MYr92toiQrE+npOzm2Vf3TKK1Ntjg5t
8QazOFLpseZP73OxcOo5/G4wia5zY2s1AUdQYskJb1fSGu25TN54XNYkn/QPEwJKIVr8FQih5zim
WmKxyow1/EmjJ69S2SYvD4kWaMzS+hHMuqOH57bk1ZULayRevEqqTwQENeHQNEtwYs1XZCiYYyKX
Ab+bBbLXibozjyATjDXMpCF8azhFzMJrxjlV3noKZb5IKdVYE5iruXUK7bGUPkrrMyO8IdYwhzcp
BAQeTAOuJXHZPSAuaX6PcuWsBv1VDjHbjBxcJMaaKowm+gHsuzq+Katt8JPf95h+NfUjxsTIiSuG
b1Pwjd7dyQGfTABHrM5yIoAoOmCUDkAKsjjCFHjcAKf01F0qsuJ/ePlDHUKD+3NSS2v6X8sf/f9X
/vz54/8of4DuSCyuIKtL7JzW1dAfg1pqn7V7X7PtMLj8GlSi/AsN508GAgBF0DpUJr/03AbIBUuD
Krkyd/7W5ory7q899zpJFkleW7/x9Sv92nPPupDreNk5XYvSaYnFCNsfKzBNBUgjsdxdmL3mhsmq
9SPjXVSCr5nA2GTgbKyaMZ8pwOrrnAzcjZJ+EWfuj9hr+YlwDLSsgRt0nYMXMCCd5a1YG+dQ1N1S
tHaYW/HW8dhgxlBA7aggd2b9K+F5ltkoB/B4pGF8HJf7Smp9yGhAFHdGljhiNPpcnNsMhKzCY6Hx
eMQ8JuXPx4X9PI+PZiAUhJ6Mva9W8e1jTxnbr4oBWvZU8vgNhgiuhQcSCj5OBWQIPKiW0TkiD+4i
NrbCg7zwQE8ai2QecNYirsqSK+bBN/Qvk41QgVy+CzjbOB5WUlbBcdGmtPtxcw5I2aT8+I5QD05h
72bammyGLH3gCsi8smW9Q0DcypBMGtG3uFRlDquEQ0vh8GpU/G8cZmk+OAWHW8APpQIpMMDeajj8
8rZ0Rim+nzkUjTw/FhySYa5y7WRvpsnmps3Oidbt6rA6lRyu0srXkQ49h5oSAmjkCJ7V18qQLor4
0DADyRkZz9EpA3xbSxXHFL2hcA6MxFPlU6lwxM4FxFvBy7KZ3xgSGeWqqq9SER50fEgRNVCtmUwy
mF4bGQMRqMg0t3W0anyEpzHtPWUSqLRIggWrNsLzSaRhj2YXDZja3RflucgGV9OCo1FbvjIbNMa5
zxz+ZIS7yRDcOL+rwdylUQbLO3ZwWvNTBFCrS8cGBYVJIA4FMNpazIZ0tQDWS5D1sYImTHpalhpj
Trw3uVAkmJuT9qrJ7bMiD9taPVhk1ytk2GdomILinZbAD1PDm6P7NkDGbyAhS6W9wa8cKzp3Fk+B
Kt4FaLmyAT0oruQY7PbyoQ53taiduvimpTCsA5g5TJknskJRZUjCQSTALxCBFqv7kVkK8TNNQEPP
5wXsc+37XTOpO9xo1GoafohY36ZJW9siBS5GZKhH0dZE2ywska/U47Fauq9IjZ2OWhSbEOKeCEjU
KB5CmcQbuduEcQ9dlPuqV+9lq9hkMj1Jp5Y7GbFcY97yKWRV0l/nFcmkwmZKVkiTteKa5hXcNEFw
ChlzWXOx491Gnon63DfKsQSp1E31LkbyqkGCmiBCpRMlE4SoGVJUiGmixmyRp98LHKlEYAiEtkRe
eZd8ssRTSIeLYU/NK4QKhNU2VGY3gU6VQakScumZrMRdge5NXj7BIjBPxooH24rEvSrV7i2JWiom
AUg9NKZ6xBO6FVpqybS9VgPoPnhZE9wsgXL0H3yhceVoK8JBpvs2ED/8jwvtLzrUv378vy806V8G
PCL0ptxL7Cu5vf640KR/6aoF75WGHrjbGq36az/PKlBhzKhBjoAv8ut9xqRJRaHB0PenruPvACPW
V/3nlv7ny0b1wXctm8wJ/nydFWnTLbk4UpS/FARLt+RwuMqL6asz0XX2svkZYGHwP2an93Qflpjf
eskuO2p36n2hkHdinpj4di+J6Zff2ZHtlw0t3C794JVaK0M+r/mmwdzSpm2XN4UG+tKlhV/nhfFb
tylezOaaGy/98yghPbCojHMivU19F4fAznrtKHrleboUn80nrJkGlPrjJH0TonEaveQiHaNsEyWi
YwYPfXYb0QGW5F5aigfxvrxpcLX2UFxtpr7u5M6eshG9N/GdmfRZ0wEB3MSrembsPEkb7TUcNkPi
i5WHtAIUGtY//dxBbBcdAiNTkQvQRkVpXhM/dPuPlp5zMBiHH7r2kd2Y0e2VhkhoMhQU80cX+H15
KwF7i0/A+1NF22gwMKJgt0DZ6Lfmsz5eS64kJugXaROb3By9E6QPWXotCUfSlB8yKSOJgzBUtBja
orBTDthU55gtp/QV28uWP4U8OXFnkmNb5ntJ/JSCTeyV2oOmvEjaMcjfLWXXxPRV0I3YjhH1UV5m
aMUNIZEQO+wMjOyIrn1i87yAbafHb/O7Mr9rBRaW4l6WnvlPOD6Iw0F5A++rZf6AHI/MMHkH27av
30JpY5ZPknJnDM+6zKckLoYG3tZpK0fhB9KdOdxCASoTtxcgZJwU5a0Q32PrWgvwWXcRKL1IefsU
gCdxfCfWZckPeLYwv3zrGNJsRpUfgrYf9Hv58mPpN5n0xAC6FnYIGRsodIYNArbWXFJsQFShcI3A
y1qeJLiNeTIXR0OowjZAew6yPQsQEQQBu4ZtsgaoO2nq5vKmR/2coOVxtFL3uZDiEHtmWbKK46At
Lqr01SEBVkcfTWFc25kKl4PXusAwbVrFY7oN9AlN31J6mdayRZ98WT42jGhnUMq3KsRW4Qr8mqlN
Kq8W3fpOhduNyYZmwjiJ7K3taK9KTiZvWGWCY8RmQM+XuoV2hhqKDSHfLKsl7JDepQhSUQ913vyo
fn7vC2/eac7ixRc0OpvGns5sctmD7LffXBm98iMyoCwQj9HGh4YqpjiuS+M5PlK8An4oH5on9aPr
CWQBGuYKg2gPxM9Cfsxt/IR4DwHTFRnQcC8yPFF0kA9h3otvBoJTqKzOfNMZgV/iAi+P/Q3LWb6V
K8Pa1tHHbk2yz7lqkSswaKDlvdUP/I3DtHoPv0zhIyPCzJVOT5XhSAZV3NESL+Ug2EiWjb6l6klc
FKEmy5oUPTBRaKXL9j8I3Gm5q/kvxTpnOI61ilawBUXpa/3uK6yTHbJip3NKF8mnJweb9Uv6FVYg
REuvrIpIHsg0d5h9vT2MhxRBpARddYmI2CBpYGbuxxodVfksA0N3Rkg6V2vfPYubwf8HX5LsVxUV
ixtGHS6fVUTzX7s+869d3+8f/0fXB7tv9WSgtIGmKmq/DL0lwifZwQLYww+nG7/oFdesL0bwzLvJ
DCDP/E9dH+tQBJV81n/Pvv/OpvWnHfDP1+Sfv3GdF/Fr1zeaszpXAeGPuDtF0ryalxieDrm32jrD
QMTLSNH8kNptxVkTnCX92vYf8IlnZW/g5yXiOXyZZx737Cb21zHbL+kRgPvU7SPkevJ8N3V+uOzS
eJXOVq8Qj7waUKfsKt09oVNZ70mBn0lnKX6XojM4JCED0MJpp34n4kXqvPTKhZltk4v8XQR24AuP
34S3OM/YL74IQz7K30RxP+JG0DfW3eDGITA0t+NceJGxJZyiaiuod7nyUGSnXtiuCeS+CqsG5fau
9HfXlGmNHQGRdz6IDLY/aAZtYqnd2N4tW0a7+/B+Ah7z8MjfTlzObrfY7PQ1VepDsD8QYNqz9yZt
3kZv9AZ3rSRUn1Ra75l1nVt7jYv762n2w5t8Kj7ZRm2ER/3KLIw+Wzy3e2HbenyAI+/BPtiLK7nM
abzoE0mJp3KS+IxlL8Riry6SyV3v+/Ufda/uw+vIiezxs6a8iXWb4efZsNd/4nPP5wQvtzFPtRcd
SfAkjVzxhAOaxsN4j3UwKFxpN19nXz1FR9Ef+Jvz3kKbyADUjyVfms9oZjkuvdEJTgEwN2/5xFN/
P+/z7/AZ5R/K/s68099yYtOPuBs1YpobOzkC2rM7F5/+g7yPHqFRLT2cIiqv6NIdzX2zC7faRnIR
NmJcSb3az6Ea6I5yS/fGxxrUpW2oApxmZyDKz6lr+NaPIQmpZmIPx+GIp5B8yZ200bO9SLxC5g3B
46idG6gz46kbn1vo6ChN85MWuCSlkfztQgvWFLgAk+jcKeNzaGse7lGbfebIEWgHKGeRAjjDB6JT
DWn+fX+SHlMvvTcZzOMF3IkbFqlu5S3nS3HgquDf7SbcpTuWA45EyBN28Wcw5CXrg+/omu6Kb/XB
eOp7m7W9CmECWcFLg0cEhPq9tK+P4AZ3wzeZERgDc09YSIS0m8I3E0KNnJS9yV1UXZR7OLPcVbrp
1zXKBr+YmbRvfCQOwSFovY68DBY96Os1D8g9GW80SkQdS6fszaICtL4yaY+MiXyMTLR33bBZg5jA
4sv4RCkW1tJMUOBZeqa0yU2v713S9YiH5Eco9JtIfm9wmobDCXJBDznrmyFrZFEOOAygyewmF1mb
7QzzY0lmtS+B7seVQHVJeC3lr+5m2zB1AFt480N0GAhCZ8put7txwMjuVufzvnG+sQ39TJTRLjpG
DXTOl/ABnZh9Nm3N1/xpP276F/VBeMLlitFjwP+ELqzG67NNzoOn+cwuXWk/oPbCaevD8o2iLXMd
0G0xliXCQd8eJkCIsDIim2+S0ie6C/cBbGG//BHdZThVneUQEF3zoZOizpfEh5C6pe6wzPjRmM4A
f2Kjjjvw/v1k9z9UJIbnYqud5UvwRdWBc/SjWQFUqKXWt1N4D8KiPAnOj/GVmQpjjUN+ijZy4ja3
4GsVML5aDl+TTTfLBBeaggf7xWpQhtndNvWDXfCKOTen3yeQU/NpOZzMrYlDdYqDnb6on2q/bV2J
stCfPzpcRT1MTi8UXbKFsDfkTG1I6/PDi+CHDitJW6QCIzo48dboNkTMno4pQnRFFxdJxHLj2yQk
bfA6b+Gn3XhEWTjyQ7EtyGW0PPXS3IZt7FdbYpE+CzxigB6OSWMLP8Z+KzAU58FogGr4ifQ6t1CR
fWvysm/lnvwzgraw9rykg13ulH1/zK57xNv1l3zUJiomGPSO5WZ+zqNKXBRXTrm4bFGZTlUnzGW1
vVdv6kH/QKapYiVjsLNZnpQf0ik6hI7uMq6fGqfYdnZm33APJWekb5c9EoH583iEGdeXtm578WN4
aZ5V5nUMqM78S3x5jc7JO4snMKQvKoeRfUMc4rzLNpkKbuU/PFROZAv4sBEauCmRV6TgLXaJsQ7V
hoYF7eH4Tphy6q2Bke889+kXUM5tZpzltegtTv+Pu/Noct068/53mfULF3JYzAaROTXZacPqiJwz
P/38MG9pLMtVM+WtS9K15NvdlwSBc57zj9iQRnBDfE7OdEDTp3nNh+4bmwJ788MRzspm8oxgDgPJ
cMHcB6/dGcSGI1VCZX0/TU65kzZ8+CfkLKYjBKM7eJyWxC/zqfkdfWtfPcMLERbHlFnKbqp4Bgk+
TJI3nc/QyX0MTQFs5/rhsCg5t9RnD7VvdMq63fI+id226XlIoLYwE5Gd+DIofun3R6m9yZjJbX21
uW/5z5u+0pyJHxLZT+ff72dyd13NSV/Hp/RLuWFyjr9YC9pV5iSO6czPo2cGojN68UHdLCdT0Zs9
gjtsuE6f0x6bJNVo+PjYJvzeaXzWO5uQZydzfn+Zfzel/X68pmflpd1zSNv06aqKXAMBeUCZOyZS
aU+jjimzNp+T22JWeryL6UtiLhmI5oq22x2dK6wv4fytS5+1jNELvU2OQH5x+tc6D1MeO+pnvjzP
umJ3CY9IhdKL0Tkcf8xyI8H1dqekvGXx9t96ImYkltF/Lxpx6In/YyL+JwMP2sO/fP8fsJG1zL3A
RujBTXIN/5RQQRKZvPilVWmJpQZP+pMKRMTPDGq0ECUUV/0DbCSpBuwzSslFlPgvSQ8t+Z9wo+V1
04pAzDWSEDIv/nEgFvoqitrEpLpyMx2jnRxoTzID0vAKM7vOn80zckKTlBPLzp/Dw+wUO37TT5n2
CGsmGUX3j7kc1BYcpMv8lDE5+cKLNBA+DTLPiIeeuUkuiA9h2qjsyzw6PbQGu2CAyHC4B7hYGeqi
qxnCa8a3vvqC8cYJDCwr/rbl1sC8nLzWcPPad/2hVPt8Xrm4o5eG2WVa3pQfCwTVuJpkAzzcFAmk
GuP1JIFL3STtk2gM3gNCFNKMN++A2EN2wSSdIMhi8CfjPbxvE+J5guaV+e1OqGi7mbVt3l16IH9l
rXvP0QiutJuSd32C0XSqXUUJSdIFfXuawq8+8pXwBvessiBl6VFE6ZGL1EKuZhAGBsVHgLGVN0+V
TC6SPrVFB8mufI58dOR8PbEfjIDhbirXHNpVEgGZnO4xgnfio5ny2oCc71lDT82E9QjQN+hYqnyV
mEH5TBxZ63PxmWUJRe63GGsFxKEzcZGUB/kPkbq9fUdNE0vtjxheQt6kVNEzUO5QRqjhWpxPiY+R
13hJkx/Umf3gimRp3n0+VLNZnfSOzd6LKJ3M9sqwNAsP+oaCgBQnp+h1ESZV0m38ZNGY+lm1qUHe
eo9u+XvnXBg+/exk3hoaqSyCQVZ3wabg6C3eI6emSxGyed+ouD7dPoJOX6Umgm7ANbf7fEgetsvJ
Tn/qd7XyEwGNt8vxRzwhquBqcnjKqXLpQe3gTba8aS5R8dgh6zC0fZ0c6gcNVeOuIB+seeq04yDz
PTZ55hT1aLJ3106YnoVfVXlqjM1D38+3Wj9YRE9QVS44InSYPfF2mIVZslNYP2zsd0yb11a9itVW
ukZO2WN2ouCN+Ro9fxQFPA/CK7eOmf1OOmUeZpBON2mQ7PdRXMU5vcKk7cnGtqaj4Atww2RniD2y
1IBUSfUob+awKoc3QmNswt+WJdpBhKjk63TgMXLwhSLLAoKMSfdEm/JYy6g6hQ3DNAnwz/Vr+0q1
QfXb8Wis1dlnzmYm0M61YKvr+046jL2Ndl+GkDuax3yNkY0SWabdGs5qdIxDzdalX9sBXy9OE/dO
BYWKk49AWC/5FJ7xLeTrC6lI6q5cUmW7ywNHtI7eMsiHAHfLbBLGR7fdbhbIS/eL7jQqJ+OG5FB3
U8c6zNBL6ITxpDRO2bwXyEObp+EzvMWlX0AlGrb0vkR+GHaJO5zAj51+HYW1foqekmN6pgsKtK43
dymFnHi07w6W5oKoM9zT+/obvc22vzY25RH2hdD7sLgQ91bRRmTs+KpcdcM9jcjiEZbtM3lhCI2T
A/E5XYUKBsjYYQJ0xre76Hf5GsZVVdxB3OSvjIHlq/E+vs6veAKpmx3ZcO8Qh+5A7kK/aammADem
OZOwAPXFMIiKG9eKGpzCe7OZiX4akKsssp8pXsfVCs8zbbPYOe7zTs/OZPnN+qp+5QS6NDUz+zNR
j5MPbJe5pPNIxaW13gzmX4JmNtzqeHgJHNBG0DpcQdmN/+sUH1lJtkC+T6Tn+pnXP43f87q5sArt
+rUu+KGxoherrPbLH6depO5yb674YB7TW/zYEt0Hf7itNn3FUH75oWDcfziHAxCa3fyoVCKTvNWH
si8hwOC91+lOji70VeXaRy+jHiZElfuXl2MwuRMfVDib8n7O0gBzoiZ4JOnUrvVD9oLshPjF3Yyj
3pJh3DVfcrdhkeoJwDsghJE80sHuWOuKfmeMl8jAHbmqdLs2AqJwzHIVjZVj0pL72Fj9sat2tW8k
X+rnI1rPVJZWvqiuwfuyQJU9Tg2qW3/Nx+S3lgAJHRWXMz0JtwfzGJq6MfRI6yILAN+4YZBM6Wvv
kOKl6rVf4TpktKvXfXnlJGbd2q+KbGN6oiNIQ7fSMMa7tDprIBnzqml8i954EhPJVK6+2P7sCRA3
uTQfLdrqu21smsO0H/bCuO72QzDDqPfeuL5vu1t1m3nPBVdprR8g7Pk8X6ofuXWAsKXJiTRbjvk4
79GlgZr+iTE7fQDiptrGKvcD6RJI+oez0h5bOrut7azwzL6KvAJzlSBzus2yV7wPvMxwDz3dNjRV
EzG3NYgQZxTujcZdYobAaaeSQZHr9pKbKNY24xK2SbMdV5XCV/SSwM73y5117nEYm1057cyBojmS
+SbNlRRqATjEoQ69G5eaTGQcR6paOPkXixYtETxLKV4cD+M+mDxHnnHwuVuEN77OSlEdIoZwptvS
E51sEq/21d1w6W4hQss30KMKVWjVecaSojJqWzF6aRNefIoMLz4VNBdTib2h15gKPWBedbABiKGO
JYczg/VDLUyKmRh64IyeqTJfYlQPtJufKq5vscGqb60TTFeCT2pfZPjKcOTWNJBJVewh6pdQvz5I
Ckk60aZYVyaXQnqqoscuBT3wsAFpGywOErpSqVkP95qlBBbGzrFEy1iThr0cvRW9stG50MhR7ESG
M8iP4rkVg/hXyXiObrK2kbo9OY+88FK6ZOE6EmqnuNWIP+1k34UbyCxaZ8tPbNI1SpN+Va7uDhg+
XdBkei7P/2LqOJRbnICW7qklAo9/a2WTzECL8kgkNmhx8PzvEz2Zb3/JnMOC+pfv/wPjRs5NXSyw
tI46F9z6DyJY/hvOdiRKFg4jylyUJefu7yO9hqRJpFGMmoD/jh36k7JJkw1aDhBh4U1dSOJ/gQrW
dd7YXzDu5YVDO4Opk7K6qMv/jHHfjXKcHxNZ0Lm4L5ieU/q30AtSAcrNfJ/3Y7vD84Fpmv5nV9gt
t23TrCQCh3IiTV21p8que5JBFdKV8dVFH3qEGHN9dw7hm4Iixk1+GA7w5s17bsWC6OnaE8h0p/AZ
2z+nT9dkGy95UhEjBvOzWp8svwIZLobzEqNZx0frrS9+JnmnVNeZ5JhM+iw0tgP9VQp3MTvERGHN
MhgRnWqr5cek3Mx5E6f2uiVK1Z0dHEzyRqKJoKH2yQayPaN5GT18f6df4ZTNQTR6WG8oiTYlMkx9
08T5ZCsSof/rQnmCHFZGBwse0K3pq786wfTtGjtlXARiuEeZ3QJC3DcRPEDkQS8jfqIGAe2FGcPT
jgxl7R6jOH4RW42h1xeP06Nxer20mXYpMs1eplBzu5eo2ZoPyxO0Y4Ynk2up4tAspyCCVcePkRqv
EvZNNXyNnQITPVUmhS8jncRxdKUCkl7dLZiq8ljT+Egu/3JVR2T2JIoirgnKcgfmi/uVsWL4HPmg
nPnQEFjLZkLQ7i47LqVbBFEKsy94IevrNvPJKukcbZV6fRB7bXCl8IxrSpPJC6LzQoJf3ffhyjxx
eMLpU3rFdW805+xuPwpU2MpZe7xICQsymhsurObEt/iG1BsCl+qhWLiMBb8p2tUK5e+BYwIx7ltz
9KwZOxBscplfJMS5zdsobRu+hHADCXH3S0sQz/0HSJc32Nbv/Ho/KcIn0faVL3zem5M8Xniu7D7W
fKvi3EA9rtKMTly8FdJH1kkrUf5W5q9cZc5Dizawt1hPdzPQm/fIpxjUAefXRxc19Dql69LJKGb8
pWUdWxZgYseB1e7O9Un4hTQh3ACyE58C5TLFHtKwV2mTW6JZC8Ntld+222TbviGwgZbHgvujClJI
04n9EJ5bA+GqWP+N/EerP8V4ckbaOCxSADEx5FHlCpc76US/Q3Abfkc9QBBn6Q7mtvSEEhZhfX2s
ngcUCYVD5PbojINn3LfmGgtfgogwu1gpMBskvWJzdqqKU9x6onywDlq1xV7U1is6JLLO7R4H0iZG
85qmmI8yINBORm7HQbx+as23yHxWuZWoXiY3v9McSgLvKp1S9Inahzfy69EjZAe+nA75+zbOdqpp
i1eN+kEiwuLstcrJO5aBlBSQR5U3CCeeojneEuoX6bslZJX+Wp0mHbQOa01kMIO9T7xcPD8Q9Jo+
52tKNtkrE2cM35rxDKWeHpHDCRWPBJp4OwUbj+30VzmOZ8H6mQbqT9fZdFCLL+UkXCmqWI3Tyzw/
DbfEi9jLe9csXYEYihPrn0JkH5hg7Yf5R8ypUtiZ6ABnbI12fsXkZ7fHnCIrByb+yMTm34/EWUVO
Qznna3YoLtqztDdYSECL96Rc+KCH4InZ6o1B3jxSRjwVp96vCEryktfxQhtvVbrEUVXd6VPzhyem
Ba0OeBj13vWHhZXoHmuOc23iEdmIdxM2Y3V/bMfMCddGwGTGb8a0yy9Gr+hrbN+Ix+yHfT2B0tPL
9dMg7UQrbvcEfnPmJfjDcBqAh5nrPpM6dUhV5za9W279OcfHunXuB+vU+Kn4yYRGBJmjeCaKQkZr
LDJL/NNUcu//AgUKBrSg4YjIhdIFUUcj8QKbce9PxZIOFfbo/Uam2KbCXZna4qUuXRWZqDpfrHFT
/cwvFLM4yneRX6xdQbyYfjNC7Dw2teNE1oHDOBZgtcUtQczSW7UfzsZHP1ChTAQC2jjPgi79aD6U
ZxZY82WsGd3pPXEZAF+NTefFX/1TJW3r9Ixqzoi/Hxg0Lb60Sb/KbJ9NOWvv+VESQc5FToKey55e
9cgV787AniWnOprFfSnfZGZODTOngaqDc9yqsSuH6hJ+0i6St/ydhEG1UwlPMP+9RXSEB2Fslomx
ALT8P0R06j85sZey1X/8/j9mp0U8R76vTCquCO75PyI6ZicdIzXKATKOmK8UnG9/zE4qc5WI4xo9
H7rvP2no+A3SkUxDXeQMSzbSvzA4SSje/zo5/ffLllXeNeAreUz/ODlVRWk1KpU09lgYh/ts0aJ3
lQiLC6u7HXLUiEh3oY6G1IiTBq4im9f2peQ8PCl9Bik9raO8OxZhvDZqjmKkvKckwsIz5USg2gTu
Km+hm+2Tc+XMRNcgARc4LG3EVeSJK8SsHGrl7WLTwP/KIbVDlDe/IBoKZUQEZ1EijZsWZjLK/Hwr
7OoXEhTfyU7SjMD4tJRvlHvx6Na+HOi3+JPHUVuTknga1vFKgpdgP7TjFcczjV3kNA4fmvXxkJ/R
fAsKaixW5gQ1u/cQAtytSNYai/gmu7mN2Jc87QhdvhnBFFGyrrLX9hCOt2HEuotJ6q0jv2nTvJLL
81rRK/QktK72Kj4ccsTKTa4GsIr5h6Ejfm0GL2lXIlIeUEZwNckn9VBFdEXdkN88zT+a/24dR4fO
w9HVaUHC0QFjTFVysy7AlnKfTHl+MnGTOd4t3D1kuhL+dEJpF2tu/QPn2W7BJJn67IosC9sghm16
6TUOvnbBBqo4PdTNmTRvsjSHlzooYfeP4e+Yf+vFV55KTlJeqWvSqYTI7MdXwkneV2dsdZyQGY+b
IFCnidrxF8KZbAlIqT9kj9eC5lRq7y6CT/lzx8j2rV6E7+SHQ6oFzwNHtpFXm2yPfexOSsmPeWlX
d2pugSGYo1hp1ff65cFsh4ZfIKavgCaEnjZ1Vs+xd79re3RQT4QM15SlvuYvHcxdDG8XEmz7GR7H
lfU22ueFltIRgnxYGMoE93dc0TWxzvZ3J9mXCMKGtZ6j4j5qvEhp+402ENkKH7MWrgdc8MBrgJ6l
3dHBWmj4+fCFas3KPJsq5n5qgL51vpDDfJLta42KwBEgXvkpD2kwErZBZojL/FMmJ0ItGS0kiby7
vT6CEFL2qhn20i/xbnnN3Q3DTZdcbRKY0bPRN+K0H8gexD1zX13udITcL3kwvJCoX0rnJHJb4amG
Ui2ecujmAlHngJpMGk9SJHspDlUklSUnbk4F+iUdLjE2dPv+dk8OYMSAt6JOmCCKt53weKaHexz3
+BUscZehxpt9pV0RgDB+KC1HZrpe8dZxUyTvahYUQEJXM8Kh18BpI0bzlxuKFLDHikhPVdxzbiKV
GH4isthOj5J4ikmlp7diE+o8x+9K0HHjrQhytWkWIKOM0XWD4tBHwfLRpFAMH1PIyBCQT/ilEP8F
+eEavYc7nVsuxobq8KnPood4kCkKgBEf3J3rWWLjy6bvkophpgbe0Pgjxzf9aEDSAIYCTekUM+1E
82jQyZBbHFyEaZXP30gEp3HF0mFx6jm8EYroyr0HZs+UmO6Qsx9gtGN8XvWaASd77PHPKbgPkL2U
zeu0lq7Z76wyj3OLAOPX2gmgNum4B8jc7EsfQ58aby2n50NlYJNua2oKlHUff6Xh5sFJwTiDuTag
KynBuETktBS8kEXeo9fLH/OegBiXhrNUvMracmGRApOHPn9r4OHF+EM0KZ8pSYyr2KN+0ycHbD/e
lK2CfmmN+8TJN4tuCdeb8+nj2Ojfj/Q7bvsg37T7dexd+RMvzGK4Y2iU4pxy3zWrywg7REDTJd0z
ZxMirdjqyS4+ZwSZfHk7BUUMxeHmQYdyZjuUK/QMn4s4ml6Z1AMI7uxpe10MNM2KJcO8e/qbQLKn
E+4qbz7iL53OeDg2mec4m4+Nx6PFp0isGq0lW0xDcug2yzFuGt/L13nyNd3NmxXzIqfBsLTRaaGh
QCTCbe7seqxuQe2qtnzMkKTY8a6F1troJ30teN2q24Y/iIUE7xLwXpk/1TeOCuGNB3AufR7K4WXi
djRQf2W+8pL50vJu7NDjKLh/rPJz8YR+aJHF2onvx2cYlYy/fZ7soIQOOCcMvYmIaKwO2hsHemeN
rEnaZm67F0T+M+YntYG0Wn9iLrSvkZ/4a38d2mt0ZNdP/1r5qMlAFff5Zo0JhCMp5kCkYGte0Rpa
gXg4n4gQrw7is/RyRTtxsi7Rb/I8f7cD6OxB4QQneS0UAcl0kltOTxHhSvUtfao7ZAyIWQQUTBP6
BzKI/c4Be/Ukp6pO1qbZiI9dMu0VIk0SiwjL777HrONMvc+Rq9M2Yt75Erm01Ly+8ks9PM0nesVp
MSS1S/TDHX6OEWQQge55OuObX5SEiFPC9ZeInkLVg9zN/QXrLTtH+nncsvoCMSgFSnB42YHxo4OG
iwC8MA/WjQnANyFmoDskNOortMy9k69xk5I19bVoSjrPY2XxkF49ECZo58YbzQDVyiX48g4q94gX
HBr7CdWLzb7tz25kuiZ484d0i+wN9NAJrYcn+6aN7CYA2d0hGPSKQ+/uZr93nY/ZflPtx8bY7w4f
yJfsg+KE3KTzivt0dnV7t8NubU/OiasU7JzqgDrLu5M7ekM/YoMlOBsRlmC1evK83vXkKUgYb8TQ
Q0dDbfp3yP2q2oFTf9Iv62wQj6yjZ/FYeTp38PKj0xZjlEtu4N7a67Zqeyw/HC128ZrEseZATryS
H8QoUJVf61d8+PQMtm4iAfI8F/IHeZNzuUd2dosD7YDOaK2+WQcvKRfpSy+7BOzOGdiXM9w9+coB
xvAG5F4u9v54oCfevn/DdNEfuUqok+EiciTw4CE0lJjhzQp0/3BAb9OxUsDAJWAc+zSYtsnRPIUB
wjKw49mpKbVcy+tO3Rub6pBU6NMoh80pt1EJmXkqZvIww615D7AH9XXrCpqfPw6PB7htGKjN+Q5F
yLIzd1ijHOlAPbq7qJdq1Hjc8Lt4179OzrSBtoj1r5IUgcxhC5fhrdgJsCl1w/5OvCw9Kp7Co5VQ
i2ebxplKJ46uAyd2lkVmNV2saUdhZmjs7FM1y13U+KE8sIX0+KEHFw0pKwm4IpELqMIbXzIxr8VX
U/gSG2g/XBimbfqGU22JfX7wAohsUQn1Rck2UUII+dhQMqguM8Yr6Y5Fi/EqPxrNwbIccd2/AWbd
uce5o7QAiKFdh/Pr8MnnoZd7KEN4lXxt9c9F9pr2m/Izw3CQHyUdKwDQ13gnY3k1oayPdhWagO4o
wyPcBaKVP/LAEJ+Kt/mZFiPIOELUBHju2EHaB8r4U7WQ+Jc0vyWcavFOjt1Knp8e7OnaiozS5hFY
0W8E4xuqN+T0qfzJME4AXjucJtUmPvnxo1mOgOgoHrb46NKvB5UvNzUh26BFFPbYSYwMWKrfw7e2
PnbZSkxgnr9Y0UkLaPYK0wgWdnuVeQiL+GBRTTgo6TuyTM8m+FLqmOqKgzjEL1BKgoODTi2TbD/0
fUK4io/zdvWLzsoV3PNTgZDwpwgyWqzsccWMty72MIC+uFK3FVEvJtJK2A1QWOY4sEvrK9b9pvOG
Fp3pOoN+NfxpPYqxS++BSwzedJTyt2gJR4a40bJhNWL3R1OhsH/eK5oDPZgKzhkmimOFV+vkgJ5H
YSXv5b14CF/uSsCoYsUMwJQ6oFcGavHuTOKMs5IEDXy8Rz4BO/XWutbbkr8eyVaueZm8T6+P39SS
rKRDpB1GLWjGlXqn+9WfB58MkfYTR4L8+W8tTeKwjKMNZ5eOX5kj8/8m1udc/VciA/HyP37/H4dx
2AYaeUxNlhATKWh//sehjXmbUzrVODr5Z9afzuJo9VHp66KEqAmJksxv/d2hDeegqQSk0KisoF36
V47jeAL+ehpHq0/nA7SIpuPUlhee4+vjEhdh+5//If0/6s+ADxat/hjf8WtlB3G2gniYv4jPijX6
YIE4R/53AP3C8GsXqElGrUHQ8q6wHjePwzwdJ+BWtSVF5i7sDGlypaHHjY1nNn8mXMYPkz5oYPpD
SP0cjLsrP+7VCOpPlLi0JifHV5HGqqn+UWJDnu9lIKrstDVrdZKLAANKw7LUY0E1glr6WtpJjYcK
mTedhUHbj124LmXZHatmn2smqf0zYpr2da7UbZhkr5ogbqRJWkI7xUG7CCbQs47OMWUahKGIssQ1
aXtNRfFVzfFYFYyeJDRKoJS9ee1IWsm1q0ikg0VzbIMSpa4pZD+1CwVKu6yViJ7UoNWnO0wTEX/g
ezByV9Tq99mqqF2+hQmrOVOvnvt3+mvzsA90lgClAn8AeehmEAD6bmN6b3X6byPWfMEM90O42IcG
wOJ+3S2FubqCkblvORDSpNtVvkKzrmFIfkWqrkBgTde94H5zkyE6ziYPtSpPb2KN4iO3zKdCrlYZ
OtuEyud8Ctp4n9HrOyFeqaj5JcenHNBhd6Zf0wKMdZjpOqRRbPCyNPskq9cbLEY6sd20unRTcFZH
ROK0M4qYRlurMFMlrcMP2ocjWojvmeLEtBJHyZ3jsHLLaCuuaS1urI+iiTdsyZul7lG95SNGtOGr
oe04U2tfQOqRGNG+6pp3EwX9kNfU4ZigzmSfvHc0JWWg6wbeLD2KtvUjOaQR1Rbj6IPOsmCO3ToW
64OqMdoC6+qCwFii0wAA7yCNiHXTnqIOEH+lplfM3AytvtfkfGO2mVebHEq0J0VJaa1lXizu3w94
aKEPt3VirWaNOz8WqCABn0ln0kei4jo1wybL241ZnFudGUvQfdJfiMC2nHsucMcPxUXIljTqmQN6
mSanUuPrHjHJO1H3WuYiidbDwDGiTNZ5O3tF9VhR+ZM80I6UJDDhCm2UyhOWXYzdIiVJKEuN9+lx
92el3k4WJwHjzi4TeWW44Fsp6qEeAhLpT0wGrD6bbjIm+xG6LX0QGIggv2sJGFSIZGLvmg3zMlZQ
6HVOc4QcpaQMJWTVE93RoOyS4+hFGfWDCaRUmtBc9atGIP4gP2l9uy34ZGppOCmDtGZ5e8qy5fBo
lueomrkkZFFrudsxq2QWJ18Om5m841PlHK37MWE1IWFEVaW8qdgSoQsaku6a+jQIYB8pRhUpCa9W
UWN0mFTH1Cn2nhIvtKxNXnPuJHzkDthSYJNLgKEaIouGx2NvIcjFCTdbDY2CBQKqf+89TZJ0QyZ6
V8crpv4f+dCq9s972l+//489TSZ2ecFxZVHTRIJN/r6pIaVlOwMqhrQncPNPeltwZIW/6PEhUppQ
Nl7O3ze1hconyFlRRUXBLvevbGr0Ff3zpvbnF64vetw/bWrSA2c5WUcsxLhNu+A6fbG/oKaMGgp4
nThasbTQ9oiR++FXu95bZLgoao+KsZrwU6HAbdwZdKO3m1ecSe9qkO2ydbYWnXeS0ezo6X6yONqH
tn4iOffarejmtFvn+J6d8olaB5qGSPwhUKLBcr3YfnBdp860LgH6yKoqWRcXVHVqvawPsschEjYs
ayC0HZyc5cgPh9a6QbYZM0E5O9IG+n29+Gbkj3vvE3qrkiAd+2BMYMlsAPRN3hVSLb0H7uLel+VV
Eq54WOh+X8HVtLCciGHvGzP9gVHO3+cDbSISk6W6BhxVBW9KbrC+CClpadN2YHNbgqXhkgTESTMB
k6sK8Qv1cU8ZwtD7MflhpuQUNPDqB2xUa6KYWWBQDfErcvvn+FDtrCfCsGkGQycFqFtiPbNhpgsu
KGyjuMmuEtls5AzVjvU67GhrdweX2MvNuBGDfPs46VRiPE/HzseV5OKxZ1FcJLgCUdOqE73VH2TE
D82KRM9ABiZ4Nd/v+2zXverv8nlxi+0X61xp429wjvt36uqcIx+RtvWvR2QMezANm5IjMvXo1Xmv
7XD1jiTCxXZH0ty5ftaDB66xxSaHVMjm+7HmUT+2AC92upG2sbcGsnnwF58NCFnhHhUsaIjjoNa5
VsvPr53auYKvoKmgHg8gR9kuX1j5xvaxRgPqULJsH4+a361nb19dcdtrfs03Lj+gdponbSXxR/KD
+EewISVVZ3HzfaLC9j4XCCjzsTUq2wfIjsQ/1EI5JAfyrkjJdPfhbYAh98noA6FKPU0/D9o7aoKc
k9Uq66CoMS+QE40y4b6r/F57Mi3wLjRQLQ4Gg+Gmp9gozb/GjIMCWbflZ2WofiEcR7B/bP3JCliV
f5Erp/xNmnXLLpZfAJYxngNPYgwbDdhQG5KWP4iREmQbFAvfHW70n16i5c2u1KPB+DmsK/LLsTjl
gIOhN4GWEbAOwB6/QZGnmCkvE2Az7fbH6TPCwu4kTxnXonixbkinbQStj0C1P35KkHxrQfRB9lMQ
fh2kH8wUrK55EdT3Dh4ApgkIY0HxrEv8Ixi8IDffHwE3Nxy84H+hodKf8Ee7qN/odoGNwuBxsSy3
LC754zXqDzKKR5iJpn7R4Cm2bWCGiyXvSy33nAAJV3tH4yZHdEk6ivFUQHjo6mepfJVfCpWMdhX0
LygaUOxiFo0dNJPogyhVlckbTV8EDVyKbmC6awUvDrotT3n1E2ku0EBzoIqVl1+jo0M0Spz2QCoZ
ATCe8Vg3yZrcbDP02t6peydGdLiGkj8cJG/6qZ+w4nxjsLsvSJcIJQF1NvAQY+5nezdhjkYSEKCt
g6jc4PUnYO85xA2FIsQRnmE6bi3+BcfQXpfBP30qk5u4E54LPEBqRCnymvCUfetS3dje+JAFKSCj
lYlARLdsegUcEkl/TfkDsT9Uz9nwEUYfQnnKZeAtTs72B+Yx/oV76mD6+lokvvZTvhJP4fPSlIVH
/9Y/O+ShcDLv6b55CffF1lJ9QvvK6iZJH01yhqjgaUM8ExATKaGzkqCezU9R9pAgdD/dDRomZynD
Uma7lFkqxDu+tCt0laTNJF78cLU3Gf3jDcyjGPfx+AuXVHNjxj6tHX03eZVbr4xv4Wp9R3tTOcba
XgP7DYmyg9WDvtoJV+Ea44yrvx6dsAl3YGpztzbFF8t05/CZq1FMaIXeJMvraoriMz0wuRsbcudR
i9GJSO7vmqoh5SKezX2n47XbSGPul8gDutrHHJYhuzAGKq2ICdEHt35ExFKgTzIYaqEdqg9p2nbI
mePC68fv9iWNVE+LYgKTItqAyd/J8IzSVb67HW6Kt7j5Kgfa6hbiuoDwAvggUfiBURA+DG/JG7LN
oAVmJOTEQZmy1MAZ7ggRFyIqMR06SEbb+q5RLLnMentcEZFt3oa3b7Tme2pRhRPcQ4KOp3SJg2s/
WV+UN+tbOqkHazVhn10+GT4XGBBctRRn+0Xkflc1xzSSk90RLATfZuGgBUOXtl0MoMfwWADOWKVP
sMWRcDEeET6yf2f8gipGAxQBYSR+pqV843/FL5Zsm5+ii7t5/f2f/8Ecp//T9///WU/6G2pKfiTu
JY0eIuvPse5IwZbwOUkl9n2pOvq7mED5m65o2K00OnOQeC5wyt9nPV4kjSW6hahAFA3zX5n15OUP
+YsQ8x9e+GIZ+/Osl0tKblbRzFKZtD8isWBz/YLk/Ws5e2vG3bMe2qGo6jUReZs7bPSc03PB0baR
418jBt7VCdFpaZN/VHsKGP2qZ4dtpK2q9E9qWFV2iKRbMGCuWn2FOu+q68mGQCpA6oZUjiIQFMBx
RW9WFJ1qYMcyW54IJCmAd7byW99ZLEk3q482BQFlD1YcM1dxJ6XPUjRhzppvXcszON79h8bsJA90
peHNzYrtOM4f3aP1517f9/kGUGjVdeF33lX78HEbH7c8XUmjyUoN6akmKiOuESwl9gTWpigrNRK2
EEzSJKk32SqP431IzH1nROc6Tl/CQoIL1tB5jpioZ8SDxDF0qYRyHAqfQd1JdfEi4W/x64iQXPT3
cU8m+xJ/I/gNBNrcHou6R+Kmv2bG6BuQ5rNRsVm3ObbTMNCoL24olgYquLvipLgdjUBADJ9lIz2b
qulUSwtyfg8iPdkZOVZwBStOC6T9+C/uzqu3cSzr2r+IA+ZwS1EUlYNtOdwQdtlmzpm//ntYg56u
7n4xg/4uGyi4okq0RJ1z9t5rPSvFT0amVIeVawFsa0q/EioOzYm6MVrrRz+Y6OxYwiCAxwxe5/qk
9PRaQu3cTeG6G0Ew0YANa85nbboyzRqpmn6N4mSvtepBx65kSIAWAIdaOLnDZhMrAl0XCATCIK3J
xdmoWG/GaMDlRuJdYWnfGdODgL54bZhbcUYKMHP8ILWl/4me5aBpMHGgtAi2WsIthm5vSN8KiZ5G
ykiXfYknVuvCiWK28cSiJ4AvTA1bz6zRt7U/RuVoFPtk1l9CQkV7bLRz3CFsqPKLHoer1r9KgXmF
X7ttKmWNw/I9RJzR0LIvxHlXVnRcsqsSNRuML1F4bgCtDZQXw7AXtNrNLO0j6tSTpl76kbuxPGfE
MYXtEzxVxBMFL/V4CphQyPNB5ScJ4mqU3MTwPLSY3UA3d1P+XMnxQxFUd18WD+Fg7Po2hwOskaes
MgwQZScGKDRZ2VNRJrs0AAgTsadp23yUT00TMGRHF4MIR6RpPZPKYq7TalzFk/zairKXJp9maDi0
E+6yWK0E8y7Kr1rwZRFNY+nY0zncaCFHwoyCvwFAt0oGiItwV33Jeki14ZMYZicm1aHTg/vU515Z
mx5KxhIoQ+K3XtVrD6I/P0a6spGFaEm6cY3I/2cHCqMGQ0VvaUuxLv+vbeOvjlwwo398/G8tAroA
BIGIrErA19g5fm8R0G4mW8o0aD3TEF82lN80aMu2AZbdAEWDgO1PaSCo5Nh9LOv/Q4YmL1bjP20b
y4XTWgeGgx2ZjsMftg1TkJskihroa37wlsnRpyboezOUsSLGO5XYA01ixj2J3twL+PXNlTW5mSGc
evC4PgobkfloTac0BN6ui1t2vHUJfn2YzIcoH/Zl6b+aHYNzS8k3WmJwao49q8SvNufEHQBHKb7i
iZK5eM2DJ51CrJ7cJJo2s9w7cSI+9CM+XFCHwkxyRIYjRb1MFaap0tgls+QYBgdSGczoXPcPNdDn
QsKNFQ/vPbPPeSLUVn4NZ8g4Mjo5FHDmTEUkmPFDQM+dsMpASDddBKfEfJbgcIuZcJoNa6eM/qaZ
4BXok9uQ2W3BtLLG08CV+hw8TTqGxClhKYPgSXVCkHpcP5pz6+WQr6L5qRFL8ux5GWbZCzVOpZUb
J8ButkmdPIJPdKSm3IjBY6V45GftBLy3mv4hgo5R2+Ai4lvwLfgZCvpv4yVET8HI4VMy2N7aVHHq
mKG5hb0iohrtzHOEjBD9drcWaLDnPW1TeEBNjxS4QhvQTXt5DvcQNR8GZO3TpIIsYyRqTs+dEaOc
k2gfjOuaGWTA5FJkSBoDr4sU/Ekqk0aED60JYa18L/TuR1qxUAc1aR7dpVG3iXAkf2tbd9PZ5/Af
JJMzl9Yl76Rrz59V07OQfCeq+V7Wii03KAb7lC4ulm6qxjYmPArLl4IhDa1i9ViY5UcvbZrxR0/d
nZvvWmUQRNUfteZeSKyE4eNYyZzfDbeQydyjWPaJ9ptj5uVk8E3TXmVPMauzQmc0zKwHfVZodo8o
qSsBN66CWrGE5YkoLrGAgerh1Szbo6iUhzz4akumgxavcaLHP1gmaOs0T/Go7Eoruptltwmi2oPb
FkrcttHs/rMP2chndQulLKvR/1otNfX/OGT/6fG/rZbgBkyO7mSw80VUf2moipICisBS+VNQBL8q
dpV/aSQ4WaKqEa4nIdr99ZAN0ItT+3/+7u8csv+tyS3SKSjy36sDctzxY6m6Ah36T26ntDWUsSnQ
0ocWbqRS58abyQpnaXUCjVFBcmCw5UwJ+PyU9tkcPSiy0w3dTSOit9xk05s1Ahv2h30YgTYWb5OE
OHQfWNEGr30u6NxrS1ipvFUXeUABkEfM1glK8QZSsBH0PCe0ZljQ9qAgax10bvrhTRsvSdZtlew6
T7fYMu9GwuLTtOaBGS8GGVP5IXTaF1lYXjemZ47iLyNAftRjYTpdFZIo+xRZYVxvcjEFajA8qKkg
rqr4wGvA2Qyn3zLSMH1hN/ehq6FyEcsQGVfCiT2Jx1OMM5rDiBu06WkuzFM1FLcssLbGEhlFNGus
Y6HnM87hbdRw787++FTiw1eV2I4qx4SZNFWnsgAMqgiMS5WNgoN2PrDSAwloNYj1mrgRpENm7RMx
eRzi8TZU7Vauqv2AjaeV9MMAP0BtUby2khOpjpQBsB43KT0uOWRWSnZ8BJp43i8U96l8nSKOS7nK
6Ae9XVBKDhs4PaDIYssgGxl2YqmLlyDEs+N/jdn8bOQQwZbwdADdgqxRxZ9TmglaNj1ZPhnMuN8K
emy23FtP1Zxdsh4cTJlu4v6h0BHTGU8FBEQ5ZO5jmO4wS9tWkBh4DZdYW4JqBS9vwAm3EokMwSbX
46uqPInS/Ehyxk6ZDV4WAQHocA0JThD6zB36nUDCQo7hw8dKlSSx1+jWpQR+YSF+9GGGCUiXfetc
NKqrYxoPp3qvqegn+VaUUNzKBpUUKAu5pa1qbVoLK1ZONxmLi5rTfdWlC2bCXRPc/9lrHfIC1AGy
saxJCAf+W0MB6OD/0VD44+P/s9axBi4kXSiGim7pHL1+U0SICDD4G51sUZPFhlXwl5MhBgRSPzkD
6spCZPmloUAfgROlJuHI/JvGTgQWfz0Z0lBgCGVxNFRZdf/kTzCNWi/VyE/t8rGfDXggtkHG476H
ywa84ZHz26L5eQnb5lxiJEtukrTyIewhf9A3zD8+BpioVIM4hokHw66OroI4LcxpTT8i0P7o5a+C
tjyha9C4aHz7doytDXuYvJjcwCJgeRP2CaFaS/xvQOwGKDTK0C0UseKIwRCIi0WDkQKRWTj60FvH
WmZj7UcrMaOdWOxcY7kIuuOrF88XjWCScLso8gNgFW/gj+rqcQoRMtKkJhBZnn4k2deoyV4mvUfS
q4zjL8f5t5DFW5yAAdkzDv+HFey1hp4pPUrNMeNrNX2gpBbao5TekuQ4N5zINrL/ktYI4AiCDK1j
DPRPOAR3yTwTBQwW+EnmxSH5JBsOteTkJhicat625nuDdKTaTv5arUG52SpTcuYpgWvB3GeWhpD3
KuGfMLdNRGHOu1B1CkiUs6IcStNrhDU0QxDlWmdHxCKhIVSdJse4doh7T8Q1Oq1YdfTJy2uqwq2f
7AT5kGFbz18DJMTBsYwweK+zlMwRKJASYLfRA5WaQpdr3Fmmy4qPjjRRZPYO4Jod5XV8mF19Jzmo
ZIiy+QAXgzM3RMAJKWP00C07xqn+SJ4IXvm6MVLYMvcAFeeEiHxZWu1kI5wAo/ADSAzo9uIK9R35
QF2dg2zHbluYTsV0AOWuiV2sYv3GXwruB5IhvMMEsjnODHSLnM9Qgr+y1sfRdvmB1++SbXT1Acng
2uVop1e3s4EMDZOMY53KDzLibsap3dvImLUTSgW04ngx1zc75G22zVfzkh2neO9fhBPTmEvtIWqe
jasYn4DTIdye7eOducnO+hEsAx6+IUSvzubSe2jrsAyeEH9L2CQU+2sZj9rzBwUPL6pq30K3VOjJ
XPp9Pdx5LyHU1V6A3tN0/G0Gqw6ZNzOZaGkEu5FhdxBN5mMYcXdLDChtjfZyL7qNeO7rJSThPUDx
/ejSCAkTt00YqYSeXVrIjlai+BZATpSXQp/7SjO2kvKJ5wAe91saQkMR4S2mK4NGReyVTrjILYaH
ePHYiOyb3E4ICA80EQQsdg2aHpSjj3LAcG9mL7I/5i2xEgWJVisQh6b4YsY/cIDO2aG/QPcbENjO
iOtX3ZMFDRTnH5UREx5bQysPJmTUX/K443OKjFR0hdzRkqt1MvOVKNi8GMaqXis7ZQcHpV/T5MDb
edEgKZ87nUkX1ckzl89bVSYSj4dd9zra0ZdoHCTTDb5QqzyiJL8AMMPDsXrFtGn7qeubT+V72X2N
5qsBmkZ9K6bLNJ6U6iPjnjd1j35RMbPAzPjN4avtiPntLLc9qqD6YBEbO/kZkoNSrToGT7oNf0bK
96O4rQ0il59VUhP4oyL4wB7cF3sSu5Ehyw/GKT2rxZNEFLjcnEc+pbrQsIQxpYbDKb5W+Vn9kZ9E
fEfmDaZIbq6nvTEcNdr/l0xj/jQs8V6NrZz8A+bxvf9o3KyTLJCxs7VmVC84CCJioI6jiCWm3yyJ
wWl17t51v7RH32560hOfmHdBt76E4gVKLiJkBzP3PNO2o22rfg/Cd2NMXqfjdkdGhpJyBu/3apan
vkKBjSJr/AwQmVfXZGEiXUQkmPGjwjTG0o5J8txS5+sEmUXS0zjvrexNv7AAKJ6hnLWbxPnxBFPU
X8mvpU972S6nm0+rs1l3aOJEVLLYGbp3MI2NDyFoujSsYtxZPgs9XhGDIamhnclrgCXbcq4s/HDJ
Ui9aJ8/JctggLjLHS5CcCEvkzjVAvwwpzL/RzcByqqd8mWKthB9Te0D4QMNc/e7eYwT8gBSHRwVt
n5S+KCYpkW51jHbhQ/LVqCdx3HFLXnSSKyIumcmNgerB3EYbc9gNg52CK6j38kW66Y/Ce/faBQsK
JnCkq/kAEKFo1pYIqsqeT/I2fw6WYWuWMN1Flo4cXHuznqZznYH0WAniOn/mrr8pEt+s3Z6k9/ne
bH1UUiscUANyiHxdnrptjC8Je+4nPcnxPftMCJ6e2VRm5mPojXDnznQZIy5letGSYxRgnsYfIrrS
8P1Yql4QeiJwmyHZZ2+ghGScOMCl7qK5ITfUOiYo4rUj5JkSgu5Dgl4+2covbeJlBz9a+I/ZdkbE
vJJ22aHsn4Q35SpdU7vdDZf5ZB4Qxin8NOBZRpXsWjieTYhaMv1Hu69W8ov8kt+HF/8hvovtJjsc
zHMuX/vv/I7APRaP7Mi1dWIw+tbJzz0EtXolg8+tjuN7njtjCvnJKdEyVicru/f9m9wcs+FFIlQb
SYXuKoDkzsSvinQdOO8+N68gY38Ib/V3cfDPWrxdl3fzXH9b85E5h8D3JrrVNgj2TEAgL/AKGzvt
G9eXtkU/MrYOU890xehvjm1kZfUKxyO+MG2L8usZB8kTszwAKdWH5TTPDAVtPbA/KW4sxdZvxlZ4
lF4N55OazIN3iWbwuJjnNp/6Dc+wDu5i/ZmuroM92PflS/Xx+e2vr9drireQmaKD3H6FOO7T2JLO
eUw3xrbbmzfzxE32/KldeDAXtTYc61E48KvlZMaRiq/3as8AY2Ri4Bb+il9q4T1UYWa4Re5ZB3Lq
ap6wpvbDKI6lelZsppnCYWFO8mzf1gIPfb4uEKhv7EWE5do5Vr8cfyfzRv8WOMMetChXyHGIAyKo
N8xSC7ZipVx4zbT8YD1O8UojF6BETrfqcGLcgGG8fpoQ+3i1zUkg29S4TkPlrHOkRsawy9roBMVw
1R3C3itP/kidlEdQ3F+xF3BcTMy7YHIeSt243RfDXrXWcnzosbhUe+FeUQp6yN8mAKWBg+UPzBpp
STNGl8U99gQxLxf2er1mKF6Ub7wgmpNE+1h2LX8topzvUG3IQ4/KYX7SrNET0xc195TXDpaIsJ34
TConxffkep/GG2t6kfL3uV/L+dYggwmFVR8gR0gBYtYPdI5KNEz0f20zAn+s1I4AFCDDzZ5QdHVY
FrJ9Y4F86q5hhPXHyf03asvIG8ddxPP1j7lS2Qo72CeLjvkiMnRxS1vY4HLYQXVqttbGZ9iDn+jJ
34+q25cEQsA3MapuEfeHnOLuUuZIb0NxrsZ9JJMgU9ljaoO1ru6EAMf1jwrhFJEO2bnEnDmt1SUG
Z5FSIAwQY5fnNz+ENPp51+j3qrWnGT8j4x5ZXlm9p71nAO5PTP1lnvaTdztr110rYeCHIbKSD7L5
XmvuZHgGR9/M2BbBJkT9I7MmTDIx6baUQ+9/aKjh6ZXO5omuaSXDrtaA3cpnadpGhwWJ1bzoD9E2
vftn0YWTJds54RxorW7tLXmhp0iflyk7SmLZMz06nrv2vXynecHdii22e2726i358N+zEO2xQ280
6O9qdKaTsmq2kCGUT5THxDZqF7PYAQBYLuQUTet2ulTqkVt46O8mNIx/cjGMllGTSQqzEMlr/8uq
j/7xz8XwXx7/WzEsGhYOfVNDN6lIokhn7d/FsPSvZUROS5CS1mSUrtHd+70YtrAFoMWCgMSYxcJT
8Pt03bB04t0MPAxLGM7fmq5zIX8Zk/zhwpdn+nW6Ps61L3XCAgtV1x2ucH2aNsAZB+HBV8tdjrW5
l7DhRthqwMVMgIybjCZawv6rEyMIew3oqKxvYyKrw/g8F7i+jPIxKhLHGEtIxqRelApN/NmdATIb
JTG5BGGDdXyJlHGbQ0UpwVp00Ee18jUkPjuTMD6CVspJNZmIVamJ2a5k46EkHSwo8ILRWXIs4UMk
ljtd8rlV/yEksLKStnn/TH6p5xPl3Un49LvWkaggFF1lnBMegzqw5RGIU1VvJhLBB5LBOxLCfblx
W1F41Fg0klGH8yi6UyKBsGRRs9QNnm7LP8qcHtIClRIp5Dk9ewM0Uko6eYWZKyWtvNApQkkvTzBS
p9q5zAluJdu8VqsTjbdb3VqcV5/1xsIqXFjMf0Lyd7VNR9U6B2Sr+MgZqXWyGHP+6E2JjsWIOkl9
D3MQeAKKMkR2PurIBO+Cr3xXouCVsPSr+BvpFbkv2bYafQcvhSNKZJrVVuUp+oQXQGDvwoI5DRxC
rVvGwRyiu3C3ZkDR4ngs8uSxbgpPJsK0MEDGgeWPa94EYzh349KpfRZBu1cdm1Ha75SJYBU1WPXW
QKNxoCaOt0E0PCZZcLOWacQ0mGyT6onFuZQkvgscxjHSNEu6V5mFfJY1WsqyL9InOc+BHKh9WiRd
pK+KsNyW1NAp8NBMh8zUdOexMiFDJHt1SJyxCvdJVmz0ZFcArSr8XYIPj24EWBS8eX1EbGBMtQhN
02cmvh4mYIrCTpLDTdwke3MCqAQipUnaWxH03yDGVuYYrCUzZDObb6ZWOgW0HROmbiYHW4xjBkcD
jMiCpL62wBTl8LvUS/Ya8NQKPIbkLS+lhyp/aI1XzWL/DnY6DjbNBNTVRwib9t0IsRqlXRPph0R7
UfqOTOImPsmoDxLzkKXAcQoI7sEut6iCYgpNbXDHuXfqkNZD3F7EMn9GpW1nXeUOTXdc5BOBVj03
tXpLTRRdieqi3mFwjnmnJaetBmmDpyfKwRFGO8X0pnyhFSXjtguxV0bBDe2J3Sn1Ok9aSKz3SRih
A4urtAuBWPsbsvhWMsqEvm93Uo6JPXZyBUdhaz13obztM/WeJMkaJBPlVf0xjUIJuAtBcu4V4q1U
LDoEFeqxVMChaYJBiO/pxOhwXMth9TC1hiNxVJGNN4GRnhKwPwMQEAUyIQMSnPUvjSlATUgNg0gx
BmjWkSFsxBs9f1EqbZ/EmN8tfTs2gzsskVG6RMdFD3ukiMi1ZzrHaYvpsorflU45lXn9xpv/TgAu
fRU9uGaDRciw0EiLJ8fr1OpITt7CAOdkEtC2il4qjkn9DDm/oFOiDbyveaW4cQpzE8FLBTLTj1qv
7+nWVUQFwWBOy8uQIOsgtgrWboa1tFPRy8g4pIz2knTWc9bkb6FB1KuKRafnk9MlkVfzX+YxudHB
6Pp6fpzK8jtO3yR0fUZ6KJX3MNlFADKbRHmWS+UJJpg5gAUS4pAA7onsKeke8h5y4vRUq7MDbpOi
37fFpaFzlImPEUDIprkVne7KvKc+JIkZsrBiLAIVwU4VXoV07o4KyJMsN8AJyODt59UEEcigEjaW
grcgT8WY11MlX9WeiYmSu75PET4S7EwEue4pZvkitdpmGDGqSNKDKl5mCGSKj8SdCTVVQSOf5ATC
ZFbsc1ww/+SDxk85HcMFjXEeI7z/wQRiGPeng8ZfH//vgwbBetB7OGBIGCxADlm/HDSWJD+EFTAT
lzPFMtX85aBhovRCikHDXjKWhvzvBw1TFRWwQPyv/6an/w0skLyME/6ox/h54YuBkl/INOD/eNBo
xqDyVZGuRBgwjW7faqG1q/Q6DvleFOhoy9IqT5tNO5qnJln6HXQQlV2M1qmi826h05qtbpMMJEKK
syOm2yhCbVAf9Fh+jP0Q8TBB5aBtY+tattLzrEkrDQGZj4TBECHoLqZg6RQpoPh0f52IJuk44qqn
7xwnwrpslTNnIfAJSvlY+l4uE5fl6/uiSnaqDqs36T9bouFHUyFsSPcaaTrPr2WM1FlV9G2OJk01
oGZHwQsbMEy00F/XSrIlg9YOYgahuCyRXqhi92IhkQ0kcV3n+poVy84YLaojCEYh+IhCay8WKKvg
QaqK8BXIIg2nGW88pJNIRPcWQayl00d1Yo4akwOMgWrjdhmVKbFqHe2PPkqoGIeNwPmkBVsx5HTK
QLyuIwmOYSDhcpGMfaKH4JkVt7W6H0F0mhZ5YyOvfGiEapNvYtTlWkAfBnxgOr4N4XsVqdewH52G
RguUvrNRoWn2FSj2aOyMrl2pYICz/J4D4G6J8RNz4TQgvxkB0Bn0SlnDfuazi7Fid+kyu222ckBX
lFUePek+6sRdUsGAzkNQGbxDXbrreyTzGMmWQGAWymlYSVLvhOK0n8PxUuX5Ma5VUgLFFfzw98R6
lAFrxKGI3sdiJMt5R0a1g+I/L8mPYW55SBSA9wKhQa11t8aGWcO6ior94GsH1DSF7fvKzQzas2EF
m9iETqEY0i2z3gCK+BW92ZEBt84BRGdrYmBk9eGmBLZXWXvSTGMxOvaxvmtNMJv6U0qh2sz3MoIf
zL3kNSl20Bib0IighWZQWqCuOco7BTIdH8+VVJ7DEae4EDy1cX+yfODvnb+WhvDBaLicHJd4OGKu
GBm96GN2GfxdN5yibjpIqfgmZYodNSz7BDIJMRYkMyB1Nllm9yNzJ6W/GONNhDdibC3Q8Ko0QbqX
NWy5L4n4iXVr61corFtJ2Fnx6CRm+zAvtfGikMf81PbnIKZLxXmmNjhgkVZ4FeH5JdlFqa1jUIZu
jYG/Qp9Ytb2jpUDw4mBex9HAJXzkcu5FVfxzouz70VpWqebBkGT5zwO6dRtqoJp1sy5l6R6p+rmp
jiV7JPpH65K04A5E040UdOaN6v9oZvUySuXbTOxdjhNpcovs5R9cvS5OPSzmmq6hCOHj+99Hufpf
ZCt/ffxv1avELrVsD8yJl1HxL+Z2UURUyCh32W1Qv/1Svar/wgjPSFnXEK+ADma/+W1TwSKIVA93
IEbAnxi6vyNbkX9Wp3+QrSwXjpGej4ds8b1zEb9Wr3IpN2JjMBkIB8pX6yfM455awsGCiKowoRqU
aK2Al4hQoYYsln5meXOrPecTwy4Whlgb9lZJ3E3yXiv1qYhf6qVNqGs4iY4mYaly4PqBucvlk2ac
YkYaKbFmSuYSNE71lx/itr8KDcrzukNBWG10+B8N7XBB4sxftafJlDw/gSWWEhGUKh14eCaQdMl8
djIslmtCMFw0k56cEuxQCqeoSGmkEjzDMVnUSjeagl1pgi1avosWTBvHf1OhNor5TEcHlODViCm3
rxxp3HRdARRvov1GZx5ZeF/LG6NQ3bCP3UHE6iVX2kO6LNYTnkPoEXOW78o2eE/j6lwwSG3YW0f9
WJgocormWmvISBJw9SB5e2W61RZb3VergoRMNHQaWEro3LftlybVxzSe4YyI28FivI0pfszcnPZU
KL5mBGPwIFyNpAGAWvGFdqtVAHojylTtFRE2qSe1i5/3nOUo3GSI+IOorAtmzeJkvWdl/zXF49Oy
zxtq5nFesYOMCpVnC3J5KVYWj/gmBXGPIryilkEwLohXLVaQlvsnYCKV/yiqB/LNDGQ9EVzaSGAp
DiWnImhKZfbSMmKoReGlRkCktvBjRsyP8vvY+hiVcaZNtVd0aOY7HI/poizGqxwoW6kd9ugXATcL
8bpk6BcjVRGYLfUo9lAgrXT9M2wIemF8uQScdwoQKDogGYGcMnTC2gCOFc/885pIDdos47NEOumg
k0dSj5ytZ3I0wn0tk3z4HVdw3f3stZAlmg5M7poAP/5kIu2BQVK9a3gf+oABDpg+v4seFS64LMNN
oG9EAbpr9pyrxLweuuqRbcLhW17RonLjuNmUkfYYQkxQBtrqpK74mngo0/ZZHlIGHE/aiBina7ck
27tDLB0VfKspxV1mEO2AQ26WAeqZwl5TskPCs1aaddBJ0pW0V39A8j0LBBbQLYVx1JCWMftOAg+l
TIhYGzwOfKei21b0KwdgXMEara49yA3Uh/lkdTHhHB8F8/WsI1dEeBH80svDeCcl3bNGbkvaqKOt
NF8SndseLSOYC1yHIhkRDGVzjQ7Sh6TqnlXT3Z3ya1kT0yoEmA9bXi3lRQN4aiqpVwYKQ6jgPZ+u
rGHoYbHPtdp6Kj6ljmOe+KlV0u0fvMlQPbDkmwiBWGvlpVT4b3oh4CZ/qlz++vjfNhk2LjihiC7p
wLKK/6dykf+lSLDh+RuClZZM0z+S4A1ateBMF+6KuexMv20yyr/AjioqbceFsLLIJv9G5YIunef/
Y+ny88plEY49anZQqX/cZeIStV+scJZtD8fy4FYnaE4OPogm3WjPFqg/HHAlwo0Lvy4ACvlnqQey
iCF7C28TDeL4WQb3fkI5kjw11bfA4iqA31Ta/BBKz0Q6KHyQMpovJyvcC5LTLaw4di8VslWqKA6c
9B8+zDT8Rm4h8YG3+Roc2p0PRArXDKaaAezebPecQ32P36Iv17B4rBoG76s4OfqYrVuiLeH1kax3
mB9l1CALlq/e9vqbHx3dhnAgrHriU2s9jWiOfXqJI46dxjyU1kai3rfqvfEMAB/hAYpysKPtWQTY
6NvL1pe4ORN+fNBkJfr3LPTQyYhokspDkWxg0CsYbCfXFzckUfmZA2IjMxwC8ngIy0P33sPvQDKA
TMPWPy0m81QN8SHq3lWJ3p3Db82frl29284Q16un4MgVJBNNB7trXdimLfJAST607Utw8/0TLmkF
MgY+a//OTyr8luI2JpjSKTmOpBipxUr70Eiy9Lg8fqhr3DbLWxm54RwxMve4pqx3BkI9idVAiSHp
R8MHle/yryXxYphekF26/q2sucQNgEU59GYway51VnopD/rsEdg0rDPgSyzwTlAzlIbG78SXsLvS
5JHJ0kTPKlSb6ZTQLd0WaxoxWNsytqC3SXdMdU9GkxbuuUe89CycJXUl9Ju2OvOVDSVBmOFW4ll9
orUUdvb4GR0LrFTgQ9uwoQW2b31l3SlIezA9Lcb19oxnwUddNvMcuvSZo82SdjniADUjBl67BNJX
gXy2NZ16eit16oHtO8kzQ7tpM2aC5xpTLrccQ7dEuQvolZT13F0GAOVMIlMSolxgPj5xRiFwbP5J
oP0oJphs5jZOPQ1Y2UExH0z60cMSF3sSxtsicy1oFZOO9cEBq11V2yWrE9E9wZgtw0fknvGWqMym
8cwfM1I3T38Z1ItVEmUDScHsGEOeEpCqNgh4f1V3J1S70VF3EEmAsgST3dzKbJ0pK1MiLXGT+Mf4
vbxznSSQxsLzof+WdpNrbMrvPiedCv5ezZieMHNbdbVvg4NYwZ1gKwC2UZkd9QcVvcMVC8naeq8Y
bmyVY7uDRUhrL9jiJ2xt48jr7nvG6oexJv+HqismuQnimydxhGASt6AMi5fwDmdGP4v43XAL8CKB
UHENwhwoe7GX09Ej6bfCVOvA01MfOF1EzdmKXxJjHVE0foqM8Mu1eiEyRjA4Yynr1AaOuKARe/vC
KrNONmzzzzr/mCgC+pFCsUNZ5F8yUgxGb/wAt0lE0b6AXhCfH7viJnG0Ws8f1RMjiY9gTfPunB2z
zabHSm9uuSv26oX3ijtMvmgn3nRZ2CB1uzCtQZAAFs68AyQywBIqp/BZdYiZ3cxgHSOOBYgLgA4c
1HN8h6Wz1TYS8EBb2hUHbZNs5x35ZW4KzPCHWD010eSmw1eOr074rKQ9sNKvCgO3dVTJake3sBxW
gUnPsN/pegr4EVncYBBq0bkJdjXT8fRFD3ameU++oq+keO/3oaP2W+4rO2JswTS3JhjKK4Kv2MDB
6MqG1wz7fkVmFGltePSjC8OPaIM8ZhsFkQOr1neoI/gAIw8qNvxfLO4kRWITt83mPDPd4Uz41e4T
gK4QK7hTxbOIbc/0xvvruLa+OUYL1/BEPnDVb2bpqMs/sEPrVOxrkYjTzly18nEgShJ9JjjN0K3K
J+hMWYF64MQVz8o2A2MH90E2GKrY+muQrMmWNbVTgPhuHO5Ks4/wzalU1kjE23WYPCY6HyZ0rhd2
qAaMPwJ4lUkfM7/8dRg+Wlx8onQOgTBum24rvOT0NNjr4pdR5ka20Rm4NUkI9Rp+rHbqDVQiO+lN
xkXrUrHYayp5Wj8wBDDUAPt21pXs6LoXmNGqIQY5eczgoDJ5mJ6HprZPKC8cAcO5gNH8lvjIStIN
4AWOai/SW8r6i+MK2TcHbt3uN3343Vmm6zOtsa7W8F7Ob2XxgNR9vCfTfj2C91jyRIjve64SKLJn
DJxeAgjsQ8fMom7L0Ks6lHgpJoJ7Lb1MrLdT/ZwIrwIhV6StjbdsX9MCykYIe9l73r9a8HQD3Egz
bq1oUtcCEeJVMrgKA0aFHpB+Q6KxtPEV+bUnnEIl3RmIRB9fTesrjx7t1/Y+KV6HVqFoxgVUnX5Z
S2Q0zSy1RrvJulPv8TquhuxVQ56QJ9zDFymhx39uTwxNJ/pQED6L83v2WMGNQQL8ipJurayr83gS
P5MfLa0kjBZsidK6+qi/RtUeRCcnDs7YKOyI+f/j7rx23MbWbvtE/EEu5luJonKsUqUbooLNnDOf
/gz6HO9ttw/+Rt823GigN7aqZErk+sKcYxKhtfAZ+XSr7wDFRj7Gy3S2jhh/Uc9nL0AGZfmObKYh
Sg6Ji7QwX2cRDBgP64e2YUMXlLVvFTTLHzLA8hJfgtsYLrAlxa/1Az+eVW/W04/CMETuh7itZLFj
biDMcM4fQ7plVGh0id9HmG+Yn2BDpDx/YBUvIecY5HR/77ERqwhGCG8Hy4bMZOtDrEFds2UAmm/0
RxRyOgQtEA/ZJeIRPV48c8ntAjBGR0bxQwoMZgOVdesCvlTP4FF5CnFKUxItQr5djJUBFpAFZ4+w
wJ3cpwd0UbX0CAVB4xCnXmmXHJFbsZh50ew2Eq6gaxFuV21bWKYIctm0aWg1vncQURDvFGu6bZ80
zHQV/Qi2aRFLvmcXzlcKtv6b8kwZMdte6fYZvZ5i7AsLFQ3XrEPly4jGGFn1cDZkCI/5Mx6LlL+7
kxOLJSHhfOEy6Eh4BB7mAo63E0iw7FyIa0Oz7kz4Km9wXN7S76rvhF06i8HtAQTnHrXzNJ2I4cHx
avsAtR1VIewcYY5TRKuxdX3LLQTXjVPRN3bqq4xdjCUjv44sDWMnDbtUvtXahnZXtQ4zVB/NL4cQ
i0nLaZRzXCzCr+GJA9nWF95DxomIDHGRcaM/8iXNQeMOS2aDfegguJy+RW9QOOKz9mw9T6B1IO8a
6AkXxgfi+TLbztx0iBpbkrdHxg7wa/KboSwBVY7KEnVjp8z/TFwzBtHSwjpFR96xIK5rLg4XhEk6
/CKYyav6MdqAKQ3odheMk4OVjhy4XWKf7IIj00scjg8kYgAjFfd2n/lkB55AosAIh3IREGi0tbul
TDAia9OtTM2AXHTcGsmKvDYCy/u1vfG9ZRMh8aJCyhagK0oJYaXDpEF+DPbeB2kpWHSkHvPmR9UB
pVd63uPsKBheraWiLap1NQAX5j2MH8jWUhRjWLHpcjekA1XWWctOhfgO8Xog0WWObBE3uKQgSsxx
bZDk6T+k8VL6Qp6nzdHJ6cLrPgPt4jfEuGwQxOHIh8VkNgRgO5n9RXgTVJ5XrJ6ZvDeO/Y4YANIE
ltKnSkwzZV3tIEqNHoMLN5L3ljXriEfbvpC2Wt0fJ/tLDdfI3JD0FYy5gSjGTjVc54jq4Kh/qT0d
gWvAgV2Jt7a9++OCMNSEDBPl0GXFIs+ojo8o/uv2HvcO+QP8g7qfXb6Cq+xu3PcZV71fKOaKnW9w
pMcnO4cvasJGJarPhHR+pTD+irfG/rItio0VqroqW5qHCGHHM9y+OZeUWFnltfSW4XCQ4yPPkcpl
cPPqE+f0yDOPLAH1gmivhtH/xe1l3aLjv7mBp3+1VZzZkNhwvjCW/d8aePNPjdMfr//ZwMMV1VT2
izTPzKHN/0yJYYvABmEUjAsHY6E5t87/XT1CEOHdCFNlfmvMvf0vDbyJ38dkm0n82z8kiLCR+aN/
n9+4YsJgFaidZnHXr1Pigh4rDEp81nJ26QWFGyOdCtykrUmHTkoetJTDrq+9Q5oPS005Siq5YIAW
x6Z8Uf2vzCqPJvV7XgLsRljQK5tB1pZ4JJ0Ka56aZR/enCqGKaDAKOG1X75CsHK/1AovX2QjRuDI
3qdJcvLBsEqlv88I1xTxVwUNLhjEWq7nzgs7iU/AotHeWxAdscC71+zlUd+OSLMSWncfnchAO97k
POaQc6D9sz66rHoq4Ec33XiQPLrQZF8X0pKDQ0EXri9sdk3nElidhrhBqGT0AKHUZYw4ZXBROmq/
VraevYA+BNexExbFzrPTnW2keyUnHoVco8RwGt1yJXLehuoMfQHaNjIV71VF4OyJBzCUR0tC3aTh
j0+15jNqvX3htwt1Vn5NHXfrhDxIZzeXpjrczeQZKdDE3yiQtHUpxK6JCWFHI9AEuCohtWolcc60
wIS9EMuwkMfXtszXrO0Sij0SKlA55u+U4YVVuAXtXxEHyIxokSZJ/wqrYNEOO42pvlHl28gMV5YG
yrW331XC6YcEkeq4ssYW2hM8FHEZIMxXuFODmvMLc3kbKpuyHLGGcqTR6nYKXLoEiNXYIDFi+Qod
yRictn0Nw+uU6By687jm1TZhdhOZ1KJPhaE5ECccxkQHo2Tphbzu0a+O8W5q7+rUbKfA3mmdOfF4
xdqFCPgyVj3OxJhWs9IZOOS+dWmF+T7JzTlMi5VlGQtFHiEnaatOjCDx/KVU+SsJm2MKjpaNcC5B
4QIiKrR4nWoV0+ttM6FOVuK57Yq/NEw1yfSkouUJQMNYPrFhrOJUJs89utyqOofSsSdC1kj6cwZE
1EMnNC/2eDEOqXblDdlqGFgJ2PFBruWdxfQmSpVL3IMu8z5mgZCpXnMGB2X4LirJUan4or55DyZv
J3v2zioRkDd8K2N0YclOw6LfmsYuEQpNEPhCeInckjYXXVU+8qB6MoPpyWa7mrGbrStMWhpNI9oW
nPdAb18U9CsTCSs2KqeWc9S0iovg/AmrLyFeptR7UeKG44uSOxkwWoUA6sz8ZYiUq2qNTp9kayz3
ojWucS25YbiOaaYMnaAUMDkFJC1p6BlQE8MCRscfNXxqgHVqADtSoq9E6R/DIN7Qg/ZGudSSlwgo
j1x4NMHrTGFHU6jLZGb3DIq5FCAO4aak9wy8DyKpTw3cj2dvS4X0OQrNxGjftFHaCz91MiBBI7Cg
DFZBQRnQeuOd3a8byemTCVxIMkBB2gzmgQ4Z/b0BQVTnrx5AogkwkQKgyKApjuqnqis3lcYRaAMy
CgEaRQMFSBnusqB81Gtj4yEVm1nEvoERTgWJpINGyrEOpKlwNZBJKlL21mpXBiilzJa+4VlcsuCl
MmAGAnIpBb00aOpJA8XElw34bP5JJ2whVEz97ixkH9oCId6exXVozIRGUd/WCnsMsmhDLWBbjJq6
piz0jOL6bz6dhWIa2mxMZfGIHudvTmflz/H6X1//83TmbMbhiyTIhLgi/8JpUVRdsEE1DFPhy2b+
fjgjTrYZqyOJRrTDSPy/hzNkBJkI1lnQzBH9j/jkpjwfvr+tcKGHmYbQBVZhU1Z+rHh/QblK/lhq
okTmt29c9aytsy3RWuGpXol1vrpSJMZvnbWlaZ+gGiKqrz+TEFzxR0xfFjDyLcNqHTzabNUQlzJO
1kirOJLQtS4OHvmPGif5guxEHK+Us6G6GXChFCtKdB++8bZp17gYvA0Dj894iXksKde95gQIJslC
OAWTY4Bzac7+KiYiEjBsfNRvI/N/+hDsQOb9WV+RaLFnR+hh/12ht2HYySxMvQWodQ+oSb686GL2
TwZBDXMsxwUx0N0vF20P57sLFubNvyM9PQAtHyYmT/RbDUrFMA83/fJqHBPX5ngiqMLe2cEiOjz9
INeWgE/zxYujn9PF0R0cZy/fjFW0hNvFn+FM6MDCkdxx3S73FYV65ZoL/0RFsEifIAqqD09HputA
sNaVq36kuAzjddSfRLjR41uormWBl6RDkIM6V1uapK3QWDwozINgbaLFYRibHaz00JKxU9JlJ8tJ
nv9XcFgqMU30lTDX8RQSTz2AEGTpqC3kYeFiC2FsbhrfmYWzIffKhfytPHr6klXdNBxs7ZiQPAlr
xXJHEKzCbc3VPAm2mPRwVq/M8TC0JzOjM39L+q8MzEzuqmITrqPvl8mAUOEOJgc8IWX0xqssPHsY
deYIe6xuhn6ZtG0i7QdgvF5+981Drp5y+xabLARNt9q37VEwWiC9AbfncG0I1UFABRC4Rc0FCQMN
mmsqywB2bOfKmpNMjqDHliV8OYRtVXvMllH+hAJX91ZhfvbCe4qORbkyIOu4jE4Ovo5FJ0GJzFuB
gMlrXzn0GYHZ65INJfHiiRPWmyE/rbPxnHoNOt0Gmdi5Phgv4Su3SY4i33czCgfgbpDtmMiky+QE
3N+80jtBswieUr7ycEnRQNEXNWeEqkA3Jj5RfaMTDUx2LlRjyzHek3Y7eK7Ox7jCluIx8sU0GXBf
kQUQfkMIoEio8zaRAY/f8WM0VU6jblJ4GP5G5WOJMWg7W+y4Ldg0aalQbrGNJxndnXoUrQs7deOU
ucJeHx9C+Yz5GlUXap24+sxjcm8MwEXZGp3Z+DbelQ+s72JY5+Vbh42UOBO/Y5yqUPtop7jfmNo5
QwZY91eGn7BaMWEzKo0ZDKBaGrFtL7HNWJCYuUj4urE3cXe9h0DO7TXx8Yq4pupB0whleUkDp2oO
rbVNAKpGG+zVfGQeQUOQkTA4D4cGBaLmYLMeuR05nygtv8eg9eRN1B4QHY3w3hQTy26Le23aFtBa
z4B/qPehpfQI+/Ay49AjbSVflNpKZaqgHPTmPay21QpOvtQ5WX8Y+7WK6iCR7yOuNn04aw+WclCz
kz0ea8IOpaBcqN5LpNEiEH18FMnNb4kNgCX1YUdXW3dENMv1loG2I/uH0QCm5Zzvdnzz0PZ/ILqX
HbP/sC88VaryjX8DhSYCttIWrfYUMhubkMlsOsbr8JL6HcGjBQxni5RhIluDaG/cjBOxbui6Fx3q
40C6lQwcjZ0GL4Hk4dyNlSNW/QGgXa3iw4yQWgBlh0Oaoy8mvLZNS0IGSPndK7CypHU+32RPVYyW
ixQVHmITa7jm1TOQ3aObzNkzgmf1zXYRrFmmwkZFRnas96iIa4Jge3IFl0N+SNYxWSfRkvh24qKg
e5yMk5ItKXRwGiivE3960F+zGWXRNc414k1FTJY2yBbwahAYx2SxZ2VRAZlfzbHz9ZkvGSudRz8H
GuM68rgqAgerhH8jXQ63sEr5OL+bjvHGxqoX/Hy8hxvlIp/el6f41Q/dIrt1qBEkR2cEaS4loK72
VpVuiNNYZDuevmutN1JpxnUn7xlwTT0joM0o7wj5RjXLlG5v+tLat8pHYSub5KovJHJav3UYYTFT
J5se0RxssPrWSP3svq6bFVPhmdpTABje2GLnz0JX6HnJqSLz7YDWGvs7fnf7y/8wH5vYvzCHIUGC
Ay6edZtM/3YDyVFPHTbylp/ybfZFiu4rD8/M2Ai3wyznMj27ZkvuVOxxZOfwhIicf3OphhIOTZxm
MdsA6vQ3SgjkC39VQvzx+v+UaoatY+5CdG2DhTL4yf8hp5jQoWzGN4D1cZT9ruFGqC2bxv+jo/xS
qZH1Oku7AZ1QZf2zSk3Mv/wvldqvb1v5YSX7pVIb8F9nnjoB3adJUrzZJP9UZhgC8ochLDYax1Mp
s3B2h/qFbME4ZHum3HvyHTRxxMKPr0Y/iw68O17ZUlfXExkOqbzxsLRWtXKsSXiY1aB5jzuF3Auj
MQFKExPXSTvBdFhusTaQFDFkALYF2REJGRL9HCbRKTAv8d+SMaEbO7C0rwHJExEJFBFJFDaJFFzw
g9Jq69SeNVr045kTD8o6JMcCpOS1KCHYqyRcCJIuCqW7pCRfNNBQe/FQjIw1Rk0/REV6iMrprqoM
SOXmZvFEG81ypeY4hNPGeFJH5RKi8A61/NCr6LiU1k0H3OgDK5dE20jkkNjTxetId8K0nKJHtPrZ
5FLaT5mVbUw/ufoxEBf9EEZ3VCdLq93Oy3a/ZwcRcGEVYqxYxnu9Uwz1JmvcgFvWw4IkYnLYU+tq
ihmxx8q4YjZTJ/dGkjdtoz8irX+pO/7yUnOIQ/kSa0gCen8zGtanqEF5EX6OeegNL97HqJPEAdNq
VPI3z3+oougLlahTBKjpbW9tWRu5fSTUhcfVy8A8u4IOUxjhQ5vnLqjhSxkI1hT5RziC9g+oBjXl
RQ3iQ24Fq3BkaNMX7EWkc5IzJgrMa8X0QmIebdbWkVaRcJXZX2v3LxlGqIgdF9YsrXkSBmq1KAU/
ZhkUmFUKkOtZz3PUdbAz8voxLPSt4jc32+rvFkoxZpJHv8FkVsYl2EVz11MxZHl7Jm9s41Ej2riS
eqMBNKUtNdV/0mGHT+V7LJHh6CO4Dr7sSl8lU7EeatLdSO4OFCAFasXEXBOz/KykEfiw2THp04M5
UmlYLIN9daONn1O3buVhmxbZzrenhyDQjlWOIBGEOe8v1MhS156DhhTBNiJy/jVnuQTxfe1rwUni
U01Z0WXeiFTCXwaweeWOciejHh966ywi72rVrHtqhJIsoOPcOA9Jdx2gUZKANwt00HhSdUiS/eCF
LOYbu19X0rSyeD+jSDahjDlCqvO9UiB/Z0ZWsh9KdTT9waDNEIhiY86hFLa6kut2rSbEBNnv3sjC
qnpVmnxv4kKU9GCTkx2qeJt/8WmgWzYis9nhi+JM+RvrMI/hv54Gf77+/54Gyv8wVadhR8+N6Iz2
GHXzT+swxFVI2ZiEefADCMRM83OsjviasC+6ecXEhMMb+7Vzt+lGGLZDGeSVMAj/gS5O/VMW9+ON
42vWkJ3P7C7Oi1/OA60Y47bRWGbOkuZgzJCevRiaftNCxYXQsQ5NgaOtQSpcPqSYKM0BEmChXj2R
roZJcspWO8dwm1WnM6msDHHKGxKraQhM37j2BAiOCU5R4zbK98C/+MiXIyDzw2S4JY+C0HhVw4Ib
+igGbS9QogQIa2JdPAaMJov0PtHHSbRz6dwciD2Q1c1A3V1HFw8GSFCz+H6A7+1k5LLUOYkpxlLN
rr3MWfVF75oC3feTionDW9sbG9wc61b7HGgIYy1yCukqZrsQ4lrRC0fOkJDehAKXIDtmreb2EnFf
RBiOOtvnOGuvI2KKXMK1mvJUQJEF4au6D2QPSP1Za7pTXtJkQYWSGI8GZAYsG0Uj1lM7G6HYtXCy
rLrcWGwVbD1eqzFypGR6UCH3ZLMnAt03dlzia21yz6R+X5PMwf1/lguUvyOl6hRIH33TPiTZ9OqF
ys6XkcoJCrwKAbwRPaRZ5lqj8b3JkdqJWn2Q5sbUfLbQJ8Q2mIrh2SQPEnguQeqU8c27zjzFLMvX
IcJSRTi7B/ZB8sQ2GR/Z++AsnnhySDhUNvhvF3UBXcIy9jZUBE9cGz9HdV1Ja8kQl6wD+5pmCJ44
xpaGXB31SsMvTM5x+xwDoEeDoNKDNduo9lDOS+Oz0Iql3UBW0HA0sXdlN7IoGnbRQ3czoDjmXXWo
02RdlpswebMGYwl4Gg2vdWDMuvU03D8BA+7aAwBko7MaGho5v0AIZOB5KXUwsqS1gbGec1WwTnkk
LVB7OEoBVwUjsB0qjCBIRKer6Ppur0sSBOFwkHdgcz3WCOGhyrOHQi8eLfqSiKCIFEVmUXX7vmZW
bc6mrnB8SsNPvboO1PEKILA8tD7Hgo5GyQdHDvNLa5fopE10jOaq0Jc+1KWSfTf4JtWDgibT+uVG
tq0pMCrs+GK89Z26A0F/m0aYEVQ6kn8wNKQ+5JOtGd/vqUEirTsaAHam6ht/hQWes1VaiFVlg11M
vVNhhtsc5bk9bA2bHQoHru9bn/GUrfMQCgxc78nLmX7ky1YjqZI9UpsfTOOTldky8e4ViX4663Bs
yXEG2YfSMELO0hYQ9VVtYZv1OjXiK5b+eSpdrCIhcS/LlEH4ERJYOEb6mnDLhmSoqgUDqegzxXU3
2b3TzZpF/U7T1prZOegbN48it5G6l7bHoF1cJVndJ0p+mwaUVjSR1zEjsZZvc6Yj1/DSq8ccIzcz
EsbqpTZ3YiQowbtsQBKVJqPD0Icvo2JOCPgglU/1muJfLglV3zapuKEf0YvgpSp2qpI5QkfXBXeH
mBaly1cizo4oBCQrdoXBXIRQFNQ2It9KAVk/Se/4cnrqkvyEG6pUibuPrJOeMAcIxN4qu2UU8D2x
zYsGUyDWY/aL0Sr22CKO4S1Xy5swAnxnxZVw0ZMxUd1FXse8ptmrBrqIjO44ABBA1txKIe/HrkJz
xr4DI87qQ6TbZwnkzKTnj1PfPthc8yKF3sYgrJvGZZ3CLEvklQ0bpc+aYz14V5Ww0aYell4rrbLE
uoy0jLry0ljrgVrXw90ASxMlU++mfvTvPv+xIDG25xyG9DGvuP+XtbpQ/hjcY7H9y+t/nv+c0bPH
ypgNTqqq/7JWB/1BP2djzWLBLoxfJvcamnn+37DeOeq1H76sn5N7SgNcxxzkyOVVpv3/4PQnjvSv
3eDvb3uGfP56+oMPsPomaniGhoB6UobY8dnuxRYiroPF/0kF/9CS8hhMmitSjbTB6NnsimVAepNF
wahoBAaXxYNPsCcsjCVxbfb45Bkzks8/eeb4TKNwrueQJGU/FbD1Su/cj+ljERORPNlAkzaDp16T
oFqyqVvEmc/zJvoyEv95sGPSAphj4TdPWaMWPADS8mkotYnmlVm1j9CsnO9bnTV3hKxpLEzAYtaW
2FJH4gZIRQ9E7SsO030AqUGYfP8Bx8aVcYw4KRKUp2puPJfdyJDSuOGkXbZ+5rb4MUEVwK5kFR8j
VZSLo6ldpRatkvHEinrlKRhse5kAzsco8L5j89mGoAJkkwBgJjVt63pU5FhrjoX4HJPobNE4RmOE
AmB40C1mpvbO7z1HBMO2nF59ET0PFsSPkHM+Np/8cdoNWY2LB2tWqzHoffXMdKX3z6UElmGq+8de
FAcdRU1Z9C4xqOsCSN/I9mIU0TqUQ6jiTG+V4RxLLWuRgnlXzvqzQT6/M4eHJnnpmV0PtuFabFWz
GLkw2h45exh8cj+j127keMvrXS/Ly1TqdkFgH5TyWvX2M67Z58qMtnIZOWGIPImVsk/ECUXkguBo
zb+XjPKDOHMrVd0GKePAWTaGoCxChzgJ/APxR52Xjsz6RnjfQgSABsJdXRm5HntjlFaWF13zdDyF
WoKS0dhZeoWpmk2lLQEGPiqVhKW5W+AltWMsRqzxu6Zho4zVK3kMhuAQewRji8TVu1mxKa3yoF4C
NXGrFppV7sRIBwgKXemYk6xOfe+V6C0p1XVHYH3MAzXOqcGm5p6NAxNQxsay/+yrqKi61NgPKhw8
JLy9cbZyzODSppIunPuPKaI8kZjLbnYwQWgg0MN31W4N/kGqzK2Mpy2V+ZLG2AuQWHS3IoEIqaKb
Ldl1w9XDwDVPV5ZF9SKSvQCnkrJxkMMHVl2pYl1LIrRqw1rnAGdoz7/EHFEi9+o+M9QjpBSAtq3T
YWiOZfMhzc86vCw8NocK/54HaHU0PgnbaJJ+3RHiq+NqqKFkt4yKdY/JQFfuTLslfJXhTdO4hSEg
BnVu1H2X1W8E1C48U2z8ygsW3tSx9JVXjWocCkbfGeGtWvc49sqpHKyDjQW96gI2OTFz/0tZ1Acf
U1g+fTOQx5O0LcEAbK3UEX25LQx9V4vB0ZH0SsVnjC7DI1/QGhA7NK6F+K/2hk1p2A7jsX2QGUcv
mCmyXxZ3dNq50o/AMiSRcXKsIKSqrKFi5UOHYIimB8MetUzerlo5fCmGZJ1oFyk2F73Gblw7ys0m
DIEOJuuwHQ5GMl6q1r9opnyo8HCbZvvOS20xgW2lT0+99qCMYBHTYaWhAyBALGUIxN1ldiEhDBAq
0VwOUfUiDe+BaT3UHhQ3i5CDYnSCqXb4Du8tgwjglkKiwU1fb9KOKGODbSAozSB+muU9/FczWp+5
9lUbxVZHlmojAKxCnPgc9AO/oskNe5FVJr93XuVol8p4LMRGYxEzGMQBw3iicOlqhZxyTIuQCyi0
U2QmHtLtIGlPU2+63FhrhWWRxFalz7xNLixWLjB/gypyGtNw9VrFM4nmEaZwHiL0D77VTQgYbbxK
UY/QVXz3VNQ1RcP8PpdezOasFU+mHPErpHM+EalAy4WLB75iO0/mBgTAQ/IUeCg42U1JRbvV5E8L
uKfZElIcqLekDA+yFH1o/kM4gPzp41MKo5NTYaPk9UXWkmtQM8qPqVkqnuQjtFmtFQcvZqKOfKf6
YsZK/m/AKCkhMzkPMmQ5oU+9221tLBmMdu6yRjJZEh2rAvnLdUBlXSf9qmMDOAJc8CHMR7MIW/sm
sQzoLOnfXRXB7Gb0PHsFMW7/XVX0J+eEeNnfX/+zKtIYevzgnNj8W9V+mYoocyGFws9gWULK++9T
EcQV6BmojCCMq4gg/lsVybzKkimjbF0F/vZP6iIxD2V+n5KThPPLGye+/be6KBtpAjWT3hKFF4w9
9UCUNnCOAQc3+c06ru5AwS6Akl6lOB/VcaNKL8HsNqCU0tE+pPGuAuNVr4b+uz1egvxlsjjIA44C
dVmqKAdG8vKs8ch8Zd8T0NA1Afq0/kXuVnX5Kek0hj56bR8rX5IfMlqDRZsjFCMVJm6hWk7tFq3Z
u9bQYFU6XNKcNxLH3gvXmhTP4bWPIZp6TQsQGP1ahUzXMvCHgUFJK9IPTkFMDpRwNMYKRdkdrFx3
IyDIhJzgWm9eIj85s0V0ZLu5YeK9Br30OmI1yI3iptZUjBpZ4CF921ThDJSQYJtOkqmOSMHWIi/c
9mTa5Ga6SVgBy5HF7rWXP8J4ONucfnHV0uBwGar+NgjrsUbPSCr2+wj7tvCMM6EozFmIDRSEDzKp
L9XuEFDCMHwNmtBVfVCxAu9PxlqZyasUKqsmDt9GnXyAuql2sYKkHyBpcjCM8VRAaDXV4j5FKqXK
jbT2Vc4BU4l6103bLDE38SivAviQjHO3JhZHBj/+yHRmhLDI3i0bwr06oD21W2U7EBBvWFDn/ByZ
ZvLlaSoTnmDfCdwHXfQ8qehQLXAlQfiY57Frxv2nJqhkGK1UubosLI6mgc9jGjcWlvMg2xapuqtm
OjNFZBrx8CQ6p5AJbJW2BfLSlOp4pEo2WVkCLi6pnQdqaIVaWqamFtTWzB5KKm2v658NKu82m9Gl
T6aybqnKc+IqpIRBRiz2NlV7OFfvVPE11XwKbEQhUM+z8reIrHgj1J9UEwNWoGzH+NxK9mOtmeu2
J1YNBPyoswkOMNDUhaAnprDHl5V6O79Aeq9/TFAze5RvKbCwyYIlKBaJhPWtAm/VYI1vxGEiTSTE
mBNr5XM+MOBq9AddDvYpl0ivk3NZIvMTxkIv2pWKzW881JgHGOose5WPpTXUcxH6q4q5UJ40hzCe
Vo15k9NxmxjqLmW5ykYrievHNu5P5uh3y1GWT6I0UWEoxVcVdEdQZxvB7EBKClhCbLk1wHhJey1y
v1nVflZuEr94LNMExQu3yfrfPBa3LdUEbskYBJ2Z/HcHwP+PSfKX1/88ACx6W1TsILTmR/ksW/s5
FocqMtvFDdayMwflt7ZY0Ewb5FLOcem87rcDwDYAbSFp07Cf/7OxuND/UJujqINwMjvTVTa4/Ljf
DgCt6TllvDxFD93dpMJCSBKiRUo2IoufJN1YifrNbqeF0bUvqYRtG5SyaCi58bXgH9ONhyCxtgFP
uFzPj3G2nQzl1Otbli0rs58unZGjq+0dQHdPscxjPLz1wUcVfRU0ALV05wG5jlu2cwWQOFgsMx4B
HAkmoUL9LP2LlU6vWZusiGA82MN4hNl4NME/dT0xF/AYitB0B73Z+ew2WY1hAXuRGgIfssq4dKMG
4YSVWe+RFKx5m0TFuSTf7bzZG92tk+Rby77SBtfo2SsFr1NZyq4P4Bzh7n2U1Hd68ZVMeI6ddgef
AtekaWqHcW8LQMNw80gAWg6Qq6rZ0JPtC8QbYPWcqhxYXfW7YCr28CoXIdozdsUrzzwMevAoAvk6
KPU10RunHLN72StOaRGmaR61Cp4Fwo4yl+99mNC48JTR4+mILpL+yX4VAU4RW+GBrFW7Sh3PLcqb
wmYPCRN+CjonFURihDyvgKqMzR4UuZNaHzpiuLhFTah33TMN/jJEQ5iU2U7CHDPk6dnnGsvkhpC7
uIPj/9oZ7S3q3E6Is6n0QKKUVWwl7UEoQXj3wk7e2AkbvYb04RG8JGdfxGI86IiWi6ddElLQ95Dw
/VMZYYskOX6cBVYojiRc1ZpcnVuTaltdSQBF6ejSvGeDHYLw+zBF+DQUH4E9i7sy0gMYcIbsLhNG
lT6kvnDUN2FsgCNkkYvf3rMsV08lqFjglfG8aupW0ozj0GoLgp+ycNvX4MkqY9/We7VWNw0uZQ9A
8WDheJv68Zsp3cL2XqvvZdbeo0hxCzPa2amy8lnzpgNDa93HBwjaRMxf1vn0y7E7yhrWDL5ghJSk
RvFJxN5ezuJ733wrJrRzOjnftiqeZZIvF5G9SUl5g3tQPAch6uGpal9Eq7z4VgESMnc5ohmQpEzn
EU/hRZgp1XkxXlRWmXrswcrC7ke+xNLsy73OtUNNPzPQ/fottRnFaraxQma9nNKTzNHdSg7aVabZ
1r85TBLUEjJhWwZOTB39Nw4ioeh/rjr/+vqfz3TELjMCxNQR1MxKlp/PdPl/yG8ke5guwtSxBDG4
/HXXiZ+JJz3V+8+T4L9VPQ9gkz8aVEMe+v+oqgdy8mdVzzvXZEp3hrEcZ78/1KdBTElH6BXMUIKH
+0undjcSr3Y6JtHSsr+aGiTy6Cm3NtY2RH+4VpPcBEIWo3iow+cuYiTXAHvrPLf0CUcJhv2ks29k
lZRY6TEabHIUo2XGNgJ8Ux9+icR3G986yp21LxhhVIwybEYaWdK5ExWoIEedgUekf2qMP2R5dHLG
IZ5HgCFprR5jElaSOkOTYvrWt6CWGKXo8mVksNI10aXI1OWYewejgvjePZo4Am2b3J7WOsRB+hAJ
gLz2sDazGu/3d7vClTEy8LOc3gDojOjFg/1TetD60qMkuVn1nAmVPLPvpRmeI7mPFkLZzoAt1Tjn
0E5L44FwwmWV0qSHOwjEixL4Ne3+YyweIj3a9VKGrhCTEx7AHGyv4XFBrbBZVwwPdRX5n8hdVme7
lDCJsGXmK0ePfoUw2oDG4SVwh/NSO40+ocPhS4g6ueqjjSFvshAsU20sB5DNbXphePeopd+aEnaL
fcz5YYlfvxuiv5ioIyRjeku82rXr7NpN09qSpI0n3hrGxXAk09TY2sy+puRdCTWWIa6iMrmZtcLW
Xo4ZWhBh0rD+K0vs8S+d9X+4O48lR7IryP7L7IMWWixmAwS0BhKpNmEpQ+sX8uvnRI0V2VVNY1tv
m8YFu1mZlQKI965f9+PKzvDEie3etg+aJ1nXLt1QXzudyYEq3VaNL9koPyspHXKWDJ4q3peU2dV3
M2+2SX5pwin8XdkzGdx1GqsbLdkVlXhsCkJLfoap6c2w0KdBsnT0IvCzUe9mvTC4HGDfjm18sW3o
zI1BvdsG5sXRJ4Ej4TvP+bI9u/7KmNhauSAxFu67XnEd0tkySqejoCsasgrYyn7ClSP84lF4482M
w+8uijgUpJVJWkoqYZdJ1CKxsuQeyC97wmZNQBjPRf9fNSlXe0tQyDdNKsOwDvzqoWqYjbsX2950
vCsqkawkFukpseVAQedMa0xRT1EPJgMCTmI+qUlxcyTlRePYH/VbR061EdJFVj5V/0H2KVThQCDx
803I5pAHz0p0Ggh59VV6UWjFM9Mtqv1DNEYnbmXUOPmLPoaxrRypWz03iJPS2G+q3HrsgWjNOjIG
Q1DKWIjVTZcrs1C0OL/YO/qYooxNzKSgj+pbjWGdrd1J7obZyDwsSnC6rIApTkwSZaMXiyJBnSJn
pK+BXjOXdIvcICObQjhOV4VvUIEDSUxajaVxbtvmqczFxkxDQCdEFdp4awwQLTzFm0H3dmuSbm0V
30XmPwnJXhVd4uIjIswPN0HrtzZB6w79zPFJ92K0N2g7sAYiShrxcaTaXoDAwZPXE11gqpIMCk+A
K5aFgP0CPbEclylc404kSz8Ho5Aj5RoSFX+zjJRD6K+GyaesVggYHdsE/yaFHUv7KL5ZmMMjTz3K
Rkj9N4lusCxh9m3E1nJsiKqF3jxWx1tp+vcofIsVj94GADVWvzKpuR0VIlRSvtCAsHmWv9G65rmh
zdEDaA2mzsTRrUoGloPM1divZh0tESn7USKOptVcpz07HDjsFPOEaw/UTi7NoYulb1YUlHHQvWI8
pC37Trj14d6oRla8xuyfPZXJpslhyrmocHr+xbLS/NMJ7ti/ffzPE9yxcMKyjqSyAAKxyYD176kM
fisZYNI9HOVMRL8c4KwoOVnVqeXgxyj3nwMcKxUHOK2pP5ytfytmpE84sN9kuT9+4Rg9fj3Ah8As
UKNRrGgJBqG8lKx4FY4+G/VmkUmUS6JdZObcnFiQ4TZmk5447x0Geui2Rio45JuN3UG5CiTXUj58
qiuN3Do0rOLs2PzO+3dtfByoLg8LYhI56BgtpI2EbmmHfEbXJxdFlhaii69x2K1ymv5qMvcl6CjB
tbKSA9fEQRKX8RmS9q1Ie4rREgSuak+uGWQCT9oqsY1FHtEYRm45VB0AFQ/cVZJZGn7HeXLw8DsZ
gj4hh2rfEZ5Mn4bbpMe9nifnlGI83f6Up0IVyj8sbDhjRooqN7Y677ewtCYs2boDCZz6zSkr7VWX
MkjU+jZT0MQd81vGlu54UHC67zjTV0VJ4IhuHXl4tVnTShiCNbqteXQQiE1dzXuRm5h8LEcDzqvK
D770YZWVVA08dc1d4o/kI/lg+mKpK6ZiJyGFFXQMjM5CyqNNyUOTQop1mPWnMCS05Lh4vNzQbvB2
8T6PUeQYn1NGNLcaE6bs4dI4ElwEKV+zIgeOI4EXUxne4sFfdWr/1KXmQ1XGbDqLNQsBrGbgI4fy
u2Vt0RksXbT4rfDFLhnDq9NUgdsgj/k6QH8fg5YZJ5fJ0+xV/lMUevmmaUxUsx5ci7brWRrjk6Jw
dWIY5sNe1r0nuSuPcvBmK8lLMdKfnaa4xAoCY2P/Wili5fTEr0Z47g2TTcOi0eHpzuMNjlb73MvD
uulKzGZinivtXmLNZLWMoxFAZfoHbLV/aBssp10xV0b8wa3+qSPg9tY5BrwSjtq8Km1IOmQNtiL5
TOCKRhZ3CW6g0V34n4HzrFIFTZInltYDaU6aoqflrL5BEHBCkgXFox8oVD72qHL1OSrOeqo/eANW
qOy118TdIc3FmMQSpHZ1zmCfth0nKRaqWrMohWVlfNa9dJNs2DkofLSuAuuB4mgd9TC/j3p5depg
o2T0KrDFQUKeFi5PeVd/hmoDbiv5HjIwyfQNsWUZkoH1mb8JyvQUUlRNyYfbQvuqI6g63knHbuCJ
p5BzJPc2oQI5syRZwt3YjMZZrsMJFp8dxBFPu6kdDT+Bd1QjbUZchdA1gabwsc3oXAM1pO+TdOS1
+F0N9i7Kb0PzMLBfdZRT19C7DqLamI5R8SoVnutwDyvYUBuB2A85LMAuXHVcr5KebVGyVMN8YXOK
VhBPFMy7yK+HREEFHqptOBYIBIbrqLyCMwuojEp6JXYNptYg/7aKRZI7czl/bgESwRoZYm5u5pdD
XCqZlPIOsOyeHoahOKXhOepi2P8BNZY3nPgJbjEHB1CLPccJth4pXKE+lxIdUyXkEkd90Dv237ZY
WDmcP/GeaONMbqR5Rx6x2mlCdgl4c4epdzjII09aa3myrlAbSJ2k/K6Z5ZZyn55MAjaBLbisPTUR
W8N4UbHH7VktcGkEyBen7wZFa/ReYsV6GzAx+21eLcMRJEFKtm0W9Ta+Df01bopDPO59Iud6Tug7
tN3GfrcS4FJptKgtkHp5ceqsmIpg7NPNOoDCpKi8GXx9KTnNAUv9xcmsexGEn5LO/apGYTFRWhoU
F7bRDfpLig7jacN2RJfRm3ThxGT00GtidJsA/cZDx9HRc6JJ2NFReNLqQysiVJmd4Y8kcOQFDNJ5
i400Rh3iqciLLp2VqEYV6lFQZDtlkpNsdCUC+yu6vg7VJDi1KE9hr947lCgNRapGmSrjTUiVcoFe
FaNb4Ya4KOhYHROKY+2HevdPvqYwZUMGQa/ViAb/pdDwp4TNxIT+9eN/XlNkvNSIx7ZhyDoCxb89
VfK/0Kp/EK0xVqmTSZorwn9M1RiqiNKwIwSCyv3mj+ox9xT+MAkSMllccf7W+tCa1oO/xKF/fOWy
jaPImSzev9mqcjUNMDlRf9QpwILDoKfqR1wrrIulDxjUdg6Yml5UmzxtnBCZAACYO8ecZD+kM7kF
42FF1qVsimU2TK/FituKuiJ451CqOrDih3Dr5ipZlHugmWeNC0oUUAmeojUKyGFTNBZH8amvprxt
MRcYCfTsq8FWoGEvUIxlGD+OWA6mf8qwIMQETLpNAzHemfwJptzuQgwLA8aFnAegTYJO8aXb6L87
nXi2+Cvsye6A7Ntif4iwQRjSQx6zpSdwNybYLbp9i2XC6HVnnlMZ2fRvlEfMwdJCE/LPFlYL3p6Q
SZLVgMlX4V4D85Ke+gQIkn4usWq0WDa4Zy5qLBw6Vg4H83GJndssD9Wkvqg5cosKGSqt3J6yU8PZ
JfZRrqKrU8H7xoRUWuO1mTQdM7Y+zYkE1prcqcR18JpzVn9MVUNA98ks7gu9WjTWzUpgJJ9Kpg57
mj6YQmxuKSlTSct0gn/YY1bBF3JNmF1iU12PvrVhT3zI6bTE1kIpLg2ZhHu5jelMQWqDPahvZhHT
kcyUNAwqlTn9ivudXfA01MZX2mzucd/fosyZaxXsR89YltqXxYpTBrZiwYsY5LkFPDyoqeMidZWP
DhRAlZ0fN8diU3mfYXCxIWdZHoCl+KJIx4FNrO7waJz4MNYu8vF/V9reYYk9ABpPbDK5KB+J5W+F
R7xahVRlefTupRD9QspWt1Vm7CSeudi9UHpJSso85uvc2rU1pDlbPdIjnUvgL+Ff5uJcj9+ilN26
wixbfyWYrOPGfxctJwmGuFToFqxSZelzPXBaBjprGgcJzrblxoSEVfTBtfUMRGvjtZSbx27wH30h
venBc10mx641T2kbPNkD7FvZmWeIZnr8lobOMrCmvk3bnSIMGQxb2+HSIRyqVKU5mDgpJzZQQaKl
VGeMynOfjOsY53XqqKsstChCxafdGnMNEmjYvoqgZKHMASrPcfoH0rfRoGQR0Wza57x8SjBnkWjw
CJDqBJRlfhHZVEAa4qmX4kUb9C8qnvBKWKtkQO4TySIS8SnIWzpKjGVC7YKv0YmYJLuhaHklo1DY
xXuoQzivC/mfjLXCiKrKxGQostEVZtv/PdLyB39LY/7543+eFSqqNOtElSo+VoOcB/9/ouWooESH
/xCAcfh8oK/+eFSojL+0ypO9VMxfGnUoP7B4fdOLICNMMwr/naNC+3N1348vfHK7GPpUWfjbUWFI
amswp4FW0QE/Ei3Z4o8fEOXCL4UuLag3z2nS7fwIrFAqXkTULOy86AHmKjHuCaVYcvgK6KQ+VSRl
6Y6VQVABl7ecMDf4xlYtwNRS9YYZElAmHi+k6wZhTHkT5BJG8gkyOYXSqXAskFwwAtYxuAmEf0nC
j0LIj00zEe4MZ50QSVExXGqSv7PRA/E5Pmh1cZueicNYEKyjgIJ629ihK6TfqbjxGm18CgZ14wm0
vFA58LaDy8FzVCOPMZLLcMwAVU7q5gaJDSZGrHkCa67pEOeosZsYUQvBKPLJCHbIt97eIgFi1wCz
eXKW6xIngKcZp7xWiSLhEYgJzifD3iKAgH+g9xmp8BOY+Aoy/AUmPgNjmszxHST4DyJ8CDJ+BB8P
GUmeU6lzn0VZY0E1S/Ev5PgYNC5+krOS84+cEpRBJ8Yaf1WxvOAVtUkMwP8h9jzfkDdlV9KhbJ/G
rAYUnUUbBUdQp9WrsK3nslddDM/Dywf/iF7uDCi9R+u3I8euV55kH1IK4NBeWzFsJXW7Njm7k6p5
C3vvwZNB9UxdSmmzSNg6y8ENM8ZCasUxQO1NcnZoQaV/aCmIslxgSrZWUZMvcj0+EdG1GYhyfJEI
kwtPZczBSdxRAQ0rHTBWfOm68mS3xq71lPeYX0reJ3Ai8nllBw8NUi5bV+Kt3cYKKEaI7HtbjCsZ
RXsawxuK9PzvqnxPbEJUgXIv4AU5MRvVMSH3ny0V4YD6gJ0BdklIrC8M7IDYCHEadgN01R7vIc04
jIXTX4gBGm+iKOujxHySQp/Kk3RuwmnNQuMSDw1zZLAuuCk5tQWClyKphPpHwUVKT8hE2dwNMLs4
8SVVqmsocc4h25Abyh84i3izH7O0eaq4yJNOYaGhgEc6gwVf63VHSMLZ5Kmx47Rm0fPaK4wflDzk
g7/3VGheYRnAn2ET7XPT6QVnwWJQmo9ageIFhYqTJOvjpZe/kEFOo2lKfx+IBhI4JUNmxA/y+GTB
cbQ73q5iLk+zG+yYcbhYg2LNQkNfUQZUsFpR46s1F6mYa/U1CjN6itsfMEzwHqH63XjXCtdLETXn
IDJ3o+wduqCjVjvBL205EpFqsi3da1Gw488JnxSNTXcDO1vlo4FvYbHDdcbgkhYvrK1uTm8dVXos
PP2rqqTtUB5IJB4ES5k+ZXmCE8uhZ13ynur2h69IBY9TBSBxy3LWMd7aqhuAcRumDjszGC9KnTNg
A42gGySJEmxD4F8V+VLQ6VcCmM0AnmD20f7hAi6iKPnOKdxBNPQvTrs/+yoBAvz68T9PO/iMCLTw
BxQuQqxafx53yr84XmwGeuImCiPOL/otBkyDMw1hlyNxEn1/6rfav9jLmgASMH+SUfl7PbX/7bD7
5evWfjvs0iazOyehOTSfCtRlNou53S0yXzvrtKKnzUCROVyZMJ0CanM5cIAG+2upzy7MWlsFRos3
0ZE5g4ge7vURBG+wyohtaFMPlkch1kChiOya8Ojbc0dhlmTuzCnRRrcqTzRwPAFsQn2usuNQqdsa
Ynnfdkfq6yyquGIFaVkJ+p4cinqgQBQzW3CTqO8qWpPpqD1K1HqFzDGBdIxJmlkBDzEwA5nreyi0
VIJ5VIMJKsKKyuZwmjrDxseUCrHIvAd0ozUUixHPOPgQVae6sZjnbrBS8OyXqFFJWK54Lu4cSsoc
cK7OayRp1zaBXZMlIcFScaJg9epPHWfclvcFxOsYaWqqQNOlxx62omyly6TFZafh0XcqAgYGocMB
LJBCWQulap6jI4o/eFSt4cyea1xpSyk/aP54phd3l8rGwiJvgBC7bMRjh9YY5VwtamcxyqCrCAId
EUncNtBJ8LPPq594ma9b5shy1AGL0KNdBvGiowhTycyLKM9G5O9ME41q1A4podus7vdd2F2Ely4G
YqfYXOeByG+ekpwi/6XrjQfkubWRpysTOrUDYL13HmN73NQlmD5nT6flRuqJPIzWoi+zm40Ep2pU
RVDxVPBklzCSSB3O9jZe8ySNnGcEyNYB3YKyCvWQmInT0gbOZN52sG+mks2K9SdjR0V1N4kioSZu
J0HWtW9iDBcmlap6aqyrMNpSfBnNCho5s6I9WUl5rCWAQNyGLCjf/LyjFE2IcStpmtV0FGnaADEz
19YJKIDYSTA7qQvb2TY+nKb62LTO3mvJv6aEeTw8RD6BvVRXHlStnmXNlyPq10xTeWh3xgdApZc0
k+8mPcuBiLeRScUxQccc0KAS+hSqkqEYWjqhkl0w+XygAmA/u8VSCAoqhvxToaT6BKrLt07/9tub
DIrJ19KjDWmrkrd9lxwxgwUkgkKCgSXz6cUnfAuCtGrFV8ybyzsPvce2AQKZBiECLSIMzW1ZNvvO
b84pRtzMlE9+pyx5+7lZRqi77HbUjr6OVv+cWLCji+dEyZ5sMtiSDZiGjSFLjuJUqP7cqbRlIBc0
JKAbhNmr5dEpEbHZ7blYGMmmb4aVjHOzE/pCRPUR8NJ+0PDTwjtkzqYQXmef37LwLI8V9XJGvCtZ
GoLkanRWPnJ7SABvpxo/D7g+877kpaJMiO5EnMZGXldCvA2iBTp5lnQdg9pXpnezqXzZkbO7KgfU
W5CV6us3Bv6VSnP1TDaMDzY+K4dNcRryw0616z9Z88Pdgx/RBFug6jAG/+Jk+y+G0d8//ufJNm0e
iQQotAgpIID/sJrkr7FZWtLnzlmqTIiDP0p+2DgnL6lsTIb+/xxtU78dviKbiAH0A5No5N9IUmrT
kf2b5Dd946iI8BkNw1Cn+qE/cBTUTDF0GndA8zn6pbeiGf00EZ6avroLNSOIE6/GJH8KIeLW6oLD
FmFNWRFRugaY9kyaJaVBWvc+W4XJ1RfUxqbE5peMDrHGdxvznx2/N1gBEyyBYGEtVoO4MFUDq7YM
0Jf9jo2wX8oWZw1MzrpbedgMzW5TdOWmVRnM4HbHk0CIKdHGnCjp1boPMW0wHa/TqgnvRkvpCRLb
Z9A79xYlHgzyIe+X6iTQOxDCTNYVln3v0e9TppW6oT8YXR8D5LypPrh9uwaqv86IgS01YRdQ6+ar
pDnI9lxFB6eCFjwtDkY2CIOSvqFXJV0/L/ronaR+yHPXxqxq7k0KdkzuntpjEiGoOfIlCA/5QGEY
Q8HY70q+U9aT65iVBiRCR6eto1UWOgsPShm67Kag4fRMtMJ+13JmCK/B72ASnrqXpb9gKwlwT32W
WKh4wTbqKW5mzZKybjHCl0G65RXYloCdbKC9C50ZkqeR1fVEo0YWOzTCMd/46ecQ0VwUlQt6S2m3
pKU8zd9k+1HDriP5y8Hk//XZ6/FklodgqbfxDneQM+tzr12mNrVqZvGWNTyOpWFXavzWTKk8hsGb
57cITFW1sa187/vdpTR4aaSaW7bvXgWMSV56BsEBT1mnCis2rLXGuLTyCxV9rrD1ZZI6sxqUmCJB
dtDbT5/tdT6Y28rCuJGZClgAtMc4BgwgEoJu+tSOlL1HY/yeasqh5OnqT1sy4823QX7k01bpxpp4
lsQFK+4HzdTeKgZEsDYvsuwt5L591KE/D9la8edaR7fqlBHsgmhdhGyMm1VALAvIE5h5RvJGCg9e
VroBBnspFiut+Sg765Dp/iqTTEy4hvMwwh+xSCCTmhnwdlohw1BD7wY2Go606W6ISLDOw2JNtJck
Jy1BvrWyjRGn2oOogmsZcY+Q4h3Uo0PtfRohLiy6dFlOJ7myBsF9IR9HFGkuc8WEtHFq/BL780oH
jiEH/XzsDVT6g2jQZQ1Ci14W8vK7wChHT3aaqwDRn4/RKlXNZ1+6R1qwDq2TN0CNHFfE7xcttuwU
nB4v+FedIdYH9dsTzxXEYmvAJSFclLqGL1pwU0K1yClcIRqCz8zIPkfgSDW+vSaiEnLSSqB5Z6wD
CPLlxchGMvZmqvyeVDhosR+SaN8rikarsupKPTUPUXjoMuqMG8ON8XoFMCQmeOdK6OEjC+qzx+Kr
GbXHLKnuVXcJc5iJTnCR4o/WLl0Ixv/wM8zQdIwwuqZTS/cXZ9gPH+lXJkIxbD7/7/9BxjRwwP76
8T/PMJ3BjDOM+D6LLcP6txjJdCYb2mSQ5eDUDHPaGP3nDFMUxVRsri4IlT82Wj/HM7RIPt/0CcHi
/921FSbY/3KGGSAQaCylN8D6fTyTtVwv5QCdjL6q1bOKsE2imUaKPUVC7mGYWyfrBD5+CXeRaaxe
mCv7IhUP43LiuwegYOJtseeu6sHS3DeL8dlcQdenCqICcRtbmPoXLO1Zi/Eptrthjo9n+8w/7qKN
q68etXrrvdqvQNvbZ/s1h7uple5zmlI7B1psLqQlgiWMbQuXQ87b3TVAvlBuhc+egjZ9WTm8iWZU
U0TelnOCt0rrYbmfWZBrOsYrs5j3H6E958MQcvDeSfaBApgwXYwKT7lyrSMrFsQSSNZWdclGZD7y
RxcK8SMFVtDSurVLYv0wbvyjGM/P4Vs2gZPGdYnKcaRCE06oKV0D8LREBBhDi7c0/hiz51hb2h6Q
foDwRDCyS5I90AHn0S4V3Ud1Bjwmt58N2vSuxUma0N57Kmh8MfXMrgmrKRBqKXCiWC9VyZ9vZHZS
oqQc8JBy+uQkRioeWjTbDh/qQ7fSQZ4NH5TKzD1+e2T9x9ylW8wr7uWhPCS3Gt5+8AKuwCEiUYU8
PHg2kxPE9rQV+cb0NwqVSwhKWn2zp4DwzrQWXOhN6CEzoUA+XSNxziwDaCcVBVl9bcyBLhTssspM
kHITyJLJwWeNp5/TBgbTh/ri86Scr0zh+l8Z1ekwjVlmgShzTWeeDm5sulW5rW6Jg9aswQx+LXkm
CvNr2gDNrOUAnohOORb+HsXSt9RP5lh6Dkn5ZHhuhllQLGTpzF1A2PDeMoaSrys/MkBDnfeVPiOB
o0TF4znVvnrnmBr80EP9qRkxCYu75s2B7em34OrnBumF5Sg9CaIL4BMiyLnBXHMwN/bvlLhjaX6t
6Uj0cOPo8xYZw+tvjXxOcJiFCZOede0gDWYp7RLs1sAM1DMn2/klXPb6NXq90xSzK+7UF567NWm2
RasjpK36g77jo7P4Q3rBH25t8weuOMT+xDhLsm25DMwHyK0g7gAGAwkGQTjjAhGz+fxuF+ZH8ha9
SitwcdaLX2wDDuGQ5EezzIe5oy9wEyGQUhJFHxOzvSr1vLO3hN5bKrVmLawF1OU5W8nJu0b7lg+P
nxKC/oESH48UD70AXKe4uEanUuxoo3JeCE8HFzxVVbFkKaCto0PwZXyM+YwHwPhuOcCVaN/VwQug
8atPEDHq+ls4VxWpkTvsymbLQJ5pp1qvA6+CDobvuRPUUUVzB1rAyVbXQ/OlnP3IYZNxYJfGxo/2
SrrvPhn7HS560d6jzqlcabrL16bxm8J6Hx1tqoMLPB8kmIJgQR+5WS1V+V5EmcsNgVce47u55+aW
Md5SskYTkRZ8jrjlgvVNz4m8u4lwp6eIjgdq4y34JpxPJCB73+UbTYdHAKRo35gwJx/zGGwuS1VN
nGAMQcLi6xbgHhUXlJWDZTdYqO//6GnQZudD9TggVJsLyP+eBjXrT1s99MJfP/7nSWooP9h5GNJN
7JEaZ/RPo6qKe5WVHiMYJbTypGb+PElRM6f1ok2w0DB1JM//TIPalFBR8H5AgkVLxBvyN6ZB1oh/
PkknsiwT6xRzJG/z6zQYtYPw2aokXLYpmVVVdKgAciNPtLp7yjR4HxjxcHtWWnwUpacBtPcPAVCb
bIiOsVS4atfQlBXtsyZyByQIH63OpyEtSaRF1NoftUWxdnYKx2Quk8CuOgQmbtKRbEPioEjNYWnF
1mf09k1RotR9lbX1hTc8qvulVpWuWWdLM+UBYUWuqhx8VXssRjqxSsvcx1Z91pzwYuvZ+0QJSVA3
YBJ9aJPcUaB70DH+FqKDeDL7JHSRDH0k54s0q++KsUFOz6Evnmu0FBlNxUZbUdFYhkls8XvSJpP8
EqPDtKI/CHSZ2qIvtVyY8U4azPNIWhcFR0HJqSdJR0fbAYY2IyO5b9B8uo61DGMhsY1ViSZUow2V
aESMv26pvEbMakIRATwhfVmiKQ1oS94kMvkOahOqk1EkT3Hx3EMtkSatB21KQ6PK0aqmDWrAUZej
YWUY3i1woWyEMDDIyyA3l0EmlXMR8smn8ASlWCXKoV/JH30UrGr9bagvZbFNqL4txnes/qQFyK+M
4paM1S00xHPv3BrjXnmgbumDG6Rt1S5BCLx65DYnY17G5b4mjZeDGugQXVHrdmqXjq6T8rczXPjT
qebJC7wZTD+A9nvOI4QzAn6xeE46/dnoc8rR2jdJ6h+NgiacMUU+zMzN5PaM/G6NXXhmal8YdpeW
Lnh16LTYQFWFRsT35h1b+UCc0U1hw0/U10C5lAGd7NQoJJQojmlxDICNJdKmx6ljBVB42ld9xE0Y
mvMoZFgM83UQSiBt6QQOJOre+u+GiLXKXSwFTITTc5yXMQ90WTtNCcdWp18UblSsCpbCq9L0CD4G
SyPL1oWDlJL4vHKqLF4KLyHAv4wmWlSlbi0USpt8fNRTFFFpN71TvqahZihwf5bPnVlxjQk3nqes
8OfNMZWts6zbBNTTKeOHcN4DXzwIz7yMxVttDPcClHmSE1sChpXV2UIobA50xzW6GKh6TSNEPR+d
9yRoXHbXUMivWUWJcmqZz206EQ56ouvGU6B9Flm+UcZjnoxceQj9Oq4Vv6Zp+t36qBpI1HL4VMHl
6/XPViMpAqWl41+LafeGj0d9bFQMihX6dSpTXZDuLO8EXJGo/75tuQ1F0P7wXjs4bgc/vUQKeziN
voTs7iNbmilRXQNL5xQPrfKdGPx/dN6ROjMMHpj+qBq3pgPhf6HdmKN+t5b86eN/HkITPxzVkYw6
ezx1iqP/PITwsExYNyIaGknLSaz8eQhN/hEy5QxYhqkYqsYi7g/jHOPmNB5qP5wlf0uSRAL98yE0
hS44fwhxWoY5jXt/kCQBEumFkyk0ECgzTaE+FfiEbh8FbPp3h7Jsnvb10lD3xi1gf0RkiNfgJiaK
MHV3PhvDkTfGsrA3JHXnsbhSaChhypBw97I7c2H90+2BIKlgwrIvtD5s0i9v07637+Ou+2qHR949
3LlgIMZuDeuSGOF7PmydejfA0OSS/ZE+0hMzp8MT9zcNl80sBA0Cxdh4ajXJHY4jefeEeJxzAmdq
lseRBg+/u3LLxwaICaW2mRsodabModnSe6b1Xx0jmBaqPEOe+rXKOyKl57N7pGWc8gWbu51nBotR
YgeGb8JDYqrnPFDl5jDlze0SMQjUxFxk3oliZBrauAwv/NfeWI276N2moKRcIXtlVwngiDCXPoXG
/twMI3h3C9MsZ4xufD5FfzXbB4tQ9YJFSo4sW2P/c52DlLjZ1I1MA9hj4ypbFU8iI+s2tzcTZoz3
a8uT8GafhiWsy1Js2XQuCDUf6Kue8T+exi1zJP9Nm/m+W5JHfecI5p7JjZdwddNsHHVdS6uMawAl
4dxMC26otCdjfKTFXXgvPB76nCDMHgD5p8GibKEB8kBBo3BFuGqEgus+5LhQmxNz5DQZcUdmao0H
fqb7gNuzzS265DatyXfyLBRtE+hojGm3z6iDSz86KhFYzh31qTrtG+VKLTeKscsG/CY0geBHMHAS
gvlyleQQcL+ng4dFF8w47eTt+en3zAFpdNa7zTgxrF99ht4ZR2q60pgdtGPjXEX9jYrtqU80p/JN
eMwaNjOHNr4rWwxDRDvzPfUYBd0mAMtcNVYw7M2aZu5Xi2BXHNjhuCQRabcoQYnSPTQ8YLEptJWl
HOjwq4n74aUo/A2CN7Vt6pGJUj/xSk3DZW4fERRiRLfmzBhKkK103FHH/e+WtZt/yt4dFo5lYLk5
qVThRfdqxUA//8YrzMZpjhpvLbQ3qkbVlcCx5O9x6XjxVBHaGm4SP/XD1MyKR6imCfDLdy9KM5lX
2E4dihWuL7qoTdi4u+gL2YWiQ+M5gLAq/ANsPBrdWxbgdXhX+K2AFzAWHNYqerX6lAPokwjkkRmi
ndTNEaGLdStdGaCYbPgKhhlmrEbfmP1+2HU7iiw67EGLGsRg69rNipkxcQU/aS4BLndZeDiXqSiW
n2y16V+B+mpvw3qMd3xxHOUiXyT4qdy+W2PxFJf4mZGrtFblol0KuujMtcIbHyxZOh7kVfAagFNY
UB2iNeDQT7ds7uRvzIksq3GfUjgtXhIoyawi6u2A5nwZ2IQTpOFchitMVhkvEV/Copt5b4Zb7vRr
vbM2yaphzpbO68eMgZsz0svWzqe1p9L1pCALgAJoMBzxWUx+WTWfvQtfjOykEvCSuhtqFjGdHW2y
FXsOoGGli5/Gh4JWQxc7NefHZkZ4tAh3YAd0uBtzf3mh0gRnJ8RgOAgwWYNyBknMvLKawccz8HhR
llX4qOT39N3Zp7t0px7KYgWliYa1bo6CbcxaSl404NObjJly/hisPumlno+32rr5lTV3piegdes/
1PfiPqy7J//kHaNwmoSX3CfKgBaH6ZdpdbNhlsxhPPMDYewAI/EAPREGhqcvYVVxM5RfwydaW8u1
yPZTEIx7sk3pS/sYWIuAJuOrd/WXFpUth2okluuyQhH/bOuOxb7QMGXiiYps/9Vt4r8tOH/7+J+3
CQPKGv4cFpUKN99pV/nzNsEdgku4Q/2bjID8Gyh+OuN/bB25hcA9++NtAp/PFL5gx4mxVP9bI+1k
sP3TgtNQ2LxqYOsVBuxfbxOlEgYmGO+ERFe3CacAmm3MFTldl3K6JxxMfYIuXtsIDUjr6DqlGFAe
rWttxfQrOO3S8fFkGtGpKn23NI0pw7Du6Vhre+XodNXeSu15g3vTEOGxy3F2KNG1pnUzbsJjWLMb
Kwjb64A5bdoLUjw4QyqfCzs6pSw20migDAKbBstgUOnM3YrhVs14T6OWfkm4rn3wofUNCrK/iIgw
NtZBVh5NY93jzpfAQBHWl/qNRIN0o1SLmGazNCrWE0mwrW5ShIsVayDINgm9VP9k9ZSwchIlhPTv
MmO5J570EDLnRqdi+v9xd2bNbWPZlv4rHf1ONWaAN7rvgzhrtibL+cKQLRmcCc4Afn1/GwMtQFJW
2Scj7olCVVTcG8q0RfCcPay91tqmddlYIl/aPURwXoej+EsTu/AI7YaFj1gCd2RLxGI0ZI4AtljC
HkzTu6H7wjzwfLhBrpHgsDI1dr3GcnFmT3dfG1vIh2OTlGoPUYibD+xiOWz3PcNKniHHdFbzK8v5
aiXji/10+MAamba1Y0toY9tvbKzTjd8Og/hHkrBYDPhwMXXu9tFL2MTrO2RdZoBBZNq2D+MfvsPF
x3orjob9CUvubWZRe79xPwK+YzMhDp7TQYjle4rWJMEEYI7KccrWo8XEuHDAJsOYNZwpCXXb6Fj7
n2lqn7ogpHyLN0Ej7ZmbOeAy07MGq1bGDcFNMfZeLb+EOLtFOLwFOL0NcXxb4Py2Dxy4i951jCPc
2ps/r3GIO+AUtwhuOfErZgoQoSkXRzjKJQfjeyoWc1OKgoU/7+/xnhvjQWeKGd0ULcSejOzgUrcB
K5niWudQE4iJ3XC0/ZbORt9HmAJ4cwYPw9fmCLooCDL+tq0VoF689B7dSXQRjXaPO3/dwzS2ZaCv
OXgr8z86DgZiQU1wETLGvyR60CXVu6p3/34ZB8U8RgwgcaihJGq+gfaYdhEECYSez/DMtH51VUB7
cDjgL3r0XdjIvOmq7BO/+Md/zz7mI6o+H9ljbtZEfebV1edmMjxEDakZ4ok7aK4DfOex3rAmeP43
OJZIdO7MZoixyczCOXVEebl0rxJr+7IegknbbAzcXe8sbKVG3dl43JlCMljut6fhxOlvIHVblMRG
cG4fHicrWALh5mluM6wKxm0YdN8Ph/2VlWxf1+5qMB7NnnfWrj2MnLPQBihh2/J0mcCRDjBcsJqs
YY5ON2H6MhFFLlT8ZTAbHOKLmTn8NkGdtW3A/2tjDXQzbnKSJ942gH0MccyNgnuIi1P4vunc6m3C
VQfOdiscRXiprolbxq47nTWfIgSQYnccrvZnLGT6Zo6GN0v7ae+lSLQsyk5zwnaQ8JvNTMvD1CI0
UcXs1uuzeLULTr0kvoeEiRFlGHZMWBqsXiJyN5KfDVzREqthwIxoPMEX+7J0scWNFnczWOOhTeHr
+10UPlYrsYMvaxyronj5ONpuW7Od1x6RVJph2ok9F9nnI2Km9nqzvZqHh7aRGLRd8+HLYb/ibaxO
fajeQwyion3cj9YeewcJZbIyeE0tNj4fxg9R4l/uV9f7+GKRBJ0J+0Sb7GdDaU4PweI9lpay0DCc
4o87eRqzwmRs4MyxObTHdoq6rjtbDy/Q7MYYmvsrqzXdH6Dr7DqHw1NzODsPrEl/a21vXRapbGad
aG32Q9BEa9G8inbe5fRgogAcvuCSveLEmE5ybmx2l0E6f00pRSeMSBskOYYYo+3hqtnAgTjxH6fh
4VuYTrp7d3R1iL7MZsZFFN4vFq+LkXuzS6zn6Wx03dw9EIsB9uJzM0yvKCZ7sx02ngkOvJwgH5wg
8ScXu3HUiSdOawytJbQcCuSWzbKoAK36cEoS8Y1xN3QfVmbaSuC6IEnr2eTMZUyVzI6JYBNdpjbG
Y+xwdOPOPnkY0yEOt25vOgrRbtw1cfGcHp4Os83X+RhySoCznbfvOwHboWiqRIC/tdLn3Wxx4zHL
TQ77r1tsvqzEu24m8Znh0ZMsmDgevKd10xp4G5+E6p/b4cNi14RTuLmf2U+LZtRnG/m5a0MDnPbn
k5R1WdOWv6VpCbcmPqfd4e6r7YyvvTVbGBiYpvPmM8Nx9r/Ez8P5ZhCnzYc4bMBxfXThbJzObKQy
K/fcHN0s1taztY1ut87Fwdn2ls6467g3I4DT5WJxDYHKnD3bEICdJVp8Vnhit8NqCKNxtZnuocDY
SMb89GsCqyra0nwMof+a18PRqsuggr3TYWc2w6Fv23gZNhZtrKGdtHG+QomwCFFML53zSWLyql6H
bE63sWJ34u/jeYgXPEgi1g+pf5M4jxvu7caxe6N9ejdfUVut3Jc1nlbLxvg+DeKBHcUg/VgkTBs/
PJQOu8Oy/588rYKUgUoMA2HhIJr/YloFgvc+pdX+/TKl2fA2KOAxqhBahXfUK5sn6JShLqLWgjto
OQHJ7g1QyD5AEy6JbwTQMYDvSqCQaZXMt3zyr8v0yFPXoL394NJEvAUK58tVFAUOsF5jYjxY085k
AdUL45DOyvkrJT2xrWgQGNHZ1r9dJTGR7myOR2qjsbzAtI+xVOMSJZN1mu7tc/NwGdrYBGLf0Ujc
3mHndXdD1tvi+3Q7Bms5pHZvLUt89jf+/GK+wecWtD/ZgIrvOgkzgNT3cEzAZilxr9cyI0AEtpCh
wRyWwp4pAqZDP/dMFXZRgJlfA+ywb4u3PssTMBlAZDT8y0YZTIK52Zjh2Thhpya98CQFxZqfTpfs
At3a1/DM2nbjG4TD+0UY9ZiRdD2HrfFsYrLDLzihzW2k0+aw56/iq42Fnm7HR50ygloYuHJ647Yz
X8JywO92Ouys1vGPJdzqXfMKsHGKRaMtm+k2/u0IVLXhXI/xr0q3z/jJtXaj5Ls3RuXNpiCfGgK4
CqsJaNnrnmfE9ynWbGub78IYzr4z94nsTScd37vJ9ipln64/HT1M5uljwsxnH/l/peiOvXhPwrqw
g+Gps0u+YtLCZmIDl3Ubp6xdPEijO2afbJSz2jAtqIjJdUsomyvW2gSb3nC97kVQdxiwnPkuVB2P
KQdbvpbzsLNY2Z1gtbzaTac3uPzabAWeJSwVXA0p+ptnh2GT2Gb2RrvkfrPHQ4GF8T3HD69ZUdp3
WZO0xgfPTcewEXFwWYLe+IuAIdodZpZ7MOBJz2AnnzEChkKgiOc2I51rd2rwt7A9rJUCVgZs0zqw
h8zGvCViy1YCQjmLHnYwfXDRH0SyjCtFqztjO1d6vpNNXdHyOobsvbC7ISIEk6UKkzsh8OGNlmCC
ZQLULRtfJkgREG21rMXLlK1gW7aDjTZ/HRJGJoKtbMm2L4fVpbX4MmaP13SIdiGlYgHkS9gDuOns
dhfryY0p1qK0ka51PmdXyZBNZQnwieneb73kDFvpe/I6uJh3arLfbL68RLvRGm++rSwYSOxAa9AJ
NiACEvtT48Hd3cb8P0soB17ofYnYorZgm1rKVjUf9dQQ1+TwJmLjmpkOcTSddfyF+cXju9rtoGxM
V3fjDVsG6Dkblt1zgrTbWMe3zTmCg3GMhMRuQYwUxms8Di8nbO9tGt0JJYvns2MLdtRq8rR0kZw7
V/MlBOaVc3pYMWmzUCuCTM4pg3bY1zSulpRG8xnN7fmacmlC2eTKkaKM2gpeupqzhWE4WFBmIVs9
B7R7DQQ4mLPxckVBNoN0HE6+JpRp0cTojCnbYjDkUMo4f/WIB1EnprxjGYXVGlHw8WFasAC62210
5wTNTkJhaFAgxlIpToYwmMejvuMeesGeni1lJPGfncOgobuYbpBW/H/FXfTfD7sC1h9V/v1jDnNh
pdN7sSPQBAR605ZZEOzJhjwM2iDA/sphtGX0aThAI0nzq5Yb/AiGBtQQpGp4hP0ePPXRsItfHPcx
fhMUAL74frzNYeskGtojh+HKGgk+1u7InBs4VT6s7LO4ydT6YtR4iJkn2dszePdb8scWAdlgQ7fG
Qp0zw+9Oxo8bKkEmqQssuAbB5AsrTiaD4aztri69xlWw7IWNqzjpMoVnPDF0byJksWZ3Z94x5GAS
JNj5OcOpaH8+cvqw8yh3o6fd+nQiro0dLtjkwvkinp2jlnHmXps/lj8x33c6BxB6v0Wvtg3b3vpi
EVzHo4dx44JSPxx28A1az5GcRZdNq7UzeqwYtZtnE8geF/Mda+TbjfWsvTTZR99HB+Qun6AQjPa4
BD5IM7p7xDFnt+i410lntH9i8+u8PZ2d7WO2tEEL7m2Xl2t8cdgcx85376t7Eb9Mr/dp14znD+Pl
1f6HPe3yX2LZ2Xz8ymIEzBW+xSuYbQ4uh2YyYEFvfzOzWv5kRkWbtEbm91H6I0SizuZ5Z3c9u/b2
14cxEY15jNWas7MGZbLXjkbdxTkOkuwv5wedr+xobzw0HyCfsgehhcta37+a9i6guG34j4WL2bL1
zE+X99sOMOG2s+7sF1fbU1bRsNmgdU0TbpxtuvwxuBI7pwkU5z77l0grHkO49mTbTW9tWd53Gp2m
6Jk6k0bC8pZvznVwt290Vt2de0szY3md1mTRyadFDOi8vnN3gEfQmw6upy2sVb6PGAmOaCBO468j
BHF3g8GsPR+EncHt7SuPe8umQ5ao42jM9mPr63DccwaLIe5Yff9wMfua3ExnjdNk+eANYK21Dbtz
wPEx6v1otpqt6fjGvnIGCOj7430HtbvRanaC9v502vp6MQmgYKZn+zMWnGObcr0CXmMVFkd4Asm7
HftstDoNX9cmLI5uPGVP+H0IpkCXGg5oHugyoEOyECnuj66XD9QGDbw4O3ujdzNNWOn1CJ/TQ1Zx
GSZMIsyf6YjGH0ElmOJZg5aILZ5Gj7KJoiNpeXEXi/PHOYNbDjdThKeG00XBYTvd0SNS8gnvttGN
zPvQhlv4ggwFd4LT2bUVdCALzbNxsPmd/czL1/RhfAPHkm/DnvZZyNmlF3xe3IbD06S7e8IEbbBY
nMet0LrYwG9p79enuyfBBfvLQfzzbHg7e/Bvwmt/j96y63hnbG6YsvKxNerEVhc3ywMzGQodb9hG
B8rRxuxjCnx5Ojr7uX742b+b3t2NOtHDHGrTQ6PNHvfT8bTVuIGVeIdVJevSG4PkO5sQ54PI5FLd
Qfk4nQ6YbnWWFyYudm14mBPwzg1swYvQQKoZ/lwNRj7sGdNI+m7c9i8xNkmucCehd4aneouEkVEz
QoIWq2vQjts/9wCr1JIrZHhT6/tk9bykwpxTabpQORMxT2Mqt7mbz78E4+5h1XEDfMoGKSJqZoJg
SZYvODF6xn2ngbvDaoAwsM2+CkRCzZ/xuDWNTuOrGHsVBLGtOUhud3JutWf95bdJ62XW+pmcPjww
+eb7353vvs+wusGTjWXU4+G53+xK0b+lQp5TKafhK4p8Vjy3vNv5tYy48FO5xcYX8wO8gfdhZ9kB
j3DvzOvw8YDgoMuMKWSl56o9e3JSZnPMv/i1n7ZdKh/4pQ+HM7wWW8bp5JSw0AGCaOM/2p70hh1/
sDsf30W9yVnMRT5N5qdoHY1T9xuDuvOD8cNcXi6nIRF89R+d8aGneCwDFm4La3zJy39Hb6GTrHet
7/79MuMjKrDpWpsOTErmPqTUciAFCorQrknTCrsEGfuvjI+sDuNtVOaidDBppd92rVQP0uPastGY
LvM3KJYZw/PdPMrzGMNJZ+3QP1cTfprgTGSKWMFaM/zdIM11kej6zIDcdMIymfvQYtgtQt4UuAth
b4LAl92+nQmCX9x3uiYC4G0UIFE2zzZjXDikFE8bAJs9O6V0PUz7k4iczd63Fb2fgbrYSpjXmwi+
dtHd2sZfBRUyE43BuHmBF0Z/gkbZCxqPo/DKR7lsHha9xF70Hce/H4ff2E5wHaJzboCuyrpdNpli
rHv4MkcPPaMZ8dBHJ8Guw0bT89i8MVBP71FRR6ipA1TVkcird+isAaj7FrJr1NcT1FEr1Nghqmyf
heTbQzqwm+kDOO7r0DJwRGEiPZ13V6Pm5QJ3ukVsDZaNGDtO78Kc7tiKctfEO6wxXDxbpnXurILH
hsHyoiDpRz6TPkz1nNGu5SCCx67s8FfTAVBDw2zQA+K72hlvVr0tbmUblpPtx+e7IXvtDpOz5cE6
t9kpOFwj+9icz2P8wvaRceuukzt3Pn421hcHz3kxIuwtw1XzeWc756xV8nz7Od2dL2JvgO9qbwmp
YxIZCBn8uwMK9smeTXFG3E+3AkiMoa4/7JMXK+4HDe/UmgYxm3T2F/Pm+mY0YguHM+nFe7cfNnF6
XK4RcVwl2GDE+6BvLR+HU/GnALPsOq/Oil/8CnyVRgyTcvayjtILbwSPPJ2tHpwV6ywOe1b/+edW
tPprg9PYdMU80hGR53wYPLtM+SO2HizHLYB/eP5sQ/BtjEZkPcIc0+nDCtEMu3nN9exsEVndNfsU
tqxVGIHE3mI9/drch6QGNiqMGquOA/szMraP05F5u9jMO42J15qZze9jRB+pvb9kGHDW8PatTTI8
Z49fGyvD7sLyO2szajf3m6vxOjpdzfdshFz0UXab7PIZRc/7FXKOGTax0xezsf3iNUbnQQwMari7
i90SM+9Gg6IkQheRbiff48n863K+YAVk8IOF1KuWt5te0ss9zoxpd7+CvrvDuGsTswYlXd6ai3Wn
6cDi2oItD3+se7BQT5dMZmMmtM5sG4LADAFJsWhjhpv4LGpjprvZN1kehe0Xs16ovVdMkHl11Bl+
dLG20quDv27FqAAkA26YGfvMjofMkA1myVsZKptMl+dMmf2tDWdqL9TN9V/T8R6hDJaakHz7Y1vM
Itb3VkL3ud2z85bzOlw0Lib+GK6SwRLP5uI0Wcy6xmY6YIx7jmvf5c6EazlGRImJWWBsMTsb0Tiv
8O+aWyP2XMCVWqI9mixeRlsfi5Pw52g6efAs/8IdNfuTRfqKmv1qPpzcNpPr0WaJy/6ss3B2HFph
KS2gnOwH053F97FrNdBgzsP9zcZH54B8ZolRgjGFX9TEFGCLOUCyucLrAuefc5wGOxMu3xQjgRmG
ApY4C4if4BSrgQjLgTHWA2OxDp/fjyGfbFZQ2BarpzlGBUxu2xo0xf/nR/xf1A/t5+0zch4EdV92
r+vk9nWzm203ZbaQn94sx4vtvWh+/uAf+vs/6H+9Zn/ofRK9/r//HS032+dZa/nyWkuapC8CLGBu
AMUi88muJN3s98t++U//uNkzv/vuhb/EsWRCyTp1hIPZQ6KdLRdh8WPzhDwKb0EyHH/Jm3f02Vv4
+w+Yv86//2c+/a3zl/NL5/h3lcfvvQThxWKphqlahiQYfNrqS7AsVi5hFHT8sWYvg1m4a3sAUQyv
0X/WyrDfexnMrKkKGK3DHZan+jKME0COAIgHhnH+UIDp9Ta4G1g0BHCkGNMzUlF8G4YjbvQ4GmUP
n/bN0cDIDzM+YWMVL0OoSZq9DejnwGCYBeK0hBmh4tsAUBP1U340amcDJTFUdEZCIG758z/0Mp5f
5uC44812Pf6xrUdPrNu5zjBACHxAtv/e+6j9iW8CKNfFYByGq9XxM785IBZOH0zLcLYq3hi8Ed3O
h+tgFgzxhRDnuPlt/pULfy92WCewVPik1VtinoAIM3105UfyaJdN8Gih22T7K+o7tsPW+9jfewmg
y3xS1jx9mE04EVgpBETr/+FL8nl9gX2bhbMA8kdf/Gn+vRvy9o97cz2sE1Zn2dw5mTTz1E+GZdq8
czd/4xrVF8R7ziyZxEM6ylBe6SXYJ+wes/gjhVrGQxB4EyPME/aFQG9FqVo8+sUI6gu2q+FX4pMK
1a4HMQLEyOVrP37aNy/DOkGcBAOCijR/NAyYGOYGnoWvCZnwnX/i78YK/DWQh5mflN/UMqzJCvQN
nCjPKCzghbtNEUsrXRN6EaZ8x1akWe9FmK5xOERvrVcKZWE3Q2Q8LtkdyxhS7SXArwFXJAtVIyVr
DNlCmHn7F9cGly+9XgN4KOt6+dUBWkFm8yT/p5WEfSIvAV8Z3uab8GCcUM6KTvHXo91rkGrQouS2
AbcJFapXwiDSuE5RUtevBITAgHI2z9E6pU8aIsQatF8Ec9ojpZdA+sQPXVyIKmfBPMHdAFabpWOK
EGUMeAGbyUxL9dPDLHdc8YnPHv60NxeC2trHu8kiixx/rFlYQKkkjQU0P5NhiWp0JBuSLsXVovIW
UAfBv3d0vAgujBGb31gETGrRgKDINjsx4srD37toQCo2HfHx1+wIWA6L0TmimPPRa6p1FPYJN4v+
SUit8lRfgiUYBM2VUJDyR7uXgV8JxizsKXbhCimXTPlu4tplwP+WQ5dfNY2yAoUSIANbkPns+Ayo
NVWAtoyGyY5Fm11tqkDmIJbi6F8eA+k8dbsVAQAlhwGUkvpZ7VbQZ7OuCqyyAKn5097ER+uEGgEE
29cuVfL9AI4FHAqH4KD4EsDibKIjbzP/1quhAXiSZIyzu759NlMdNGTiCQx8LSpcTuyfV9AYULE9
8VgtV04E7H9p2jKoTrNrYficY1QQBi7OmE8qvgRsmTGDFk7mm/tAN2XBDuWsHMODftFBhk6g6ZS+
Qn5VfA121qVj/pk/lbdBdKCzpneFoJM9+TvXKHEAwoGTCIhu8YsqYy6Z/w1i98pbkPCAexvim/JM
6HckKBjYOAgzyv0HgFmqKEBO5kLZU02foNT8BKeBEobT70hIX8xZYOmIgJKqYYJIyXUrq8ZqtJD7
IbIsrA6O10ezmCldMPAsZSVltvL9sCDJscSlOBnVUkIaTkh22WJJ3V6CB+6CwZUJ/ER5qRQxQalt
hxI6W9Mm33otVtB9EIc0HPey8wGInt+d2ve9RcjvotMgD7hcEnQ/iBFgcSyuI2DmP+R/9QsSSBzZ
14Yy0jKcf4AKIAAseHztLNDNCOm0fA8avgXQI1QulNe2TKFULwY4vwWVIP/a69EB0BavGOAebUMl
003MaaRD5oOoRgkf9BU7huKC1F+Gh0Wfy3vXr5KAPoYzD3eC+lIRkJFQCRLLxPvjE0FbhweiVZae
2qES/HIor7nDtMeeat4Aq6ZOlfWd+fmvVhLCp4NQhxGwvtdDCkJOBk49OYVerQUF4cgGg9nnrb8M
TFwgB5Cn8ke/wAnmDoIPncxnLvlO3vC7yZTqRLiWxcetZxHuEHdEP9CO6IbFFwCNFNrqtSVcCgZ4
75hjXAnaz2JUolPnyfY2NrEILYjvTRmSYRc95IFynl89AtYJuDXQD6ilrveBSb8svAKhoeVSzJ0C
1vGdU6RWyinrRJgEBIXyLfCStOszPNROII2Y+lJeKpZTHAfjSC9912f4UkuxHlO/lwBghBSbjZ5k
TvEOUcoTEMRcNlAXPJd6GYWUi1shMz/dToKLkXKA2zLMD2RpSi8BBF8GIxCLPq4cWBMnWIe+6BQa
ERjoLqgzptTqHEo2/QZ83jwU1iMl3Ctw/pKGrGHjKfGL6xFAhqasVIsRjH2btPQAVMe8UMGyOTC0
/BpWDoLaUvw7cP1cKmul62FDDJRlwMTd/KlkDRMsgvrB0ZBICrcPvJlrS3BjGqP4EmBSkH+BMrKn
mjrNE1QsPkWkdtmCZohuE7gIgjWLoFVPAjU566Uz+3tuRD1bMDWh58YZ8nhbdMsacFUC1sHAA2/+
A813YLoUCJ9ciwDmkI8sV+OXwa9nA0whXWL6ong9SEDMDkvmffVk5ENw/qqiNRfmiG4nwwaM8Ml6
kkiVswbzHcpUNgplz7sUyvSEWZe+QB1xE3m/0KYMmBxqMUNkCOAyAcBM9nDOKikUuyIsA/Kfyf/m
f5tGfSh0HjA0OlAaZSYzavU2RglCkYDNn6cRCus3bwM9AvujaM6gW+p2P5jYUwTYBt+k56hVVbDN
eZVMEYsjUb8fhCODubPGaQQpHjUREoSACks1clJOizHGJ9NgUCvMI1ER5k/+l2l0PTwUJSYOYCRW
AoZiTy5yHch5MBWPn/bN9RABF5AlvJLiZWgIUBDaCXWUXPTNymmE2RmkJK5b9lRjBXIdtsdCJSo5
VdrlVKmNYB8Lcsm0QzFmOCfMvZh94cCdPdUCgyaEPow6V98enRIcxx6aCGg01BmK1RbTRAx3SqCu
mlPB8TI+YrZXIjs5GmYTsqAFDxVBWlORjZrpHDEqcgrCQLUzA9oVNINaTLeXgBCaWEGgI4DKJVE8
EchUoAR8zL8UsTwu+QIQFY92wUKEeHB94I/IJm3FmhOiOoGHzv9DQE8iJ0MlmNrl29DtaIjEkfYA
70w+AesPFI+GBB3HwoEge+r3gwEsVcyRq6rfkBjXADPw+CUZWMIEU3wZmbJazEnzp1Z/w0UTPfqb
wKpbHW4yqYJTIooOVQ4FwB5wDS4zRVioFxhMWXzORRk09IsZgu4xEaNh/yfUn+KjB2up+O6rTYmJ
pS3oFu1fcW60uyYu94OhWFPccpiJqKUTFB7omaioikK7Wm0ZJ5BgMVIo7xAbLzWMoNgY0juBbkFD
U+1XhYIgY7KPak8Bt/BdYQql20ugwoBo79KPNPntlbFfkF8PU4ZP6DVg7GJcUbT0Gs6FwC9wSDHh
jMmCIdU0QlKCl4G5dfZUC3ATRRClrcTWY5bRK42ATIsnJ4R2Gd4o0gkclOFCNiq/+/rLIKCSvY+d
mXaR04NKIGxVueFIodRihX2C15M0Z5/wEoV1AcSs4ZwIKIFBOq0pmnfFktPB2o5mnMjz8fWgyBKj
Hv0KCvyiiOSETTIf70Kp1KQvJVYSa8qnVmo2XZc76GuYOoEqKDElnINmKV8HpC6ApMVLqDcfEDJt
RmQloJdXLVqhm0DeMkmHC0QBqHYiiA3kC0htH54I6gjAf9gGb96VXlkDPiJsPBfwnv9DNWtArfCw
7/vEjAjEgggqybp8tMNvAL6x2OB1gGBBmlM9GiRQA0JaWTJUggXSerpSpqf6Ch0oATAJwvvRFcNO
tZEhUwCIbbS3xJ438D8kC6rZJu3Nr/uj2QURFFoWpsALoLVWGxXyFiCrM4qt1lMAmjD2IPIWpado
YjR7C+CtoI20j7wEdToaNlc+VjufVNpIStDdFeW8VokDdIaGg0k6kh3FUgI8k/1/wLcfDkxpN4RY
wbReu5NAWETxg78eraO6PRe2yxwDi0j7JioYuIASE7CdLTOFdkUEjQVQCjsT4GcKJKFUVuJx6WCf
yhg+/7xVnAplYCanEb+2/Mn/Nq1uBpAMPkKYsVBZKacKrAoomEqkqh4r6cXM0sFLsoZ2N4QhGCgC
1EFCJb4LikcDkB8WVkkueVds094ylC1Phob3BM0rGQ8uJcCuMrNddjZTqBaJo+pgBoQJyxmftNIK
U0NKGsETnNWCakKBqVxMyOoW8QLOn3rUkHcl3uNlZaVfVwr/CoqtIcbRsjlO8aII8EWkLD9vLaMA
lyIyL+lJhrjfaVZiYcZJ84EkiDaMclP1bXjE4iML793ZMCXv/hKba5dRaJsyLgS/JGRc5SCKlwO8
hJqTNmWGDQEOHbd+Z4EuWj65eKCqmkbbJ6gFGGdQt2ZPNZ9SXdB8kbaLKKKh7wBnAdAAmhh6OQve
h+LNoKOlKy+NaaoJlSOBBonB+nEOph2qK3Q5DFHFyxhM7x+4Gdkw6UNU18A2lpGgSEWKR8P6or7l
lKj+5yZf0pdKvVLkzEoOwSGVXWiUYiWeo13liZ8Go2IZRzQdsHhVmBdCAteAPyd76i0aYQnUkOl6
8WiXUAkbgC3A9RTI1IyqCVUEqjL/yz9uPaHSqWIJWFq7aEl559vEdJ4aHON5ZetUYQowIa+/BioY
mO7FgEGjBpWzQDUk59kWfrdyChH3KjCK/CzUEyqIAB6M8FeKR8PyQqIciYT+FDqyaodKTyO05Q+D
JglVaJxv3oZ2CZUIgTs6+EUA7qCK8CIG4YAxhy+SRLW8wO4Lt2GDn+pXcfpQmGFAMAJhgKd8JDDL
5L/8MRVYT+T3dKQl+0w/F1nJGeitsVrHFFBdBiKnAGSvKLz50itvAxxVdJfHUlO7eoIIgTYWEx+U
Us3SCfvPiysUMbScUDM+rCcouwG6jgohDdlGkj1Qq3C7acsUCTb2Ce05qwhKcne1ukI0xiQSYEfj
UpMxAERm7rIYNqjGC+gEODKY1WgJoAf9nTRbIlw6CglBJ8RYgdkmrbpqjZlZTn5i3MGuQNmzxqyh
rCsovjSDsECVUAuDzltY2igDevCh6beK4PlOmE7v4VKBlW9Du84UZgWAE4aPDDP/gZchuCaFezWH
0JLyosVNK4+pGg5D8BUR32lxeiR4qrWk0K9I0MAzhbNNvfAmfdDcAIoUTx6VdGpD8GenaRJAU6pO
1ahJrcKoCRlQ9tSPhgRPGtayLNevuqDaFF0lEx1o7sqjIYKBEKM/PBqy3AYv2+PB0bC44GXQkiFv
EtN99UTC7DxApPnxycDuA0vRQk+g1/UgleI3IupjyHmKQC+8gr9Z9kRdDrVHvzmQBHqEGKC7YqSp
XGZiLIefFmqx/Km0IJI+snWlx4ZMv4qCEyzW2TDQoCiq1lfS2uH9UIwIqzU3WwxgcgjnvcylVKOa
1VcQ8sTYhYAPV0x5RAhcTHPHNuOPjwaJg0RV1t761VcMMInoTI5podGZKgYLbI74r5ywNz06Wwzg
CZObtCu1uc84UzHWI4yhxc9BtT9vzfljIMnn2SKbANZeghyD4i/RKF+A57KnjJ4jA2zUo0MTl6CM
cvfm09N2weh36NXLsKAdgMkokC2RVILZ5iPlmwC8AcGx5NjUq0q8gyiyTf1Ka8yPmQ1D/gGOQB2t
FA6QP6HkENuoWjggWAo0WNL59aupDcpIYTQAM4thidJbEN0T7Bz42flTz5eANrhUlhIxcrRu+ZJf
3KF6oMPghqjXk0i88HIqZ3z1TEF/Cz+hGKboFSQJXhTC8BH5KlWPBKef4qPcmcgFqMRKqIi2IHll
Jsn/Np3eBiYMsNjpFAXlV1Z4SMtGE1t04NVpKPrybApY8m6K/KTRy0CRQUGJLRwiWrATtX4LfTnU
X/z2iu++fj+wAeFF2doFCbIn6kis7PAign+nljiwX2Ccc5z41JaboIACDKPjOjJUNawlOMuyX4I5
eVN91TD5g/r5aItYiRZof1Dy43hdFlb6ZVPBs7HGo8pkZqs8J0f9JE4f5eetvQyUEESmgjuvUZAQ
FL4J5ormE+moouUXNvVSWGK7m0eJapCwTgjMCGxLobV+EVNKbU4EE3IED6rLf0QTByeHb/2jl4H/
We7c/yagagZHQA4UzwQwEyztlItNoHtA8Y+H5TTijNlEeVQ++tWa/G6BDdlFQCZFhpFzIrpcVopW
S25croR2hSLkV47V60gAXgLoi08GOLx6eQV0KbP2IljUyysZK1HDlXpiYoleL0PMnJiRZ7U3+nvV
yhu8C+sXgnD2VF8GlQVQLor2ohJFbKPf28im1zQHgNrqsnsQbfiWpR1LlTjAOl62QGPvo9s7AHsG
pWATKOwO5U1hUM0AI2RhWv5UcynYPpn71wIM/UbDdOdglwJVUFrQfmRflgKESewVBl+RIGrVleeK
nla/zS8CUWBRhuAHdjEsRMWXIBa1+OH/SpJvunPWpcHXsWh9fx0Y7QImkiR+PQpu+jHVVkzIWi7x
Mn8b70KEQBVsONUtRkhSA39FmMT8jxOteCKQk0nXXRyJaj1BVcWU0TD1a7zgfNF6CbuHWbAyoi2T
EpgBH479KLMx6patD78ujXa3gjaavAm8TyetWkaIH5I4nORB4F0ZwVsSeKwIERqWEUw+RWFAJsXD
RzFgsmwTCiYn48MZKKMfkD0GbMejoV1BQbDApBCdIIQOqLOqOZT0KThH8TbqEVOKS8pY/epsMqdQ
7dgtidubsrsVFDN2AtHHZU+9qmLsLn41BbNGQ4SCtguSqAQKQE3lplymSMy7PsyhWBjBU5E9lkW0
0A/bhZ8Mu0wMd9i4oO5LIYsbqOHzj1sNnWJXT9OB+k63goLMhk+0z1wUOTiTMMWCgjyEl/dRtFCr
szko1C/i85Q/ur0McBVWH4rlmXTKyj25TFCwzS3eRr26osBEwa2fygXeBNNQSmwgNawX1CoKcqi4
0UKUqRwFkifMfZ+hShEc9CPvF5U2BSbAiavITUbQAe0dYLuIDlVvEirtLIwWB04reB/iBPdV+mO6
DdUGVNxNIDh/hmizFRyalYZSYQGeZTTBWVZlqeO30MR1lRVZlQtBgrBQlEGn0C4mQm0SnhtK738C
x4eDA8THpCR7CC5VDIKACdFOX8YpVTSHGAquTDXUW08Zf9puPRoAAEL31hCOop2A7saqLnSL6r7J
wi4AxfgwGgBZy6iP110mCA0bC1GNk8SxBcdrSS1PkiCIjNB2622V7AljT+GRX6hdeJAdxJwIUe6C
Lar2mJgoMPFkUpE91ZKJogGDYgbhx6JBu1RBqmRimy2NhUKkbPxHHSp+IsXbqB8Nse0Rc+Hihuh4
QfBFF3iNcKlKuhRJrNgSlHypeueNFpnZCfqp4tHtngiUD1RERwxipM7OZ4oK+USmFvLUT4b8BGC0
xK20Q3DpktHW4Cwla+3Z/5d9WX863HFOoDaziRDK+4cvA9GpODjo23TSElNTYDbGG1Fn5ZJHoOuV
Nfa7Aou6BVJJOQjWLmZI4w1nEhABvra6BhLsk5cKZP3hySA0Eay1q7gpL9Ez0R7LZm3VuAnxkmkR
CpjiK68fCMaBhOhy/aZ+iCWcYfFbE5UFgiRF1Z/DHiNqCDJSre8gaTPrKssO/abhAkbgri00dZwf
lKssEGpO12fMGZoS1scdpx7aZQ++Qeh1MCKFP6q6rZp+HKKIBxBXPLWTIVNgWP3aFllUAPTTguEi
bgZYUEqlAk6wj5cE8XF7LjxP/om81dEKpoJMj0mIIPAwtfMT+6f1BN7ryISA/SonIbeqcjkKx0e3
ElOo1NlcPFtFoLgCjW0dHCmKiQ+RGriGSKAwute5qgLIZlIHeQhpQX5k//xIcLjIyaWaqQ7YiOyH
3v14NnQ7GUJfgHSJI6jMepRPBtlI1iJ+EiQypzR8BMt7ouPLgLXPYAZJCiWFcsRkblYasL/rxGyX
6kV2ARSPdi+DthTwhhwCzQxWjerLQPQHYkUArsK6liV7jvJXrVXegDOLSBiSBOdZecbjSJ1K8M2T
Z30CDKkT7lqBCWn1Evit8Twm69FtKHMCHIAHpF5lPVU7Cci8cPqx9VM2yTYjme7gAkPKUK0gZIAK
EvghtM2ohzEPJae2uRPUEeCOAbg0jZ7iiXBOsOIiAJr1+5B15lTw+oVE6D1Y7XNdQd6VdY8kQgT4
ZbKsw5YOx+5XyNCw/ZZfXqh0lMSYlandC5clw4yQQC7zbFiF97E/RUjHUdHvQMgaAC4FCIFyKemc
CPrLmLNEqmsBkvSB7pGMrGvBAPwANQQiuTi3KVZPgseICzeHK3vqtwOKGh2XjrcCNhf2yEyjmH4p
0iIIkMw6xbL/+JVXiif4Q7J7W18EgjkuO/D4DplsqOLXeGtgsg8Y9wklnUjEf/SVgKIo4Iu0fGZ/
WIQow5WM/gB1uHDZU82g9OCMnSkk9O20uBuQnsQYX93/lMCJq5HI8PNrUp95wWrl1PzyS9Yvi3BF
TNApdhsSP1VnXnDnUOJLlSbPu5MBlQgDrLyd06jXAM0HjhF/S/6jastF9gB1eUekEsWYNCH6HQDE
nmz3gkwIKqWoTbBPYPbDg8iIqhyA+kCDEIlwQd6NXnIVZlvwIuAbozMTvWr2+/0pLEeygJqJZKWs
lmq1FMx0eEpNDVkizOfJ6TQFWCYovgROAtWkGL7lT7WotiCeguscHR7123pHxiQoIEiQsRwDLsUT
IXoXvvIiJ1ZfBhpHaMcUbuW7yo+fTvERMR4vgpkOO8NpGhVfhoPuBeoNuaZaUYJLQJggg+oWHMSb
TBpmwZcV2ZW4JBBrxCi1uBiVl0DxRM+BtLg0S9Cv68QeCgCCr1Box4qIlMOiFUgyYr6QP5WXgRoc
ijfqX/0OBGM97iwTaVMYEYrXQWQ+lKSfQJOyy4LxWVZP8T/61Q+ZBzQTLXFCUa+dUD/zIrgB2VMP
lPQcss2qBCk0DJTMqbkfVEA0QcoMMkoI8a0rvvxqNc22bWHPIAsq7o52L4OVx+h0ICrIqgnVawLR
UkxTGft+dDJYRg8xSewj9YsVAFP4glP8ZxJ5xViB1xsdPG8ze+rAlGy6hySjX3kNoVIshqTx5lao
1g9YnErzXg8OWY6GFaPfESAa0GGx5IH5syL7GryBxRkysMuPQD0owClFdS877nQrokwoD+g5ZRmq
6kSXFlv0WvRYH98DWS4OBqpfrhRfJVOsn6kbVDWMnARZpiqKxfypFU+kB5wt9SUPEg2YZbHWAV2u
qW4+hkKLFuszVass7GaS+sZkRrfrQR4XojVvQnnTpSMqJe5ZicDWMUlgceRd2kUI+ObQSBFfkcE4
FKqZUrAmcT/OnnqYNOGrwpzSdnrhUVAjG5GRG8FC2T9FGnepw/JAUT0P1om4u1o4yhZxRLsGXApJ
ghybUTi5CNuUTgZkUtKxxw3IP261irBOoDEb4oqo2/UgKhC/kEiIQ4a6caVQixgSFhPO6vXgRBjk
FcD6/PLo13SiJKEVxtYC8ZXoVBRPBMU59JoSf6ufCARBnBf9aGLCdeRAINChpFLHpYg4zI4/vhY0
m7lLm8YBkwMh4CR1HyZLqjECEFz2lFXvBebo+DcC3emXO7GWYhzLPB7KrzoqR5MNvlVO8epDHLHO
kIamSBf64Q6w5EULzy5fhpqKtHsMK13ZDUnJlD313EkB63nw87SNlHiKQihmgoFRQklr+9PJFux7
ScRH0kf1egDCwCkmQxdJRcu0gcWF/H4IRlQlbKJKEa62eIu9mWNIBWHR4ckYNHt4SXr1GlQSBAuk
A1B7JMkrJk+uGa5dpYVM/WVIkQ1gW4KUOpZVTB8ImWBqwAaqlQQEfrIGYGT21CsJZuNQRX5Z8+l3
MsSazxCvbpzYlFVbTDRR66DtyJ/aNYGpFwCJafcO8AuUNlxgd/E0VbwdrClpYnlczPOqt0OWreSQ
qK7ZgxKTSCldh0c/oMgOghIg3ESiY34eqqmUEpNbw3kp46Z+J4PimNRHZBdLf8XhDtmDWMENqL4F
GQCLtJP1BMeXpFn2MJj9okXg7jL/Vc8eKJ6y0WH2cesBk9AsPBENlZ02zTEAmziJkOFUgwSbfLhq
xVN/CQBAFBNHexn97gVXAkEGxAAx8Syaoz8tMWUjkyX8owK4qzYfFFf4cEmvrm1xxalgxgOQmeVQ
5ZNBMcGxKD5t/WXYoCBH9aeO3AD0nVi+iLur46vHCtmzgglHERqr1wSZRkY307Kg4NDSQcpiA9Wh
D7uIKKeYJlePAsmTNw0HXbtmA7c0cSmksma1hanMPEfFaCJEKa5/9SUAW1LBw/UvQoeO/ScyPu4D
fQAWWYrEIcopDgKtRtURAINjKijYhGXZrV/LBb4uc2BkS4B1ivgMFwKBJKON4uNWowLlFLUalrk6
glQCsbvQrvn1FVstSZpkYKlJsqeOywCMci3KwKmfj4wECZy3pHwg1SnWlCB2cAah5hUWEdWeixMh
6zU8ja8HbQbbAgRoE9mOagMq6It/JFjyp73BqmhAYSIggtGPi87ID+e8rND7B7jojIlsWdtTVNiV
lwBsKfNP/qttTSlaXcpJojpdl/KJALakx/Q+zKEUEsJ0Pm4S0DCHglgKlQiCD0RLRRU4rEIUS2AS
BWBXvR4UFJi+Bbz94tGw9YJpCqYoZmrKuj77hA8K7iXIRiVIgOGhZ8IiOX/0ewtcXZlJIaKAgawo
T+BIoNNi3dmHUk+qKzpdFDxFctFvf7hYNwPekjygy5JGFKEJPipRWMx05akW3IJf0ueCleY/1S9Y
AKoQyjC6YWOAfGmKLwPBEmR97Beyp1pl0YDS9kOcKJG7/M1rpOIBz8baFP0dDTnZhEoZZPFPcRrR
d8Gu4q3mObUOY1KDwezT0iycThydPOAd0InaiZC6mwnakTlSTR/oVyRfE0+1vR5yLSgHxCoKeEbt
RPAy6DzJQ59R7rCQoO8lhOgFaLM6CeIEa3DIHTDr1RA7aT5IolAPP7oWnAgh5erooU8kh0oETBNg
q6KM4RIW2F0na+XlqfbkrFDHVZgYqi1Mw60Fs4Jkj+pReXs4PtBUExyyD5sPAxBHJD6/jD61g2to
zpn+oV/Aig3v7vz+/mnayIw0kD++KZ8qpSaAli26uvzgaIhUgLMivsD1NlvhrJY+yKF8Ugk/HxcU
DEqFn5FHJI0KCe4HY1oQG3oCsdtUKiQ4EZibyeyo+M5rzYeM48W2rHy0Sx9ETsFb6RkIG4pTYdIH
5AMuwCcvg0KcSrx07dKw3pZuObsgOPZRASqeDNB+4A7IfNlTTyNAGEyXjqNA7dpSOIgsDeFYAKko
b2LhZIBkC7Hx45cBdsrmbH33yrNbgQxC3KS84HwrnwyGQPbbJvxNFmFJDyvNZCVQ8a70I/MTQQXd
Ja7RXpeD2z/PqdKBowqoRE4qC8vN8Kui+9CStSy9kZCg4AUpryoSkPTXFah358g6IFnoZxLOxZAW
DFSJWkCVYkWUADWn2izyR/VImAxIxWtB4z0b+E4yC2KQxbSccbFi/mAXDV+7rAqvhQfCEBzgMjzo
p5dmB6U0SEh+TOos5WCJgIWgW4d1xaLNx91GW3RCdr+y4o8CUC6v6ltAJ0Nb59QhTFkQhrGLvhAm
6LsQZYU4KTpypStBxyHsRWj6+ZdOzfTmZhAfCEEQoY/VtnbFNn0H9EgAN7pR9d3IMNcBQstm9N3L
ECERb/3ffwn/Ro+2+e//K//Uj9nr8/q//z8AAAD//w==</cx:binary>
              </cx:geoCache>
            </cx:geography>
          </cx:layoutPr>
        </cx:series>
      </cx:plotAreaRegion>
    </cx:plotArea>
    <cx:legend pos="r" align="min" overlay="0"/>
  </cx:chart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_xlchart.v5.11</cx:f>
        <cx:nf>_xlchart.v5.10</cx:nf>
      </cx:strDim>
      <cx:numDim type="colorVal">
        <cx:f>_xlchart.v5.13</cx:f>
        <cx:nf>_xlchart.v5.12</cx:nf>
      </cx:numDim>
    </cx:data>
  </cx:chartData>
  <cx:chart>
    <cx:title pos="t" align="ctr" overlay="0"/>
    <cx:plotArea>
      <cx:plotAreaRegion>
        <cx:series layoutId="regionMap" uniqueId="{95413562-C480-4EA9-9EB8-2711C46742E6}">
          <cx:tx>
            <cx:txData>
              <cx:f>_xlchart.v5.12</cx:f>
              <cx:v>Code Postaux</cx:v>
            </cx:txData>
          </cx:tx>
          <cx:dataId val="0"/>
          <cx:layoutPr>
            <cx:geography cultureLanguage="fr-FR" cultureRegion="FR" attribution="Avec Bing">
              <cx:geoCache provider="{E9337A44-BEBE-4D9F-B70C-5C5E7DAFC167}">
                <cx:binary>jHpZk9w2lvVfcej5o00QG9HRngeQudVepaVkvTBKpRIXEASJhSD46+eqt7F7JtyfQpFSJskEcNdz
zs2/vm5/eR3fXuxPmx4n95fX7dd3nffzX375xb12b/rF/az7V2uc+e5/fjX6F/P9e//69ss3+xL7
qf2lyBH55bV7sf5te/dff4Vva9/MjXl98b2ZHsObTU9vLoze/cm1//PST68mTP7H4y1806/vjvZl
en1799Pb5HufPqT57dd3f7jl3U+//PsX/a9FfxphXz58g2cJ+5kVpMxFwd/9NJqp/cfnxc+Elpiz
kot//PnnmncvGp77z/v42y5evn2zb8799I9//+e5P+z5fz7unan+fuDK/Nje8elv5/nljwb9r7/+
2wdwwn/75Hc2/7Nr/zJN/eJfDn+z6e+e/POr/zTzvz36Z675u9cu3359V5LfOerHN/zjsf/Luv+8
/+3F+V/fiZ8pEYIIRqgQLBe4fPdTfPtxJaM/I8zLQvAyp7xkCON3P03G+u7XdxT9nJd5TkVOEUWY
8eLdT86EH5cI+hnTElxNGEaYcMb+FcEPZkytmf5lh3+8/2kK+sH0k3e/vmPvfpr/ftePbVLCCSl5
jlnBSA7vStjd/PryBEkCN6P/pxba2Gaecsm6ZVPnDQ37J6KouJqsdjdKhTyvfmea/58VKcEFwrQo
OMvBNBDIv18x19nsnXGrHCc7Vbij3Mg9RpRXZrN2PtKi3x//fEkE3vrjKSmkByIUXPHjLwdD/35N
s9DeNLkKcmO7tnJYk26k25oBy73YebW1Mz8wzprhMPZj+zkQkxGZWvJ9w3b8GudiNVWL8fYsPI7l
8c+39+PEf/ABFQiJPC8oIZjjEv1xd9gE1vgWW6lM2p1cJ8dS3eyO3VNksl7uYyzriZoU6j9fGP04
9x9WhmICMYRIAZEmOPtht995vw+MD53NjEwrzSDV8xKf2hHvVs6mC/mlN3lwsmeFvQ/tbNH10gex
VCNxGapsuzAl0xL68Yki5TP5H3ZH//fuqIDNMQJJAtkBOfD73ZGNGB2ZMXJuzFbIDCP2YInbpLFq
6KVddM/Pmc3KqabMJnYqeGe+m5JALCmduS+B+v5Rh0llt53r26xOLBPzf9ymEH/YKC9yhou8yDnj
qKQ4Z/kfN6rLnomNgjEG2tBL3zb2AKcZrpUa8zPP7TczDvsBEWE/dW0kX5dpaK0kI/f3tpzGmzS0
9DfmO9JLNK3uMds4roY0qkKG0i7ssqwt/Yz7bOnque9Qqt1K0UuwIvlqiOtYCZVUd1paMXb1VmZ+
f4hJjNsjET36ujeGkfNcNKEZ5RzspB72oZhamQmD8eMg9F4csPW4n6Q25VDIou+MWKRv7bYeR4T2
4aFjsd9OLZ+mQTatIq72UNxaKlfPuH/PLZ0ROGorv/Is5GNt+yVzlzBm/rgmqqeTX+dBVY3POJUC
8TlWdICYy3Zv7MWG2RX3aZ2adNkZ543Mjc+cHC3dhorxNbPQDuL20vKOablPApKBdYj0N6mne5R4
V+oABQe+cZ9T7uWar2SWzayLR+tSW49eUV0N3PW3ZOfE3k7Q3HJZ5Bu8ZttYtFWmWBur1iilZG4J
mNKbvVlOi9h8K81eGCv12g/bKWV5/rVltOmlKHa4saU6VOM42yBpbJeruWkROfp96sYPq/PuunQR
ZzKqbkj3Icd0kMgs4yfEiStr0Yry25h2HiW1uKs0CttWabHzr3mybpR8HspRtmTcHhjxUKf3JqfX
2eo3LcesK6jMSwclbTZl/lraTqnjIERzW7YlObI0p1bqdsXkkNGprJ0Re7WH6NfDltpwIXvWQgwW
Ia+i36ZdNkPoHvcSl996E2MmU8+k3d3EpNMIPVJReHvVDCp6iQYqtg+BrKaVFptOHHVXoqoV0/JA
222ycin89JxBZVnPDe7Y+5nOZrvQbC21HHQbH0tF+iTXrVVIIit6epjsai4LnedTpjy6wmP5onWm
N8kyo152T7LidWaNPbpcDd/SQOkiM6agVFmcNnSgYVoOvZ7CddrZdZz9/g2NIZdL8O6E+2J9paYY
bnM75B+4z/VeYVFMsId982cfLb7zDdWXlgX3TG3ANfZNK8ce6dpspKs6582R+hXOn7YigePL9tC6
btFSZWY9CtXpQU6UQOyS2aPjpn3TSVcOUMejQ697W9pe+r4pntHUNVQiNUVcmXWwZ0tpCLKBPnFE
OX9jvh0+ZAMR35dsoany8LyonBv1BzPnGElc8v4K2S2rkip5TSY8H+ju5vcDydIoFz8Nz8rkqu5t
ubaHuBQcygy4u5BzUm1+yFtBpXYO6tce037FU6DvyT7Qr/2Wpnu7FVvFlqWRbZj4Zek9IGnDWCbn
nJrrmRZQVczC8FoZrwZ/ZMNE7XEMZD6mBWVvphT2duHbfghonrdqMk13FUnqsCxNUN+N2/tqb7Aa
qtRlq5AqZuphs20pThs3tHa93Z9yNfcVGkpyrVo3VNvgsu42+SyI63HJVIXWEa0y+I1VrsjtYY69
E9WUQ+fK8/1eiYxDV/M+fp4xh2BtWItvC9fxowtL+1BOqD8NSuVKZo13h5X64lG1u6/BMvjMXUkq
Egz9tIjZ9FWfetHLzmT7UdhiRbIvCnMMy1Ceh67lqgqR9FcpLOmULyP1N6YdyQVPeToNnSlmOWWr
q7pxCu+h849fS9bj2wHZ9aj11jSPHu2xq7Eo7SqXvViedI6FPWd7CI8Jsy6v8r5h13QVpbpe/dQd
1rTtD9m0DZLmsd9lmY9Qyzq3VBDF+xfcOhLkZAg77oL/6D6tIeWjCkZnjxoifb70UeziDA05ay4r
pIKuo9u64wIRC7mtyJ3jhapEZPGwFnmsB9ZlVaGGUGeOuqttpA9rGS8Elx9MUxY3ak3pGDN/KlRx
Wjh61eP+NOfizaH5CRlxYKr4mtr23u7xSPb+oc88uVDrlnuCLerk6MogcWihpnbo/TizW4/y/uj6
VdJtjFebXuB/Cutq4ROWpInogCCbPzZRbMeloOw4zWI4r8mhWpQFvkCn43XW9sNbM6PuQLJ2OUEM
8oNi0X9dybJdr7AEh+5j2MGWYEdS4uWTGWyT1z7Pzl3aN3fMbclGSbGf+itLU0iVHcV8HQa0Kmnz
ca6sKcIoiQovw7If0Tbl/S3TKsQaZV1+5H20o5Ng0KZ9yegWQlU2ZfZ+7tv2CPW5ay/9wDBALaxH
em6aNi9vY6loeRC0cx9MDkW1GGYEFlb6EPclNE/TgveatLiJEoJwrnKBmvZKT64ArOvpzbo0+5H7
fnMngBqxEnajXYX7uN2pOIgoSxGivcFp3g79mu9zxXA+rLVY1sUdgFKvZ1RaerewBeB7wmTmlTGa
dVXaeMpl7vf9aWjA5lAGKUYV6TT9bQm8E4dCd121L/mO5DC2xXrkgKM+Qs4uN0PKU6ymrOSbtOvE
6iHp+WGHAnQccJamw+ra8VvZevzDRvyQLCrKGs+JErmYfvjAAdsL6aN2pEpYs+JUxow88qxvqnEQ
6vuM2uzjEuY+HNTYTxfXtW172ImyleLcVaJVxceN4fJzVxAdrhYj5qkafE/Mxfe4gc6xpnjqcrOc
ybRO9ba2op76xd4brafuDN1kvC8zsf0WCj0/kYHaq6Tz8nGFy7eYoue1HNwVV6S4NXhsPxUpahm6
wqMvFGjgtWBMnNtmRN8Hh/nHNlh3sKYJr2BZ+ptHTX4NjoOIgeM1tta2yHzVj9Q+s8UgJdm240PK
wlinyX7dCrMdduBylcJhPrtC2STVrLcach9QwEgyHM+hHdGXWflellaJK7QYPstyhX2qiKfpqMjq
Ie/NVO2m28Df23bFtFtPYYmqjrNZD02c++eBA/LbZ1Ze5bpdUMXnDTwZBE5HktEA4AqpeLMyfN23
w3qlG8tkszN4ySP/mvIwVOUM6RaacGnw0J5IuSd6gNoV7wzC1zGN5imMNO5VavF6idvWHpZsLh8i
9eiD6uh0rT1a7hKf00OaNfFAmSZxVNFMhwYx4Jf5dsnSqr4ANe0qJ+L2KKBrnMq8zJoD12S/7/Dk
ZT4PUS4UAyMCzrh8mwrS3Gi0omtrM/cRA1c/D4ksV1r47raIpn1YcnXdDu6e7810M6eQFzUQgKuW
Z5dpsOoza0x8oU0wHwOAndM4ssdc9ScAcUnmnXEnkuWLLPk63thAXTXn2skOseKIFhRu90zzmu7F
AA1tjEczanocrfCHIc+AMC56/oAjcHRT4vGUpjRXRdl1su8VOsU03/BxRgfR+nAnFJ+qyHR3XfDR
Vn4pS4nw5u6xUs0lstBBrY3pOrnZX81rzD4A5EK1pVN2vcZu76QAd4PfFzvUS9fxOllSfErtMp5K
PO/XcZpiPQX6tZs7DTgkLIco9HrQql9PqsFvC7FGHIPa9aFvSHO9ZPsgu84JOXWpuM90Mh9Q56Zb
PeVsgw7V88PWYUDTKdvkHlQ8lrzz12nmrNqylM6KZ7Ses5CuNZnch25X30Us3TcdharbdRNGdkVb
St4XUfYhNqe5HcbTmPsM4H43iZpN5kZ3+ltqTHME7D1dE7YbKMxeSY8X/EXhJlXtPLdQd5y74xvN
pBmNg5hifdXhwUo2AfJodmDqKxvAxb06OaL2x1D64gMn3XDelnU6jnHpAIJMi7gNg9vlFOxeuWGB
OMB2OOZQd18FIMM3bsddhhVBn2ma4qJdk92SkqlTcqT8KEgD3Mn7MV5n4xwO3Tp+KvcWai6lWjbj
1FerKOwzMr7OfDNceSPKVUbMgFqhFVr/uOQaiEtsbzK70h+oOD/0y7bfNDNDx+jb9+CTTXa4x3XT
Ne4YRPxUNnSqUtrGy5byB0fQfsAZNGlkpnQcNT91qZ8OuPd6rpYZQmRlJtV5gaC86LQep9hDOVJA
YxD0lg993+NzBlDqUgK+AEI34deR5fqoQ3zCfqYJeoHonvM+exjbfj9mRfnGclpcgbfRoYTWchF9
fxJzSAe7+Ls0bvEaagFQt5jp94DX9rMifqy6ooBeuvU3RaApyUmTUleN4OEgljGd1syMMhfQ3ltI
7zNIX80RwPFvmsfuJJjAz3rg4nZJKyAr0zFJpz0ceQxQR5T46kT5vlhnVM3NYKt5RqFCaDRHVqRz
Bgkkp0jwzabK4ds0jvE56hJMsLXbdimjlTjt08M4jFpXkSv+vknzfFw910EynQOooV1zpvv+uafd
fnQEByBjNCQJDUwflnUeqx2XLFzKjW1E6hC8kcqv4MJl74wkHFgTWYAiyLIF8JGP09fGm+dx28pv
S/LDNTyo77kLHbs0S6C3pJ2HSXbWks9tMOSKrWa9y0aaXlSG7ENE8+ZkE9Nyzil9IXPOfMVKO9+u
jJGXkeTzAxvy4WohGbm1xYQfiNOkyg3Qi4j6/BEIJb1qSjWd5inMVxiRWcs269BlsmO4yqYy3vre
bo+mG+3d0gt4q6ORIWT4vddbBtIGiV8sWdFXHb2u88wHe6JTVFwqp9JZqElh6UDxulDGHbwAE3B4
iYcFYN3Hme/5tyYj+0GEMn3DEOGnSMvtaLmJSLoOjde6mVxFszCfthFI0EE0aoGqQAjydc646KCr
bf0irdP4Iy9wDIfGUACduxfPZh9RX3Gd07c1c8FXoVmWRzePwye8w0r1MK/hseFZutosByFUKfva
LJs4K4TwZ2OiuWon+i3rx+mKJOGqjGH+AWD7+3Gl/c0yAKOVDO+PscT5c8cAynbzFs55nndfFSnV
2zzPUN8KBjDL+pMZc3e16l3ceDsBRvJq/lCuS/mYczsdBgiasxjyvI6DauU2D2s1BV+cTGqzpyJO
j1uau5rQ8BhMgV5Ht7UV1ibeqjX+hnIxYmhYuc+l2bL5q8jJmp+gItnKKNP6GlgS7WTeb81Zh2z+
vFm61NGo7Lplg/I/DD7LkLe3GjleszGbFtkPA7vC0xax3LQGIQdQLDk25Qjx7rfQVgKT8uyTTc3T
PCalzisWPjvudttOc5HYG49sPywoDrdza95r3GzmtfMbWUe5FnRCj63mawJVx033qxppc4h0iaja
bI6uULALoPOwF+XBQmEhhxaprfu0gPoUJWJz/hWJmaVjM8bwRQDwUsfVLuLU+JBBFPK9uGYgSD+u
yoK8VCYN2lkiJBOFbOeCsFbyNKj+jC1vuyMoeICOdRpZeU2XtYlVYVUqz2JqhL9MOwguN3PRgpRm
smYtJFpoMdQWoawefAksC8WxPUHnS700UYQHKKeTell87EHmVqwf5I+gpZ9jB1TorlPryL6DAqdm
C/tYfQL+OngonjIbSWiOWAPklorZGd0TNjYYCsvqhuMAqOXbirD+UAAhEFSM4UlAq26uOYnjJ6/t
+AnY0zICtNPky24VC6d+Kul+l6+m6E89nbsDpZHcBcgyoOdDQbt62bpeHxKw1tvWpM1dNGiJCZSL
xj3YommmK14Ev0gzFX2dkUnfTOOcJSnK7gfcNOM2naay6wFqru1jRxs+SigJaoDQ6re5mqZ5/C4C
aK41QpTRj0hwP55Mb6Gmd6gYx0NbzKAcFiXyy8HFGBvpM4LNHcq3aQR/WgYyPAiT6owXBhMEWxRw
/7Tv4FenBcxPdrdsD+u+QnqzlpH1qesLX9xvzsHtHGDnVCmQ8j40M4TnEa152uUcXbQHtXvkq73t
yFrxxoKM160WwMSUsl2uGWL50bQ/1JGhyLZbNji+Vy3i4RkGHvG8qm6kT8xkQo4NzZYK04ZZ6BuQ
Vu/phMtbQOXdbdvCAKLCYdNdbXoYPVUOAiKvekCfvBpaFVXFAxl2iUrV5XKMA6joq9BTI3ek9lCP
m+/nygMCq4XpI3/ccU/4JMumZxe89hhEjRnHh5a2GVhmWrzUbFdTxQafOygrnIHiNEzbh6EjHFDy
zkgr2Zqggayk39hln2Lj66bQUDM2M3/riEW6CkC4f4u26R4cxtM3z8fwiRVRgAY+u3vicuRkYfjY
S7pvjRwmvcVTwA0lZ8oa5C7dyLbyYqwFnbazxES5Rupu3DIi2QGseigKnGgV1mn8hAG/P6di2++E
4UJX8zILDA3V0I80T/lYWbFx6M2h4y/7EsUxA6UcuvQ2lUyWM1/1c++nBgC9drz/vooVJHvU8aDO
LhKA/KA/T/oIMowTNy3025OgtptlXzZpO8LO8cu6CuolzpoSIj7R/hA2DtGHVRGv7Lb3n4vd2A9l
i/0dsqo9gc4AIZOXjJe1B/zYnr2nu7rek8pjZea2L2uDWz3WPdGQysOucXHSWw7AKstQ8UAXrvF1
GqfRSs9oMV6yop9Cla0Lh8bdtFtTc1DjU9UhLa63yYFUX6YMCptXbqzG5OlV6D3WVzkDlHgArgbB
HQfA+zWjIf/S0x+ws891fE98N+GqMwGyIgfiDjkXdHZJboVSH0cOkCI1YErTdwKixffs4DrmAK42
m9Xn3Wp150ovinsMA9QCBAkE0GpOTI9VxgkcwUJWrhWbM6CBxd/iPS/b7m1TQ8EOBGjeXQGHxPW8
wpSzdMi01Ras+eJoxE4ukSEjG+fH96Dnli/94tWXVCzddhpmPH4qAHTOkKwKf9pz0AJkmLYcxHWu
FaiL23pfQvoNQAn49oyScrF2AsSVS97HCYi1y2CHXBeKHTozeiqHthm0LHCb3xE70a/NCsKz9gsk
aGg9uK5DW96deKTzKPsVYDesKHRWY9JMoHQnPB9VaQC9Dkumb2CGmeZaEELuiFjgaGHM81P0NoP5
ZpOxQ85xi+t+mbMOIh41/pIXhYunCRm8nXK6j9AxbAfTlXVayXgwcUyu0usczWGE40QJhWvkh6CL
5X4SAmoeNOFQg86xNUcgOHq6CUOMN47sJfBE7vn+mRFtXhPn1NXQxot0TYEfbY+um1qApzoWS5Xc
nmJtS7N8jJ7Pplq0gTlHyoZyffrbFCtppPUl33uC5QRDsK/GRXG3DqVNR7cV5QTsvWhhaivm9r0a
1qI4/yieBwbJxmXWBfFJkcR74KOlfxI96CaX0sbJHHrRvjlR9BU2LWA60xNx6VaQi+TuS/+J0mbf
ahss3qVRmoLOvUCrk9NC4k2zFGI+zm4SJ5qVIPJ7UPmn8+oK6AwdG1sj22m6aVAxNdeqFJp9C9x1
6WEQfmnvLPOQvFRvu7/Jt3WBDAShpLh2ig/72aweRonAn/F4ocI3e73YbHbgIG2/W5O1HsZnmfo0
4yVP13FTRfNbsbN9EbLYmvGCHbL+Je9ztX8qmh/ooESRlweqVsEPJWgUy3vSDKmDLqgOM/IiVMyU
HalBAerriTnQfdZmgZ4BQ5S+uwiwEtDLOAflK82hU3wle9fvu9yi1eEBVPnBPeqlLz7uYTf84BaB
t2NuXEurcqGB3ocsGwHNtX1drvm1mlDxFNpJHS1Ig898VPtr2+fNLd0NAvpL6bXt2/2ZUNMDwnbu
ibe7Oc+ppJK2DKY5npVnBXDpfil6Wxczyud6anZ+A2AOVirmPNQwleXvCWb+VWneQviInp/yrlse
YI49vqHZrt/d3m49ZFVq6n1cl6d+mAdxHYMur9m8MFtnKsa+ygohqtg26ZnnW392w3zwhfB9rbqd
f9mIaH5zORcfM4C+NfcQClx1Sz1kLX3TvS6JFJgXt2sa/IWvU37fEUz5uYPfLhRXsUlolKOZbd2b
wZ+hGNAz0Co7S5BKzNe5mxkU8BCz7ZhyPEEfWroXvJPhnI0bKABlFNcMk+2Kwq83KoYycZU6DZPD
TfG7TszFgSXvy2rTe6NqslGSwSCkQSc9dvv7rs9YDnOsKSeyhZ+p3JY72c4jKIQvhXddhbhQ95BB
c1bzbgRQyTsXXiMWI+iGMIqCofc63HhSsKJSIKMsMJbuJyFbYLrHVSxCHQzX3f0Oemsr+9nBaJW2
aZIEzWsri6XR73c6dt9hlg3FDq3A2Dqd50MFkvKMK6u7ourWzkeZiCIHwLXTVfQzdvWi+k4uYzDg
VqSqYe2bSxJxlENZht/YjsY6LMHeFPveXpAZYTiGmmdagrh1SbTJhoojY+hhH6J9ThF9L3sy3M1h
/cgpStAKjTokULRuYH6a7re5U1uVEds/GR9pzW0ZjATVc6hs4/6bU3P7bdsGo/g/NALUhRT50gdJ
tuOk7dLNXdC9CEvQWqJulESJpP76HTtZrkBW9FE2QRK6fPzOOT92aRwgCR6R+VD6WPzjG9t/DIBY
XMNMxYu/2qHbUjbS3LEB74Y8VmE6FuBeMmxNHtFfhcW+SWgcZcVC7Dbhmve5bOlQ3rbRRC4RvGVi
GfWYEVWNu3K1kwEfQeY8Flbx1EIdZ7Vjf1In2o8gSfoUibVIUtTT+CLEPUNaDaF/Hc/e21Qz239a
Cy33EMjNX0gc2tzUcwiTrSuR0xeiirLYSnmlurn/21ULTjHry/6r1SL5XK3Kf5N6CDdSIGRSMOhv
uoBYOLoGR2rVjzAsoppW5Xa2MLLSsW2uGMFJ7ruQH7dHGo65JfoHScLlgnXaNPkJEcp+K23g8agL
la5EwhedYxNucNsTn7FqRM92LPpLVcGUmkJ1zBphu837EMpLNgdoh4hCDj0AIiFkEY9O/NQzQmZE
vaSdLlFz1YBKLaKIXa3FvNxZFiJvo23yu7IhOsv3l32JZZ2XZeBJgH7RAJ0be7VsN1eOrd4g0O5I
ItK28XGRN/C8UVJbAXGQdIv4nzUDesJ9nnAgrCoF5SJMEuQ6NInlK+BmnLg0bYP02Szxyc1UPUUO
RVG8UhBEZtyWzs4HVxiEuAF6asAQQl0g9IfiW2q+mk3pOb31zSQXCKiKQrwmk9M3LDSM7DmBY97A
mFE9u0XcjB5as1j9aOvGK4TfApQKox36A68Cc5fIHhHQzLgMcDLLrr1gICK/KNgaJBuaNfq8BHr+
KqBybdYatLVf+pEHwIDorM1FObfLvDHKer+pbZEMeWAY4jkFYTTcSh+fCBKia1RRfHSwyiQNDrKa
kaAOypA9LXxNkCrZQWcJX9Y9izr+h4tUg08LWuHWOouzrnQCHixaq21E0FxmwzGO4lwdyYq2kLTF
BA+OU56PJQ3YXlR0KXM/dX7PGwrN5hiD+wHIR18GNR+Qm0Bf34B8HLpcs558bztRoddwLkl2SKyq
b7zpQrar1CLMJi4Cf9cIV9GMjG4e0npxE92oxQEMGMqV50bDiYbQ7B1KANwxklEVzcO+aY2uoWZq
GMcyGccrudY4ZsRqVQOCaATwckx6X+dayxF6jFTd7thOAOZ6HkXtRnEzLzAbyga2QFBLlG9gMyz1
zTxexkFD5XZwft1r6anbnT+OByT0+v6NvIcY73rtccCXDyTu4+WHQw++oT1jpE8/nkDep6tP/xHA
747afe9PEOf0etBpN49zYTMPuzuxny8u3lCo7//7yGaeJjpDmYf+zRQ/Neg5z/p2ol/EWs8TnZHa
9yb4NR4ZoPOzm/h2y/fI9U8NengeZwT8w78AAAD//w==</cx:binary>
              </cx:geoCache>
            </cx:geography>
          </cx:layoutPr>
        </cx:series>
      </cx:plotAreaRegion>
    </cx:plotArea>
    <cx:legend pos="r" align="min" overlay="0"/>
  </cx:chart>
</cx:chartSpace>
</file>

<file path=xl/charts/colors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3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microsoft.com/office/2014/relationships/chartEx" Target="../charts/chartEx4.xml"/><Relationship Id="rId1" Type="http://schemas.microsoft.com/office/2014/relationships/chartEx" Target="../charts/chartEx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15</xdr:col>
      <xdr:colOff>0</xdr:colOff>
      <xdr:row>30</xdr:row>
      <xdr:rowOff>0</xdr:rowOff>
    </xdr:to>
    <mc:AlternateContent xmlns:mc="http://schemas.openxmlformats.org/markup-compatibility/2006">
      <mc:Choice xmlns="" xmlns:cx4="http://schemas.microsoft.com/office/drawing/2016/5/10/chartex" Requires="cx4">
        <xdr:graphicFrame macro="">
          <xdr:nvGraphicFramePr>
            <xdr:cNvPr id="7" name="Graphique 1">
              <a:extLst>
                <a:ext uri="{FF2B5EF4-FFF2-40B4-BE49-F238E27FC236}">
                  <a16:creationId xmlns:a16="http://schemas.microsoft.com/office/drawing/2014/main" id="{4927D957-9380-579E-380C-61E383904A7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2" name="Rectangle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>
              <a:spLocks noTextEdit="1"/>
            </xdr:cNvSpPr>
          </xdr:nvSpPr>
          <xdr:spPr>
            <a:xfrm>
              <a:off x="3596640" y="0"/>
              <a:ext cx="8717280" cy="548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  <xdr:twoCellAnchor>
    <xdr:from>
      <xdr:col>4</xdr:col>
      <xdr:colOff>431800</xdr:colOff>
      <xdr:row>249</xdr:row>
      <xdr:rowOff>118533</xdr:rowOff>
    </xdr:from>
    <xdr:to>
      <xdr:col>10</xdr:col>
      <xdr:colOff>228600</xdr:colOff>
      <xdr:row>264</xdr:row>
      <xdr:rowOff>67733</xdr:rowOff>
    </xdr:to>
    <mc:AlternateContent xmlns:mc="http://schemas.openxmlformats.org/markup-compatibility/2006">
      <mc:Choice xmlns="" xmlns:cx4="http://schemas.microsoft.com/office/drawing/2016/5/10/chartex" Requires="cx4">
        <xdr:graphicFrame macro="">
          <xdr:nvGraphicFramePr>
            <xdr:cNvPr id="4" name="Graphique 3">
              <a:extLst>
                <a:ext uri="{FF2B5EF4-FFF2-40B4-BE49-F238E27FC236}">
                  <a16:creationId xmlns:a16="http://schemas.microsoft.com/office/drawing/2014/main" id="{71EC0D2E-C0CE-DB0B-CAAF-85D3F133945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3" name="Rectangle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>
              <a:spLocks noTextEdit="1"/>
            </xdr:cNvSpPr>
          </xdr:nvSpPr>
          <xdr:spPr>
            <a:xfrm>
              <a:off x="4028440" y="45655653"/>
              <a:ext cx="4551680" cy="2692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au2" displayName="Tableau2" ref="A1:D270" totalsRowShown="0" headerRowBorderDxfId="119" tableBorderDxfId="118" totalsRowBorderDxfId="117">
  <autoFilter ref="A1:D270" xr:uid="{00000000-0009-0000-0100-000002000000}"/>
  <tableColumns count="4">
    <tableColumn id="1" xr3:uid="{00000000-0010-0000-0000-000001000000}" name="Pays" dataDxfId="116"/>
    <tableColumn id="4" xr3:uid="{00000000-0010-0000-0000-000004000000}" name="Départements" dataDxfId="115"/>
    <tableColumn id="2" xr3:uid="{00000000-0010-0000-0000-000002000000}" name="Code Postaux" dataDxfId="114"/>
    <tableColumn id="3" xr3:uid="{00000000-0010-0000-0000-000003000000}" name="Technicien" dataDxfId="113"/>
  </tableColumns>
  <tableStyleInfo name="TableStyleLight1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leau1" displayName="Tableau1" ref="A1:BA270" totalsRowShown="0" headerRowDxfId="112" dataDxfId="111">
  <autoFilter ref="A1:BA270" xr:uid="{00000000-0009-0000-0100-000001000000}"/>
  <tableColumns count="53">
    <tableColumn id="1" xr3:uid="{00000000-0010-0000-0100-000001000000}" name="Codes Postaux" dataDxfId="59"/>
    <tableColumn id="2" xr3:uid="{00000000-0010-0000-0100-000002000000}" name="1" dataDxfId="58">
      <calculatedColumnFormula>COUNTIFS(Feuil2!$D:$D,$A2,Feuil2!$H:$H,Tableau1[[#Headers],[1]],Feuil2!$J:$J,"&lt;&gt;"&amp;"Fait")</calculatedColumnFormula>
    </tableColumn>
    <tableColumn id="3" xr3:uid="{00000000-0010-0000-0100-000003000000}" name="2" dataDxfId="110">
      <calculatedColumnFormula>COUNTIFS(Feuil2!$D:$D,$A2,Feuil2!$H:$H,Tableau1[[#Headers],[2]],Feuil2!$J:$J,"&lt;&gt;"&amp;"Fait")</calculatedColumnFormula>
    </tableColumn>
    <tableColumn id="4" xr3:uid="{00000000-0010-0000-0100-000004000000}" name="3" dataDxfId="109">
      <calculatedColumnFormula>COUNTIFS(Feuil2!$D:$D,$A2,Feuil2!$H:$H,Tableau1[[#Headers],[3]],Feuil2!$J:$J,"&lt;&gt;"&amp;"Fait")</calculatedColumnFormula>
    </tableColumn>
    <tableColumn id="5" xr3:uid="{00000000-0010-0000-0100-000005000000}" name="4" dataDxfId="108">
      <calculatedColumnFormula>COUNTIFS(Feuil2!$D:$D,$A2,Feuil2!$H:$H,Tableau1[[#Headers],[4]],Feuil2!$J:$J,"&lt;&gt;"&amp;"Fait")</calculatedColumnFormula>
    </tableColumn>
    <tableColumn id="6" xr3:uid="{00000000-0010-0000-0100-000006000000}" name="5" dataDxfId="107">
      <calculatedColumnFormula>COUNTIFS(Feuil2!$D:$D,$A2,Feuil2!$H:$H,Tableau1[[#Headers],[5]],Feuil2!$J:$J,"&lt;&gt;"&amp;"Fait")</calculatedColumnFormula>
    </tableColumn>
    <tableColumn id="7" xr3:uid="{00000000-0010-0000-0100-000007000000}" name="6" dataDxfId="106">
      <calculatedColumnFormula>COUNTIFS(Feuil2!$D:$D,$A2,Feuil2!$H:$H,Tableau1[[#Headers],[6]],Feuil2!$J:$J,"&lt;&gt;"&amp;"Fait")</calculatedColumnFormula>
    </tableColumn>
    <tableColumn id="8" xr3:uid="{00000000-0010-0000-0100-000008000000}" name="7" dataDxfId="105">
      <calculatedColumnFormula>COUNTIFS(Feuil2!$D:$D,$A2,Feuil2!$H:$H,Tableau1[[#Headers],[7]],Feuil2!$J:$J,"&lt;&gt;"&amp;"Fait")</calculatedColumnFormula>
    </tableColumn>
    <tableColumn id="9" xr3:uid="{00000000-0010-0000-0100-000009000000}" name="8" dataDxfId="104">
      <calculatedColumnFormula>COUNTIFS(Feuil2!$D:$D,$A2,Feuil2!$H:$H,Tableau1[[#Headers],[8]],Feuil2!$J:$J,"&lt;&gt;"&amp;"Fait")</calculatedColumnFormula>
    </tableColumn>
    <tableColumn id="10" xr3:uid="{00000000-0010-0000-0100-00000A000000}" name="9" dataDxfId="103">
      <calculatedColumnFormula>COUNTIFS(Feuil2!$D:$D,$A2,Feuil2!$H:$H,Tableau1[[#Headers],[9]],Feuil2!$J:$J,"&lt;&gt;"&amp;"Fait")</calculatedColumnFormula>
    </tableColumn>
    <tableColumn id="11" xr3:uid="{00000000-0010-0000-0100-00000B000000}" name="10" dataDxfId="102">
      <calculatedColumnFormula>COUNTIFS(Feuil2!$D:$D,$A2,Feuil2!$H:$H,Tableau1[[#Headers],[10]],Feuil2!$J:$J,"&lt;&gt;"&amp;"Fait")</calculatedColumnFormula>
    </tableColumn>
    <tableColumn id="12" xr3:uid="{00000000-0010-0000-0100-00000C000000}" name="11" dataDxfId="101">
      <calculatedColumnFormula>COUNTIFS(Feuil2!$D:$D,$A2,Feuil2!$H:$H,Tableau1[[#Headers],[11]],Feuil2!$J:$J,"&lt;&gt;"&amp;"Fait")</calculatedColumnFormula>
    </tableColumn>
    <tableColumn id="13" xr3:uid="{00000000-0010-0000-0100-00000D000000}" name="12" dataDxfId="100">
      <calculatedColumnFormula>COUNTIFS(Feuil2!$D:$D,$A2,Feuil2!$H:$H,Tableau1[[#Headers],[12]],Feuil2!$J:$J,"&lt;&gt;"&amp;"Fait")</calculatedColumnFormula>
    </tableColumn>
    <tableColumn id="14" xr3:uid="{00000000-0010-0000-0100-00000E000000}" name="13" dataDxfId="99">
      <calculatedColumnFormula>COUNTIFS(Feuil2!$D:$D,$A2,Feuil2!$H:$H,Tableau1[[#Headers],[13]],Feuil2!$J:$J,"&lt;&gt;"&amp;"Fait")</calculatedColumnFormula>
    </tableColumn>
    <tableColumn id="15" xr3:uid="{00000000-0010-0000-0100-00000F000000}" name="14" dataDxfId="98">
      <calculatedColumnFormula>COUNTIFS(Feuil2!$D:$D,$A2,Feuil2!$H:$H,Tableau1[[#Headers],[14]],Feuil2!$J:$J,"&lt;&gt;"&amp;"Fait")</calculatedColumnFormula>
    </tableColumn>
    <tableColumn id="16" xr3:uid="{00000000-0010-0000-0100-000010000000}" name="15" dataDxfId="97">
      <calculatedColumnFormula>COUNTIFS(Feuil2!$D:$D,$A2,Feuil2!$H:$H,Tableau1[[#Headers],[15]],Feuil2!$J:$J,"&lt;&gt;"&amp;"Fait")</calculatedColumnFormula>
    </tableColumn>
    <tableColumn id="17" xr3:uid="{00000000-0010-0000-0100-000011000000}" name="16" dataDxfId="96">
      <calculatedColumnFormula>COUNTIFS(Feuil2!$D:$D,$A2,Feuil2!$H:$H,Tableau1[[#Headers],[16]],Feuil2!$J:$J,"&lt;&gt;"&amp;"Fait")</calculatedColumnFormula>
    </tableColumn>
    <tableColumn id="18" xr3:uid="{00000000-0010-0000-0100-000012000000}" name="17" dataDxfId="95">
      <calculatedColumnFormula>COUNTIFS(Feuil2!$D:$D,$A2,Feuil2!$H:$H,Tableau1[[#Headers],[17]],Feuil2!$J:$J,"&lt;&gt;"&amp;"Fait")</calculatedColumnFormula>
    </tableColumn>
    <tableColumn id="19" xr3:uid="{00000000-0010-0000-0100-000013000000}" name="18" dataDxfId="94">
      <calculatedColumnFormula>COUNTIFS(Feuil2!$D:$D,$A2,Feuil2!$H:$H,Tableau1[[#Headers],[18]],Feuil2!$J:$J,"&lt;&gt;"&amp;"Fait")</calculatedColumnFormula>
    </tableColumn>
    <tableColumn id="20" xr3:uid="{00000000-0010-0000-0100-000014000000}" name="19" dataDxfId="93">
      <calculatedColumnFormula>COUNTIFS(Feuil2!$D:$D,$A2,Feuil2!$H:$H,Tableau1[[#Headers],[19]],Feuil2!$J:$J,"&lt;&gt;"&amp;"Fait")</calculatedColumnFormula>
    </tableColumn>
    <tableColumn id="21" xr3:uid="{00000000-0010-0000-0100-000015000000}" name="20" dataDxfId="92">
      <calculatedColumnFormula>COUNTIFS(Feuil2!$D:$D,$A2,Feuil2!$H:$H,Tableau1[[#Headers],[20]],Feuil2!$J:$J,"&lt;&gt;"&amp;"Fait")</calculatedColumnFormula>
    </tableColumn>
    <tableColumn id="22" xr3:uid="{00000000-0010-0000-0100-000016000000}" name="21" dataDxfId="91">
      <calculatedColumnFormula>COUNTIFS(Feuil2!$D:$D,$A2,Feuil2!$H:$H,Tableau1[[#Headers],[21]],Feuil2!$J:$J,"&lt;&gt;"&amp;"Fait")</calculatedColumnFormula>
    </tableColumn>
    <tableColumn id="23" xr3:uid="{00000000-0010-0000-0100-000017000000}" name="22" dataDxfId="90">
      <calculatedColumnFormula>COUNTIFS(Feuil2!$D:$D,$A2,Feuil2!$H:$H,Tableau1[[#Headers],[22]],Feuil2!$J:$J,"&lt;&gt;"&amp;"Fait")</calculatedColumnFormula>
    </tableColumn>
    <tableColumn id="24" xr3:uid="{00000000-0010-0000-0100-000018000000}" name="23" dataDxfId="89">
      <calculatedColumnFormula>COUNTIFS(Feuil2!$D:$D,$A2,Feuil2!$H:$H,Tableau1[[#Headers],[23]],Feuil2!$J:$J,"&lt;&gt;"&amp;"Fait")</calculatedColumnFormula>
    </tableColumn>
    <tableColumn id="25" xr3:uid="{00000000-0010-0000-0100-000019000000}" name="24" dataDxfId="88">
      <calculatedColumnFormula>COUNTIFS(Feuil2!$D:$D,$A2,Feuil2!$H:$H,Tableau1[[#Headers],[24]],Feuil2!$J:$J,"&lt;&gt;"&amp;"Fait")</calculatedColumnFormula>
    </tableColumn>
    <tableColumn id="26" xr3:uid="{00000000-0010-0000-0100-00001A000000}" name="25" dataDxfId="87">
      <calculatedColumnFormula>COUNTIFS(Feuil2!$D:$D,$A2,Feuil2!$H:$H,Tableau1[[#Headers],[25]],Feuil2!$J:$J,"&lt;&gt;"&amp;"Fait")</calculatedColumnFormula>
    </tableColumn>
    <tableColumn id="27" xr3:uid="{00000000-0010-0000-0100-00001B000000}" name="26" dataDxfId="86">
      <calculatedColumnFormula>COUNTIFS(Feuil2!$D:$D,$A2,Feuil2!$H:$H,Tableau1[[#Headers],[26]],Feuil2!$J:$J,"&lt;&gt;"&amp;"Fait")</calculatedColumnFormula>
    </tableColumn>
    <tableColumn id="28" xr3:uid="{00000000-0010-0000-0100-00001C000000}" name="27" dataDxfId="85">
      <calculatedColumnFormula>COUNTIFS(Feuil2!$D:$D,$A2,Feuil2!$H:$H,Tableau1[[#Headers],[27]],Feuil2!$J:$J,"&lt;&gt;"&amp;"Fait")</calculatedColumnFormula>
    </tableColumn>
    <tableColumn id="29" xr3:uid="{00000000-0010-0000-0100-00001D000000}" name="28" dataDxfId="84">
      <calculatedColumnFormula>COUNTIFS(Feuil2!$D:$D,$A2,Feuil2!$H:$H,Tableau1[[#Headers],[28]],Feuil2!$J:$J,"&lt;&gt;"&amp;"Fait")</calculatedColumnFormula>
    </tableColumn>
    <tableColumn id="30" xr3:uid="{00000000-0010-0000-0100-00001E000000}" name="29" dataDxfId="83">
      <calculatedColumnFormula>COUNTIFS(Feuil2!$D:$D,$A2,Feuil2!$H:$H,Tableau1[[#Headers],[29]],Feuil2!$J:$J,"&lt;&gt;"&amp;"Fait")</calculatedColumnFormula>
    </tableColumn>
    <tableColumn id="31" xr3:uid="{00000000-0010-0000-0100-00001F000000}" name="30" dataDxfId="82">
      <calculatedColumnFormula>COUNTIFS(Feuil2!$D:$D,$A2,Feuil2!$H:$H,Tableau1[[#Headers],[30]],Feuil2!$J:$J,"&lt;&gt;"&amp;"Fait")</calculatedColumnFormula>
    </tableColumn>
    <tableColumn id="32" xr3:uid="{00000000-0010-0000-0100-000020000000}" name="31" dataDxfId="81">
      <calculatedColumnFormula>COUNTIFS(Feuil2!$D:$D,$A2,Feuil2!$H:$H,Tableau1[[#Headers],[31]],Feuil2!$J:$J,"&lt;&gt;"&amp;"Fait")</calculatedColumnFormula>
    </tableColumn>
    <tableColumn id="33" xr3:uid="{00000000-0010-0000-0100-000021000000}" name="32" dataDxfId="80">
      <calculatedColumnFormula>COUNTIFS(Feuil2!$D:$D,$A2,Feuil2!$H:$H,Tableau1[[#Headers],[32]],Feuil2!$J:$J,"&lt;&gt;"&amp;"Fait")</calculatedColumnFormula>
    </tableColumn>
    <tableColumn id="34" xr3:uid="{00000000-0010-0000-0100-000022000000}" name="33" dataDxfId="79">
      <calculatedColumnFormula>COUNTIFS(Feuil2!$D:$D,$A2,Feuil2!$H:$H,Tableau1[[#Headers],[33]],Feuil2!$J:$J,"&lt;&gt;"&amp;"Fait")</calculatedColumnFormula>
    </tableColumn>
    <tableColumn id="35" xr3:uid="{00000000-0010-0000-0100-000023000000}" name="34" dataDxfId="78">
      <calculatedColumnFormula>COUNTIFS(Feuil2!$D:$D,$A2,Feuil2!$H:$H,Tableau1[[#Headers],[34]],Feuil2!$J:$J,"&lt;&gt;"&amp;"Fait")</calculatedColumnFormula>
    </tableColumn>
    <tableColumn id="36" xr3:uid="{00000000-0010-0000-0100-000024000000}" name="35" dataDxfId="77">
      <calculatedColumnFormula>COUNTIFS(Feuil2!$D:$D,$A2,Feuil2!$H:$H,Tableau1[[#Headers],[35]],Feuil2!$J:$J,"&lt;&gt;"&amp;"Fait")</calculatedColumnFormula>
    </tableColumn>
    <tableColumn id="37" xr3:uid="{00000000-0010-0000-0100-000025000000}" name="36" dataDxfId="76">
      <calculatedColumnFormula>COUNTIFS(Feuil2!$D:$D,$A2,Feuil2!$H:$H,Tableau1[[#Headers],[36]],Feuil2!$J:$J,"&lt;&gt;"&amp;"Fait")</calculatedColumnFormula>
    </tableColumn>
    <tableColumn id="38" xr3:uid="{00000000-0010-0000-0100-000026000000}" name="37" dataDxfId="75">
      <calculatedColumnFormula>COUNTIFS(Feuil2!$D:$D,$A2,Feuil2!$H:$H,Tableau1[[#Headers],[37]],Feuil2!$J:$J,"&lt;&gt;"&amp;"Fait")</calculatedColumnFormula>
    </tableColumn>
    <tableColumn id="39" xr3:uid="{00000000-0010-0000-0100-000027000000}" name="38" dataDxfId="74">
      <calculatedColumnFormula>COUNTIFS(Feuil2!$D:$D,$A2,Feuil2!$H:$H,Tableau1[[#Headers],[38]],Feuil2!$J:$J,"&lt;&gt;"&amp;"Fait")</calculatedColumnFormula>
    </tableColumn>
    <tableColumn id="40" xr3:uid="{00000000-0010-0000-0100-000028000000}" name="39" dataDxfId="73">
      <calculatedColumnFormula>COUNTIFS(Feuil2!$D:$D,$A2,Feuil2!$H:$H,Tableau1[[#Headers],[39]],Feuil2!$J:$J,"&lt;&gt;"&amp;"Fait")</calculatedColumnFormula>
    </tableColumn>
    <tableColumn id="41" xr3:uid="{00000000-0010-0000-0100-000029000000}" name="40" dataDxfId="72">
      <calculatedColumnFormula>COUNTIFS(Feuil2!$D:$D,$A2,Feuil2!$H:$H,Tableau1[[#Headers],[40]],Feuil2!$J:$J,"&lt;&gt;"&amp;"Fait")</calculatedColumnFormula>
    </tableColumn>
    <tableColumn id="42" xr3:uid="{00000000-0010-0000-0100-00002A000000}" name="41" dataDxfId="71">
      <calculatedColumnFormula>COUNTIFS(Feuil2!$D:$D,$A2,Feuil2!$H:$H,Tableau1[[#Headers],[41]],Feuil2!$J:$J,"&lt;&gt;"&amp;"Fait")</calculatedColumnFormula>
    </tableColumn>
    <tableColumn id="43" xr3:uid="{00000000-0010-0000-0100-00002B000000}" name="42" dataDxfId="70">
      <calculatedColumnFormula>COUNTIFS(Feuil2!$D:$D,$A2,Feuil2!$H:$H,Tableau1[[#Headers],[42]],Feuil2!$J:$J,"&lt;&gt;"&amp;"Fait")</calculatedColumnFormula>
    </tableColumn>
    <tableColumn id="44" xr3:uid="{00000000-0010-0000-0100-00002C000000}" name="43" dataDxfId="69">
      <calculatedColumnFormula>COUNTIFS(Feuil2!$D:$D,$A2,Feuil2!$H:$H,Tableau1[[#Headers],[43]],Feuil2!$J:$J,"&lt;&gt;"&amp;"Fait")</calculatedColumnFormula>
    </tableColumn>
    <tableColumn id="45" xr3:uid="{00000000-0010-0000-0100-00002D000000}" name="44" dataDxfId="68">
      <calculatedColumnFormula>COUNTIFS(Feuil2!$D:$D,$A2,Feuil2!$H:$H,Tableau1[[#Headers],[44]],Feuil2!$J:$J,"&lt;&gt;"&amp;"Fait")</calculatedColumnFormula>
    </tableColumn>
    <tableColumn id="46" xr3:uid="{00000000-0010-0000-0100-00002E000000}" name="45" dataDxfId="67">
      <calculatedColumnFormula>COUNTIFS(Feuil2!$D:$D,$A2,Feuil2!$H:$H,Tableau1[[#Headers],[45]],Feuil2!$J:$J,"&lt;&gt;"&amp;"Fait")</calculatedColumnFormula>
    </tableColumn>
    <tableColumn id="47" xr3:uid="{00000000-0010-0000-0100-00002F000000}" name="46" dataDxfId="66">
      <calculatedColumnFormula>COUNTIFS(Feuil2!$D:$D,$A2,Feuil2!$H:$H,Tableau1[[#Headers],[46]],Feuil2!$J:$J,"&lt;&gt;"&amp;"Fait")</calculatedColumnFormula>
    </tableColumn>
    <tableColumn id="48" xr3:uid="{00000000-0010-0000-0100-000030000000}" name="47" dataDxfId="65">
      <calculatedColumnFormula>COUNTIFS(Feuil2!$D:$D,$A2,Feuil2!$H:$H,Tableau1[[#Headers],[47]],Feuil2!$J:$J,"&lt;&gt;"&amp;"Fait")</calculatedColumnFormula>
    </tableColumn>
    <tableColumn id="49" xr3:uid="{00000000-0010-0000-0100-000031000000}" name="48" dataDxfId="64">
      <calculatedColumnFormula>COUNTIFS(Feuil2!$D:$D,$A2,Feuil2!$H:$H,Tableau1[[#Headers],[48]],Feuil2!$J:$J,"&lt;&gt;"&amp;"Fait")</calculatedColumnFormula>
    </tableColumn>
    <tableColumn id="50" xr3:uid="{00000000-0010-0000-0100-000032000000}" name="49" dataDxfId="63">
      <calculatedColumnFormula>COUNTIFS(Feuil2!$D:$D,$A2,Feuil2!$H:$H,Tableau1[[#Headers],[49]],Feuil2!$J:$J,"&lt;&gt;"&amp;"Fait")</calculatedColumnFormula>
    </tableColumn>
    <tableColumn id="51" xr3:uid="{00000000-0010-0000-0100-000033000000}" name="50" dataDxfId="62">
      <calculatedColumnFormula>COUNTIFS(Feuil2!$D:$D,$A2,Feuil2!$H:$H,Tableau1[[#Headers],[50]],Feuil2!$J:$J,"&lt;&gt;"&amp;"Fait")</calculatedColumnFormula>
    </tableColumn>
    <tableColumn id="52" xr3:uid="{00000000-0010-0000-0100-000034000000}" name="51" dataDxfId="61">
      <calculatedColumnFormula>COUNTIFS(Feuil2!$D:$D,$A2,Feuil2!$H:$H,Tableau1[[#Headers],[51]],Feuil2!$J:$J,"&lt;&gt;"&amp;"Fait")</calculatedColumnFormula>
    </tableColumn>
    <tableColumn id="53" xr3:uid="{00000000-0010-0000-0100-000035000000}" name="52" dataDxfId="60">
      <calculatedColumnFormula>COUNTIFS(Feuil2!$D:$D,$A2,Feuil2!$H:$H,Tableau1[[#Headers],[52]],Feuil2!$J:$J,"&lt;&gt;"&amp;"Fait")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N295"/>
  <sheetViews>
    <sheetView topLeftCell="D1" zoomScale="45" workbookViewId="0">
      <selection sqref="A1:A1048576"/>
    </sheetView>
  </sheetViews>
  <sheetFormatPr baseColWidth="10" defaultColWidth="11.40625" defaultRowHeight="16"/>
  <cols>
    <col min="1" max="1" width="50.58984375" style="10" bestFit="1" customWidth="1"/>
    <col min="2" max="2" width="18.90625" style="10" bestFit="1" customWidth="1"/>
    <col min="3" max="3" width="63.26953125" style="10" customWidth="1"/>
    <col min="4" max="4" width="13.1796875" style="198" bestFit="1" customWidth="1"/>
    <col min="5" max="5" width="46.26953125" style="10" bestFit="1" customWidth="1"/>
    <col min="6" max="6" width="62.26953125" style="10" bestFit="1" customWidth="1"/>
    <col min="7" max="7" width="28.08984375" style="9" customWidth="1"/>
    <col min="8" max="8" width="14.40625" style="199" bestFit="1" customWidth="1"/>
    <col min="9" max="9" width="70.58984375" style="9" customWidth="1"/>
    <col min="10" max="10" width="56.08984375" style="9" bestFit="1" customWidth="1"/>
    <col min="11" max="11" width="14.6796875" style="9" customWidth="1"/>
    <col min="12" max="12" width="24.58984375" style="9" bestFit="1" customWidth="1"/>
    <col min="13" max="13" width="53.90625" style="10" customWidth="1"/>
    <col min="14" max="16384" width="11.40625" style="10"/>
  </cols>
  <sheetData>
    <row r="1" spans="1:12" ht="50.25" customHeight="1" thickBot="1">
      <c r="A1" s="9"/>
      <c r="B1" s="9"/>
      <c r="C1" s="9"/>
      <c r="D1" s="9"/>
      <c r="E1" s="9"/>
      <c r="F1" s="9"/>
      <c r="H1" s="9"/>
    </row>
    <row r="2" spans="1:12" ht="50.25" customHeight="1" thickBot="1">
      <c r="A2" s="11"/>
      <c r="B2" s="9"/>
      <c r="C2" s="12"/>
      <c r="D2" s="13"/>
      <c r="E2" s="14"/>
      <c r="F2" s="15"/>
      <c r="H2" s="9"/>
      <c r="I2" s="16"/>
      <c r="J2" s="17" t="s">
        <v>4</v>
      </c>
    </row>
    <row r="3" spans="1:12" ht="50.25" customHeight="1" thickBot="1">
      <c r="A3" s="18"/>
      <c r="B3" s="9"/>
      <c r="C3" s="9"/>
      <c r="D3" s="201"/>
      <c r="E3" s="201"/>
      <c r="F3" s="9"/>
      <c r="H3" s="202">
        <v>2025</v>
      </c>
      <c r="I3" s="202"/>
      <c r="K3" s="202">
        <v>2026</v>
      </c>
      <c r="L3" s="202"/>
    </row>
    <row r="4" spans="1:12" s="9" customFormat="1" ht="67.95" customHeight="1" thickBot="1">
      <c r="A4" s="19"/>
      <c r="B4" s="20"/>
      <c r="C4" s="20"/>
      <c r="D4" s="20" t="s">
        <v>5</v>
      </c>
      <c r="E4" s="20"/>
      <c r="F4" s="20"/>
      <c r="G4" s="20"/>
      <c r="H4" s="20" t="s">
        <v>6</v>
      </c>
      <c r="I4" s="20" t="s">
        <v>7</v>
      </c>
      <c r="J4" s="20" t="s">
        <v>8</v>
      </c>
      <c r="K4" s="20"/>
      <c r="L4" s="20"/>
    </row>
    <row r="5" spans="1:12" ht="90" customHeight="1">
      <c r="A5" s="21"/>
      <c r="B5" s="22"/>
      <c r="C5" s="23"/>
      <c r="D5" s="203" t="s">
        <v>18</v>
      </c>
      <c r="E5" s="23"/>
      <c r="F5" s="8"/>
      <c r="G5" s="24"/>
      <c r="H5" s="249">
        <v>1</v>
      </c>
      <c r="I5" s="24"/>
      <c r="J5" s="249"/>
      <c r="K5" s="25"/>
      <c r="L5" s="25"/>
    </row>
    <row r="6" spans="1:12" ht="50.25" customHeight="1">
      <c r="A6" s="26"/>
      <c r="B6" s="27"/>
      <c r="C6" s="28"/>
      <c r="D6" s="204" t="s">
        <v>57</v>
      </c>
      <c r="E6" s="28"/>
      <c r="F6" s="28"/>
      <c r="G6" s="29"/>
      <c r="H6" s="250">
        <v>5</v>
      </c>
      <c r="I6" s="30"/>
      <c r="J6" s="252" t="s">
        <v>371</v>
      </c>
      <c r="K6" s="27"/>
      <c r="L6" s="27"/>
    </row>
    <row r="7" spans="1:12" ht="116.7" customHeight="1">
      <c r="A7" s="26"/>
      <c r="B7" s="31"/>
      <c r="C7" s="32"/>
      <c r="D7" s="205" t="s">
        <v>187</v>
      </c>
      <c r="E7" s="32"/>
      <c r="F7" s="32"/>
      <c r="G7" s="33"/>
      <c r="H7" s="251">
        <v>1</v>
      </c>
      <c r="I7" s="33"/>
      <c r="J7" s="251" t="s">
        <v>113</v>
      </c>
      <c r="K7" s="27"/>
      <c r="L7" s="27"/>
    </row>
    <row r="8" spans="1:12" ht="116.7" customHeight="1">
      <c r="A8" s="26"/>
      <c r="B8" s="27"/>
      <c r="C8" s="28"/>
      <c r="D8" s="204" t="s">
        <v>188</v>
      </c>
      <c r="E8" s="28"/>
      <c r="F8" s="28"/>
      <c r="G8" s="29"/>
      <c r="H8" s="250">
        <v>38</v>
      </c>
      <c r="I8" s="30"/>
      <c r="J8" s="252" t="s">
        <v>371</v>
      </c>
      <c r="K8" s="27"/>
      <c r="L8" s="27"/>
    </row>
    <row r="9" spans="1:12" ht="69.75" customHeight="1">
      <c r="A9" s="26"/>
      <c r="B9" s="27"/>
      <c r="C9" s="28"/>
      <c r="D9" s="204" t="s">
        <v>104</v>
      </c>
      <c r="E9" s="28"/>
      <c r="F9" s="28"/>
      <c r="G9" s="29"/>
      <c r="H9" s="250">
        <v>34</v>
      </c>
      <c r="I9" s="30"/>
      <c r="J9" s="252" t="s">
        <v>371</v>
      </c>
      <c r="K9" s="27"/>
      <c r="L9" s="27"/>
    </row>
    <row r="10" spans="1:12" ht="78.650000000000006" customHeight="1">
      <c r="A10" s="34"/>
      <c r="B10" s="27"/>
      <c r="C10" s="27"/>
      <c r="D10" s="206" t="s">
        <v>189</v>
      </c>
      <c r="E10" s="27"/>
      <c r="F10" s="27"/>
      <c r="G10" s="29"/>
      <c r="H10" s="252"/>
      <c r="I10" s="29"/>
      <c r="J10" s="252" t="s">
        <v>371</v>
      </c>
      <c r="K10" s="27"/>
      <c r="L10" s="27"/>
    </row>
    <row r="11" spans="1:12" ht="88.2" customHeight="1">
      <c r="A11" s="35"/>
      <c r="B11" s="31"/>
      <c r="C11" s="32"/>
      <c r="D11" s="205" t="s">
        <v>57</v>
      </c>
      <c r="E11" s="32"/>
      <c r="F11" s="32"/>
      <c r="G11" s="33"/>
      <c r="H11" s="251">
        <v>6</v>
      </c>
      <c r="I11" s="33"/>
      <c r="J11" s="251" t="s">
        <v>10</v>
      </c>
      <c r="K11" s="27"/>
      <c r="L11" s="27"/>
    </row>
    <row r="12" spans="1:12" ht="90" customHeight="1">
      <c r="A12" s="34"/>
      <c r="B12" s="31"/>
      <c r="C12" s="31"/>
      <c r="D12" s="207" t="s">
        <v>190</v>
      </c>
      <c r="E12" s="31"/>
      <c r="F12" s="31"/>
      <c r="G12" s="33"/>
      <c r="H12" s="251">
        <v>1</v>
      </c>
      <c r="I12" s="33"/>
      <c r="J12" s="251" t="s">
        <v>10</v>
      </c>
      <c r="K12" s="27"/>
      <c r="L12" s="27"/>
    </row>
    <row r="13" spans="1:12" ht="90" customHeight="1">
      <c r="A13" s="27"/>
      <c r="B13" s="31"/>
      <c r="C13" s="31"/>
      <c r="D13" s="207" t="s">
        <v>11</v>
      </c>
      <c r="E13" s="31"/>
      <c r="F13" s="31"/>
      <c r="G13" s="33"/>
      <c r="H13" s="251">
        <v>16</v>
      </c>
      <c r="I13" s="33"/>
      <c r="J13" s="251" t="s">
        <v>113</v>
      </c>
      <c r="K13" s="27"/>
      <c r="L13" s="27"/>
    </row>
    <row r="14" spans="1:12" ht="90" customHeight="1">
      <c r="A14" s="36"/>
      <c r="B14" s="27"/>
      <c r="C14" s="27"/>
      <c r="D14" s="206" t="s">
        <v>68</v>
      </c>
      <c r="E14" s="27"/>
      <c r="F14" s="27"/>
      <c r="G14" s="29"/>
      <c r="H14" s="250">
        <v>2</v>
      </c>
      <c r="I14" s="30"/>
      <c r="J14" s="252" t="s">
        <v>371</v>
      </c>
      <c r="K14" s="27"/>
      <c r="L14" s="27"/>
    </row>
    <row r="15" spans="1:12" ht="78" customHeight="1">
      <c r="A15" s="36"/>
      <c r="B15" s="27"/>
      <c r="C15" s="37"/>
      <c r="D15" s="206"/>
      <c r="E15" s="27"/>
      <c r="F15" s="27"/>
      <c r="G15" s="29"/>
      <c r="H15" s="250">
        <v>24</v>
      </c>
      <c r="I15" s="30"/>
      <c r="J15" s="257" t="s">
        <v>371</v>
      </c>
      <c r="K15" s="27"/>
      <c r="L15" s="27"/>
    </row>
    <row r="16" spans="1:12" ht="88.2" customHeight="1">
      <c r="A16" s="39"/>
      <c r="B16" s="40"/>
      <c r="C16" s="41"/>
      <c r="D16" s="208" t="s">
        <v>191</v>
      </c>
      <c r="E16" s="41"/>
      <c r="F16" s="41"/>
      <c r="G16" s="33"/>
      <c r="H16" s="251">
        <v>21</v>
      </c>
      <c r="I16" s="33"/>
      <c r="J16" s="251" t="s">
        <v>371</v>
      </c>
      <c r="K16" s="27"/>
      <c r="L16" s="27"/>
    </row>
    <row r="17" spans="1:12" ht="88.2" customHeight="1">
      <c r="A17" s="27"/>
      <c r="B17" s="27"/>
      <c r="C17" s="27"/>
      <c r="D17" s="206" t="s">
        <v>12</v>
      </c>
      <c r="E17" s="27"/>
      <c r="F17" s="42"/>
      <c r="G17" s="29"/>
      <c r="H17" s="250">
        <v>33</v>
      </c>
      <c r="I17" s="30"/>
      <c r="J17" s="252" t="s">
        <v>371</v>
      </c>
      <c r="K17" s="27"/>
      <c r="L17" s="27"/>
    </row>
    <row r="18" spans="1:12" ht="88.2" customHeight="1">
      <c r="A18" s="27"/>
      <c r="B18" s="31"/>
      <c r="C18" s="31"/>
      <c r="D18" s="207" t="s">
        <v>13</v>
      </c>
      <c r="E18" s="31"/>
      <c r="F18" s="43"/>
      <c r="G18" s="33"/>
      <c r="H18" s="251">
        <v>12</v>
      </c>
      <c r="I18" s="33"/>
      <c r="J18" s="251" t="s">
        <v>113</v>
      </c>
      <c r="K18" s="27"/>
      <c r="L18" s="27"/>
    </row>
    <row r="19" spans="1:12" ht="55.2" customHeight="1">
      <c r="A19" s="27"/>
      <c r="B19" s="31"/>
      <c r="C19" s="44"/>
      <c r="D19" s="207" t="s">
        <v>18</v>
      </c>
      <c r="E19" s="31"/>
      <c r="F19" s="31"/>
      <c r="G19" s="33"/>
      <c r="H19" s="251">
        <v>3</v>
      </c>
      <c r="I19" s="33"/>
      <c r="J19" s="257" t="s">
        <v>14</v>
      </c>
      <c r="K19" s="27"/>
      <c r="L19" s="27"/>
    </row>
    <row r="20" spans="1:12" ht="55.2" customHeight="1">
      <c r="A20" s="27"/>
      <c r="B20" s="31"/>
      <c r="C20" s="31"/>
      <c r="D20" s="207" t="s">
        <v>15</v>
      </c>
      <c r="E20" s="31"/>
      <c r="F20" s="45"/>
      <c r="G20" s="33"/>
      <c r="H20" s="251">
        <v>17</v>
      </c>
      <c r="I20" s="33"/>
      <c r="J20" s="251" t="s">
        <v>371</v>
      </c>
      <c r="K20" s="27"/>
      <c r="L20" s="27"/>
    </row>
    <row r="21" spans="1:12" ht="50.25" customHeight="1">
      <c r="A21" s="36"/>
      <c r="B21" s="27"/>
      <c r="C21" s="27"/>
      <c r="D21" s="206" t="s">
        <v>16</v>
      </c>
      <c r="E21" s="27"/>
      <c r="F21" s="27"/>
      <c r="G21" s="29"/>
      <c r="H21" s="253">
        <v>27</v>
      </c>
      <c r="I21" s="46"/>
      <c r="J21" s="252" t="s">
        <v>371</v>
      </c>
      <c r="K21" s="27"/>
      <c r="L21" s="27"/>
    </row>
    <row r="22" spans="1:12" ht="50.25" customHeight="1">
      <c r="A22" s="36"/>
      <c r="B22" s="27"/>
      <c r="C22" s="27"/>
      <c r="D22" s="206" t="s">
        <v>18</v>
      </c>
      <c r="E22" s="27"/>
      <c r="F22" s="27"/>
      <c r="G22" s="29"/>
      <c r="H22" s="250">
        <v>3</v>
      </c>
      <c r="I22" s="30"/>
      <c r="J22" s="252" t="s">
        <v>371</v>
      </c>
      <c r="K22" s="27"/>
      <c r="L22" s="27"/>
    </row>
    <row r="23" spans="1:12" ht="50.25" customHeight="1">
      <c r="A23" s="27"/>
      <c r="B23" s="27"/>
      <c r="C23" s="37"/>
      <c r="D23" s="206" t="s">
        <v>17</v>
      </c>
      <c r="E23" s="27"/>
      <c r="F23" s="27"/>
      <c r="G23" s="29"/>
      <c r="H23" s="253">
        <v>24</v>
      </c>
      <c r="I23" s="46"/>
      <c r="J23" s="252" t="s">
        <v>371</v>
      </c>
      <c r="K23" s="27"/>
      <c r="L23" s="27"/>
    </row>
    <row r="24" spans="1:12" ht="50.25" customHeight="1">
      <c r="A24" s="27"/>
      <c r="B24" s="27"/>
      <c r="C24" s="37"/>
      <c r="D24" s="206"/>
      <c r="E24" s="27"/>
      <c r="F24" s="27"/>
      <c r="G24" s="29"/>
      <c r="H24" s="250">
        <v>27</v>
      </c>
      <c r="I24" s="30"/>
      <c r="J24" s="252" t="s">
        <v>371</v>
      </c>
      <c r="K24" s="27"/>
      <c r="L24" s="27"/>
    </row>
    <row r="25" spans="1:12" ht="91.95" customHeight="1">
      <c r="A25" s="27"/>
      <c r="B25" s="31"/>
      <c r="C25" s="31"/>
      <c r="D25" s="207" t="s">
        <v>18</v>
      </c>
      <c r="E25" s="31"/>
      <c r="F25" s="31"/>
      <c r="G25" s="33"/>
      <c r="H25" s="251">
        <v>17</v>
      </c>
      <c r="I25" s="33"/>
      <c r="J25" s="251" t="s">
        <v>371</v>
      </c>
      <c r="K25" s="27"/>
      <c r="L25" s="27"/>
    </row>
    <row r="26" spans="1:12" ht="75.650000000000006" customHeight="1">
      <c r="A26" s="47"/>
      <c r="B26" s="48"/>
      <c r="C26" s="49"/>
      <c r="D26" s="206" t="s">
        <v>19</v>
      </c>
      <c r="E26" s="27"/>
      <c r="F26" s="27"/>
      <c r="G26" s="29"/>
      <c r="H26" s="252"/>
      <c r="I26" s="29"/>
      <c r="J26" s="252" t="s">
        <v>371</v>
      </c>
      <c r="K26" s="27"/>
      <c r="L26" s="27"/>
    </row>
    <row r="27" spans="1:12" ht="90" customHeight="1">
      <c r="A27" s="47"/>
      <c r="B27" s="50"/>
      <c r="C27" s="51"/>
      <c r="D27" s="209" t="s">
        <v>192</v>
      </c>
      <c r="E27" s="52"/>
      <c r="F27" s="52"/>
      <c r="G27" s="33"/>
      <c r="H27" s="251">
        <v>5</v>
      </c>
      <c r="I27" s="33"/>
      <c r="J27" s="251" t="s">
        <v>113</v>
      </c>
      <c r="K27" s="27"/>
      <c r="L27" s="27"/>
    </row>
    <row r="28" spans="1:12" ht="88.95" customHeight="1">
      <c r="A28" s="47"/>
      <c r="B28" s="50"/>
      <c r="C28" s="51"/>
      <c r="D28" s="209" t="s">
        <v>192</v>
      </c>
      <c r="E28" s="52"/>
      <c r="F28" s="52"/>
      <c r="G28" s="33"/>
      <c r="H28" s="251">
        <v>9</v>
      </c>
      <c r="I28" s="33"/>
      <c r="J28" s="251" t="s">
        <v>113</v>
      </c>
      <c r="K28" s="27"/>
      <c r="L28" s="27"/>
    </row>
    <row r="29" spans="1:12" ht="88.95" customHeight="1">
      <c r="A29" s="47"/>
      <c r="B29" s="53"/>
      <c r="C29" s="54"/>
      <c r="D29" s="210" t="s">
        <v>192</v>
      </c>
      <c r="E29" s="55"/>
      <c r="F29" s="55"/>
      <c r="G29" s="56"/>
      <c r="H29" s="254">
        <v>34</v>
      </c>
      <c r="I29" s="57"/>
      <c r="J29" s="252" t="s">
        <v>371</v>
      </c>
      <c r="K29" s="29"/>
      <c r="L29" s="29"/>
    </row>
    <row r="30" spans="1:12" ht="71.7" customHeight="1">
      <c r="A30" s="47"/>
      <c r="B30" s="53"/>
      <c r="C30" s="54"/>
      <c r="D30" s="210" t="s">
        <v>192</v>
      </c>
      <c r="E30" s="55"/>
      <c r="F30" s="55"/>
      <c r="G30" s="56"/>
      <c r="H30" s="250">
        <v>43</v>
      </c>
      <c r="I30" s="30"/>
      <c r="J30" s="252" t="s">
        <v>371</v>
      </c>
      <c r="K30" s="29"/>
      <c r="L30" s="29"/>
    </row>
    <row r="31" spans="1:12" ht="78.650000000000006" customHeight="1">
      <c r="A31" s="34"/>
      <c r="B31" s="27"/>
      <c r="C31" s="27"/>
      <c r="D31" s="206" t="s">
        <v>193</v>
      </c>
      <c r="E31" s="27"/>
      <c r="F31" s="27"/>
      <c r="G31" s="29"/>
      <c r="H31" s="250">
        <v>39</v>
      </c>
      <c r="I31" s="30"/>
      <c r="J31" s="252" t="s">
        <v>371</v>
      </c>
      <c r="K31" s="27"/>
      <c r="L31" s="27"/>
    </row>
    <row r="32" spans="1:12" ht="78.650000000000006" customHeight="1">
      <c r="A32" s="58"/>
      <c r="B32" s="27"/>
      <c r="C32" s="59"/>
      <c r="D32" s="211" t="s">
        <v>194</v>
      </c>
      <c r="E32" s="59"/>
      <c r="F32" s="59"/>
      <c r="G32" s="29"/>
      <c r="H32" s="252"/>
      <c r="I32" s="29"/>
      <c r="J32" s="252" t="s">
        <v>371</v>
      </c>
      <c r="K32" s="27"/>
      <c r="L32" s="27"/>
    </row>
    <row r="33" spans="1:12" ht="50.25" customHeight="1">
      <c r="A33" s="27"/>
      <c r="B33" s="27"/>
      <c r="C33" s="27"/>
      <c r="D33" s="206" t="s">
        <v>38</v>
      </c>
      <c r="E33" s="27"/>
      <c r="F33" s="27"/>
      <c r="G33" s="29"/>
      <c r="H33" s="250">
        <v>24</v>
      </c>
      <c r="I33" s="30"/>
      <c r="J33" s="251" t="s">
        <v>20</v>
      </c>
      <c r="K33" s="27"/>
      <c r="L33" s="27"/>
    </row>
    <row r="34" spans="1:12" ht="71.25" customHeight="1">
      <c r="A34" s="36"/>
      <c r="B34" s="31"/>
      <c r="C34" s="31"/>
      <c r="D34" s="207" t="s">
        <v>21</v>
      </c>
      <c r="E34" s="31"/>
      <c r="F34" s="31"/>
      <c r="G34" s="33"/>
      <c r="H34" s="251">
        <v>26</v>
      </c>
      <c r="I34" s="33"/>
      <c r="J34" s="251" t="s">
        <v>22</v>
      </c>
      <c r="K34" s="27"/>
      <c r="L34" s="27"/>
    </row>
    <row r="35" spans="1:12" ht="71.25" customHeight="1">
      <c r="A35" s="36"/>
      <c r="B35" s="31"/>
      <c r="C35" s="31"/>
      <c r="D35" s="207" t="s">
        <v>23</v>
      </c>
      <c r="E35" s="31"/>
      <c r="F35" s="31"/>
      <c r="G35" s="33"/>
      <c r="H35" s="251">
        <v>10</v>
      </c>
      <c r="I35" s="33"/>
      <c r="J35" s="251" t="s">
        <v>9</v>
      </c>
      <c r="K35" s="27"/>
      <c r="L35" s="27"/>
    </row>
    <row r="36" spans="1:12" ht="90" customHeight="1">
      <c r="A36" s="36"/>
      <c r="B36" s="60"/>
      <c r="C36" s="60"/>
      <c r="D36" s="212" t="s">
        <v>23</v>
      </c>
      <c r="E36" s="60"/>
      <c r="F36" s="60"/>
      <c r="G36" s="56"/>
      <c r="H36" s="250">
        <v>23</v>
      </c>
      <c r="I36" s="30"/>
      <c r="J36" s="263" t="s">
        <v>371</v>
      </c>
      <c r="K36" s="60"/>
      <c r="L36" s="60"/>
    </row>
    <row r="37" spans="1:12" ht="64.95" customHeight="1">
      <c r="A37" s="27"/>
      <c r="B37" s="31"/>
      <c r="C37" s="31"/>
      <c r="D37" s="207" t="s">
        <v>24</v>
      </c>
      <c r="E37" s="31"/>
      <c r="F37" s="31"/>
      <c r="G37" s="33"/>
      <c r="H37" s="251">
        <v>16</v>
      </c>
      <c r="I37" s="33"/>
      <c r="J37" s="251" t="s">
        <v>25</v>
      </c>
      <c r="K37" s="27"/>
      <c r="L37" s="27"/>
    </row>
    <row r="38" spans="1:12" ht="50.25" customHeight="1">
      <c r="A38" s="61"/>
      <c r="B38" s="62"/>
      <c r="C38" s="62"/>
      <c r="D38" s="213" t="s">
        <v>26</v>
      </c>
      <c r="E38" s="62"/>
      <c r="F38" s="62"/>
      <c r="G38" s="33"/>
      <c r="H38" s="251">
        <v>1</v>
      </c>
      <c r="I38" s="33"/>
      <c r="J38" s="251" t="s">
        <v>371</v>
      </c>
      <c r="K38" s="27"/>
      <c r="L38" s="27"/>
    </row>
    <row r="39" spans="1:12" ht="78.650000000000006" customHeight="1">
      <c r="A39" s="61"/>
      <c r="B39" s="62"/>
      <c r="C39" s="62"/>
      <c r="D39" s="213" t="s">
        <v>26</v>
      </c>
      <c r="E39" s="62"/>
      <c r="F39" s="62"/>
      <c r="G39" s="33"/>
      <c r="H39" s="251">
        <v>5</v>
      </c>
      <c r="I39" s="33"/>
      <c r="J39" s="251" t="s">
        <v>371</v>
      </c>
      <c r="K39" s="27"/>
      <c r="L39" s="27"/>
    </row>
    <row r="40" spans="1:12" ht="78.650000000000006" customHeight="1">
      <c r="A40" s="36"/>
      <c r="B40" s="27"/>
      <c r="C40" s="27"/>
      <c r="D40" s="206" t="s">
        <v>27</v>
      </c>
      <c r="E40" s="27"/>
      <c r="F40" s="27"/>
      <c r="G40" s="29"/>
      <c r="H40" s="250">
        <v>27</v>
      </c>
      <c r="I40" s="30"/>
      <c r="J40" s="251" t="s">
        <v>28</v>
      </c>
      <c r="K40" s="29"/>
      <c r="L40" s="29"/>
    </row>
    <row r="41" spans="1:12" ht="90" customHeight="1">
      <c r="A41" s="36"/>
      <c r="B41" s="27"/>
      <c r="C41" s="27"/>
      <c r="D41" s="206" t="s">
        <v>27</v>
      </c>
      <c r="E41" s="27"/>
      <c r="F41" s="27"/>
      <c r="G41" s="29"/>
      <c r="H41" s="250">
        <v>33</v>
      </c>
      <c r="I41" s="30"/>
      <c r="J41" s="252" t="s">
        <v>371</v>
      </c>
      <c r="K41" s="27"/>
      <c r="L41" s="27"/>
    </row>
    <row r="42" spans="1:12" ht="50.25" customHeight="1">
      <c r="A42" s="34"/>
      <c r="B42" s="27"/>
      <c r="C42" s="63"/>
      <c r="D42" s="206" t="s">
        <v>29</v>
      </c>
      <c r="E42" s="64"/>
      <c r="F42" s="64"/>
      <c r="G42" s="29"/>
      <c r="H42" s="252"/>
      <c r="I42" s="29"/>
      <c r="J42" s="252" t="s">
        <v>371</v>
      </c>
      <c r="K42" s="27"/>
      <c r="L42" s="27"/>
    </row>
    <row r="43" spans="1:12" ht="50.25" customHeight="1">
      <c r="A43" s="65"/>
      <c r="B43" s="66"/>
      <c r="C43" s="67"/>
      <c r="D43" s="214" t="s">
        <v>195</v>
      </c>
      <c r="E43" s="68"/>
      <c r="F43" s="68"/>
      <c r="G43" s="33"/>
      <c r="H43" s="251">
        <v>11</v>
      </c>
      <c r="I43" s="33"/>
      <c r="J43" s="251" t="s">
        <v>371</v>
      </c>
      <c r="K43" s="27"/>
      <c r="L43" s="27"/>
    </row>
    <row r="44" spans="1:12" ht="50.25" customHeight="1">
      <c r="A44" s="65"/>
      <c r="B44" s="69"/>
      <c r="C44" s="70"/>
      <c r="D44" s="215" t="s">
        <v>195</v>
      </c>
      <c r="E44" s="68"/>
      <c r="F44" s="68"/>
      <c r="G44" s="33"/>
      <c r="H44" s="251">
        <v>26</v>
      </c>
      <c r="I44" s="33"/>
      <c r="J44" s="251" t="s">
        <v>371</v>
      </c>
      <c r="K44" s="27"/>
      <c r="L44" s="27"/>
    </row>
    <row r="45" spans="1:12" ht="88.2" customHeight="1">
      <c r="A45" s="71"/>
      <c r="B45" s="72"/>
      <c r="C45" s="73"/>
      <c r="D45" s="216" t="s">
        <v>196</v>
      </c>
      <c r="E45" s="75"/>
      <c r="F45" s="74"/>
      <c r="G45" s="56"/>
      <c r="H45" s="250">
        <v>33</v>
      </c>
      <c r="I45" s="30"/>
      <c r="J45" s="252" t="s">
        <v>371</v>
      </c>
      <c r="K45" s="27"/>
      <c r="L45" s="27"/>
    </row>
    <row r="46" spans="1:12" ht="73.95" customHeight="1">
      <c r="A46" s="76"/>
      <c r="B46" s="66"/>
      <c r="C46" s="77"/>
      <c r="D46" s="214" t="s">
        <v>197</v>
      </c>
      <c r="E46" s="78"/>
      <c r="F46" s="79"/>
      <c r="G46" s="33"/>
      <c r="H46" s="251">
        <v>19</v>
      </c>
      <c r="I46" s="33"/>
      <c r="J46" s="251" t="s">
        <v>371</v>
      </c>
      <c r="K46" s="27"/>
      <c r="L46" s="27"/>
    </row>
    <row r="47" spans="1:12" ht="73.95" customHeight="1">
      <c r="A47" s="80"/>
      <c r="B47" s="81"/>
      <c r="C47" s="82"/>
      <c r="D47" s="217" t="s">
        <v>41</v>
      </c>
      <c r="E47" s="83"/>
      <c r="F47" s="83"/>
      <c r="G47" s="84"/>
      <c r="H47" s="255">
        <v>17</v>
      </c>
      <c r="I47" s="84"/>
      <c r="J47" s="251" t="s">
        <v>371</v>
      </c>
      <c r="K47" s="27"/>
      <c r="L47" s="27"/>
    </row>
    <row r="48" spans="1:12" ht="87.75" customHeight="1">
      <c r="A48" s="80"/>
      <c r="B48" s="81"/>
      <c r="C48" s="82"/>
      <c r="D48" s="217" t="s">
        <v>27</v>
      </c>
      <c r="E48" s="83"/>
      <c r="F48" s="83"/>
      <c r="G48" s="84"/>
      <c r="H48" s="255">
        <v>24</v>
      </c>
      <c r="I48" s="84"/>
      <c r="J48" s="251" t="s">
        <v>30</v>
      </c>
      <c r="K48" s="27"/>
      <c r="L48" s="27"/>
    </row>
    <row r="49" spans="1:14" ht="87.75" customHeight="1">
      <c r="A49" s="85"/>
      <c r="B49" s="81"/>
      <c r="C49" s="82"/>
      <c r="D49" s="217" t="s">
        <v>18</v>
      </c>
      <c r="E49" s="83"/>
      <c r="F49" s="83"/>
      <c r="G49" s="84"/>
      <c r="H49" s="255"/>
      <c r="I49" s="84"/>
      <c r="J49" s="251" t="s">
        <v>371</v>
      </c>
      <c r="K49" s="86"/>
      <c r="L49" s="86"/>
    </row>
    <row r="50" spans="1:14" ht="87.75" customHeight="1">
      <c r="A50" s="34"/>
      <c r="B50" s="27"/>
      <c r="C50" s="27"/>
      <c r="D50" s="206" t="s">
        <v>31</v>
      </c>
      <c r="E50" s="27"/>
      <c r="F50" s="87"/>
      <c r="G50" s="29"/>
      <c r="H50" s="252"/>
      <c r="I50" s="29"/>
      <c r="J50" s="252" t="s">
        <v>371</v>
      </c>
      <c r="K50" s="27"/>
      <c r="L50" s="27"/>
    </row>
    <row r="51" spans="1:14" ht="90" customHeight="1">
      <c r="A51" s="36"/>
      <c r="B51" s="27"/>
      <c r="C51" s="27"/>
      <c r="D51" s="206" t="s">
        <v>32</v>
      </c>
      <c r="E51" s="27"/>
      <c r="F51" s="88"/>
      <c r="G51" s="29"/>
      <c r="H51" s="250">
        <v>32</v>
      </c>
      <c r="I51" s="30"/>
      <c r="J51" s="263" t="s">
        <v>371</v>
      </c>
      <c r="K51" s="27"/>
      <c r="L51" s="27"/>
    </row>
    <row r="52" spans="1:14" ht="90" customHeight="1">
      <c r="A52" s="36"/>
      <c r="B52" s="31"/>
      <c r="C52" s="31"/>
      <c r="D52" s="207" t="s">
        <v>33</v>
      </c>
      <c r="E52" s="31"/>
      <c r="F52" s="62"/>
      <c r="G52" s="33"/>
      <c r="H52" s="251">
        <v>18</v>
      </c>
      <c r="I52" s="33"/>
      <c r="J52" s="251" t="s">
        <v>371</v>
      </c>
      <c r="K52" s="27"/>
      <c r="L52" s="27"/>
    </row>
    <row r="53" spans="1:14" ht="90" customHeight="1">
      <c r="A53" s="36"/>
      <c r="B53" s="27"/>
      <c r="C53" s="27"/>
      <c r="D53" s="206" t="s">
        <v>33</v>
      </c>
      <c r="E53" s="27"/>
      <c r="F53" s="87"/>
      <c r="G53" s="29"/>
      <c r="H53" s="253">
        <v>51</v>
      </c>
      <c r="I53" s="46"/>
      <c r="J53" s="252" t="s">
        <v>371</v>
      </c>
      <c r="K53" s="27"/>
      <c r="L53" s="27"/>
    </row>
    <row r="54" spans="1:14" ht="50.25" customHeight="1">
      <c r="A54" s="27"/>
      <c r="B54" s="27"/>
      <c r="C54" s="27"/>
      <c r="D54" s="206"/>
      <c r="E54" s="27"/>
      <c r="F54" s="87"/>
      <c r="G54" s="29"/>
      <c r="H54" s="252"/>
      <c r="I54" s="29"/>
      <c r="J54" s="252" t="s">
        <v>371</v>
      </c>
      <c r="K54" s="27"/>
      <c r="L54" s="27"/>
    </row>
    <row r="55" spans="1:14" ht="50.25" customHeight="1">
      <c r="A55" s="89"/>
      <c r="B55" s="31"/>
      <c r="C55" s="52"/>
      <c r="D55" s="218" t="s">
        <v>24</v>
      </c>
      <c r="E55" s="90"/>
      <c r="F55" s="90"/>
      <c r="G55" s="33"/>
      <c r="H55" s="251">
        <v>5</v>
      </c>
      <c r="I55" s="33"/>
      <c r="J55" s="251" t="s">
        <v>34</v>
      </c>
      <c r="K55" s="60"/>
      <c r="L55" s="60"/>
      <c r="N55" s="91"/>
    </row>
    <row r="56" spans="1:14" ht="55.95" customHeight="1">
      <c r="A56" s="89"/>
      <c r="B56" s="31"/>
      <c r="C56" s="52"/>
      <c r="D56" s="218" t="s">
        <v>38</v>
      </c>
      <c r="E56" s="90"/>
      <c r="F56" s="90"/>
      <c r="G56" s="33"/>
      <c r="H56" s="251">
        <v>9</v>
      </c>
      <c r="I56" s="33"/>
      <c r="J56" s="251" t="s">
        <v>113</v>
      </c>
      <c r="K56" s="60"/>
      <c r="L56" s="60"/>
      <c r="N56" s="91"/>
    </row>
    <row r="57" spans="1:14" ht="55.95" customHeight="1">
      <c r="A57" s="27"/>
      <c r="B57" s="31"/>
      <c r="C57" s="92"/>
      <c r="D57" s="207"/>
      <c r="E57" s="31"/>
      <c r="F57" s="31"/>
      <c r="G57" s="33"/>
      <c r="H57" s="251">
        <v>17</v>
      </c>
      <c r="I57" s="33"/>
      <c r="J57" s="251" t="s">
        <v>371</v>
      </c>
      <c r="K57" s="27"/>
      <c r="L57" s="27"/>
    </row>
    <row r="58" spans="1:14" ht="55.95" customHeight="1">
      <c r="A58" s="36"/>
      <c r="B58" s="27"/>
      <c r="C58" s="27"/>
      <c r="D58" s="206" t="s">
        <v>31</v>
      </c>
      <c r="E58" s="27"/>
      <c r="F58" s="27"/>
      <c r="G58" s="29"/>
      <c r="H58" s="252"/>
      <c r="I58" s="29"/>
      <c r="J58" s="252" t="s">
        <v>371</v>
      </c>
      <c r="K58" s="27"/>
      <c r="L58" s="27"/>
    </row>
    <row r="59" spans="1:14" ht="92.7" customHeight="1">
      <c r="A59" s="27"/>
      <c r="B59" s="27"/>
      <c r="C59" s="27"/>
      <c r="D59" s="206" t="s">
        <v>35</v>
      </c>
      <c r="E59" s="27"/>
      <c r="F59" s="27"/>
      <c r="G59" s="29"/>
      <c r="H59" s="253">
        <v>26</v>
      </c>
      <c r="I59" s="46"/>
      <c r="J59" s="252" t="s">
        <v>371</v>
      </c>
      <c r="K59" s="27"/>
      <c r="L59" s="27"/>
    </row>
    <row r="60" spans="1:14" ht="92.7" customHeight="1">
      <c r="B60" s="31"/>
      <c r="C60" s="93"/>
      <c r="D60" s="207" t="s">
        <v>18</v>
      </c>
      <c r="E60" s="31"/>
      <c r="F60" s="93"/>
      <c r="G60" s="33"/>
      <c r="H60" s="251">
        <v>19</v>
      </c>
      <c r="I60" s="33"/>
      <c r="J60" s="251" t="s">
        <v>36</v>
      </c>
      <c r="K60" s="27"/>
      <c r="L60" s="27"/>
    </row>
    <row r="61" spans="1:14" ht="105.65" customHeight="1">
      <c r="A61" s="36"/>
      <c r="B61" s="31"/>
      <c r="C61" s="31"/>
      <c r="D61" s="207" t="s">
        <v>37</v>
      </c>
      <c r="E61" s="31"/>
      <c r="F61" s="31"/>
      <c r="G61" s="33"/>
      <c r="H61" s="251">
        <v>7</v>
      </c>
      <c r="I61" s="33"/>
      <c r="J61" s="251" t="s">
        <v>113</v>
      </c>
      <c r="K61" s="27"/>
      <c r="L61" s="27"/>
    </row>
    <row r="62" spans="1:14" ht="76.95" customHeight="1">
      <c r="A62" s="27"/>
      <c r="B62" s="31"/>
      <c r="C62" s="31"/>
      <c r="D62" s="207" t="s">
        <v>38</v>
      </c>
      <c r="E62" s="31"/>
      <c r="F62" s="31"/>
      <c r="G62" s="33"/>
      <c r="H62" s="251">
        <v>8</v>
      </c>
      <c r="I62" s="33"/>
      <c r="J62" s="251" t="s">
        <v>371</v>
      </c>
      <c r="K62" s="27"/>
      <c r="L62" s="27"/>
    </row>
    <row r="63" spans="1:14" ht="98.7" customHeight="1">
      <c r="A63" s="94"/>
      <c r="B63" s="95"/>
      <c r="C63" s="52"/>
      <c r="D63" s="219" t="s">
        <v>198</v>
      </c>
      <c r="E63" s="96"/>
      <c r="F63" s="31"/>
      <c r="G63" s="33"/>
      <c r="H63" s="251">
        <v>11</v>
      </c>
      <c r="I63" s="33"/>
      <c r="J63" s="251" t="s">
        <v>371</v>
      </c>
      <c r="K63" s="27"/>
      <c r="L63" s="27"/>
    </row>
    <row r="64" spans="1:14" ht="98.7" customHeight="1">
      <c r="A64" s="94"/>
      <c r="B64" s="97"/>
      <c r="C64" s="98"/>
      <c r="D64" s="220" t="s">
        <v>198</v>
      </c>
      <c r="E64" s="49"/>
      <c r="F64" s="27"/>
      <c r="G64" s="29"/>
      <c r="H64" s="253">
        <v>45</v>
      </c>
      <c r="I64" s="46"/>
      <c r="J64" s="252" t="s">
        <v>371</v>
      </c>
      <c r="K64" s="27"/>
      <c r="L64" s="27"/>
    </row>
    <row r="65" spans="1:12" ht="98.7" customHeight="1">
      <c r="A65" s="98"/>
      <c r="B65" s="95"/>
      <c r="C65" s="45"/>
      <c r="D65" s="219"/>
      <c r="E65" s="96"/>
      <c r="F65" s="31"/>
      <c r="G65" s="33"/>
      <c r="H65" s="251">
        <v>19</v>
      </c>
      <c r="I65" s="33"/>
      <c r="J65" s="251" t="s">
        <v>371</v>
      </c>
      <c r="K65" s="27"/>
      <c r="L65" s="27"/>
    </row>
    <row r="66" spans="1:12">
      <c r="A66" s="27"/>
      <c r="B66" s="27"/>
      <c r="C66" s="49"/>
      <c r="D66" s="206" t="s">
        <v>39</v>
      </c>
      <c r="E66" s="27"/>
      <c r="F66" s="27"/>
      <c r="G66" s="29"/>
      <c r="H66" s="252">
        <v>28</v>
      </c>
      <c r="I66" s="29"/>
      <c r="J66" s="252" t="s">
        <v>371</v>
      </c>
      <c r="K66" s="27"/>
      <c r="L66" s="27"/>
    </row>
    <row r="67" spans="1:12">
      <c r="A67" s="36"/>
      <c r="B67" s="31"/>
      <c r="C67" s="96"/>
      <c r="D67" s="207" t="s">
        <v>40</v>
      </c>
      <c r="E67" s="31"/>
      <c r="F67" s="31"/>
      <c r="G67" s="33"/>
      <c r="H67" s="251">
        <v>7</v>
      </c>
      <c r="I67" s="33"/>
      <c r="J67" s="251" t="s">
        <v>371</v>
      </c>
      <c r="K67" s="27"/>
      <c r="L67" s="27"/>
    </row>
    <row r="68" spans="1:12">
      <c r="A68" s="36"/>
      <c r="B68" s="27"/>
      <c r="C68" s="49"/>
      <c r="D68" s="206" t="s">
        <v>40</v>
      </c>
      <c r="E68" s="27"/>
      <c r="F68" s="27"/>
      <c r="G68" s="29"/>
      <c r="H68" s="250">
        <v>37</v>
      </c>
      <c r="I68" s="30"/>
      <c r="J68" s="252" t="s">
        <v>371</v>
      </c>
      <c r="K68" s="27"/>
      <c r="L68" s="27"/>
    </row>
    <row r="69" spans="1:12" ht="43.95" customHeight="1">
      <c r="A69" s="36"/>
      <c r="B69" s="31"/>
      <c r="C69" s="96"/>
      <c r="D69" s="207" t="s">
        <v>41</v>
      </c>
      <c r="E69" s="31"/>
      <c r="F69" s="31"/>
      <c r="G69" s="33"/>
      <c r="H69" s="251">
        <v>13</v>
      </c>
      <c r="I69" s="33"/>
      <c r="J69" s="251" t="s">
        <v>371</v>
      </c>
      <c r="K69" s="27"/>
      <c r="L69" s="27"/>
    </row>
    <row r="70" spans="1:12" ht="43.95" customHeight="1">
      <c r="A70" s="36"/>
      <c r="B70" s="27"/>
      <c r="C70" s="49"/>
      <c r="D70" s="206" t="s">
        <v>41</v>
      </c>
      <c r="E70" s="27"/>
      <c r="F70" s="27"/>
      <c r="G70" s="29"/>
      <c r="H70" s="253">
        <v>43</v>
      </c>
      <c r="I70" s="46"/>
      <c r="J70" s="252" t="s">
        <v>371</v>
      </c>
      <c r="K70" s="27"/>
      <c r="L70" s="27"/>
    </row>
    <row r="71" spans="1:12" ht="55.95" customHeight="1">
      <c r="A71" s="94"/>
      <c r="B71" s="31"/>
      <c r="C71" s="52"/>
      <c r="D71" s="219" t="s">
        <v>26</v>
      </c>
      <c r="E71" s="96"/>
      <c r="F71" s="31"/>
      <c r="G71" s="33"/>
      <c r="H71" s="251">
        <v>15</v>
      </c>
      <c r="I71" s="33"/>
      <c r="J71" s="251" t="s">
        <v>371</v>
      </c>
      <c r="K71" s="27"/>
      <c r="L71" s="27"/>
    </row>
    <row r="72" spans="1:12" ht="55.95" customHeight="1">
      <c r="A72" s="94"/>
      <c r="B72" s="27"/>
      <c r="C72" s="98"/>
      <c r="D72" s="220" t="s">
        <v>26</v>
      </c>
      <c r="E72" s="49"/>
      <c r="F72" s="27"/>
      <c r="G72" s="29"/>
      <c r="H72" s="253">
        <v>46</v>
      </c>
      <c r="I72" s="46"/>
      <c r="J72" s="252" t="s">
        <v>371</v>
      </c>
      <c r="K72" s="27"/>
      <c r="L72" s="27"/>
    </row>
    <row r="73" spans="1:12" ht="92.7" customHeight="1">
      <c r="A73" s="36"/>
      <c r="B73" s="27"/>
      <c r="C73" s="99"/>
      <c r="D73" s="221" t="s">
        <v>199</v>
      </c>
      <c r="E73" s="101"/>
      <c r="F73" s="101"/>
      <c r="G73" s="29"/>
      <c r="H73" s="252"/>
      <c r="I73" s="29"/>
      <c r="J73" s="252" t="s">
        <v>371</v>
      </c>
      <c r="K73" s="27"/>
      <c r="L73" s="27"/>
    </row>
    <row r="74" spans="1:12" ht="76.5" customHeight="1">
      <c r="A74" s="34"/>
      <c r="B74" s="27"/>
      <c r="C74" s="27"/>
      <c r="D74" s="206" t="s">
        <v>134</v>
      </c>
      <c r="E74" s="27"/>
      <c r="F74" s="27"/>
      <c r="G74" s="29"/>
      <c r="H74" s="252"/>
      <c r="I74" s="29"/>
      <c r="J74" s="252" t="s">
        <v>371</v>
      </c>
      <c r="K74" s="27"/>
      <c r="L74" s="27"/>
    </row>
    <row r="75" spans="1:12" ht="76.5" customHeight="1">
      <c r="A75" s="60"/>
      <c r="B75" s="31"/>
      <c r="C75" s="31"/>
      <c r="D75" s="207" t="s">
        <v>42</v>
      </c>
      <c r="E75" s="31"/>
      <c r="F75" s="31"/>
      <c r="G75" s="33"/>
      <c r="H75" s="251">
        <v>13</v>
      </c>
      <c r="I75" s="33"/>
      <c r="J75" s="251" t="s">
        <v>43</v>
      </c>
      <c r="K75" s="27"/>
      <c r="L75" s="27"/>
    </row>
    <row r="76" spans="1:12" ht="88.2" customHeight="1">
      <c r="A76" s="36"/>
      <c r="B76" s="31"/>
      <c r="C76" s="31"/>
      <c r="D76" s="207" t="s">
        <v>44</v>
      </c>
      <c r="E76" s="31"/>
      <c r="F76" s="31"/>
      <c r="G76" s="33"/>
      <c r="H76" s="251">
        <v>20</v>
      </c>
      <c r="I76" s="33"/>
      <c r="J76" s="251" t="s">
        <v>371</v>
      </c>
      <c r="K76" s="86"/>
      <c r="L76" s="86"/>
    </row>
    <row r="77" spans="1:12" ht="50.25" customHeight="1">
      <c r="A77" s="102"/>
      <c r="B77" s="103"/>
      <c r="C77" s="52"/>
      <c r="D77" s="218" t="s">
        <v>67</v>
      </c>
      <c r="E77" s="90"/>
      <c r="F77" s="90"/>
      <c r="G77" s="33"/>
      <c r="H77" s="251">
        <v>3</v>
      </c>
      <c r="I77" s="33"/>
      <c r="J77" s="251" t="s">
        <v>371</v>
      </c>
      <c r="K77" s="27"/>
      <c r="L77" s="27"/>
    </row>
    <row r="78" spans="1:12" ht="50.25" customHeight="1">
      <c r="A78" s="102"/>
      <c r="B78" s="103"/>
      <c r="C78" s="52"/>
      <c r="D78" s="218" t="s">
        <v>67</v>
      </c>
      <c r="E78" s="90"/>
      <c r="F78" s="90"/>
      <c r="G78" s="33"/>
      <c r="H78" s="251">
        <v>15</v>
      </c>
      <c r="I78" s="33"/>
      <c r="J78" s="251" t="s">
        <v>371</v>
      </c>
      <c r="K78" s="27"/>
      <c r="L78" s="27"/>
    </row>
    <row r="79" spans="1:12" ht="50.25" customHeight="1">
      <c r="A79" s="102"/>
      <c r="B79" s="104"/>
      <c r="C79" s="98"/>
      <c r="D79" s="222" t="s">
        <v>67</v>
      </c>
      <c r="E79" s="105"/>
      <c r="F79" s="105"/>
      <c r="G79" s="29"/>
      <c r="H79" s="250">
        <v>27</v>
      </c>
      <c r="I79" s="30"/>
      <c r="J79" s="252" t="s">
        <v>371</v>
      </c>
      <c r="K79" s="27"/>
      <c r="L79" s="27"/>
    </row>
    <row r="80" spans="1:12" ht="71.7" customHeight="1">
      <c r="A80" s="102"/>
      <c r="B80" s="104"/>
      <c r="C80" s="98"/>
      <c r="D80" s="222" t="s">
        <v>67</v>
      </c>
      <c r="E80" s="105"/>
      <c r="F80" s="105"/>
      <c r="G80" s="29"/>
      <c r="H80" s="254">
        <v>34</v>
      </c>
      <c r="I80" s="57"/>
      <c r="J80" s="252" t="s">
        <v>371</v>
      </c>
      <c r="K80" s="27"/>
      <c r="L80" s="27"/>
    </row>
    <row r="81" spans="1:14" ht="71.7" customHeight="1">
      <c r="A81" s="106"/>
      <c r="B81" s="103"/>
      <c r="C81" s="52"/>
      <c r="D81" s="218" t="s">
        <v>200</v>
      </c>
      <c r="E81" s="90"/>
      <c r="F81" s="90"/>
      <c r="G81" s="33"/>
      <c r="H81" s="251">
        <v>9</v>
      </c>
      <c r="I81" s="33"/>
      <c r="J81" s="251" t="s">
        <v>45</v>
      </c>
      <c r="K81" s="27"/>
      <c r="L81" s="27"/>
    </row>
    <row r="82" spans="1:14" ht="76.95" customHeight="1">
      <c r="A82" s="106"/>
      <c r="B82" s="103"/>
      <c r="C82" s="52"/>
      <c r="D82" s="218" t="s">
        <v>112</v>
      </c>
      <c r="E82" s="90"/>
      <c r="F82" s="90"/>
      <c r="G82" s="33"/>
      <c r="H82" s="251">
        <v>3</v>
      </c>
      <c r="I82" s="33"/>
      <c r="J82" s="251" t="s">
        <v>46</v>
      </c>
      <c r="K82" s="27"/>
      <c r="L82" s="27"/>
    </row>
    <row r="83" spans="1:14" ht="76.95" customHeight="1">
      <c r="A83" s="106"/>
      <c r="B83" s="103"/>
      <c r="C83" s="52"/>
      <c r="D83" s="218"/>
      <c r="E83" s="90"/>
      <c r="F83" s="90"/>
      <c r="G83" s="33"/>
      <c r="H83" s="251">
        <v>15</v>
      </c>
      <c r="I83" s="33"/>
      <c r="J83" s="251" t="s">
        <v>47</v>
      </c>
      <c r="K83" s="27"/>
      <c r="L83" s="27"/>
    </row>
    <row r="84" spans="1:14" ht="76.95" customHeight="1">
      <c r="A84" s="106"/>
      <c r="B84" s="104"/>
      <c r="C84" s="98"/>
      <c r="D84" s="222" t="s">
        <v>104</v>
      </c>
      <c r="E84" s="105"/>
      <c r="F84" s="105"/>
      <c r="G84" s="29"/>
      <c r="H84" s="253">
        <v>24</v>
      </c>
      <c r="I84" s="46"/>
      <c r="J84" s="263" t="s">
        <v>371</v>
      </c>
      <c r="K84" s="27"/>
      <c r="L84" s="27"/>
    </row>
    <row r="85" spans="1:14" ht="76.95" customHeight="1">
      <c r="A85" s="34"/>
      <c r="B85" s="27"/>
      <c r="C85" s="27"/>
      <c r="D85" s="206" t="s">
        <v>55</v>
      </c>
      <c r="E85" s="27"/>
      <c r="F85" s="107"/>
      <c r="G85" s="29"/>
      <c r="H85" s="252"/>
      <c r="I85" s="108"/>
      <c r="J85" s="252" t="s">
        <v>371</v>
      </c>
      <c r="K85" s="27"/>
      <c r="L85" s="27"/>
    </row>
    <row r="86" spans="1:14" ht="76.95" customHeight="1">
      <c r="A86" s="34"/>
      <c r="B86" s="27"/>
      <c r="C86" s="109"/>
      <c r="D86" s="206" t="s">
        <v>48</v>
      </c>
      <c r="E86" s="27"/>
      <c r="F86" s="100"/>
      <c r="G86" s="29"/>
      <c r="H86" s="252"/>
      <c r="I86" s="29"/>
      <c r="J86" s="252" t="s">
        <v>371</v>
      </c>
      <c r="K86" s="27"/>
      <c r="L86" s="27"/>
    </row>
    <row r="87" spans="1:14" ht="50.25" customHeight="1">
      <c r="A87" s="27"/>
      <c r="B87" s="31"/>
      <c r="C87" s="110"/>
      <c r="D87" s="207" t="s">
        <v>65</v>
      </c>
      <c r="E87" s="31"/>
      <c r="F87" s="111"/>
      <c r="G87" s="33"/>
      <c r="H87" s="251">
        <v>15</v>
      </c>
      <c r="I87" s="33"/>
      <c r="J87" s="251" t="s">
        <v>113</v>
      </c>
      <c r="K87" s="27"/>
      <c r="L87" s="27"/>
    </row>
    <row r="88" spans="1:14" ht="50.25" customHeight="1">
      <c r="A88" s="27"/>
      <c r="B88" s="31"/>
      <c r="C88" s="110"/>
      <c r="D88" s="207" t="s">
        <v>65</v>
      </c>
      <c r="E88" s="31"/>
      <c r="F88" s="111"/>
      <c r="G88" s="33"/>
      <c r="H88" s="251">
        <v>17</v>
      </c>
      <c r="I88" s="33"/>
      <c r="J88" s="251" t="s">
        <v>371</v>
      </c>
      <c r="K88" s="27"/>
      <c r="L88" s="27"/>
    </row>
    <row r="89" spans="1:14" ht="50.25" customHeight="1">
      <c r="A89" s="27"/>
      <c r="B89" s="31"/>
      <c r="C89" s="110"/>
      <c r="D89" s="207" t="s">
        <v>65</v>
      </c>
      <c r="E89" s="31"/>
      <c r="F89" s="111"/>
      <c r="G89" s="33"/>
      <c r="H89" s="251">
        <v>23</v>
      </c>
      <c r="I89" s="33"/>
      <c r="J89" s="251" t="s">
        <v>371</v>
      </c>
      <c r="K89" s="27"/>
      <c r="L89" s="27"/>
    </row>
    <row r="90" spans="1:14" ht="50.25" customHeight="1">
      <c r="A90" s="27"/>
      <c r="B90" s="31"/>
      <c r="C90" s="110"/>
      <c r="D90" s="207" t="s">
        <v>49</v>
      </c>
      <c r="E90" s="31"/>
      <c r="F90" s="111"/>
      <c r="G90" s="33"/>
      <c r="H90" s="251">
        <v>15</v>
      </c>
      <c r="I90" s="33"/>
      <c r="J90" s="251" t="s">
        <v>50</v>
      </c>
      <c r="K90" s="27"/>
      <c r="L90" s="27"/>
    </row>
    <row r="91" spans="1:14" ht="50.25" customHeight="1">
      <c r="A91" s="112"/>
      <c r="B91" s="31"/>
      <c r="C91" s="52"/>
      <c r="D91" s="218" t="s">
        <v>85</v>
      </c>
      <c r="E91" s="90"/>
      <c r="F91" s="90"/>
      <c r="G91" s="33"/>
      <c r="H91" s="251">
        <v>19</v>
      </c>
      <c r="I91" s="33"/>
      <c r="J91" s="251" t="s">
        <v>51</v>
      </c>
      <c r="K91" s="27"/>
      <c r="L91" s="60"/>
      <c r="N91" s="91"/>
    </row>
    <row r="92" spans="1:14" ht="50.25" customHeight="1">
      <c r="A92" s="112"/>
      <c r="B92" s="27"/>
      <c r="C92" s="98"/>
      <c r="D92" s="222" t="s">
        <v>85</v>
      </c>
      <c r="E92" s="105"/>
      <c r="F92" s="105"/>
      <c r="G92" s="29"/>
      <c r="H92" s="250">
        <v>25</v>
      </c>
      <c r="I92" s="30"/>
      <c r="J92" s="251" t="s">
        <v>113</v>
      </c>
      <c r="K92" s="27"/>
      <c r="L92" s="60"/>
      <c r="N92" s="91"/>
    </row>
    <row r="93" spans="1:14" ht="50.25" customHeight="1">
      <c r="A93" s="112"/>
      <c r="B93" s="27"/>
      <c r="C93" s="98"/>
      <c r="D93" s="222" t="s">
        <v>85</v>
      </c>
      <c r="E93" s="105"/>
      <c r="F93" s="105"/>
      <c r="G93" s="29"/>
      <c r="H93" s="253">
        <v>51</v>
      </c>
      <c r="I93" s="46"/>
      <c r="J93" s="252" t="s">
        <v>371</v>
      </c>
      <c r="K93" s="27"/>
      <c r="L93" s="60"/>
      <c r="N93" s="91"/>
    </row>
    <row r="94" spans="1:14" ht="50.25" customHeight="1">
      <c r="A94" s="113"/>
      <c r="B94" s="27"/>
      <c r="C94" s="114"/>
      <c r="D94" s="222"/>
      <c r="E94" s="105"/>
      <c r="F94" s="105"/>
      <c r="G94" s="29"/>
      <c r="H94" s="250">
        <v>29</v>
      </c>
      <c r="I94" s="30"/>
      <c r="J94" s="252" t="s">
        <v>371</v>
      </c>
      <c r="K94" s="27"/>
      <c r="L94" s="27"/>
      <c r="N94" s="91"/>
    </row>
    <row r="95" spans="1:14" ht="50.25" customHeight="1">
      <c r="A95" s="115"/>
      <c r="B95" s="31"/>
      <c r="C95" s="52"/>
      <c r="D95" s="218" t="s">
        <v>82</v>
      </c>
      <c r="E95" s="90"/>
      <c r="F95" s="90"/>
      <c r="G95" s="33"/>
      <c r="H95" s="251">
        <v>15</v>
      </c>
      <c r="I95" s="33"/>
      <c r="J95" s="251" t="s">
        <v>52</v>
      </c>
      <c r="K95" s="27"/>
      <c r="L95" s="27"/>
    </row>
    <row r="96" spans="1:14" ht="50.25" customHeight="1">
      <c r="A96" s="115"/>
      <c r="B96" s="27"/>
      <c r="C96" s="98"/>
      <c r="D96" s="222" t="s">
        <v>82</v>
      </c>
      <c r="E96" s="105"/>
      <c r="F96" s="105"/>
      <c r="G96" s="29"/>
      <c r="H96" s="250">
        <v>51</v>
      </c>
      <c r="I96" s="30"/>
      <c r="J96" s="252" t="s">
        <v>371</v>
      </c>
      <c r="K96" s="27"/>
      <c r="L96" s="27"/>
    </row>
    <row r="97" spans="1:14" ht="50.25" customHeight="1">
      <c r="A97" s="115"/>
      <c r="B97" s="27"/>
      <c r="C97" s="27"/>
      <c r="D97" s="206" t="s">
        <v>31</v>
      </c>
      <c r="E97" s="27"/>
      <c r="F97" s="27"/>
      <c r="G97" s="29"/>
      <c r="H97" s="250">
        <v>44</v>
      </c>
      <c r="I97" s="30"/>
      <c r="J97" s="252" t="s">
        <v>371</v>
      </c>
      <c r="K97" s="27"/>
      <c r="L97" s="27"/>
    </row>
    <row r="98" spans="1:14" ht="50.25" customHeight="1">
      <c r="A98" s="115"/>
      <c r="B98" s="31"/>
      <c r="C98" s="31"/>
      <c r="D98" s="207" t="s">
        <v>53</v>
      </c>
      <c r="E98" s="31"/>
      <c r="F98" s="31"/>
      <c r="G98" s="33"/>
      <c r="H98" s="251">
        <v>19</v>
      </c>
      <c r="I98" s="33"/>
      <c r="J98" s="251" t="s">
        <v>54</v>
      </c>
      <c r="K98" s="27"/>
      <c r="L98" s="27"/>
    </row>
    <row r="99" spans="1:14" ht="50.25" customHeight="1">
      <c r="A99" s="115"/>
      <c r="B99" s="27"/>
      <c r="C99" s="27"/>
      <c r="D99" s="206" t="s">
        <v>53</v>
      </c>
      <c r="E99" s="27"/>
      <c r="F99" s="27"/>
      <c r="G99" s="29"/>
      <c r="H99" s="253">
        <v>52</v>
      </c>
      <c r="I99" s="46"/>
      <c r="J99" s="252" t="s">
        <v>371</v>
      </c>
      <c r="K99" s="27"/>
      <c r="L99" s="27"/>
    </row>
    <row r="100" spans="1:14" s="91" customFormat="1" ht="50.25" customHeight="1">
      <c r="A100" s="36"/>
      <c r="B100" s="31"/>
      <c r="C100" s="31"/>
      <c r="D100" s="207" t="s">
        <v>55</v>
      </c>
      <c r="E100" s="31"/>
      <c r="F100" s="31"/>
      <c r="G100" s="33"/>
      <c r="H100" s="251">
        <v>2</v>
      </c>
      <c r="I100" s="33"/>
      <c r="J100" s="251" t="s">
        <v>371</v>
      </c>
      <c r="K100" s="27"/>
      <c r="L100" s="27"/>
      <c r="M100" s="10"/>
      <c r="N100" s="10"/>
    </row>
    <row r="101" spans="1:14" ht="50.25" customHeight="1">
      <c r="A101" s="36"/>
      <c r="B101" s="31"/>
      <c r="C101" s="31"/>
      <c r="D101" s="207" t="s">
        <v>55</v>
      </c>
      <c r="E101" s="31"/>
      <c r="F101" s="31"/>
      <c r="G101" s="33"/>
      <c r="H101" s="251">
        <v>8</v>
      </c>
      <c r="I101" s="33"/>
      <c r="J101" s="251" t="s">
        <v>371</v>
      </c>
      <c r="K101" s="27"/>
      <c r="L101" s="27"/>
    </row>
    <row r="102" spans="1:14" ht="50.25" customHeight="1">
      <c r="A102" s="36"/>
      <c r="B102" s="31"/>
      <c r="C102" s="31"/>
      <c r="D102" s="207" t="s">
        <v>55</v>
      </c>
      <c r="E102" s="31"/>
      <c r="F102" s="31"/>
      <c r="G102" s="33"/>
      <c r="H102" s="251">
        <v>24</v>
      </c>
      <c r="I102" s="33"/>
      <c r="J102" s="251" t="s">
        <v>371</v>
      </c>
      <c r="K102" s="27"/>
      <c r="L102" s="27"/>
    </row>
    <row r="103" spans="1:14" ht="50.25" customHeight="1">
      <c r="A103" s="36"/>
      <c r="B103" s="27"/>
      <c r="C103" s="27"/>
      <c r="D103" s="206" t="s">
        <v>55</v>
      </c>
      <c r="E103" s="27"/>
      <c r="F103" s="27"/>
      <c r="G103" s="29"/>
      <c r="H103" s="250">
        <v>47</v>
      </c>
      <c r="I103" s="30"/>
      <c r="J103" s="252" t="s">
        <v>371</v>
      </c>
      <c r="K103" s="27"/>
      <c r="L103" s="27"/>
    </row>
    <row r="104" spans="1:14" ht="50.25" customHeight="1">
      <c r="A104" s="27"/>
      <c r="B104" s="31"/>
      <c r="C104" s="31"/>
      <c r="D104" s="207" t="s">
        <v>32</v>
      </c>
      <c r="E104" s="31"/>
      <c r="F104" s="31"/>
      <c r="G104" s="33"/>
      <c r="H104" s="251">
        <v>9</v>
      </c>
      <c r="I104" s="33"/>
      <c r="J104" s="251" t="s">
        <v>371</v>
      </c>
      <c r="K104" s="27"/>
      <c r="L104" s="27"/>
    </row>
    <row r="105" spans="1:14" ht="50.25" customHeight="1">
      <c r="A105" s="60"/>
      <c r="B105" s="60"/>
      <c r="C105" s="60"/>
      <c r="D105" s="212" t="s">
        <v>56</v>
      </c>
      <c r="E105" s="60"/>
      <c r="F105" s="60"/>
      <c r="G105" s="56"/>
      <c r="H105" s="253">
        <v>9</v>
      </c>
      <c r="I105" s="46"/>
      <c r="J105" s="263" t="s">
        <v>371</v>
      </c>
      <c r="K105" s="60"/>
      <c r="L105" s="60"/>
      <c r="N105" s="91"/>
    </row>
    <row r="106" spans="1:14" ht="50.25" customHeight="1">
      <c r="A106" s="36"/>
      <c r="B106" s="31"/>
      <c r="C106" s="31"/>
      <c r="D106" s="207" t="s">
        <v>72</v>
      </c>
      <c r="E106" s="31"/>
      <c r="F106" s="31"/>
      <c r="G106" s="33"/>
      <c r="H106" s="251">
        <v>24</v>
      </c>
      <c r="I106" s="33"/>
      <c r="J106" s="264" t="s">
        <v>371</v>
      </c>
      <c r="K106" s="60"/>
      <c r="L106" s="60"/>
      <c r="N106" s="91"/>
    </row>
    <row r="107" spans="1:14" s="91" customFormat="1" ht="50.25" customHeight="1">
      <c r="A107" s="27"/>
      <c r="B107" s="31"/>
      <c r="C107" s="31"/>
      <c r="D107" s="207" t="s">
        <v>57</v>
      </c>
      <c r="E107" s="31"/>
      <c r="F107" s="31"/>
      <c r="G107" s="33"/>
      <c r="H107" s="251">
        <v>1</v>
      </c>
      <c r="I107" s="33"/>
      <c r="J107" s="251" t="s">
        <v>113</v>
      </c>
      <c r="K107" s="27"/>
      <c r="L107" s="27"/>
      <c r="M107" s="10"/>
      <c r="N107" s="10"/>
    </row>
    <row r="108" spans="1:14" ht="50.25" customHeight="1">
      <c r="A108" s="36"/>
      <c r="B108" s="31"/>
      <c r="C108" s="31"/>
      <c r="D108" s="207" t="s">
        <v>58</v>
      </c>
      <c r="E108" s="31"/>
      <c r="F108" s="31"/>
      <c r="G108" s="33"/>
      <c r="H108" s="251">
        <v>22</v>
      </c>
      <c r="I108" s="33"/>
      <c r="J108" s="251" t="s">
        <v>113</v>
      </c>
      <c r="K108" s="86"/>
      <c r="L108" s="86"/>
    </row>
    <row r="109" spans="1:14" s="93" customFormat="1" ht="50.25" customHeight="1">
      <c r="A109" s="36"/>
      <c r="B109" s="31"/>
      <c r="C109" s="31"/>
      <c r="D109" s="207" t="s">
        <v>59</v>
      </c>
      <c r="E109" s="31"/>
      <c r="F109" s="31"/>
      <c r="G109" s="33"/>
      <c r="H109" s="251">
        <v>20</v>
      </c>
      <c r="I109" s="33"/>
      <c r="J109" s="251" t="s">
        <v>60</v>
      </c>
      <c r="K109" s="27"/>
      <c r="L109" s="27"/>
      <c r="M109" s="10"/>
      <c r="N109" s="10"/>
    </row>
    <row r="110" spans="1:14" s="93" customFormat="1" ht="50.25" customHeight="1">
      <c r="A110" s="36"/>
      <c r="B110" s="27"/>
      <c r="C110" s="27"/>
      <c r="D110" s="206" t="s">
        <v>59</v>
      </c>
      <c r="E110" s="27"/>
      <c r="F110" s="27"/>
      <c r="G110" s="29"/>
      <c r="H110" s="253">
        <v>52</v>
      </c>
      <c r="I110" s="46"/>
      <c r="J110" s="252" t="s">
        <v>371</v>
      </c>
      <c r="K110" s="27"/>
      <c r="L110" s="27"/>
      <c r="M110" s="10"/>
      <c r="N110" s="10"/>
    </row>
    <row r="111" spans="1:14" ht="71.7" customHeight="1">
      <c r="A111" s="116"/>
      <c r="B111" s="31"/>
      <c r="C111" s="82"/>
      <c r="D111" s="217" t="s">
        <v>201</v>
      </c>
      <c r="E111" s="83"/>
      <c r="F111" s="117"/>
      <c r="G111" s="33"/>
      <c r="H111" s="251">
        <v>9</v>
      </c>
      <c r="I111" s="33"/>
      <c r="J111" s="251" t="s">
        <v>371</v>
      </c>
      <c r="K111" s="27"/>
      <c r="L111" s="27"/>
    </row>
    <row r="112" spans="1:14" ht="71.7" customHeight="1">
      <c r="A112" s="118"/>
      <c r="B112" s="27"/>
      <c r="C112" s="119"/>
      <c r="D112" s="223" t="s">
        <v>202</v>
      </c>
      <c r="E112" s="120"/>
      <c r="F112" s="121"/>
      <c r="G112" s="29"/>
      <c r="H112" s="253">
        <v>22</v>
      </c>
      <c r="I112" s="46"/>
      <c r="J112" s="251" t="s">
        <v>371</v>
      </c>
      <c r="K112" s="27"/>
      <c r="L112" s="27"/>
    </row>
    <row r="113" spans="1:14" ht="71.7" customHeight="1">
      <c r="A113" s="118"/>
      <c r="B113" s="31"/>
      <c r="C113" s="122"/>
      <c r="D113" s="217" t="s">
        <v>65</v>
      </c>
      <c r="E113" s="83"/>
      <c r="F113" s="117"/>
      <c r="G113" s="33"/>
      <c r="H113" s="251">
        <v>25</v>
      </c>
      <c r="I113" s="33"/>
      <c r="J113" s="251" t="s">
        <v>371</v>
      </c>
      <c r="K113" s="27"/>
      <c r="L113" s="27"/>
    </row>
    <row r="114" spans="1:14" ht="71.7" customHeight="1">
      <c r="A114" s="118"/>
      <c r="B114" s="27"/>
      <c r="C114" s="123"/>
      <c r="D114" s="223" t="s">
        <v>57</v>
      </c>
      <c r="E114" s="120"/>
      <c r="F114" s="121"/>
      <c r="G114" s="29"/>
      <c r="H114" s="250">
        <v>30</v>
      </c>
      <c r="I114" s="30"/>
      <c r="J114" s="252" t="s">
        <v>371</v>
      </c>
      <c r="K114" s="27"/>
      <c r="L114" s="27"/>
    </row>
    <row r="115" spans="1:14" ht="60" customHeight="1">
      <c r="A115" s="36"/>
      <c r="B115" s="31"/>
      <c r="C115" s="31"/>
      <c r="D115" s="224" t="s">
        <v>61</v>
      </c>
      <c r="E115" s="31"/>
      <c r="F115" s="31"/>
      <c r="G115" s="33"/>
      <c r="H115" s="251">
        <v>17</v>
      </c>
      <c r="I115" s="33"/>
      <c r="J115" s="251" t="s">
        <v>371</v>
      </c>
      <c r="K115" s="27"/>
      <c r="L115" s="27"/>
    </row>
    <row r="116" spans="1:14" ht="60" customHeight="1">
      <c r="A116" s="36"/>
      <c r="B116" s="27"/>
      <c r="C116" s="27"/>
      <c r="D116" s="225" t="s">
        <v>61</v>
      </c>
      <c r="E116" s="27"/>
      <c r="F116" s="27"/>
      <c r="G116" s="29"/>
      <c r="H116" s="253">
        <v>48</v>
      </c>
      <c r="I116" s="46"/>
      <c r="J116" s="252" t="s">
        <v>371</v>
      </c>
      <c r="K116" s="27"/>
      <c r="L116" s="27"/>
    </row>
    <row r="117" spans="1:14" ht="60" customHeight="1">
      <c r="A117" s="36"/>
      <c r="B117" s="27"/>
      <c r="C117" s="27"/>
      <c r="D117" s="225" t="s">
        <v>62</v>
      </c>
      <c r="E117" s="27"/>
      <c r="F117" s="27"/>
      <c r="G117" s="29"/>
      <c r="H117" s="253">
        <v>33</v>
      </c>
      <c r="I117" s="46"/>
      <c r="J117" s="252" t="s">
        <v>371</v>
      </c>
      <c r="K117" s="27"/>
      <c r="L117" s="27"/>
    </row>
    <row r="118" spans="1:14" ht="60" customHeight="1">
      <c r="A118" s="118"/>
      <c r="B118" s="31"/>
      <c r="C118" s="44"/>
      <c r="D118" s="217"/>
      <c r="E118" s="83"/>
      <c r="F118" s="117"/>
      <c r="G118" s="33"/>
      <c r="H118" s="251">
        <v>20</v>
      </c>
      <c r="I118" s="33"/>
      <c r="J118" s="251" t="s">
        <v>371</v>
      </c>
      <c r="K118" s="27"/>
      <c r="L118" s="27"/>
    </row>
    <row r="119" spans="1:14" ht="60" customHeight="1">
      <c r="A119" s="27"/>
      <c r="B119" s="96"/>
      <c r="C119" s="96"/>
      <c r="D119" s="219" t="s">
        <v>63</v>
      </c>
      <c r="E119" s="31"/>
      <c r="F119" s="31"/>
      <c r="G119" s="124"/>
      <c r="H119" s="251">
        <v>5</v>
      </c>
      <c r="I119" s="33"/>
      <c r="J119" s="251" t="s">
        <v>371</v>
      </c>
      <c r="K119" s="27"/>
      <c r="L119" s="27"/>
    </row>
    <row r="120" spans="1:14" ht="50.25" customHeight="1">
      <c r="A120" s="36"/>
      <c r="B120" s="27"/>
      <c r="C120" s="27"/>
      <c r="D120" s="206" t="s">
        <v>64</v>
      </c>
      <c r="E120" s="27"/>
      <c r="F120" s="125"/>
      <c r="G120" s="29"/>
      <c r="H120" s="250">
        <v>42</v>
      </c>
      <c r="I120" s="30"/>
      <c r="J120" s="252" t="s">
        <v>371</v>
      </c>
      <c r="K120" s="27"/>
      <c r="L120" s="27"/>
    </row>
    <row r="121" spans="1:14" ht="78" customHeight="1">
      <c r="A121" s="27"/>
      <c r="B121" s="49"/>
      <c r="C121" s="49"/>
      <c r="D121" s="220" t="s">
        <v>65</v>
      </c>
      <c r="E121" s="27"/>
      <c r="F121" s="27"/>
      <c r="G121" s="126"/>
      <c r="H121" s="252"/>
      <c r="I121" s="30"/>
      <c r="J121" s="251" t="s">
        <v>371</v>
      </c>
      <c r="K121" s="27"/>
      <c r="L121" s="27"/>
    </row>
    <row r="122" spans="1:14" ht="66" customHeight="1">
      <c r="A122" s="47"/>
      <c r="B122" s="48"/>
      <c r="C122" s="127"/>
      <c r="D122" s="206" t="s">
        <v>66</v>
      </c>
      <c r="E122" s="27"/>
      <c r="F122" s="97"/>
      <c r="G122" s="29"/>
      <c r="H122" s="252"/>
      <c r="I122" s="29"/>
      <c r="J122" s="252" t="s">
        <v>371</v>
      </c>
      <c r="K122" s="27"/>
      <c r="L122" s="27"/>
    </row>
    <row r="123" spans="1:14" ht="66" customHeight="1">
      <c r="A123" s="34"/>
      <c r="B123" s="27"/>
      <c r="C123" s="27"/>
      <c r="D123" s="206" t="s">
        <v>27</v>
      </c>
      <c r="E123" s="27"/>
      <c r="F123" s="27"/>
      <c r="G123" s="29"/>
      <c r="H123" s="256"/>
      <c r="I123" s="27"/>
      <c r="J123" s="252" t="s">
        <v>371</v>
      </c>
      <c r="K123" s="27"/>
      <c r="L123" s="27"/>
    </row>
    <row r="124" spans="1:14" ht="66" customHeight="1">
      <c r="A124" s="27"/>
      <c r="B124" s="31"/>
      <c r="C124" s="31"/>
      <c r="D124" s="207" t="s">
        <v>67</v>
      </c>
      <c r="E124" s="31"/>
      <c r="F124" s="31"/>
      <c r="G124" s="33"/>
      <c r="H124" s="251">
        <v>6</v>
      </c>
      <c r="I124" s="33"/>
      <c r="J124" s="251" t="s">
        <v>371</v>
      </c>
      <c r="K124" s="27"/>
      <c r="L124" s="27"/>
    </row>
    <row r="125" spans="1:14" ht="69" customHeight="1">
      <c r="A125" s="128"/>
      <c r="B125" s="128"/>
      <c r="C125" s="128"/>
      <c r="D125" s="226" t="s">
        <v>35</v>
      </c>
      <c r="E125" s="128"/>
      <c r="F125" s="128"/>
      <c r="G125" s="38"/>
      <c r="H125" s="257">
        <v>12</v>
      </c>
      <c r="I125" s="38"/>
      <c r="J125" s="257" t="s">
        <v>371</v>
      </c>
      <c r="K125" s="129"/>
      <c r="L125" s="129"/>
      <c r="N125" s="130"/>
    </row>
    <row r="126" spans="1:14" s="130" customFormat="1" ht="69" customHeight="1">
      <c r="A126" s="27"/>
      <c r="B126" s="31"/>
      <c r="C126" s="31"/>
      <c r="D126" s="207" t="s">
        <v>68</v>
      </c>
      <c r="E126" s="31"/>
      <c r="F126" s="131"/>
      <c r="G126" s="33"/>
      <c r="H126" s="251">
        <v>17</v>
      </c>
      <c r="I126" s="33"/>
      <c r="J126" s="251" t="s">
        <v>371</v>
      </c>
      <c r="K126" s="27"/>
      <c r="L126" s="27"/>
      <c r="M126" s="10"/>
      <c r="N126" s="10"/>
    </row>
    <row r="127" spans="1:14" ht="69" customHeight="1">
      <c r="A127" s="36"/>
      <c r="B127" s="31"/>
      <c r="C127" s="31"/>
      <c r="D127" s="207" t="s">
        <v>203</v>
      </c>
      <c r="E127" s="31"/>
      <c r="F127" s="31"/>
      <c r="G127" s="33"/>
      <c r="H127" s="251">
        <v>23</v>
      </c>
      <c r="I127" s="33"/>
      <c r="J127" s="251" t="s">
        <v>371</v>
      </c>
      <c r="K127" s="27"/>
      <c r="L127" s="27"/>
    </row>
    <row r="128" spans="1:14" ht="69" customHeight="1">
      <c r="A128" s="36"/>
      <c r="B128" s="31"/>
      <c r="C128" s="96"/>
      <c r="D128" s="219" t="s">
        <v>69</v>
      </c>
      <c r="E128" s="31"/>
      <c r="F128" s="31"/>
      <c r="G128" s="33"/>
      <c r="H128" s="251">
        <v>7</v>
      </c>
      <c r="I128" s="33"/>
      <c r="J128" s="251" t="s">
        <v>371</v>
      </c>
      <c r="K128" s="27"/>
      <c r="L128" s="27"/>
    </row>
    <row r="129" spans="1:14" ht="118.95" customHeight="1">
      <c r="A129" s="36"/>
      <c r="B129" s="31"/>
      <c r="C129" s="96"/>
      <c r="D129" s="219" t="s">
        <v>69</v>
      </c>
      <c r="E129" s="31"/>
      <c r="F129" s="31"/>
      <c r="G129" s="33"/>
      <c r="H129" s="251">
        <v>9</v>
      </c>
      <c r="I129" s="33"/>
      <c r="J129" s="251" t="s">
        <v>371</v>
      </c>
      <c r="K129" s="27"/>
      <c r="L129" s="27"/>
    </row>
    <row r="130" spans="1:14" ht="118.95" customHeight="1">
      <c r="A130" s="36"/>
      <c r="B130" s="27"/>
      <c r="C130" s="49"/>
      <c r="D130" s="220" t="s">
        <v>69</v>
      </c>
      <c r="E130" s="27"/>
      <c r="F130" s="27"/>
      <c r="G130" s="29"/>
      <c r="H130" s="253">
        <v>37</v>
      </c>
      <c r="I130" s="46"/>
      <c r="J130" s="252" t="s">
        <v>371</v>
      </c>
      <c r="K130" s="27"/>
      <c r="L130" s="27"/>
    </row>
    <row r="131" spans="1:14" ht="118.95" customHeight="1">
      <c r="A131" s="36"/>
      <c r="B131" s="27"/>
      <c r="C131" s="49"/>
      <c r="D131" s="220" t="s">
        <v>38</v>
      </c>
      <c r="E131" s="27"/>
      <c r="F131" s="27"/>
      <c r="G131" s="29"/>
      <c r="H131" s="250">
        <v>48</v>
      </c>
      <c r="I131" s="30"/>
      <c r="J131" s="252" t="s">
        <v>371</v>
      </c>
      <c r="K131" s="27"/>
      <c r="L131" s="27"/>
    </row>
    <row r="132" spans="1:14" ht="118.95" customHeight="1">
      <c r="A132" s="34"/>
      <c r="B132" s="31"/>
      <c r="C132" s="31"/>
      <c r="D132" s="207" t="s">
        <v>118</v>
      </c>
      <c r="E132" s="31"/>
      <c r="F132" s="31"/>
      <c r="G132" s="33"/>
      <c r="H132" s="251">
        <v>1</v>
      </c>
      <c r="I132" s="33"/>
      <c r="J132" s="251" t="s">
        <v>371</v>
      </c>
      <c r="K132" s="27"/>
      <c r="L132" s="27"/>
    </row>
    <row r="133" spans="1:14" ht="118.95" customHeight="1">
      <c r="A133" s="36"/>
      <c r="B133" s="31"/>
      <c r="C133" s="31"/>
      <c r="D133" s="207" t="s">
        <v>31</v>
      </c>
      <c r="E133" s="31"/>
      <c r="F133" s="31"/>
      <c r="G133" s="33"/>
      <c r="H133" s="251">
        <v>16</v>
      </c>
      <c r="I133" s="33"/>
      <c r="J133" s="251" t="s">
        <v>371</v>
      </c>
      <c r="K133" s="27"/>
      <c r="L133" s="27"/>
    </row>
    <row r="134" spans="1:14" ht="118.95" customHeight="1">
      <c r="A134" s="27"/>
      <c r="B134" s="27"/>
      <c r="C134" s="132"/>
      <c r="D134" s="206" t="s">
        <v>18</v>
      </c>
      <c r="E134" s="27"/>
      <c r="F134" s="27"/>
      <c r="G134" s="29"/>
      <c r="H134" s="250">
        <v>38</v>
      </c>
      <c r="I134" s="30"/>
      <c r="J134" s="252" t="s">
        <v>371</v>
      </c>
      <c r="K134" s="27"/>
      <c r="L134" s="27"/>
    </row>
    <row r="135" spans="1:14" ht="86.7" customHeight="1">
      <c r="A135" s="27"/>
      <c r="B135" s="31"/>
      <c r="C135" s="31"/>
      <c r="D135" s="207" t="s">
        <v>70</v>
      </c>
      <c r="E135" s="31"/>
      <c r="F135" s="31"/>
      <c r="G135" s="33"/>
      <c r="H135" s="251">
        <v>8</v>
      </c>
      <c r="I135" s="33"/>
      <c r="J135" s="251" t="s">
        <v>371</v>
      </c>
      <c r="K135" s="27"/>
      <c r="L135" s="27"/>
    </row>
    <row r="136" spans="1:14" ht="86.7" customHeight="1">
      <c r="A136" s="27"/>
      <c r="B136" s="31"/>
      <c r="C136" s="31"/>
      <c r="D136" s="207"/>
      <c r="E136" s="31"/>
      <c r="F136" s="31"/>
      <c r="G136" s="33"/>
      <c r="H136" s="251">
        <v>13</v>
      </c>
      <c r="I136" s="33"/>
      <c r="J136" s="251" t="s">
        <v>371</v>
      </c>
      <c r="K136" s="27"/>
      <c r="L136" s="27"/>
    </row>
    <row r="137" spans="1:14" ht="86.7" customHeight="1">
      <c r="A137" s="133"/>
      <c r="B137" s="134"/>
      <c r="C137" s="135"/>
      <c r="D137" s="227" t="s">
        <v>23</v>
      </c>
      <c r="E137" s="135"/>
      <c r="F137" s="136"/>
      <c r="G137" s="33"/>
      <c r="H137" s="251">
        <v>5</v>
      </c>
      <c r="I137" s="33"/>
      <c r="J137" s="251" t="s">
        <v>371</v>
      </c>
      <c r="K137" s="60"/>
      <c r="L137" s="60"/>
      <c r="N137" s="91"/>
    </row>
    <row r="138" spans="1:14" ht="86.7" customHeight="1">
      <c r="A138" s="137"/>
      <c r="B138" s="138"/>
      <c r="C138" s="139"/>
      <c r="D138" s="228" t="s">
        <v>107</v>
      </c>
      <c r="E138" s="139"/>
      <c r="F138" s="140"/>
      <c r="G138" s="29"/>
      <c r="H138" s="250">
        <v>36</v>
      </c>
      <c r="I138" s="30"/>
      <c r="J138" s="252" t="s">
        <v>371</v>
      </c>
      <c r="K138" s="60"/>
      <c r="L138" s="60"/>
      <c r="N138" s="91"/>
    </row>
    <row r="139" spans="1:14" ht="86.7" customHeight="1">
      <c r="A139" s="139"/>
      <c r="B139" s="134"/>
      <c r="C139" s="44"/>
      <c r="D139" s="227"/>
      <c r="E139" s="135"/>
      <c r="F139" s="136"/>
      <c r="G139" s="33"/>
      <c r="H139" s="251">
        <v>16</v>
      </c>
      <c r="I139" s="33"/>
      <c r="J139" s="251" t="s">
        <v>371</v>
      </c>
      <c r="K139" s="60"/>
      <c r="L139" s="60"/>
      <c r="N139" s="91"/>
    </row>
    <row r="140" spans="1:14" ht="86.7" customHeight="1">
      <c r="A140" s="141"/>
      <c r="B140" s="27"/>
      <c r="C140" s="27"/>
      <c r="D140" s="206" t="s">
        <v>71</v>
      </c>
      <c r="E140" s="27"/>
      <c r="F140" s="27"/>
      <c r="G140" s="29"/>
      <c r="H140" s="250">
        <v>38</v>
      </c>
      <c r="I140" s="30"/>
      <c r="J140" s="252" t="s">
        <v>371</v>
      </c>
      <c r="K140" s="27"/>
      <c r="L140" s="27"/>
    </row>
    <row r="141" spans="1:14" ht="30.75" customHeight="1">
      <c r="A141" s="36"/>
      <c r="B141" s="27"/>
      <c r="C141" s="27"/>
      <c r="D141" s="206" t="s">
        <v>72</v>
      </c>
      <c r="E141" s="27"/>
      <c r="F141" s="27"/>
      <c r="G141" s="29"/>
      <c r="H141" s="250">
        <v>37</v>
      </c>
      <c r="I141" s="30"/>
      <c r="J141" s="252" t="s">
        <v>371</v>
      </c>
      <c r="K141" s="27"/>
      <c r="L141" s="27"/>
    </row>
    <row r="142" spans="1:14" ht="30.75" customHeight="1">
      <c r="A142" s="27"/>
      <c r="B142" s="31"/>
      <c r="C142" s="31"/>
      <c r="D142" s="207" t="s">
        <v>73</v>
      </c>
      <c r="E142" s="31"/>
      <c r="F142" s="31"/>
      <c r="G142" s="33"/>
      <c r="H142" s="251">
        <v>12</v>
      </c>
      <c r="I142" s="33"/>
      <c r="J142" s="251" t="s">
        <v>371</v>
      </c>
      <c r="K142" s="27"/>
      <c r="L142" s="27"/>
    </row>
    <row r="143" spans="1:14" ht="30.75" customHeight="1">
      <c r="A143" s="27"/>
      <c r="B143" s="27"/>
      <c r="C143" s="27"/>
      <c r="D143" s="206" t="s">
        <v>204</v>
      </c>
      <c r="E143" s="27"/>
      <c r="F143" s="27"/>
      <c r="G143" s="29"/>
      <c r="H143" s="253">
        <v>24</v>
      </c>
      <c r="I143" s="46"/>
      <c r="J143" s="251" t="s">
        <v>371</v>
      </c>
      <c r="K143" s="27"/>
      <c r="L143" s="27"/>
    </row>
    <row r="144" spans="1:14" ht="30.75" customHeight="1">
      <c r="A144" s="27"/>
      <c r="B144" s="27"/>
      <c r="C144" s="142"/>
      <c r="D144" s="206"/>
      <c r="E144" s="27"/>
      <c r="F144" s="27"/>
      <c r="G144" s="29"/>
      <c r="H144" s="250">
        <v>26</v>
      </c>
      <c r="I144" s="30"/>
      <c r="J144" s="263" t="s">
        <v>371</v>
      </c>
      <c r="K144" s="27"/>
      <c r="L144" s="27"/>
    </row>
    <row r="145" spans="1:12" ht="30.75" customHeight="1">
      <c r="A145" s="27"/>
      <c r="B145" s="31"/>
      <c r="C145" s="31"/>
      <c r="D145" s="207" t="s">
        <v>18</v>
      </c>
      <c r="E145" s="31"/>
      <c r="F145" s="31"/>
      <c r="G145" s="33"/>
      <c r="H145" s="251">
        <v>24</v>
      </c>
      <c r="I145" s="33"/>
      <c r="J145" s="251" t="s">
        <v>371</v>
      </c>
      <c r="K145" s="27"/>
      <c r="L145" s="27"/>
    </row>
    <row r="146" spans="1:12" ht="30.75" customHeight="1">
      <c r="A146" s="141"/>
      <c r="B146" s="134"/>
      <c r="C146" s="135"/>
      <c r="D146" s="227" t="s">
        <v>205</v>
      </c>
      <c r="E146" s="135"/>
      <c r="F146" s="136"/>
      <c r="G146" s="33"/>
      <c r="H146" s="251">
        <v>17</v>
      </c>
      <c r="I146" s="33"/>
      <c r="J146" s="251" t="s">
        <v>371</v>
      </c>
      <c r="K146" s="143"/>
      <c r="L146" s="143"/>
    </row>
    <row r="147" spans="1:12" ht="30.75" customHeight="1">
      <c r="A147" s="141"/>
      <c r="B147" s="134"/>
      <c r="C147" s="135"/>
      <c r="D147" s="227" t="s">
        <v>205</v>
      </c>
      <c r="E147" s="135"/>
      <c r="F147" s="136"/>
      <c r="G147" s="33"/>
      <c r="H147" s="251">
        <v>24</v>
      </c>
      <c r="I147" s="33"/>
      <c r="J147" s="251" t="s">
        <v>371</v>
      </c>
      <c r="K147" s="27"/>
      <c r="L147" s="27"/>
    </row>
    <row r="148" spans="1:12" ht="30.75" customHeight="1">
      <c r="A148" s="139"/>
      <c r="B148" s="138"/>
      <c r="C148" s="132"/>
      <c r="D148" s="228" t="s">
        <v>70</v>
      </c>
      <c r="E148" s="139"/>
      <c r="F148" s="140"/>
      <c r="G148" s="29"/>
      <c r="H148" s="250">
        <v>28</v>
      </c>
      <c r="I148" s="30"/>
      <c r="J148" s="251" t="s">
        <v>371</v>
      </c>
      <c r="K148" s="27"/>
      <c r="L148" s="27"/>
    </row>
    <row r="149" spans="1:12" ht="87.75" customHeight="1">
      <c r="A149" s="139"/>
      <c r="B149" s="134"/>
      <c r="C149" s="135"/>
      <c r="D149" s="227" t="s">
        <v>206</v>
      </c>
      <c r="E149" s="135"/>
      <c r="F149" s="136"/>
      <c r="G149" s="33"/>
      <c r="H149" s="251">
        <v>21</v>
      </c>
      <c r="I149" s="33"/>
      <c r="J149" s="251" t="s">
        <v>371</v>
      </c>
      <c r="K149" s="27"/>
      <c r="L149" s="27"/>
    </row>
    <row r="150" spans="1:12" ht="66" customHeight="1">
      <c r="A150" s="139"/>
      <c r="B150" s="138"/>
      <c r="C150" s="139"/>
      <c r="D150" s="228" t="s">
        <v>206</v>
      </c>
      <c r="E150" s="139"/>
      <c r="F150" s="140"/>
      <c r="G150" s="29"/>
      <c r="H150" s="253">
        <v>28</v>
      </c>
      <c r="I150" s="46"/>
      <c r="J150" s="251" t="s">
        <v>371</v>
      </c>
      <c r="K150" s="27"/>
      <c r="L150" s="27"/>
    </row>
    <row r="151" spans="1:12" ht="66" customHeight="1">
      <c r="A151" s="139"/>
      <c r="B151" s="134"/>
      <c r="C151" s="144"/>
      <c r="D151" s="229" t="s">
        <v>207</v>
      </c>
      <c r="E151" s="145"/>
      <c r="F151" s="146"/>
      <c r="G151" s="33"/>
      <c r="H151" s="251">
        <v>15</v>
      </c>
      <c r="I151" s="33"/>
      <c r="J151" s="251" t="s">
        <v>371</v>
      </c>
      <c r="K151" s="27"/>
      <c r="L151" s="27"/>
    </row>
    <row r="152" spans="1:12" ht="66" customHeight="1">
      <c r="A152" s="36"/>
      <c r="B152" s="31"/>
      <c r="C152" s="31"/>
      <c r="D152" s="207" t="s">
        <v>74</v>
      </c>
      <c r="E152" s="31"/>
      <c r="F152" s="31"/>
      <c r="G152" s="33"/>
      <c r="H152" s="251">
        <v>11</v>
      </c>
      <c r="I152" s="33"/>
      <c r="J152" s="251" t="s">
        <v>371</v>
      </c>
      <c r="K152" s="27"/>
      <c r="L152" s="27"/>
    </row>
    <row r="153" spans="1:12" ht="66" customHeight="1">
      <c r="A153" s="36"/>
      <c r="B153" s="27"/>
      <c r="C153" s="27"/>
      <c r="D153" s="206" t="s">
        <v>74</v>
      </c>
      <c r="E153" s="27"/>
      <c r="F153" s="27"/>
      <c r="G153" s="29"/>
      <c r="H153" s="250">
        <v>45</v>
      </c>
      <c r="I153" s="30"/>
      <c r="J153" s="252" t="s">
        <v>371</v>
      </c>
      <c r="K153" s="27"/>
      <c r="L153" s="27"/>
    </row>
    <row r="154" spans="1:12" ht="66" customHeight="1">
      <c r="A154" s="27"/>
      <c r="B154" s="31"/>
      <c r="C154" s="31"/>
      <c r="D154" s="207" t="s">
        <v>27</v>
      </c>
      <c r="E154" s="31"/>
      <c r="F154" s="31"/>
      <c r="G154" s="33"/>
      <c r="H154" s="251">
        <v>10</v>
      </c>
      <c r="I154" s="33"/>
      <c r="J154" s="251" t="s">
        <v>371</v>
      </c>
      <c r="K154" s="27"/>
      <c r="L154" s="27"/>
    </row>
    <row r="155" spans="1:12" ht="66" customHeight="1">
      <c r="A155" s="27"/>
      <c r="B155" s="31"/>
      <c r="C155" s="31"/>
      <c r="D155" s="207" t="s">
        <v>75</v>
      </c>
      <c r="E155" s="31"/>
      <c r="F155" s="31"/>
      <c r="G155" s="33"/>
      <c r="H155" s="251">
        <v>12</v>
      </c>
      <c r="I155" s="33"/>
      <c r="J155" s="251" t="s">
        <v>371</v>
      </c>
      <c r="K155" s="27"/>
      <c r="L155" s="27"/>
    </row>
    <row r="156" spans="1:12" ht="66" customHeight="1">
      <c r="A156" s="60"/>
      <c r="B156" s="31"/>
      <c r="C156" s="147"/>
      <c r="D156" s="219" t="s">
        <v>76</v>
      </c>
      <c r="E156" s="31"/>
      <c r="F156" s="148"/>
      <c r="G156" s="33"/>
      <c r="H156" s="251">
        <v>1</v>
      </c>
      <c r="I156" s="33"/>
      <c r="J156" s="251" t="s">
        <v>371</v>
      </c>
      <c r="K156" s="27"/>
      <c r="L156" s="27"/>
    </row>
    <row r="157" spans="1:12" ht="66" customHeight="1">
      <c r="A157" s="60"/>
      <c r="B157" s="31"/>
      <c r="C157" s="147"/>
      <c r="D157" s="219" t="s">
        <v>77</v>
      </c>
      <c r="E157" s="31"/>
      <c r="F157" s="148"/>
      <c r="G157" s="33"/>
      <c r="H157" s="251">
        <v>13</v>
      </c>
      <c r="I157" s="33"/>
      <c r="J157" s="251" t="s">
        <v>371</v>
      </c>
      <c r="K157" s="27"/>
      <c r="L157" s="27"/>
    </row>
    <row r="158" spans="1:12" ht="66" customHeight="1">
      <c r="A158" s="36"/>
      <c r="B158" s="31"/>
      <c r="C158" s="31"/>
      <c r="D158" s="207" t="s">
        <v>78</v>
      </c>
      <c r="E158" s="31"/>
      <c r="F158" s="31"/>
      <c r="G158" s="33"/>
      <c r="H158" s="251">
        <v>21</v>
      </c>
      <c r="I158" s="33"/>
      <c r="J158" s="251" t="s">
        <v>371</v>
      </c>
      <c r="K158" s="27"/>
      <c r="L158" s="27"/>
    </row>
    <row r="159" spans="1:12" ht="66" customHeight="1">
      <c r="A159" s="36"/>
      <c r="B159" s="27"/>
      <c r="C159" s="27"/>
      <c r="D159" s="206" t="s">
        <v>78</v>
      </c>
      <c r="E159" s="27"/>
      <c r="F159" s="27"/>
      <c r="G159" s="29"/>
      <c r="H159" s="253">
        <v>34</v>
      </c>
      <c r="I159" s="46"/>
      <c r="J159" s="252" t="s">
        <v>371</v>
      </c>
      <c r="K159" s="27"/>
      <c r="L159" s="27"/>
    </row>
    <row r="160" spans="1:12" ht="66" customHeight="1">
      <c r="A160" s="36"/>
      <c r="B160" s="27"/>
      <c r="C160" s="27"/>
      <c r="D160" s="206" t="s">
        <v>78</v>
      </c>
      <c r="E160" s="27"/>
      <c r="F160" s="27"/>
      <c r="G160" s="29"/>
      <c r="H160" s="253">
        <v>45</v>
      </c>
      <c r="I160" s="46"/>
      <c r="J160" s="252" t="s">
        <v>371</v>
      </c>
      <c r="K160" s="27"/>
      <c r="L160" s="27"/>
    </row>
    <row r="161" spans="1:14" ht="67.2" customHeight="1">
      <c r="A161" s="118"/>
      <c r="B161" s="31"/>
      <c r="C161" s="44"/>
      <c r="D161" s="217"/>
      <c r="E161" s="83"/>
      <c r="F161" s="117"/>
      <c r="G161" s="33"/>
      <c r="H161" s="251">
        <v>19</v>
      </c>
      <c r="I161" s="33"/>
      <c r="J161" s="251" t="s">
        <v>371</v>
      </c>
      <c r="K161" s="27"/>
      <c r="L161" s="27"/>
    </row>
    <row r="162" spans="1:14" ht="97.95" customHeight="1">
      <c r="A162" s="36"/>
      <c r="B162" s="31"/>
      <c r="C162" s="147"/>
      <c r="D162" s="219" t="s">
        <v>79</v>
      </c>
      <c r="E162" s="31"/>
      <c r="F162" s="148"/>
      <c r="G162" s="33"/>
      <c r="H162" s="251">
        <v>4</v>
      </c>
      <c r="I162" s="33"/>
      <c r="J162" s="251" t="s">
        <v>371</v>
      </c>
      <c r="K162" s="27"/>
      <c r="L162" s="27"/>
    </row>
    <row r="163" spans="1:14" ht="50.25" customHeight="1">
      <c r="A163" s="36"/>
      <c r="B163" s="60"/>
      <c r="C163" s="149"/>
      <c r="D163" s="230" t="s">
        <v>79</v>
      </c>
      <c r="E163" s="60"/>
      <c r="F163" s="150"/>
      <c r="G163" s="56"/>
      <c r="H163" s="250">
        <v>38</v>
      </c>
      <c r="I163" s="30"/>
      <c r="J163" s="265" t="s">
        <v>371</v>
      </c>
      <c r="K163" s="27"/>
      <c r="L163" s="27"/>
    </row>
    <row r="164" spans="1:14" ht="50.25" customHeight="1">
      <c r="A164" s="27"/>
      <c r="B164" s="31"/>
      <c r="C164" s="78"/>
      <c r="D164" s="231" t="s">
        <v>77</v>
      </c>
      <c r="E164" s="78"/>
      <c r="F164" s="78"/>
      <c r="G164" s="33"/>
      <c r="H164" s="251">
        <v>1</v>
      </c>
      <c r="I164" s="78"/>
      <c r="J164" s="266" t="s">
        <v>371</v>
      </c>
      <c r="K164" s="27"/>
      <c r="L164" s="27"/>
    </row>
    <row r="165" spans="1:14" ht="65.25" customHeight="1">
      <c r="A165" s="36"/>
      <c r="B165" s="31"/>
      <c r="C165" s="31"/>
      <c r="D165" s="207" t="s">
        <v>13</v>
      </c>
      <c r="E165" s="31"/>
      <c r="F165" s="31"/>
      <c r="G165" s="33"/>
      <c r="H165" s="251">
        <v>11</v>
      </c>
      <c r="I165" s="33"/>
      <c r="J165" s="251" t="s">
        <v>371</v>
      </c>
      <c r="K165" s="27"/>
      <c r="L165" s="27"/>
    </row>
    <row r="166" spans="1:14" ht="86.25" customHeight="1">
      <c r="A166" s="36"/>
      <c r="B166" s="27"/>
      <c r="C166" s="27"/>
      <c r="D166" s="206" t="s">
        <v>13</v>
      </c>
      <c r="E166" s="27"/>
      <c r="F166" s="27"/>
      <c r="G166" s="29"/>
      <c r="H166" s="253">
        <v>45</v>
      </c>
      <c r="I166" s="46"/>
      <c r="J166" s="252" t="s">
        <v>371</v>
      </c>
      <c r="K166" s="27"/>
      <c r="L166" s="27"/>
    </row>
    <row r="167" spans="1:14" ht="50.25" customHeight="1">
      <c r="A167" s="31"/>
      <c r="B167" s="31"/>
      <c r="C167" s="31"/>
      <c r="D167" s="207" t="s">
        <v>57</v>
      </c>
      <c r="E167" s="31"/>
      <c r="F167" s="31"/>
      <c r="G167" s="33"/>
      <c r="H167" s="251">
        <v>27</v>
      </c>
      <c r="I167" s="33"/>
      <c r="J167" s="251" t="s">
        <v>371</v>
      </c>
      <c r="K167" s="27"/>
      <c r="L167" s="27"/>
    </row>
    <row r="168" spans="1:14" s="91" customFormat="1" ht="50.25" customHeight="1">
      <c r="A168" s="60"/>
      <c r="B168" s="31"/>
      <c r="C168" s="31"/>
      <c r="D168" s="207" t="s">
        <v>80</v>
      </c>
      <c r="E168" s="31"/>
      <c r="F168" s="31"/>
      <c r="G168" s="33"/>
      <c r="H168" s="251">
        <v>10</v>
      </c>
      <c r="I168" s="33"/>
      <c r="J168" s="251" t="s">
        <v>371</v>
      </c>
      <c r="K168" s="60"/>
      <c r="L168" s="60"/>
      <c r="M168" s="10"/>
    </row>
    <row r="169" spans="1:14" ht="50.25" customHeight="1">
      <c r="A169" s="60"/>
      <c r="B169" s="31"/>
      <c r="C169" s="31"/>
      <c r="D169" s="207" t="s">
        <v>81</v>
      </c>
      <c r="E169" s="31"/>
      <c r="F169" s="83"/>
      <c r="G169" s="33"/>
      <c r="H169" s="251">
        <v>11</v>
      </c>
      <c r="I169" s="33"/>
      <c r="J169" s="251" t="s">
        <v>371</v>
      </c>
      <c r="K169" s="60"/>
      <c r="L169" s="60"/>
      <c r="N169" s="91"/>
    </row>
    <row r="170" spans="1:14" ht="50.25" customHeight="1">
      <c r="A170" s="27"/>
      <c r="B170" s="31"/>
      <c r="C170" s="31"/>
      <c r="D170" s="207" t="s">
        <v>87</v>
      </c>
      <c r="E170" s="31"/>
      <c r="F170" s="31"/>
      <c r="G170" s="33"/>
      <c r="H170" s="251">
        <v>22</v>
      </c>
      <c r="I170" s="33"/>
      <c r="J170" s="251" t="s">
        <v>371</v>
      </c>
      <c r="K170" s="27"/>
      <c r="L170" s="27"/>
    </row>
    <row r="171" spans="1:14" ht="50.25" customHeight="1">
      <c r="A171" s="60"/>
      <c r="B171" s="31"/>
      <c r="C171" s="31"/>
      <c r="D171" s="207" t="s">
        <v>82</v>
      </c>
      <c r="E171" s="31"/>
      <c r="F171" s="83"/>
      <c r="G171" s="33"/>
      <c r="H171" s="251">
        <v>18</v>
      </c>
      <c r="I171" s="33"/>
      <c r="J171" s="251" t="s">
        <v>371</v>
      </c>
      <c r="K171" s="60"/>
      <c r="L171" s="60"/>
      <c r="N171" s="91"/>
    </row>
    <row r="172" spans="1:14" ht="50.25" customHeight="1">
      <c r="A172" s="36"/>
      <c r="B172" s="31"/>
      <c r="C172" s="31"/>
      <c r="D172" s="207" t="s">
        <v>83</v>
      </c>
      <c r="E172" s="31"/>
      <c r="F172" s="31"/>
      <c r="G172" s="33"/>
      <c r="H172" s="251">
        <v>8</v>
      </c>
      <c r="I172" s="33"/>
      <c r="J172" s="251" t="s">
        <v>371</v>
      </c>
      <c r="K172" s="27"/>
      <c r="L172" s="27"/>
    </row>
    <row r="173" spans="1:14" ht="50.25" customHeight="1">
      <c r="A173" s="36"/>
      <c r="B173" s="27"/>
      <c r="C173" s="27"/>
      <c r="D173" s="206" t="s">
        <v>83</v>
      </c>
      <c r="E173" s="27"/>
      <c r="F173" s="27"/>
      <c r="G173" s="29"/>
      <c r="H173" s="253">
        <v>37</v>
      </c>
      <c r="I173" s="46"/>
      <c r="J173" s="252" t="s">
        <v>371</v>
      </c>
      <c r="K173" s="27"/>
      <c r="L173" s="27"/>
    </row>
    <row r="174" spans="1:14" ht="50.25" customHeight="1">
      <c r="A174" s="151"/>
      <c r="B174" s="31"/>
      <c r="C174" s="33"/>
      <c r="D174" s="207" t="s">
        <v>77</v>
      </c>
      <c r="E174" s="31"/>
      <c r="F174" s="31"/>
      <c r="G174" s="33"/>
      <c r="H174" s="251">
        <v>18</v>
      </c>
      <c r="I174" s="33"/>
      <c r="J174" s="251" t="s">
        <v>371</v>
      </c>
      <c r="K174" s="27"/>
      <c r="L174" s="27"/>
    </row>
    <row r="175" spans="1:14" ht="50.25" customHeight="1">
      <c r="A175" s="151"/>
      <c r="B175" s="27"/>
      <c r="C175" s="29"/>
      <c r="D175" s="206" t="s">
        <v>208</v>
      </c>
      <c r="E175" s="27"/>
      <c r="F175" s="27"/>
      <c r="G175" s="29"/>
      <c r="H175" s="250">
        <v>28</v>
      </c>
      <c r="I175" s="30"/>
      <c r="J175" s="251" t="s">
        <v>371</v>
      </c>
      <c r="K175" s="27"/>
      <c r="L175" s="27"/>
    </row>
    <row r="176" spans="1:14" ht="50.25" customHeight="1">
      <c r="A176" s="36"/>
      <c r="B176" s="27"/>
      <c r="C176" s="27"/>
      <c r="D176" s="206" t="s">
        <v>91</v>
      </c>
      <c r="E176" s="27"/>
      <c r="F176" s="27"/>
      <c r="G176" s="29"/>
      <c r="H176" s="252"/>
      <c r="I176" s="29"/>
      <c r="J176" s="252" t="s">
        <v>371</v>
      </c>
      <c r="K176" s="27"/>
      <c r="L176" s="27"/>
    </row>
    <row r="177" spans="1:12" ht="50.25" customHeight="1">
      <c r="A177" s="31"/>
      <c r="B177" s="31"/>
      <c r="C177" s="31"/>
      <c r="D177" s="207" t="s">
        <v>84</v>
      </c>
      <c r="E177" s="31"/>
      <c r="F177" s="31"/>
      <c r="G177" s="33"/>
      <c r="H177" s="251">
        <v>19</v>
      </c>
      <c r="I177" s="33"/>
      <c r="J177" s="251" t="s">
        <v>371</v>
      </c>
      <c r="K177" s="27"/>
      <c r="L177" s="27"/>
    </row>
    <row r="178" spans="1:12" ht="81.650000000000006" customHeight="1">
      <c r="A178" s="27"/>
      <c r="B178" s="27"/>
      <c r="C178" s="27"/>
      <c r="D178" s="206" t="s">
        <v>69</v>
      </c>
      <c r="E178" s="27"/>
      <c r="F178" s="27"/>
      <c r="G178" s="29"/>
      <c r="H178" s="253">
        <v>36</v>
      </c>
      <c r="I178" s="46"/>
      <c r="J178" s="252" t="s">
        <v>371</v>
      </c>
      <c r="K178" s="27"/>
      <c r="L178" s="27"/>
    </row>
    <row r="179" spans="1:12" ht="64.2" customHeight="1">
      <c r="A179" s="27"/>
      <c r="B179" s="31"/>
      <c r="C179" s="31"/>
      <c r="D179" s="207" t="s">
        <v>85</v>
      </c>
      <c r="E179" s="31"/>
      <c r="F179" s="31"/>
      <c r="G179" s="33"/>
      <c r="H179" s="251">
        <v>9</v>
      </c>
      <c r="I179" s="33"/>
      <c r="J179" s="251" t="s">
        <v>371</v>
      </c>
      <c r="K179" s="27"/>
      <c r="L179" s="27"/>
    </row>
    <row r="180" spans="1:12" ht="64.2" customHeight="1">
      <c r="A180" s="36"/>
      <c r="B180" s="27"/>
      <c r="C180" s="27"/>
      <c r="D180" s="206" t="s">
        <v>87</v>
      </c>
      <c r="E180" s="27"/>
      <c r="F180" s="27"/>
      <c r="G180" s="126"/>
      <c r="H180" s="252"/>
      <c r="I180" s="29"/>
      <c r="J180" s="252" t="s">
        <v>371</v>
      </c>
      <c r="K180" s="27"/>
      <c r="L180" s="27"/>
    </row>
    <row r="181" spans="1:12" ht="64.2" customHeight="1">
      <c r="A181" s="60"/>
      <c r="B181" s="31"/>
      <c r="C181" s="31"/>
      <c r="D181" s="207" t="s">
        <v>86</v>
      </c>
      <c r="E181" s="31"/>
      <c r="F181" s="31"/>
      <c r="G181" s="124"/>
      <c r="H181" s="251">
        <v>7</v>
      </c>
      <c r="I181" s="33"/>
      <c r="J181" s="251" t="s">
        <v>371</v>
      </c>
      <c r="K181" s="27"/>
      <c r="L181" s="27"/>
    </row>
    <row r="182" spans="1:12" ht="64.2" customHeight="1">
      <c r="A182" s="27"/>
      <c r="B182" s="27"/>
      <c r="C182" s="27"/>
      <c r="D182" s="206" t="s">
        <v>209</v>
      </c>
      <c r="E182" s="27"/>
      <c r="F182" s="27"/>
      <c r="G182" s="29"/>
      <c r="H182" s="252"/>
      <c r="I182" s="29"/>
      <c r="J182" s="252" t="s">
        <v>371</v>
      </c>
      <c r="K182" s="27"/>
      <c r="L182" s="27"/>
    </row>
    <row r="183" spans="1:12" ht="64.2" customHeight="1">
      <c r="A183" s="27"/>
      <c r="B183" s="27"/>
      <c r="C183" s="27"/>
      <c r="D183" s="206" t="s">
        <v>87</v>
      </c>
      <c r="E183" s="27"/>
      <c r="F183" s="27"/>
      <c r="G183" s="29"/>
      <c r="H183" s="253">
        <v>32</v>
      </c>
      <c r="I183" s="46"/>
      <c r="J183" s="252" t="s">
        <v>371</v>
      </c>
      <c r="K183" s="27"/>
      <c r="L183" s="27"/>
    </row>
    <row r="184" spans="1:12" ht="64.2" customHeight="1">
      <c r="A184" s="36"/>
      <c r="B184" s="27"/>
      <c r="C184" s="27"/>
      <c r="D184" s="206" t="s">
        <v>88</v>
      </c>
      <c r="E184" s="27"/>
      <c r="F184" s="27"/>
      <c r="G184" s="29"/>
      <c r="H184" s="253">
        <v>38</v>
      </c>
      <c r="I184" s="46"/>
      <c r="J184" s="252" t="s">
        <v>371</v>
      </c>
      <c r="K184" s="27"/>
      <c r="L184" s="27"/>
    </row>
    <row r="185" spans="1:12" ht="64.2" customHeight="1">
      <c r="A185" s="152"/>
      <c r="B185" s="153"/>
      <c r="C185" s="153"/>
      <c r="D185" s="232" t="s">
        <v>89</v>
      </c>
      <c r="E185" s="153"/>
      <c r="F185" s="140"/>
      <c r="G185" s="29"/>
      <c r="H185" s="250">
        <v>34</v>
      </c>
      <c r="I185" s="30"/>
      <c r="J185" s="252" t="s">
        <v>371</v>
      </c>
      <c r="K185" s="27"/>
      <c r="L185" s="27"/>
    </row>
    <row r="186" spans="1:12" ht="50.25" customHeight="1">
      <c r="A186" s="27"/>
      <c r="B186" s="31"/>
      <c r="C186" s="31"/>
      <c r="D186" s="207" t="s">
        <v>90</v>
      </c>
      <c r="E186" s="78"/>
      <c r="F186" s="31"/>
      <c r="G186" s="33"/>
      <c r="H186" s="251">
        <v>6</v>
      </c>
      <c r="I186" s="33"/>
      <c r="J186" s="251" t="s">
        <v>371</v>
      </c>
      <c r="K186" s="27"/>
      <c r="L186" s="27"/>
    </row>
    <row r="187" spans="1:12" ht="50.25" customHeight="1">
      <c r="A187" s="27"/>
      <c r="B187" s="31"/>
      <c r="C187" s="44"/>
      <c r="D187" s="207" t="s">
        <v>91</v>
      </c>
      <c r="E187" s="78"/>
      <c r="F187" s="31"/>
      <c r="G187" s="33"/>
      <c r="H187" s="251">
        <v>24</v>
      </c>
      <c r="I187" s="33"/>
      <c r="J187" s="267" t="s">
        <v>371</v>
      </c>
      <c r="K187" s="27"/>
      <c r="L187" s="27"/>
    </row>
    <row r="188" spans="1:12" ht="50.25" customHeight="1">
      <c r="A188" s="27"/>
      <c r="B188" s="31"/>
      <c r="C188" s="31"/>
      <c r="D188" s="207" t="s">
        <v>29</v>
      </c>
      <c r="E188" s="78"/>
      <c r="F188" s="31"/>
      <c r="G188" s="33"/>
      <c r="H188" s="251">
        <v>8</v>
      </c>
      <c r="I188" s="33"/>
      <c r="J188" s="251" t="s">
        <v>371</v>
      </c>
      <c r="K188" s="27"/>
      <c r="L188" s="27"/>
    </row>
    <row r="189" spans="1:12" ht="50.25" customHeight="1">
      <c r="A189" s="36"/>
      <c r="B189" s="27"/>
      <c r="C189" s="27"/>
      <c r="D189" s="206" t="s">
        <v>187</v>
      </c>
      <c r="E189" s="154"/>
      <c r="F189" s="155"/>
      <c r="G189" s="29"/>
      <c r="H189" s="250">
        <v>36</v>
      </c>
      <c r="I189" s="30"/>
      <c r="J189" s="252" t="s">
        <v>371</v>
      </c>
      <c r="K189" s="27"/>
      <c r="L189" s="27"/>
    </row>
    <row r="190" spans="1:12" ht="50.25" customHeight="1">
      <c r="A190" s="60"/>
      <c r="B190" s="27"/>
      <c r="C190" s="27"/>
      <c r="D190" s="206" t="s">
        <v>210</v>
      </c>
      <c r="E190" s="156"/>
      <c r="F190" s="155"/>
      <c r="G190" s="29"/>
      <c r="H190" s="253">
        <v>23</v>
      </c>
      <c r="I190" s="46"/>
      <c r="J190" s="251" t="s">
        <v>371</v>
      </c>
      <c r="K190" s="27"/>
      <c r="L190" s="27"/>
    </row>
    <row r="191" spans="1:12" ht="50.25" customHeight="1">
      <c r="A191" s="153"/>
      <c r="B191" s="157"/>
      <c r="C191" s="157"/>
      <c r="D191" s="233" t="s">
        <v>92</v>
      </c>
      <c r="E191" s="157"/>
      <c r="F191" s="136"/>
      <c r="G191" s="33"/>
      <c r="H191" s="251">
        <v>1</v>
      </c>
      <c r="I191" s="33"/>
      <c r="J191" s="251" t="s">
        <v>371</v>
      </c>
      <c r="K191" s="27"/>
      <c r="L191" s="27"/>
    </row>
    <row r="192" spans="1:12" ht="50.25" customHeight="1">
      <c r="A192" s="36"/>
      <c r="B192" s="31"/>
      <c r="C192" s="158"/>
      <c r="D192" s="219" t="s">
        <v>93</v>
      </c>
      <c r="E192" s="31"/>
      <c r="F192" s="148"/>
      <c r="G192" s="33"/>
      <c r="H192" s="251">
        <v>8</v>
      </c>
      <c r="I192" s="33"/>
      <c r="J192" s="251" t="s">
        <v>371</v>
      </c>
      <c r="K192" s="27"/>
      <c r="L192" s="27"/>
    </row>
    <row r="193" spans="1:14" ht="50.25" customHeight="1">
      <c r="A193" s="36"/>
      <c r="B193" s="27"/>
      <c r="C193" s="159"/>
      <c r="D193" s="220" t="s">
        <v>93</v>
      </c>
      <c r="E193" s="27"/>
      <c r="F193" s="150"/>
      <c r="G193" s="29"/>
      <c r="H193" s="250">
        <v>35</v>
      </c>
      <c r="I193" s="30"/>
      <c r="J193" s="252" t="s">
        <v>371</v>
      </c>
      <c r="K193" s="27"/>
      <c r="L193" s="27"/>
    </row>
    <row r="194" spans="1:14" ht="50.25" customHeight="1">
      <c r="A194" s="36"/>
      <c r="B194" s="31"/>
      <c r="C194" s="31"/>
      <c r="D194" s="207" t="s">
        <v>94</v>
      </c>
      <c r="E194" s="31"/>
      <c r="F194" s="31"/>
      <c r="G194" s="33"/>
      <c r="H194" s="251">
        <v>3</v>
      </c>
      <c r="I194" s="33"/>
      <c r="J194" s="251" t="s">
        <v>371</v>
      </c>
      <c r="K194" s="27"/>
      <c r="L194" s="27"/>
    </row>
    <row r="195" spans="1:14" ht="50.25" customHeight="1">
      <c r="A195" s="36"/>
      <c r="B195" s="31"/>
      <c r="C195" s="31"/>
      <c r="D195" s="207" t="s">
        <v>94</v>
      </c>
      <c r="E195" s="31"/>
      <c r="F195" s="31"/>
      <c r="G195" s="33"/>
      <c r="H195" s="251">
        <v>11</v>
      </c>
      <c r="I195" s="33"/>
      <c r="J195" s="251" t="s">
        <v>371</v>
      </c>
      <c r="K195" s="27"/>
      <c r="L195" s="27"/>
    </row>
    <row r="196" spans="1:14" ht="50.25" customHeight="1">
      <c r="A196" s="36"/>
      <c r="B196" s="31"/>
      <c r="C196" s="31"/>
      <c r="D196" s="207" t="s">
        <v>94</v>
      </c>
      <c r="E196" s="160"/>
      <c r="F196" s="31"/>
      <c r="G196" s="33"/>
      <c r="H196" s="251">
        <v>13</v>
      </c>
      <c r="I196" s="33"/>
      <c r="J196" s="251" t="s">
        <v>371</v>
      </c>
      <c r="K196" s="29"/>
      <c r="L196" s="29"/>
    </row>
    <row r="197" spans="1:14" ht="50.25" customHeight="1">
      <c r="A197" s="36"/>
      <c r="B197" s="31"/>
      <c r="C197" s="31"/>
      <c r="D197" s="207" t="s">
        <v>94</v>
      </c>
      <c r="E197" s="160"/>
      <c r="F197" s="31"/>
      <c r="G197" s="33"/>
      <c r="H197" s="251">
        <v>25</v>
      </c>
      <c r="I197" s="33"/>
      <c r="J197" s="251" t="s">
        <v>371</v>
      </c>
      <c r="K197" s="27"/>
      <c r="L197" s="27"/>
    </row>
    <row r="198" spans="1:14" ht="50.25" customHeight="1">
      <c r="A198" s="36"/>
      <c r="B198" s="27"/>
      <c r="C198" s="27"/>
      <c r="D198" s="206" t="s">
        <v>94</v>
      </c>
      <c r="E198" s="161"/>
      <c r="F198" s="27"/>
      <c r="G198" s="29"/>
      <c r="H198" s="250">
        <v>41</v>
      </c>
      <c r="I198" s="30"/>
      <c r="J198" s="252" t="s">
        <v>371</v>
      </c>
      <c r="K198" s="29"/>
      <c r="L198" s="29"/>
    </row>
    <row r="199" spans="1:14" ht="50.25" customHeight="1">
      <c r="A199" s="42"/>
      <c r="B199" s="31"/>
      <c r="C199" s="131"/>
      <c r="D199" s="207" t="s">
        <v>91</v>
      </c>
      <c r="E199" s="31"/>
      <c r="F199" s="131"/>
      <c r="G199" s="33"/>
      <c r="H199" s="251">
        <v>26</v>
      </c>
      <c r="I199" s="33"/>
      <c r="J199" s="251" t="s">
        <v>371</v>
      </c>
      <c r="K199" s="27"/>
      <c r="L199" s="27"/>
    </row>
    <row r="200" spans="1:14" ht="50.25" customHeight="1">
      <c r="A200" s="36"/>
      <c r="B200" s="31"/>
      <c r="C200" s="31"/>
      <c r="D200" s="207" t="s">
        <v>95</v>
      </c>
      <c r="E200" s="31"/>
      <c r="F200" s="31"/>
      <c r="G200" s="33"/>
      <c r="H200" s="251">
        <v>1</v>
      </c>
      <c r="I200" s="33"/>
      <c r="J200" s="251" t="s">
        <v>371</v>
      </c>
      <c r="K200" s="27"/>
      <c r="L200" s="27"/>
    </row>
    <row r="201" spans="1:14" ht="50.25" customHeight="1">
      <c r="A201" s="27"/>
      <c r="B201" s="27"/>
      <c r="C201" s="162"/>
      <c r="D201" s="206" t="s">
        <v>27</v>
      </c>
      <c r="E201" s="27"/>
      <c r="F201" s="27"/>
      <c r="G201" s="29"/>
      <c r="H201" s="250">
        <v>27</v>
      </c>
      <c r="I201" s="30"/>
      <c r="J201" s="252" t="s">
        <v>371</v>
      </c>
      <c r="K201" s="27"/>
      <c r="L201" s="27"/>
    </row>
    <row r="202" spans="1:14" ht="50.25" customHeight="1">
      <c r="A202" s="27"/>
      <c r="B202" s="31"/>
      <c r="C202" s="31"/>
      <c r="D202" s="207" t="s">
        <v>65</v>
      </c>
      <c r="E202" s="31"/>
      <c r="F202" s="31"/>
      <c r="G202" s="33"/>
      <c r="H202" s="251">
        <v>10</v>
      </c>
      <c r="I202" s="33"/>
      <c r="J202" s="251" t="s">
        <v>371</v>
      </c>
      <c r="K202" s="27"/>
      <c r="L202" s="27"/>
    </row>
    <row r="203" spans="1:14" ht="50.25" customHeight="1">
      <c r="A203" s="27"/>
      <c r="B203" s="27"/>
      <c r="C203" s="27"/>
      <c r="D203" s="206" t="s">
        <v>96</v>
      </c>
      <c r="E203" s="27"/>
      <c r="F203" s="27"/>
      <c r="G203" s="29"/>
      <c r="H203" s="250">
        <v>47</v>
      </c>
      <c r="I203" s="30"/>
      <c r="J203" s="252" t="s">
        <v>371</v>
      </c>
      <c r="K203" s="27"/>
      <c r="L203" s="27"/>
    </row>
    <row r="204" spans="1:14" ht="66" customHeight="1">
      <c r="A204" s="152"/>
      <c r="B204" s="157"/>
      <c r="C204" s="31"/>
      <c r="D204" s="233"/>
      <c r="E204" s="157"/>
      <c r="F204" s="136"/>
      <c r="G204" s="33"/>
      <c r="H204" s="251">
        <v>2</v>
      </c>
      <c r="I204" s="33"/>
      <c r="J204" s="251" t="s">
        <v>371</v>
      </c>
      <c r="K204" s="27"/>
      <c r="L204" s="27"/>
    </row>
    <row r="205" spans="1:14" ht="50.25" customHeight="1">
      <c r="A205" s="153"/>
      <c r="B205" s="157"/>
      <c r="C205" s="31"/>
      <c r="D205" s="233" t="s">
        <v>97</v>
      </c>
      <c r="E205" s="157"/>
      <c r="F205" s="136"/>
      <c r="G205" s="33"/>
      <c r="H205" s="251">
        <v>10</v>
      </c>
      <c r="I205" s="33"/>
      <c r="J205" s="251" t="s">
        <v>371</v>
      </c>
      <c r="K205" s="27"/>
      <c r="L205" s="27"/>
    </row>
    <row r="206" spans="1:14" ht="50.25" customHeight="1">
      <c r="A206" s="153"/>
      <c r="B206" s="157"/>
      <c r="C206" s="31"/>
      <c r="D206" s="233" t="s">
        <v>98</v>
      </c>
      <c r="E206" s="157"/>
      <c r="F206" s="136"/>
      <c r="G206" s="33"/>
      <c r="H206" s="251">
        <v>8</v>
      </c>
      <c r="I206" s="33"/>
      <c r="J206" s="251" t="s">
        <v>371</v>
      </c>
      <c r="K206" s="27"/>
      <c r="L206" s="27"/>
    </row>
    <row r="207" spans="1:14" ht="50.25" customHeight="1">
      <c r="A207" s="94"/>
      <c r="B207" s="97"/>
      <c r="C207" s="98"/>
      <c r="D207" s="222" t="s">
        <v>23</v>
      </c>
      <c r="E207" s="105"/>
      <c r="F207" s="105"/>
      <c r="G207" s="29"/>
      <c r="H207" s="252"/>
      <c r="I207" s="29"/>
      <c r="J207" s="252" t="s">
        <v>371</v>
      </c>
      <c r="K207" s="60"/>
      <c r="L207" s="60"/>
      <c r="N207" s="91"/>
    </row>
    <row r="208" spans="1:14" ht="50.25" customHeight="1">
      <c r="A208" s="163"/>
      <c r="B208" s="31"/>
      <c r="C208" s="78"/>
      <c r="D208" s="207" t="s">
        <v>91</v>
      </c>
      <c r="E208" s="31"/>
      <c r="F208" s="31"/>
      <c r="G208" s="33"/>
      <c r="H208" s="251">
        <v>12</v>
      </c>
      <c r="I208" s="33"/>
      <c r="J208" s="251" t="s">
        <v>371</v>
      </c>
      <c r="K208" s="27"/>
      <c r="L208" s="27"/>
    </row>
    <row r="209" spans="1:12" ht="50.25" customHeight="1">
      <c r="A209" s="163"/>
      <c r="B209" s="27"/>
      <c r="C209" s="154"/>
      <c r="D209" s="206" t="s">
        <v>91</v>
      </c>
      <c r="E209" s="27"/>
      <c r="F209" s="27"/>
      <c r="G209" s="29"/>
      <c r="H209" s="253">
        <v>45</v>
      </c>
      <c r="I209" s="46"/>
      <c r="J209" s="252" t="s">
        <v>371</v>
      </c>
      <c r="K209" s="27"/>
      <c r="L209" s="27"/>
    </row>
    <row r="210" spans="1:12" ht="50.25" customHeight="1">
      <c r="A210" s="34"/>
      <c r="B210" s="27"/>
      <c r="C210" s="27"/>
      <c r="D210" s="206" t="s">
        <v>211</v>
      </c>
      <c r="E210" s="27"/>
      <c r="F210" s="27"/>
      <c r="G210" s="29"/>
      <c r="H210" s="252"/>
      <c r="I210" s="29"/>
      <c r="J210" s="252" t="s">
        <v>371</v>
      </c>
      <c r="K210" s="27"/>
      <c r="L210" s="27"/>
    </row>
    <row r="211" spans="1:12" ht="50.25" customHeight="1">
      <c r="A211" s="34"/>
      <c r="B211" s="27"/>
      <c r="C211" s="29"/>
      <c r="D211" s="206" t="s">
        <v>189</v>
      </c>
      <c r="E211" s="27"/>
      <c r="F211" s="27"/>
      <c r="G211" s="29"/>
      <c r="H211" s="252"/>
      <c r="I211" s="29"/>
      <c r="J211" s="252" t="s">
        <v>371</v>
      </c>
      <c r="K211" s="27"/>
      <c r="L211" s="27"/>
    </row>
    <row r="212" spans="1:12" ht="79.2" customHeight="1">
      <c r="A212" s="27"/>
      <c r="B212" s="31"/>
      <c r="C212" s="33"/>
      <c r="D212" s="207" t="s">
        <v>67</v>
      </c>
      <c r="E212" s="31"/>
      <c r="F212" s="131"/>
      <c r="G212" s="33"/>
      <c r="H212" s="251">
        <v>18</v>
      </c>
      <c r="I212" s="33"/>
      <c r="J212" s="251" t="s">
        <v>371</v>
      </c>
      <c r="K212" s="27"/>
      <c r="L212" s="27"/>
    </row>
    <row r="213" spans="1:12" ht="79.2" customHeight="1">
      <c r="A213" s="36"/>
      <c r="B213" s="31"/>
      <c r="C213" s="33"/>
      <c r="D213" s="207" t="s">
        <v>44</v>
      </c>
      <c r="E213" s="31"/>
      <c r="F213" s="131"/>
      <c r="G213" s="33"/>
      <c r="H213" s="251">
        <v>24</v>
      </c>
      <c r="I213" s="33"/>
      <c r="J213" s="251" t="s">
        <v>371</v>
      </c>
      <c r="K213" s="143"/>
      <c r="L213" s="143"/>
    </row>
    <row r="214" spans="1:12" ht="79.2" customHeight="1">
      <c r="A214" s="27"/>
      <c r="B214" s="31"/>
      <c r="C214" s="33"/>
      <c r="D214" s="207" t="s">
        <v>38</v>
      </c>
      <c r="E214" s="31"/>
      <c r="F214" s="31"/>
      <c r="G214" s="33"/>
      <c r="H214" s="251">
        <v>16</v>
      </c>
      <c r="I214" s="33"/>
      <c r="J214" s="251" t="s">
        <v>371</v>
      </c>
      <c r="K214" s="27"/>
      <c r="L214" s="27"/>
    </row>
    <row r="215" spans="1:12" ht="79.2" customHeight="1">
      <c r="A215" s="29"/>
      <c r="B215" s="27"/>
      <c r="C215" s="27"/>
      <c r="D215" s="206" t="s">
        <v>38</v>
      </c>
      <c r="E215" s="27"/>
      <c r="F215" s="27"/>
      <c r="G215" s="29"/>
      <c r="H215" s="250">
        <v>45</v>
      </c>
      <c r="I215" s="30"/>
      <c r="J215" s="252" t="s">
        <v>371</v>
      </c>
      <c r="K215" s="29"/>
      <c r="L215" s="29"/>
    </row>
    <row r="216" spans="1:12" ht="79.2" customHeight="1">
      <c r="A216" s="34"/>
      <c r="B216" s="27"/>
      <c r="C216" s="29"/>
      <c r="D216" s="206" t="s">
        <v>77</v>
      </c>
      <c r="E216" s="27"/>
      <c r="F216" s="27"/>
      <c r="G216" s="29"/>
      <c r="H216" s="252"/>
      <c r="I216" s="29"/>
      <c r="J216" s="252" t="s">
        <v>371</v>
      </c>
      <c r="K216" s="27"/>
      <c r="L216" s="27"/>
    </row>
    <row r="217" spans="1:12" ht="79.2" customHeight="1">
      <c r="A217" s="27"/>
      <c r="B217" s="31"/>
      <c r="C217" s="33"/>
      <c r="D217" s="207" t="s">
        <v>18</v>
      </c>
      <c r="E217" s="31"/>
      <c r="F217" s="31"/>
      <c r="G217" s="33"/>
      <c r="H217" s="251">
        <v>21</v>
      </c>
      <c r="I217" s="33"/>
      <c r="J217" s="251" t="s">
        <v>371</v>
      </c>
      <c r="K217" s="27"/>
      <c r="L217" s="27"/>
    </row>
    <row r="218" spans="1:12" ht="79.2" customHeight="1">
      <c r="A218" s="27"/>
      <c r="B218" s="27"/>
      <c r="C218" s="29"/>
      <c r="D218" s="206"/>
      <c r="E218" s="27"/>
      <c r="F218" s="27"/>
      <c r="G218" s="29"/>
      <c r="H218" s="250">
        <v>24</v>
      </c>
      <c r="I218" s="30"/>
      <c r="J218" s="252" t="s">
        <v>371</v>
      </c>
      <c r="K218" s="27"/>
      <c r="L218" s="27"/>
    </row>
    <row r="219" spans="1:12" ht="79.2" customHeight="1">
      <c r="A219" s="94"/>
      <c r="B219" s="97"/>
      <c r="C219" s="98"/>
      <c r="D219" s="220" t="s">
        <v>66</v>
      </c>
      <c r="E219" s="113"/>
      <c r="F219" s="105"/>
      <c r="G219" s="29"/>
      <c r="H219" s="250">
        <v>36</v>
      </c>
      <c r="I219" s="30"/>
      <c r="J219" s="252" t="s">
        <v>371</v>
      </c>
      <c r="K219" s="27"/>
      <c r="L219" s="27"/>
    </row>
    <row r="220" spans="1:12" ht="79.2" customHeight="1">
      <c r="A220" s="94"/>
      <c r="B220" s="95"/>
      <c r="C220" s="52"/>
      <c r="D220" s="219" t="s">
        <v>75</v>
      </c>
      <c r="E220" s="164"/>
      <c r="F220" s="165"/>
      <c r="G220" s="33"/>
      <c r="H220" s="251">
        <v>19</v>
      </c>
      <c r="I220" s="33"/>
      <c r="J220" s="251" t="s">
        <v>371</v>
      </c>
      <c r="K220" s="27"/>
      <c r="L220" s="27"/>
    </row>
    <row r="221" spans="1:12" ht="59.25" customHeight="1">
      <c r="A221" s="94"/>
      <c r="B221" s="95"/>
      <c r="C221" s="52"/>
      <c r="D221" s="219" t="s">
        <v>75</v>
      </c>
      <c r="E221" s="164"/>
      <c r="F221" s="165"/>
      <c r="G221" s="33"/>
      <c r="H221" s="251">
        <v>23</v>
      </c>
      <c r="I221" s="33"/>
      <c r="J221" s="251" t="s">
        <v>371</v>
      </c>
      <c r="K221" s="29"/>
      <c r="L221" s="29"/>
    </row>
    <row r="222" spans="1:12" ht="59.25" customHeight="1">
      <c r="A222" s="94"/>
      <c r="B222" s="97"/>
      <c r="C222" s="98"/>
      <c r="D222" s="220" t="s">
        <v>75</v>
      </c>
      <c r="E222" s="113"/>
      <c r="F222" s="99"/>
      <c r="G222" s="29"/>
      <c r="H222" s="250">
        <v>52</v>
      </c>
      <c r="I222" s="30"/>
      <c r="J222" s="252" t="s">
        <v>371</v>
      </c>
      <c r="K222" s="29"/>
      <c r="L222" s="29"/>
    </row>
    <row r="223" spans="1:12" ht="72.650000000000006" customHeight="1">
      <c r="A223" s="36"/>
      <c r="B223" s="31"/>
      <c r="C223" s="31"/>
      <c r="D223" s="207" t="s">
        <v>212</v>
      </c>
      <c r="E223" s="31"/>
      <c r="F223" s="31"/>
      <c r="G223" s="33"/>
      <c r="H223" s="251">
        <v>9</v>
      </c>
      <c r="I223" s="33"/>
      <c r="J223" s="251" t="s">
        <v>371</v>
      </c>
      <c r="K223" s="27"/>
      <c r="L223" s="27"/>
    </row>
    <row r="224" spans="1:12" ht="66.650000000000006" customHeight="1">
      <c r="A224" s="36"/>
      <c r="B224" s="31"/>
      <c r="C224" s="31"/>
      <c r="D224" s="207" t="s">
        <v>213</v>
      </c>
      <c r="E224" s="31"/>
      <c r="F224" s="31"/>
      <c r="G224" s="33"/>
      <c r="H224" s="251">
        <v>11</v>
      </c>
      <c r="I224" s="33"/>
      <c r="J224" s="251" t="s">
        <v>371</v>
      </c>
      <c r="K224" s="27"/>
      <c r="L224" s="27"/>
    </row>
    <row r="225" spans="1:12" ht="66.650000000000006" customHeight="1">
      <c r="A225" s="36"/>
      <c r="B225" s="27"/>
      <c r="C225" s="27"/>
      <c r="D225" s="206" t="s">
        <v>213</v>
      </c>
      <c r="E225" s="27"/>
      <c r="F225" s="27"/>
      <c r="G225" s="29"/>
      <c r="H225" s="254">
        <v>38</v>
      </c>
      <c r="I225" s="57"/>
      <c r="J225" s="252" t="s">
        <v>371</v>
      </c>
      <c r="K225" s="143"/>
      <c r="L225" s="143"/>
    </row>
    <row r="226" spans="1:12" ht="66.650000000000006" customHeight="1">
      <c r="A226" s="36"/>
      <c r="B226" s="31"/>
      <c r="C226" s="31"/>
      <c r="D226" s="207" t="s">
        <v>99</v>
      </c>
      <c r="E226" s="31"/>
      <c r="F226" s="31"/>
      <c r="G226" s="33"/>
      <c r="H226" s="251">
        <v>17</v>
      </c>
      <c r="I226" s="33"/>
      <c r="J226" s="251" t="s">
        <v>371</v>
      </c>
      <c r="K226" s="27"/>
      <c r="L226" s="27"/>
    </row>
    <row r="227" spans="1:12" ht="66.650000000000006" customHeight="1">
      <c r="A227" s="27"/>
      <c r="B227" s="31"/>
      <c r="C227" s="31"/>
      <c r="D227" s="207" t="s">
        <v>31</v>
      </c>
      <c r="E227" s="31"/>
      <c r="F227" s="31"/>
      <c r="G227" s="33"/>
      <c r="H227" s="251">
        <v>13</v>
      </c>
      <c r="I227" s="33"/>
      <c r="J227" s="251" t="s">
        <v>371</v>
      </c>
      <c r="K227" s="27"/>
      <c r="L227" s="27"/>
    </row>
    <row r="228" spans="1:12" ht="66.650000000000006" customHeight="1">
      <c r="A228" s="27"/>
      <c r="B228" s="27"/>
      <c r="C228" s="27"/>
      <c r="D228" s="206" t="s">
        <v>31</v>
      </c>
      <c r="E228" s="27"/>
      <c r="F228" s="27"/>
      <c r="G228" s="29"/>
      <c r="H228" s="254">
        <v>28</v>
      </c>
      <c r="I228" s="57"/>
      <c r="J228" s="252" t="s">
        <v>371</v>
      </c>
      <c r="K228" s="27"/>
      <c r="L228" s="27"/>
    </row>
    <row r="229" spans="1:12" ht="66.650000000000006" customHeight="1">
      <c r="A229" s="27"/>
      <c r="B229" s="31"/>
      <c r="C229" s="31"/>
      <c r="D229" s="207" t="s">
        <v>100</v>
      </c>
      <c r="E229" s="31"/>
      <c r="F229" s="31"/>
      <c r="G229" s="33"/>
      <c r="H229" s="251">
        <v>14</v>
      </c>
      <c r="I229" s="33"/>
      <c r="J229" s="251" t="s">
        <v>371</v>
      </c>
      <c r="K229" s="27"/>
      <c r="L229" s="27"/>
    </row>
    <row r="230" spans="1:12" ht="49.95" customHeight="1">
      <c r="A230" s="27"/>
      <c r="B230" s="31"/>
      <c r="C230" s="31"/>
      <c r="D230" s="207" t="s">
        <v>89</v>
      </c>
      <c r="E230" s="31"/>
      <c r="F230" s="31"/>
      <c r="G230" s="33"/>
      <c r="H230" s="251">
        <v>15</v>
      </c>
      <c r="I230" s="33"/>
      <c r="J230" s="251" t="s">
        <v>371</v>
      </c>
      <c r="K230" s="27"/>
      <c r="L230" s="27"/>
    </row>
    <row r="231" spans="1:12" ht="49.95" customHeight="1">
      <c r="A231" s="27"/>
      <c r="B231" s="27"/>
      <c r="C231" s="132"/>
      <c r="D231" s="206" t="s">
        <v>27</v>
      </c>
      <c r="E231" s="27"/>
      <c r="F231" s="27"/>
      <c r="G231" s="29"/>
      <c r="H231" s="250">
        <v>25</v>
      </c>
      <c r="I231" s="30"/>
      <c r="J231" s="251" t="s">
        <v>371</v>
      </c>
      <c r="K231" s="27"/>
      <c r="L231" s="27"/>
    </row>
    <row r="232" spans="1:12" ht="49.95" customHeight="1">
      <c r="A232" s="94"/>
      <c r="B232" s="166"/>
      <c r="C232" s="98"/>
      <c r="D232" s="222" t="s">
        <v>87</v>
      </c>
      <c r="E232" s="105"/>
      <c r="F232" s="105"/>
      <c r="G232" s="126"/>
      <c r="H232" s="252"/>
      <c r="I232" s="29"/>
      <c r="J232" s="252" t="s">
        <v>371</v>
      </c>
      <c r="K232" s="27"/>
      <c r="L232" s="27"/>
    </row>
    <row r="233" spans="1:12" ht="50.25" customHeight="1">
      <c r="A233" s="94"/>
      <c r="B233" s="167"/>
      <c r="C233" s="52"/>
      <c r="D233" s="218" t="s">
        <v>31</v>
      </c>
      <c r="E233" s="90"/>
      <c r="F233" s="90"/>
      <c r="G233" s="33"/>
      <c r="H233" s="251">
        <v>21</v>
      </c>
      <c r="I233" s="33"/>
      <c r="J233" s="251" t="s">
        <v>371</v>
      </c>
      <c r="K233" s="27"/>
      <c r="L233" s="27"/>
    </row>
    <row r="234" spans="1:12" ht="50.25" customHeight="1">
      <c r="A234" s="36"/>
      <c r="B234" s="27"/>
      <c r="C234" s="27"/>
      <c r="D234" s="206" t="s">
        <v>214</v>
      </c>
      <c r="E234" s="27"/>
      <c r="F234" s="27"/>
      <c r="G234" s="29"/>
      <c r="H234" s="252"/>
      <c r="I234" s="29"/>
      <c r="J234" s="252" t="s">
        <v>371</v>
      </c>
      <c r="K234" s="27"/>
      <c r="L234" s="27"/>
    </row>
    <row r="235" spans="1:12" ht="50.25" customHeight="1">
      <c r="A235" s="36"/>
      <c r="B235" s="27"/>
      <c r="C235" s="27"/>
      <c r="D235" s="206" t="s">
        <v>23</v>
      </c>
      <c r="E235" s="27"/>
      <c r="F235" s="27"/>
      <c r="G235" s="29"/>
      <c r="H235" s="250">
        <v>27</v>
      </c>
      <c r="I235" s="30"/>
      <c r="J235" s="252" t="s">
        <v>371</v>
      </c>
      <c r="K235" s="27"/>
      <c r="L235" s="27"/>
    </row>
    <row r="236" spans="1:12" ht="50.25" customHeight="1">
      <c r="A236" s="27"/>
      <c r="B236" s="27"/>
      <c r="C236" s="37"/>
      <c r="D236" s="206" t="s">
        <v>55</v>
      </c>
      <c r="E236" s="27"/>
      <c r="F236" s="27"/>
      <c r="G236" s="29"/>
      <c r="H236" s="253">
        <v>23</v>
      </c>
      <c r="I236" s="46"/>
      <c r="J236" s="251" t="s">
        <v>371</v>
      </c>
      <c r="K236" s="27"/>
      <c r="L236" s="27"/>
    </row>
    <row r="237" spans="1:12" ht="50.25" customHeight="1">
      <c r="A237" s="36"/>
      <c r="B237" s="31"/>
      <c r="C237" s="31"/>
      <c r="D237" s="207" t="s">
        <v>11</v>
      </c>
      <c r="E237" s="31"/>
      <c r="F237" s="31"/>
      <c r="G237" s="33"/>
      <c r="H237" s="251">
        <v>14</v>
      </c>
      <c r="I237" s="33"/>
      <c r="J237" s="251" t="s">
        <v>371</v>
      </c>
      <c r="K237" s="27"/>
      <c r="L237" s="27"/>
    </row>
    <row r="238" spans="1:12" ht="50.25" customHeight="1">
      <c r="A238" s="36"/>
      <c r="B238" s="31"/>
      <c r="C238" s="31"/>
      <c r="D238" s="207" t="s">
        <v>101</v>
      </c>
      <c r="E238" s="31"/>
      <c r="F238" s="31"/>
      <c r="G238" s="33"/>
      <c r="H238" s="251">
        <v>20</v>
      </c>
      <c r="I238" s="33"/>
      <c r="J238" s="251" t="s">
        <v>371</v>
      </c>
      <c r="K238" s="27"/>
      <c r="L238" s="27"/>
    </row>
    <row r="239" spans="1:12" ht="50.25" customHeight="1">
      <c r="A239" s="36"/>
      <c r="B239" s="27"/>
      <c r="C239" s="27"/>
      <c r="D239" s="206" t="s">
        <v>101</v>
      </c>
      <c r="E239" s="27"/>
      <c r="F239" s="27"/>
      <c r="G239" s="29"/>
      <c r="H239" s="253">
        <v>52</v>
      </c>
      <c r="I239" s="46"/>
      <c r="J239" s="252" t="s">
        <v>371</v>
      </c>
      <c r="K239" s="27"/>
      <c r="L239" s="27"/>
    </row>
    <row r="240" spans="1:12" ht="50.25" customHeight="1">
      <c r="A240" s="36"/>
      <c r="B240" s="128"/>
      <c r="C240" s="128"/>
      <c r="D240" s="226" t="s">
        <v>102</v>
      </c>
      <c r="E240" s="128"/>
      <c r="F240" s="128"/>
      <c r="G240" s="38"/>
      <c r="H240" s="251">
        <v>14</v>
      </c>
      <c r="I240" s="33"/>
      <c r="J240" s="251" t="s">
        <v>371</v>
      </c>
      <c r="K240" s="27"/>
      <c r="L240" s="27"/>
    </row>
    <row r="241" spans="1:12" ht="50.25" customHeight="1">
      <c r="A241" s="36"/>
      <c r="B241" s="168"/>
      <c r="C241" s="168"/>
      <c r="D241" s="234" t="s">
        <v>102</v>
      </c>
      <c r="E241" s="168"/>
      <c r="F241" s="168"/>
      <c r="G241" s="169"/>
      <c r="H241" s="250">
        <v>45</v>
      </c>
      <c r="I241" s="30"/>
      <c r="J241" s="252" t="s">
        <v>371</v>
      </c>
      <c r="K241" s="27"/>
      <c r="L241" s="27"/>
    </row>
    <row r="242" spans="1:12" ht="50.25" customHeight="1">
      <c r="A242" s="27"/>
      <c r="B242" s="128"/>
      <c r="C242" s="128"/>
      <c r="D242" s="226" t="s">
        <v>103</v>
      </c>
      <c r="E242" s="128"/>
      <c r="F242" s="128"/>
      <c r="G242" s="38"/>
      <c r="H242" s="251">
        <v>2</v>
      </c>
      <c r="I242" s="33"/>
      <c r="J242" s="251" t="s">
        <v>371</v>
      </c>
      <c r="K242" s="27"/>
      <c r="L242" s="27"/>
    </row>
    <row r="243" spans="1:12" ht="50.25" customHeight="1">
      <c r="A243" s="34"/>
      <c r="B243" s="31"/>
      <c r="C243" s="170"/>
      <c r="D243" s="213" t="s">
        <v>103</v>
      </c>
      <c r="E243" s="62"/>
      <c r="F243" s="62"/>
      <c r="G243" s="33"/>
      <c r="H243" s="251">
        <v>16</v>
      </c>
      <c r="I243" s="33"/>
      <c r="J243" s="251" t="s">
        <v>371</v>
      </c>
      <c r="K243" s="27"/>
      <c r="L243" s="27"/>
    </row>
    <row r="244" spans="1:12" ht="50.25" customHeight="1">
      <c r="A244" s="34"/>
      <c r="B244" s="27"/>
      <c r="C244" s="171"/>
      <c r="D244" s="235" t="s">
        <v>103</v>
      </c>
      <c r="E244" s="87"/>
      <c r="F244" s="87"/>
      <c r="G244" s="29"/>
      <c r="H244" s="252"/>
      <c r="I244" s="29"/>
      <c r="J244" s="252" t="s">
        <v>371</v>
      </c>
      <c r="K244" s="143"/>
      <c r="L244" s="143"/>
    </row>
    <row r="245" spans="1:12" ht="50.25" customHeight="1">
      <c r="A245" s="34"/>
      <c r="B245" s="31"/>
      <c r="C245" s="96"/>
      <c r="D245" s="207" t="s">
        <v>103</v>
      </c>
      <c r="E245" s="31"/>
      <c r="F245" s="31"/>
      <c r="G245" s="33"/>
      <c r="H245" s="251">
        <v>16</v>
      </c>
      <c r="I245" s="33"/>
      <c r="J245" s="251" t="s">
        <v>371</v>
      </c>
      <c r="K245" s="27"/>
      <c r="L245" s="27"/>
    </row>
    <row r="246" spans="1:12" ht="50.25" customHeight="1">
      <c r="A246" s="34"/>
      <c r="B246" s="27"/>
      <c r="C246" s="49"/>
      <c r="D246" s="206" t="s">
        <v>103</v>
      </c>
      <c r="E246" s="27"/>
      <c r="F246" s="27"/>
      <c r="G246" s="29"/>
      <c r="H246" s="252"/>
      <c r="I246" s="29"/>
      <c r="J246" s="252" t="s">
        <v>371</v>
      </c>
      <c r="K246" s="143"/>
      <c r="L246" s="143"/>
    </row>
    <row r="247" spans="1:12" ht="50.25" customHeight="1">
      <c r="A247" s="34"/>
      <c r="B247" s="27"/>
      <c r="C247" s="27"/>
      <c r="D247" s="206" t="s">
        <v>32</v>
      </c>
      <c r="E247" s="27"/>
      <c r="F247" s="27"/>
      <c r="G247" s="29"/>
      <c r="H247" s="252"/>
      <c r="I247" s="29"/>
      <c r="J247" s="252" t="s">
        <v>371</v>
      </c>
      <c r="K247" s="27"/>
      <c r="L247" s="27"/>
    </row>
    <row r="248" spans="1:12" ht="50.25" customHeight="1">
      <c r="A248" s="27"/>
      <c r="B248" s="31"/>
      <c r="C248" s="31"/>
      <c r="D248" s="207" t="s">
        <v>104</v>
      </c>
      <c r="E248" s="31"/>
      <c r="F248" s="31"/>
      <c r="G248" s="33"/>
      <c r="H248" s="251">
        <v>10</v>
      </c>
      <c r="I248" s="33"/>
      <c r="J248" s="268" t="s">
        <v>371</v>
      </c>
      <c r="K248" s="27"/>
      <c r="L248" s="27"/>
    </row>
    <row r="249" spans="1:12" ht="50.25" customHeight="1">
      <c r="A249" s="27"/>
      <c r="B249" s="31"/>
      <c r="C249" s="44"/>
      <c r="D249" s="207"/>
      <c r="E249" s="31"/>
      <c r="F249" s="31"/>
      <c r="G249" s="33"/>
      <c r="H249" s="251">
        <v>17</v>
      </c>
      <c r="I249" s="33"/>
      <c r="J249" s="268" t="s">
        <v>371</v>
      </c>
      <c r="K249" s="27"/>
      <c r="L249" s="27"/>
    </row>
    <row r="250" spans="1:12" ht="50.25" customHeight="1">
      <c r="A250" s="36"/>
      <c r="B250" s="31"/>
      <c r="C250" s="31"/>
      <c r="D250" s="207" t="s">
        <v>105</v>
      </c>
      <c r="E250" s="31"/>
      <c r="F250" s="31"/>
      <c r="G250" s="33"/>
      <c r="H250" s="251">
        <v>25</v>
      </c>
      <c r="I250" s="33"/>
      <c r="J250" s="251" t="s">
        <v>371</v>
      </c>
      <c r="K250" s="27"/>
      <c r="L250" s="27"/>
    </row>
    <row r="251" spans="1:12" ht="50.25" customHeight="1">
      <c r="A251" s="36"/>
      <c r="B251" s="27"/>
      <c r="C251" s="27"/>
      <c r="D251" s="206" t="s">
        <v>105</v>
      </c>
      <c r="E251" s="27"/>
      <c r="F251" s="27"/>
      <c r="G251" s="29"/>
      <c r="H251" s="253">
        <v>35</v>
      </c>
      <c r="I251" s="46"/>
      <c r="J251" s="252" t="s">
        <v>371</v>
      </c>
      <c r="K251" s="27"/>
      <c r="L251" s="27"/>
    </row>
    <row r="252" spans="1:12" ht="50.25" customHeight="1">
      <c r="A252" s="36"/>
      <c r="B252" s="60"/>
      <c r="C252" s="60"/>
      <c r="D252" s="212" t="s">
        <v>105</v>
      </c>
      <c r="E252" s="60"/>
      <c r="F252" s="60"/>
      <c r="G252" s="56"/>
      <c r="H252" s="250"/>
      <c r="I252" s="30"/>
      <c r="J252" s="263" t="s">
        <v>371</v>
      </c>
      <c r="K252" s="30"/>
      <c r="L252" s="30"/>
    </row>
    <row r="253" spans="1:12" ht="50.25" customHeight="1">
      <c r="A253" s="36"/>
      <c r="B253" s="31"/>
      <c r="C253" s="31"/>
      <c r="D253" s="207" t="s">
        <v>94</v>
      </c>
      <c r="E253" s="31"/>
      <c r="F253" s="31"/>
      <c r="G253" s="33"/>
      <c r="H253" s="251">
        <v>8</v>
      </c>
      <c r="I253" s="33"/>
      <c r="J253" s="251" t="s">
        <v>371</v>
      </c>
      <c r="K253" s="27"/>
      <c r="L253" s="27"/>
    </row>
    <row r="254" spans="1:12" ht="50.25" customHeight="1">
      <c r="A254" s="36"/>
      <c r="B254" s="31"/>
      <c r="C254" s="31"/>
      <c r="D254" s="207" t="s">
        <v>94</v>
      </c>
      <c r="E254" s="31"/>
      <c r="F254" s="31"/>
      <c r="G254" s="33"/>
      <c r="H254" s="251">
        <v>9</v>
      </c>
      <c r="I254" s="33"/>
      <c r="J254" s="251" t="s">
        <v>371</v>
      </c>
      <c r="K254" s="27"/>
      <c r="L254" s="27"/>
    </row>
    <row r="255" spans="1:12" ht="70.2" customHeight="1">
      <c r="A255" s="36"/>
      <c r="B255" s="27"/>
      <c r="C255" s="27"/>
      <c r="D255" s="206" t="s">
        <v>94</v>
      </c>
      <c r="E255" s="27"/>
      <c r="F255" s="27"/>
      <c r="G255" s="29"/>
      <c r="H255" s="250">
        <v>39</v>
      </c>
      <c r="I255" s="30"/>
      <c r="J255" s="252" t="s">
        <v>371</v>
      </c>
      <c r="K255" s="27"/>
      <c r="L255" s="27"/>
    </row>
    <row r="256" spans="1:12" ht="70.2" customHeight="1">
      <c r="A256" s="94"/>
      <c r="B256" s="97"/>
      <c r="C256" s="98"/>
      <c r="D256" s="222" t="s">
        <v>201</v>
      </c>
      <c r="E256" s="105"/>
      <c r="F256" s="105"/>
      <c r="G256" s="29"/>
      <c r="H256" s="253">
        <v>27</v>
      </c>
      <c r="I256" s="46"/>
      <c r="J256" s="252" t="s">
        <v>371</v>
      </c>
      <c r="K256" s="27"/>
      <c r="L256" s="27"/>
    </row>
    <row r="257" spans="1:14" ht="70.2" customHeight="1">
      <c r="A257" s="60"/>
      <c r="B257" s="31"/>
      <c r="C257" s="52"/>
      <c r="D257" s="207" t="s">
        <v>98</v>
      </c>
      <c r="E257" s="31"/>
      <c r="F257" s="90"/>
      <c r="G257" s="33"/>
      <c r="H257" s="251">
        <v>2</v>
      </c>
      <c r="I257" s="33"/>
      <c r="J257" s="251" t="s">
        <v>371</v>
      </c>
      <c r="K257" s="60"/>
      <c r="L257" s="60"/>
      <c r="N257" s="91"/>
    </row>
    <row r="258" spans="1:14" ht="70.2" customHeight="1">
      <c r="A258" s="60"/>
      <c r="B258" s="31"/>
      <c r="C258" s="52"/>
      <c r="D258" s="207" t="s">
        <v>70</v>
      </c>
      <c r="E258" s="31"/>
      <c r="F258" s="90"/>
      <c r="G258" s="33"/>
      <c r="H258" s="251">
        <v>22</v>
      </c>
      <c r="I258" s="33"/>
      <c r="J258" s="251" t="s">
        <v>371</v>
      </c>
      <c r="K258" s="27"/>
      <c r="L258" s="60"/>
      <c r="N258" s="91"/>
    </row>
    <row r="259" spans="1:14" ht="50.25" customHeight="1">
      <c r="A259" s="60"/>
      <c r="B259" s="27"/>
      <c r="C259" s="98"/>
      <c r="D259" s="206" t="s">
        <v>70</v>
      </c>
      <c r="E259" s="27"/>
      <c r="F259" s="105"/>
      <c r="G259" s="29"/>
      <c r="H259" s="253">
        <v>29</v>
      </c>
      <c r="I259" s="46"/>
      <c r="J259" s="263" t="s">
        <v>371</v>
      </c>
      <c r="K259" s="27"/>
      <c r="L259" s="60"/>
      <c r="N259" s="91"/>
    </row>
    <row r="260" spans="1:14" ht="50.25" customHeight="1">
      <c r="A260" s="60"/>
      <c r="B260" s="31"/>
      <c r="C260" s="52"/>
      <c r="D260" s="207" t="s">
        <v>106</v>
      </c>
      <c r="E260" s="31"/>
      <c r="F260" s="90"/>
      <c r="G260" s="33"/>
      <c r="H260" s="251">
        <v>8</v>
      </c>
      <c r="I260" s="33"/>
      <c r="J260" s="251" t="s">
        <v>371</v>
      </c>
      <c r="K260" s="60"/>
      <c r="L260" s="60"/>
      <c r="N260" s="91"/>
    </row>
    <row r="261" spans="1:14" ht="50.25" customHeight="1">
      <c r="A261" s="60"/>
      <c r="B261" s="27"/>
      <c r="C261" s="132"/>
      <c r="D261" s="206"/>
      <c r="E261" s="27"/>
      <c r="F261" s="105"/>
      <c r="G261" s="29"/>
      <c r="H261" s="253">
        <v>28</v>
      </c>
      <c r="I261" s="46"/>
      <c r="J261" s="252" t="s">
        <v>371</v>
      </c>
      <c r="K261" s="60"/>
      <c r="L261" s="60"/>
      <c r="N261" s="91"/>
    </row>
    <row r="262" spans="1:14" ht="50.25" customHeight="1">
      <c r="A262" s="36"/>
      <c r="B262" s="31"/>
      <c r="C262" s="52"/>
      <c r="D262" s="236" t="s">
        <v>107</v>
      </c>
      <c r="E262" s="52"/>
      <c r="F262" s="52"/>
      <c r="G262" s="33"/>
      <c r="H262" s="251">
        <v>11</v>
      </c>
      <c r="I262" s="33"/>
      <c r="J262" s="251" t="s">
        <v>371</v>
      </c>
      <c r="K262" s="60"/>
      <c r="L262" s="60"/>
      <c r="N262" s="91"/>
    </row>
    <row r="263" spans="1:14" ht="50.25" customHeight="1">
      <c r="A263" s="36"/>
      <c r="B263" s="27"/>
      <c r="C263" s="98"/>
      <c r="D263" s="237" t="s">
        <v>107</v>
      </c>
      <c r="E263" s="98"/>
      <c r="F263" s="98"/>
      <c r="G263" s="29"/>
      <c r="H263" s="253">
        <v>44</v>
      </c>
      <c r="I263" s="46"/>
      <c r="J263" s="252" t="s">
        <v>371</v>
      </c>
      <c r="K263" s="60"/>
      <c r="L263" s="60"/>
      <c r="N263" s="91"/>
    </row>
    <row r="264" spans="1:14" ht="50.25" customHeight="1">
      <c r="A264" s="34"/>
      <c r="B264" s="31"/>
      <c r="C264" s="31"/>
      <c r="D264" s="207" t="s">
        <v>109</v>
      </c>
      <c r="E264" s="31"/>
      <c r="F264" s="31"/>
      <c r="G264" s="33"/>
      <c r="H264" s="251">
        <v>20</v>
      </c>
      <c r="I264" s="33"/>
      <c r="J264" s="251" t="s">
        <v>371</v>
      </c>
      <c r="K264" s="27"/>
      <c r="L264" s="27"/>
    </row>
    <row r="265" spans="1:14" ht="50.25" customHeight="1">
      <c r="A265" s="34"/>
      <c r="B265" s="27"/>
      <c r="C265" s="27"/>
      <c r="D265" s="206" t="s">
        <v>109</v>
      </c>
      <c r="E265" s="27"/>
      <c r="F265" s="27"/>
      <c r="G265" s="29"/>
      <c r="H265" s="252">
        <v>38</v>
      </c>
      <c r="I265" s="29"/>
      <c r="J265" s="252" t="s">
        <v>371</v>
      </c>
      <c r="K265" s="29"/>
      <c r="L265" s="29"/>
    </row>
    <row r="266" spans="1:14" ht="50.25" customHeight="1">
      <c r="A266" s="27"/>
      <c r="B266" s="27"/>
      <c r="C266" s="27"/>
      <c r="D266" s="206" t="s">
        <v>215</v>
      </c>
      <c r="E266" s="27"/>
      <c r="F266" s="27"/>
      <c r="G266" s="29"/>
      <c r="H266" s="250">
        <v>39</v>
      </c>
      <c r="I266" s="30"/>
      <c r="J266" s="252" t="s">
        <v>371</v>
      </c>
      <c r="K266" s="29"/>
      <c r="L266" s="29"/>
    </row>
    <row r="267" spans="1:14" ht="50.25" customHeight="1">
      <c r="A267" s="27"/>
      <c r="B267" s="31"/>
      <c r="C267" s="31"/>
      <c r="D267" s="207" t="s">
        <v>85</v>
      </c>
      <c r="E267" s="31"/>
      <c r="F267" s="31"/>
      <c r="G267" s="33"/>
      <c r="H267" s="251">
        <v>9</v>
      </c>
      <c r="I267" s="33"/>
      <c r="J267" s="251" t="s">
        <v>371</v>
      </c>
      <c r="K267" s="27"/>
      <c r="L267" s="27"/>
    </row>
    <row r="268" spans="1:14" ht="50.25" customHeight="1">
      <c r="A268" s="172"/>
      <c r="B268" s="173"/>
      <c r="C268" s="173"/>
      <c r="D268" s="238" t="s">
        <v>108</v>
      </c>
      <c r="E268" s="173"/>
      <c r="F268" s="174"/>
      <c r="G268" s="29"/>
      <c r="H268" s="252"/>
      <c r="I268" s="29"/>
      <c r="J268" s="252" t="s">
        <v>371</v>
      </c>
      <c r="K268" s="143"/>
      <c r="L268" s="143"/>
    </row>
    <row r="269" spans="1:14" ht="50.25" customHeight="1">
      <c r="A269" s="36"/>
      <c r="B269" s="31"/>
      <c r="C269" s="31"/>
      <c r="D269" s="207" t="s">
        <v>216</v>
      </c>
      <c r="E269" s="31"/>
      <c r="F269" s="31"/>
      <c r="G269" s="33"/>
      <c r="H269" s="251">
        <v>23</v>
      </c>
      <c r="I269" s="33"/>
      <c r="J269" s="251" t="s">
        <v>371</v>
      </c>
      <c r="K269" s="27"/>
      <c r="L269" s="27"/>
    </row>
    <row r="270" spans="1:14" ht="50.25" customHeight="1">
      <c r="A270" s="36"/>
      <c r="B270" s="27"/>
      <c r="C270" s="27"/>
      <c r="D270" s="206" t="s">
        <v>216</v>
      </c>
      <c r="E270" s="27"/>
      <c r="F270" s="27"/>
      <c r="G270" s="29"/>
      <c r="H270" s="254">
        <v>35</v>
      </c>
      <c r="I270" s="57"/>
      <c r="J270" s="252" t="s">
        <v>371</v>
      </c>
      <c r="K270" s="27"/>
      <c r="L270" s="27"/>
    </row>
    <row r="271" spans="1:14" ht="50.25" customHeight="1">
      <c r="A271" s="34"/>
      <c r="B271" s="27"/>
      <c r="C271" s="27"/>
      <c r="D271" s="206" t="s">
        <v>187</v>
      </c>
      <c r="E271" s="27"/>
      <c r="F271" s="27"/>
      <c r="G271" s="29"/>
      <c r="H271" s="252"/>
      <c r="I271" s="29"/>
      <c r="J271" s="250" t="s">
        <v>371</v>
      </c>
      <c r="K271" s="143"/>
      <c r="L271" s="143"/>
    </row>
    <row r="272" spans="1:14" ht="50.25" customHeight="1">
      <c r="A272" s="36"/>
      <c r="B272" s="31"/>
      <c r="C272" s="31"/>
      <c r="D272" s="207" t="s">
        <v>96</v>
      </c>
      <c r="E272" s="31"/>
      <c r="F272" s="31"/>
      <c r="G272" s="33"/>
      <c r="H272" s="251">
        <v>27</v>
      </c>
      <c r="I272" s="33"/>
      <c r="J272" s="251" t="s">
        <v>371</v>
      </c>
      <c r="K272" s="27"/>
      <c r="L272" s="27"/>
    </row>
    <row r="273" spans="1:14" ht="50.25" customHeight="1">
      <c r="A273" s="27"/>
      <c r="B273" s="31"/>
      <c r="C273" s="31"/>
      <c r="D273" s="207" t="s">
        <v>109</v>
      </c>
      <c r="E273" s="31"/>
      <c r="F273" s="31"/>
      <c r="G273" s="33"/>
      <c r="H273" s="251">
        <v>23</v>
      </c>
      <c r="I273" s="33"/>
      <c r="J273" s="251" t="s">
        <v>371</v>
      </c>
      <c r="K273" s="27"/>
      <c r="L273" s="27"/>
    </row>
    <row r="274" spans="1:14" ht="50.25" customHeight="1">
      <c r="A274" s="60"/>
      <c r="B274" s="31"/>
      <c r="C274" s="31"/>
      <c r="D274" s="207" t="s">
        <v>110</v>
      </c>
      <c r="E274" s="31"/>
      <c r="F274" s="31"/>
      <c r="G274" s="33"/>
      <c r="H274" s="251">
        <v>2</v>
      </c>
      <c r="I274" s="33"/>
      <c r="J274" s="251" t="s">
        <v>371</v>
      </c>
      <c r="K274" s="60"/>
      <c r="L274" s="60"/>
      <c r="N274" s="91"/>
    </row>
    <row r="275" spans="1:14" ht="50.25" customHeight="1">
      <c r="A275" s="60"/>
      <c r="B275" s="27"/>
      <c r="C275" s="27"/>
      <c r="D275" s="206" t="s">
        <v>111</v>
      </c>
      <c r="E275" s="27"/>
      <c r="F275" s="27"/>
      <c r="G275" s="29"/>
      <c r="H275" s="253">
        <v>38</v>
      </c>
      <c r="I275" s="46"/>
      <c r="J275" s="252" t="s">
        <v>371</v>
      </c>
      <c r="K275" s="60"/>
      <c r="L275" s="60"/>
      <c r="N275" s="91"/>
    </row>
    <row r="276" spans="1:14" ht="50.25" customHeight="1">
      <c r="A276" s="36"/>
      <c r="B276" s="31"/>
      <c r="C276" s="31"/>
      <c r="D276" s="207" t="s">
        <v>31</v>
      </c>
      <c r="E276" s="31"/>
      <c r="F276" s="175"/>
      <c r="G276" s="33"/>
      <c r="H276" s="251">
        <v>26</v>
      </c>
      <c r="I276" s="33"/>
      <c r="J276" s="251" t="s">
        <v>371</v>
      </c>
      <c r="K276" s="143"/>
      <c r="L276" s="143"/>
      <c r="N276" s="91"/>
    </row>
    <row r="277" spans="1:14" ht="50.25" customHeight="1">
      <c r="A277" s="94"/>
      <c r="B277" s="97"/>
      <c r="C277" s="176"/>
      <c r="D277" s="239" t="s">
        <v>217</v>
      </c>
      <c r="E277" s="177"/>
      <c r="F277" s="178"/>
      <c r="G277" s="179"/>
      <c r="H277" s="252"/>
      <c r="I277" s="29"/>
      <c r="J277" s="252" t="s">
        <v>371</v>
      </c>
      <c r="K277" s="27"/>
      <c r="L277" s="27"/>
    </row>
    <row r="278" spans="1:14" ht="50.25" customHeight="1">
      <c r="A278" s="98"/>
      <c r="B278" s="95"/>
      <c r="C278" s="52"/>
      <c r="D278" s="219" t="s">
        <v>218</v>
      </c>
      <c r="E278" s="164"/>
      <c r="F278" s="180"/>
      <c r="G278" s="33"/>
      <c r="H278" s="251">
        <v>22</v>
      </c>
      <c r="I278" s="33"/>
      <c r="J278" s="251" t="s">
        <v>371</v>
      </c>
      <c r="K278" s="27"/>
      <c r="L278" s="27"/>
    </row>
    <row r="279" spans="1:14" ht="50.25" customHeight="1">
      <c r="A279" s="27"/>
      <c r="B279" s="31"/>
      <c r="C279" s="44"/>
      <c r="D279" s="207" t="s">
        <v>94</v>
      </c>
      <c r="E279" s="31"/>
      <c r="F279" s="31"/>
      <c r="G279" s="33"/>
      <c r="H279" s="251">
        <v>24</v>
      </c>
      <c r="I279" s="33"/>
      <c r="J279" s="257" t="s">
        <v>371</v>
      </c>
      <c r="K279" s="27"/>
      <c r="L279" s="27"/>
    </row>
    <row r="280" spans="1:14" ht="50.25" customHeight="1">
      <c r="A280" s="36"/>
      <c r="B280" s="27"/>
      <c r="C280" s="27"/>
      <c r="D280" s="206" t="s">
        <v>103</v>
      </c>
      <c r="E280" s="27"/>
      <c r="F280" s="27"/>
      <c r="G280" s="29"/>
      <c r="H280" s="252"/>
      <c r="I280" s="29"/>
      <c r="J280" s="252" t="s">
        <v>371</v>
      </c>
      <c r="K280" s="27"/>
      <c r="L280" s="27"/>
    </row>
    <row r="281" spans="1:14" ht="50.25" customHeight="1">
      <c r="A281" s="36"/>
      <c r="B281" s="27"/>
      <c r="C281" s="27"/>
      <c r="D281" s="206" t="s">
        <v>219</v>
      </c>
      <c r="E281" s="27"/>
      <c r="F281" s="27"/>
      <c r="G281" s="29"/>
      <c r="H281" s="250">
        <v>33</v>
      </c>
      <c r="I281" s="30"/>
      <c r="J281" s="252" t="s">
        <v>371</v>
      </c>
      <c r="K281" s="27"/>
      <c r="L281" s="27"/>
    </row>
    <row r="282" spans="1:14" ht="50.25" customHeight="1">
      <c r="A282" s="98"/>
      <c r="B282" s="95"/>
      <c r="C282" s="44"/>
      <c r="D282" s="219"/>
      <c r="E282" s="164"/>
      <c r="F282" s="165"/>
      <c r="G282" s="33"/>
      <c r="H282" s="251">
        <v>19</v>
      </c>
      <c r="I282" s="33"/>
      <c r="J282" s="251" t="s">
        <v>371</v>
      </c>
      <c r="K282" s="27"/>
      <c r="L282" s="27"/>
    </row>
    <row r="283" spans="1:14" ht="50.25" customHeight="1">
      <c r="A283" s="27"/>
      <c r="B283" s="31"/>
      <c r="C283" s="31"/>
      <c r="D283" s="207" t="s">
        <v>112</v>
      </c>
      <c r="E283" s="31"/>
      <c r="F283" s="31"/>
      <c r="G283" s="33"/>
      <c r="H283" s="251">
        <v>9</v>
      </c>
      <c r="I283" s="33"/>
      <c r="J283" s="251" t="s">
        <v>371</v>
      </c>
      <c r="K283" s="27"/>
      <c r="L283" s="27"/>
    </row>
    <row r="284" spans="1:14" ht="50.25" customHeight="1">
      <c r="A284" s="181"/>
      <c r="B284" s="31"/>
      <c r="C284" s="135"/>
      <c r="D284" s="240" t="s">
        <v>87</v>
      </c>
      <c r="E284" s="135"/>
      <c r="F284" s="135"/>
      <c r="G284" s="33"/>
      <c r="H284" s="251">
        <v>16</v>
      </c>
      <c r="I284" s="33"/>
      <c r="J284" s="251" t="s">
        <v>371</v>
      </c>
      <c r="K284" s="27"/>
      <c r="L284" s="27"/>
    </row>
    <row r="285" spans="1:14" ht="50.25" customHeight="1">
      <c r="A285" s="36"/>
      <c r="B285" s="27"/>
      <c r="C285" s="27"/>
      <c r="D285" s="206" t="s">
        <v>220</v>
      </c>
      <c r="E285" s="27"/>
      <c r="F285" s="27"/>
      <c r="G285" s="29"/>
      <c r="H285" s="252"/>
      <c r="I285" s="29"/>
      <c r="J285" s="252" t="s">
        <v>371</v>
      </c>
      <c r="K285" s="27"/>
      <c r="L285" s="27"/>
    </row>
    <row r="286" spans="1:14" ht="50.25" customHeight="1">
      <c r="A286" s="182"/>
      <c r="B286" s="31"/>
      <c r="C286" s="183"/>
      <c r="D286" s="241" t="s">
        <v>221</v>
      </c>
      <c r="E286" s="183"/>
      <c r="F286" s="184"/>
      <c r="G286" s="33"/>
      <c r="H286" s="251">
        <v>21</v>
      </c>
      <c r="I286" s="33"/>
      <c r="J286" s="251" t="s">
        <v>371</v>
      </c>
      <c r="K286" s="143"/>
      <c r="L286" s="143"/>
    </row>
    <row r="287" spans="1:14" ht="50.25" customHeight="1">
      <c r="A287" s="36"/>
      <c r="B287" s="31"/>
      <c r="C287" s="31"/>
      <c r="D287" s="207" t="s">
        <v>49</v>
      </c>
      <c r="E287" s="31"/>
      <c r="F287" s="31"/>
      <c r="G287" s="33"/>
      <c r="H287" s="251">
        <v>6</v>
      </c>
      <c r="I287" s="33"/>
      <c r="J287" s="257" t="s">
        <v>371</v>
      </c>
      <c r="K287" s="27"/>
      <c r="L287" s="27"/>
    </row>
    <row r="288" spans="1:14" ht="50.25" customHeight="1">
      <c r="A288" s="185"/>
      <c r="B288" s="186"/>
      <c r="C288" s="186"/>
      <c r="D288" s="242" t="s">
        <v>114</v>
      </c>
      <c r="E288" s="186"/>
      <c r="F288" s="186"/>
      <c r="G288" s="187"/>
      <c r="H288" s="258">
        <v>11</v>
      </c>
      <c r="I288" s="187"/>
      <c r="J288" s="269" t="s">
        <v>371</v>
      </c>
      <c r="K288" s="188"/>
      <c r="L288" s="188"/>
    </row>
    <row r="289" spans="1:12" ht="50.25" customHeight="1">
      <c r="A289" s="185"/>
      <c r="B289" s="188"/>
      <c r="C289" s="188"/>
      <c r="D289" s="243" t="s">
        <v>114</v>
      </c>
      <c r="E289" s="188"/>
      <c r="F289" s="188"/>
      <c r="G289" s="189"/>
      <c r="H289" s="259">
        <v>43</v>
      </c>
      <c r="I289" s="190"/>
      <c r="J289" s="270" t="s">
        <v>371</v>
      </c>
      <c r="K289" s="191"/>
      <c r="L289" s="191"/>
    </row>
    <row r="290" spans="1:12" ht="50.25" customHeight="1">
      <c r="A290" s="192"/>
      <c r="B290" s="191"/>
      <c r="C290" s="191"/>
      <c r="D290" s="244" t="s">
        <v>114</v>
      </c>
      <c r="E290" s="191"/>
      <c r="F290" s="191"/>
      <c r="G290" s="193"/>
      <c r="H290" s="260">
        <v>43</v>
      </c>
      <c r="I290" s="194"/>
      <c r="J290" s="271" t="s">
        <v>371</v>
      </c>
      <c r="K290" s="191"/>
      <c r="L290" s="191"/>
    </row>
    <row r="291" spans="1:12" ht="50.25" customHeight="1">
      <c r="A291" s="195"/>
      <c r="B291" s="191"/>
      <c r="C291" s="191"/>
      <c r="D291" s="244" t="s">
        <v>222</v>
      </c>
      <c r="E291" s="191"/>
      <c r="F291" s="191"/>
      <c r="G291" s="193"/>
      <c r="H291" s="261">
        <v>26</v>
      </c>
      <c r="I291" s="196"/>
      <c r="J291" s="272" t="s">
        <v>371</v>
      </c>
      <c r="K291" s="191"/>
      <c r="L291" s="191"/>
    </row>
    <row r="292" spans="1:12" ht="50.25" customHeight="1">
      <c r="A292" s="27"/>
      <c r="B292" s="197"/>
      <c r="C292" s="197"/>
      <c r="D292" s="245"/>
      <c r="E292" s="197"/>
      <c r="F292" s="197"/>
      <c r="G292" s="24"/>
      <c r="H292" s="249">
        <v>10</v>
      </c>
      <c r="I292" s="24"/>
      <c r="J292" s="273" t="s">
        <v>371</v>
      </c>
      <c r="K292" s="191"/>
      <c r="L292" s="191"/>
    </row>
    <row r="293" spans="1:12" ht="50.25" customHeight="1">
      <c r="A293" s="27"/>
      <c r="B293" s="157"/>
      <c r="C293" s="31"/>
      <c r="D293" s="233"/>
      <c r="E293" s="157"/>
      <c r="F293" s="136"/>
      <c r="G293" s="33"/>
      <c r="H293" s="251"/>
      <c r="I293" s="33"/>
      <c r="J293" s="251" t="s">
        <v>371</v>
      </c>
      <c r="K293" s="25"/>
      <c r="L293" s="25"/>
    </row>
    <row r="295" spans="1:12" ht="50.25" customHeight="1">
      <c r="I295" s="9" t="s">
        <v>115</v>
      </c>
    </row>
  </sheetData>
  <mergeCells count="3">
    <mergeCell ref="D3:E3"/>
    <mergeCell ref="H3:I3"/>
    <mergeCell ref="K3: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70"/>
  <sheetViews>
    <sheetView zoomScale="78" zoomScaleNormal="90" workbookViewId="0">
      <selection activeCell="C2" sqref="C2"/>
    </sheetView>
  </sheetViews>
  <sheetFormatPr baseColWidth="10" defaultRowHeight="14.75"/>
  <cols>
    <col min="1" max="1" width="7.6796875" bestFit="1" customWidth="1"/>
    <col min="2" max="2" width="16.08984375" bestFit="1" customWidth="1"/>
    <col min="3" max="3" width="15.58984375" bestFit="1" customWidth="1"/>
    <col min="4" max="4" width="13.08984375" bestFit="1" customWidth="1"/>
  </cols>
  <sheetData>
    <row r="1" spans="1:4">
      <c r="A1" s="5" t="s">
        <v>0</v>
      </c>
      <c r="B1" s="5" t="s">
        <v>116</v>
      </c>
      <c r="C1" s="6" t="s">
        <v>2</v>
      </c>
      <c r="D1" s="7" t="s">
        <v>3</v>
      </c>
    </row>
    <row r="2" spans="1:4">
      <c r="A2" s="3" t="s">
        <v>1</v>
      </c>
      <c r="B2" s="3">
        <v>9</v>
      </c>
      <c r="C2" s="1">
        <v>9000</v>
      </c>
      <c r="D2" s="4"/>
    </row>
    <row r="3" spans="1:4">
      <c r="A3" s="3" t="s">
        <v>1</v>
      </c>
      <c r="B3" s="3">
        <v>9</v>
      </c>
      <c r="C3" s="2">
        <v>9100</v>
      </c>
      <c r="D3" s="4"/>
    </row>
    <row r="4" spans="1:4">
      <c r="A4" s="3" t="s">
        <v>1</v>
      </c>
      <c r="B4" s="3">
        <v>9</v>
      </c>
      <c r="C4" s="2">
        <v>9110</v>
      </c>
      <c r="D4" s="4"/>
    </row>
    <row r="5" spans="1:4">
      <c r="A5" s="3" t="s">
        <v>1</v>
      </c>
      <c r="B5" s="3">
        <v>9</v>
      </c>
      <c r="C5" s="2">
        <v>9120</v>
      </c>
      <c r="D5" s="4"/>
    </row>
    <row r="6" spans="1:4">
      <c r="A6" s="3" t="s">
        <v>1</v>
      </c>
      <c r="B6" s="3">
        <v>9</v>
      </c>
      <c r="C6" s="2">
        <v>9130</v>
      </c>
      <c r="D6" s="4"/>
    </row>
    <row r="7" spans="1:4">
      <c r="A7" s="3" t="s">
        <v>1</v>
      </c>
      <c r="B7" s="3">
        <v>9</v>
      </c>
      <c r="C7" s="2">
        <v>9140</v>
      </c>
      <c r="D7" s="4"/>
    </row>
    <row r="8" spans="1:4">
      <c r="A8" s="3" t="s">
        <v>1</v>
      </c>
      <c r="B8" s="3">
        <v>9</v>
      </c>
      <c r="C8" s="2">
        <v>9160</v>
      </c>
      <c r="D8" s="4"/>
    </row>
    <row r="9" spans="1:4">
      <c r="A9" s="3" t="s">
        <v>1</v>
      </c>
      <c r="B9" s="3">
        <v>9</v>
      </c>
      <c r="C9" s="2">
        <v>9190</v>
      </c>
      <c r="D9" s="4"/>
    </row>
    <row r="10" spans="1:4">
      <c r="A10" s="3" t="s">
        <v>1</v>
      </c>
      <c r="B10" s="3">
        <v>9</v>
      </c>
      <c r="C10" s="2">
        <v>9200</v>
      </c>
      <c r="D10" s="4"/>
    </row>
    <row r="11" spans="1:4">
      <c r="A11" s="3" t="s">
        <v>1</v>
      </c>
      <c r="B11" s="3">
        <v>9</v>
      </c>
      <c r="C11" s="2">
        <v>9210</v>
      </c>
      <c r="D11" s="4"/>
    </row>
    <row r="12" spans="1:4">
      <c r="A12" s="3" t="s">
        <v>1</v>
      </c>
      <c r="B12" s="3">
        <v>9</v>
      </c>
      <c r="C12" s="2">
        <v>9220</v>
      </c>
      <c r="D12" s="4"/>
    </row>
    <row r="13" spans="1:4">
      <c r="A13" s="3" t="s">
        <v>1</v>
      </c>
      <c r="B13" s="3">
        <v>9</v>
      </c>
      <c r="C13" s="2">
        <v>9230</v>
      </c>
      <c r="D13" s="4"/>
    </row>
    <row r="14" spans="1:4">
      <c r="A14" s="3" t="s">
        <v>1</v>
      </c>
      <c r="B14" s="3">
        <v>9</v>
      </c>
      <c r="C14" s="2">
        <v>9240</v>
      </c>
      <c r="D14" s="4"/>
    </row>
    <row r="15" spans="1:4">
      <c r="A15" s="3" t="s">
        <v>1</v>
      </c>
      <c r="B15" s="3">
        <v>9</v>
      </c>
      <c r="C15" s="2">
        <v>9250</v>
      </c>
      <c r="D15" s="4"/>
    </row>
    <row r="16" spans="1:4">
      <c r="A16" s="3" t="s">
        <v>1</v>
      </c>
      <c r="B16" s="3">
        <v>9</v>
      </c>
      <c r="C16" s="2">
        <v>9270</v>
      </c>
      <c r="D16" s="4"/>
    </row>
    <row r="17" spans="1:4">
      <c r="A17" s="3" t="s">
        <v>1</v>
      </c>
      <c r="B17" s="3">
        <v>9</v>
      </c>
      <c r="C17" s="2">
        <v>9290</v>
      </c>
      <c r="D17" s="4"/>
    </row>
    <row r="18" spans="1:4">
      <c r="A18" s="3" t="s">
        <v>1</v>
      </c>
      <c r="B18" s="3">
        <v>9</v>
      </c>
      <c r="C18" s="2">
        <v>9300</v>
      </c>
      <c r="D18" s="4"/>
    </row>
    <row r="19" spans="1:4">
      <c r="A19" s="3" t="s">
        <v>1</v>
      </c>
      <c r="B19" s="3">
        <v>9</v>
      </c>
      <c r="C19" s="2">
        <v>9310</v>
      </c>
      <c r="D19" s="4"/>
    </row>
    <row r="20" spans="1:4">
      <c r="A20" s="3" t="s">
        <v>1</v>
      </c>
      <c r="B20" s="3">
        <v>9</v>
      </c>
      <c r="C20" s="2">
        <v>9320</v>
      </c>
      <c r="D20" s="4"/>
    </row>
    <row r="21" spans="1:4">
      <c r="A21" s="3" t="s">
        <v>1</v>
      </c>
      <c r="B21" s="3">
        <v>9</v>
      </c>
      <c r="C21" s="2">
        <v>9330</v>
      </c>
      <c r="D21" s="4"/>
    </row>
    <row r="22" spans="1:4">
      <c r="A22" s="3" t="s">
        <v>1</v>
      </c>
      <c r="B22" s="3">
        <v>9</v>
      </c>
      <c r="C22" s="2">
        <v>9340</v>
      </c>
      <c r="D22" s="4"/>
    </row>
    <row r="23" spans="1:4">
      <c r="A23" s="3" t="s">
        <v>1</v>
      </c>
      <c r="B23" s="3">
        <v>9</v>
      </c>
      <c r="C23" s="2">
        <v>9350</v>
      </c>
      <c r="D23" s="4"/>
    </row>
    <row r="24" spans="1:4">
      <c r="A24" s="3" t="s">
        <v>1</v>
      </c>
      <c r="B24" s="3">
        <v>9</v>
      </c>
      <c r="C24" s="2">
        <v>9390</v>
      </c>
      <c r="D24" s="4"/>
    </row>
    <row r="25" spans="1:4">
      <c r="A25" s="3" t="s">
        <v>1</v>
      </c>
      <c r="B25" s="3">
        <v>9</v>
      </c>
      <c r="C25" s="2">
        <v>9400</v>
      </c>
      <c r="D25" s="4"/>
    </row>
    <row r="26" spans="1:4">
      <c r="A26" s="3" t="s">
        <v>1</v>
      </c>
      <c r="B26" s="3">
        <v>9</v>
      </c>
      <c r="C26" s="2">
        <v>9420</v>
      </c>
      <c r="D26" s="4"/>
    </row>
    <row r="27" spans="1:4">
      <c r="A27" s="3" t="s">
        <v>1</v>
      </c>
      <c r="B27" s="3">
        <v>9</v>
      </c>
      <c r="C27" s="2">
        <v>9460</v>
      </c>
      <c r="D27" s="4"/>
    </row>
    <row r="28" spans="1:4">
      <c r="A28" s="3" t="s">
        <v>1</v>
      </c>
      <c r="B28" s="3">
        <v>9</v>
      </c>
      <c r="C28" s="2">
        <v>9500</v>
      </c>
      <c r="D28" s="4"/>
    </row>
    <row r="29" spans="1:4">
      <c r="A29" s="3" t="s">
        <v>1</v>
      </c>
      <c r="B29" s="3">
        <v>9</v>
      </c>
      <c r="C29" s="2">
        <v>9600</v>
      </c>
      <c r="D29" s="4"/>
    </row>
    <row r="30" spans="1:4">
      <c r="A30" s="3" t="s">
        <v>1</v>
      </c>
      <c r="B30" s="3">
        <v>9</v>
      </c>
      <c r="C30" s="2">
        <v>9700</v>
      </c>
      <c r="D30" s="4"/>
    </row>
    <row r="31" spans="1:4">
      <c r="A31" s="3" t="s">
        <v>1</v>
      </c>
      <c r="B31" s="3">
        <v>9</v>
      </c>
      <c r="C31" s="2">
        <v>9800</v>
      </c>
      <c r="D31" s="4"/>
    </row>
    <row r="32" spans="1:4">
      <c r="A32" s="3" t="s">
        <v>1</v>
      </c>
      <c r="B32" s="3">
        <v>11</v>
      </c>
      <c r="C32" s="2">
        <v>11000</v>
      </c>
      <c r="D32" s="4"/>
    </row>
    <row r="33" spans="1:4">
      <c r="A33" s="3" t="s">
        <v>1</v>
      </c>
      <c r="B33" s="3">
        <v>11</v>
      </c>
      <c r="C33" s="2">
        <v>11140</v>
      </c>
      <c r="D33" s="4"/>
    </row>
    <row r="34" spans="1:4">
      <c r="A34" s="3" t="s">
        <v>1</v>
      </c>
      <c r="B34" s="3">
        <v>11</v>
      </c>
      <c r="C34" s="2">
        <v>11150</v>
      </c>
      <c r="D34" s="4"/>
    </row>
    <row r="35" spans="1:4">
      <c r="A35" s="3" t="s">
        <v>1</v>
      </c>
      <c r="B35" s="3">
        <v>11</v>
      </c>
      <c r="C35" s="2">
        <v>11160</v>
      </c>
      <c r="D35" s="4"/>
    </row>
    <row r="36" spans="1:4">
      <c r="A36" s="3" t="s">
        <v>1</v>
      </c>
      <c r="B36" s="3">
        <v>11</v>
      </c>
      <c r="C36" s="2">
        <v>11170</v>
      </c>
      <c r="D36" s="4"/>
    </row>
    <row r="37" spans="1:4">
      <c r="A37" s="3" t="s">
        <v>1</v>
      </c>
      <c r="B37" s="3">
        <v>11</v>
      </c>
      <c r="C37" s="2">
        <v>11190</v>
      </c>
      <c r="D37" s="4"/>
    </row>
    <row r="38" spans="1:4">
      <c r="A38" s="3" t="s">
        <v>1</v>
      </c>
      <c r="B38" s="3">
        <v>11</v>
      </c>
      <c r="C38" s="2">
        <v>11230</v>
      </c>
      <c r="D38" s="4"/>
    </row>
    <row r="39" spans="1:4">
      <c r="A39" s="3" t="s">
        <v>1</v>
      </c>
      <c r="B39" s="3">
        <v>11</v>
      </c>
      <c r="C39" s="2">
        <v>11240</v>
      </c>
      <c r="D39" s="4"/>
    </row>
    <row r="40" spans="1:4">
      <c r="A40" s="3" t="s">
        <v>1</v>
      </c>
      <c r="B40" s="3">
        <v>11</v>
      </c>
      <c r="C40" s="2">
        <v>11250</v>
      </c>
      <c r="D40" s="4"/>
    </row>
    <row r="41" spans="1:4">
      <c r="A41" s="3" t="s">
        <v>1</v>
      </c>
      <c r="B41" s="3">
        <v>11</v>
      </c>
      <c r="C41" s="2">
        <v>11260</v>
      </c>
      <c r="D41" s="4"/>
    </row>
    <row r="42" spans="1:4">
      <c r="A42" s="3" t="s">
        <v>1</v>
      </c>
      <c r="B42" s="3">
        <v>11</v>
      </c>
      <c r="C42" s="2">
        <v>11270</v>
      </c>
      <c r="D42" s="4"/>
    </row>
    <row r="43" spans="1:4">
      <c r="A43" s="3" t="s">
        <v>1</v>
      </c>
      <c r="B43" s="3">
        <v>11</v>
      </c>
      <c r="C43" s="2">
        <v>11290</v>
      </c>
      <c r="D43" s="4"/>
    </row>
    <row r="44" spans="1:4">
      <c r="A44" s="3" t="s">
        <v>1</v>
      </c>
      <c r="B44" s="3">
        <v>11</v>
      </c>
      <c r="C44" s="2">
        <v>11300</v>
      </c>
      <c r="D44" s="4"/>
    </row>
    <row r="45" spans="1:4">
      <c r="A45" s="3" t="s">
        <v>1</v>
      </c>
      <c r="B45" s="3">
        <v>11</v>
      </c>
      <c r="C45" s="2">
        <v>11310</v>
      </c>
      <c r="D45" s="4"/>
    </row>
    <row r="46" spans="1:4">
      <c r="A46" s="3" t="s">
        <v>1</v>
      </c>
      <c r="B46" s="3">
        <v>11</v>
      </c>
      <c r="C46" s="2">
        <v>11320</v>
      </c>
      <c r="D46" s="4"/>
    </row>
    <row r="47" spans="1:4">
      <c r="A47" s="3" t="s">
        <v>1</v>
      </c>
      <c r="B47" s="3">
        <v>11</v>
      </c>
      <c r="C47" s="2">
        <v>11340</v>
      </c>
      <c r="D47" s="4"/>
    </row>
    <row r="48" spans="1:4">
      <c r="A48" s="3" t="s">
        <v>1</v>
      </c>
      <c r="B48" s="3">
        <v>11</v>
      </c>
      <c r="C48" s="2">
        <v>11380</v>
      </c>
      <c r="D48" s="4"/>
    </row>
    <row r="49" spans="1:4">
      <c r="A49" s="3" t="s">
        <v>1</v>
      </c>
      <c r="B49" s="3">
        <v>11</v>
      </c>
      <c r="C49" s="2">
        <v>11390</v>
      </c>
      <c r="D49" s="4"/>
    </row>
    <row r="50" spans="1:4">
      <c r="A50" s="3" t="s">
        <v>1</v>
      </c>
      <c r="B50" s="3">
        <v>11</v>
      </c>
      <c r="C50" s="2">
        <v>11400</v>
      </c>
      <c r="D50" s="4"/>
    </row>
    <row r="51" spans="1:4">
      <c r="A51" s="3" t="s">
        <v>1</v>
      </c>
      <c r="B51" s="3">
        <v>11</v>
      </c>
      <c r="C51" s="2">
        <v>11410</v>
      </c>
      <c r="D51" s="4"/>
    </row>
    <row r="52" spans="1:4">
      <c r="A52" s="3" t="s">
        <v>1</v>
      </c>
      <c r="B52" s="3">
        <v>11</v>
      </c>
      <c r="C52" s="2">
        <v>11420</v>
      </c>
      <c r="D52" s="4"/>
    </row>
    <row r="53" spans="1:4">
      <c r="A53" s="3" t="s">
        <v>1</v>
      </c>
      <c r="B53" s="3">
        <v>11</v>
      </c>
      <c r="C53" s="2">
        <v>11500</v>
      </c>
      <c r="D53" s="4"/>
    </row>
    <row r="54" spans="1:4">
      <c r="A54" s="3" t="s">
        <v>1</v>
      </c>
      <c r="B54" s="3">
        <v>11</v>
      </c>
      <c r="C54" s="2">
        <v>11570</v>
      </c>
      <c r="D54" s="4"/>
    </row>
    <row r="55" spans="1:4">
      <c r="A55" s="3" t="s">
        <v>1</v>
      </c>
      <c r="B55" s="3">
        <v>11</v>
      </c>
      <c r="C55" s="2">
        <v>11600</v>
      </c>
      <c r="D55" s="4"/>
    </row>
    <row r="56" spans="1:4">
      <c r="A56" s="3" t="s">
        <v>1</v>
      </c>
      <c r="B56" s="3">
        <v>11</v>
      </c>
      <c r="C56" s="2">
        <v>11610</v>
      </c>
      <c r="D56" s="4"/>
    </row>
    <row r="57" spans="1:4">
      <c r="A57" s="3" t="s">
        <v>1</v>
      </c>
      <c r="B57" s="3">
        <v>11</v>
      </c>
      <c r="C57" s="2">
        <v>11620</v>
      </c>
      <c r="D57" s="4"/>
    </row>
    <row r="58" spans="1:4">
      <c r="A58" s="3" t="s">
        <v>1</v>
      </c>
      <c r="B58" s="3">
        <v>11</v>
      </c>
      <c r="C58" s="2">
        <v>11800</v>
      </c>
      <c r="D58" s="4"/>
    </row>
    <row r="59" spans="1:4">
      <c r="A59" s="3" t="s">
        <v>1</v>
      </c>
      <c r="B59" s="3">
        <v>32</v>
      </c>
      <c r="C59" s="2">
        <v>32000</v>
      </c>
      <c r="D59" s="4"/>
    </row>
    <row r="60" spans="1:4">
      <c r="A60" s="3" t="s">
        <v>1</v>
      </c>
      <c r="B60" s="3">
        <v>32</v>
      </c>
      <c r="C60" s="2">
        <v>32100</v>
      </c>
      <c r="D60" s="4"/>
    </row>
    <row r="61" spans="1:4">
      <c r="A61" s="3" t="s">
        <v>1</v>
      </c>
      <c r="B61" s="3">
        <v>32</v>
      </c>
      <c r="C61" s="2">
        <v>32120</v>
      </c>
      <c r="D61" s="4"/>
    </row>
    <row r="62" spans="1:4">
      <c r="A62" s="3" t="s">
        <v>1</v>
      </c>
      <c r="B62" s="3">
        <v>32</v>
      </c>
      <c r="C62" s="2">
        <v>32130</v>
      </c>
      <c r="D62" s="4"/>
    </row>
    <row r="63" spans="1:4">
      <c r="A63" s="3" t="s">
        <v>1</v>
      </c>
      <c r="B63" s="3">
        <v>32</v>
      </c>
      <c r="C63" s="2">
        <v>32140</v>
      </c>
      <c r="D63" s="4"/>
    </row>
    <row r="64" spans="1:4">
      <c r="A64" s="3" t="s">
        <v>1</v>
      </c>
      <c r="B64" s="3">
        <v>32</v>
      </c>
      <c r="C64" s="2">
        <v>32170</v>
      </c>
      <c r="D64" s="4"/>
    </row>
    <row r="65" spans="1:4">
      <c r="A65" s="3" t="s">
        <v>1</v>
      </c>
      <c r="B65" s="3">
        <v>32</v>
      </c>
      <c r="C65" s="2">
        <v>32200</v>
      </c>
      <c r="D65" s="4"/>
    </row>
    <row r="66" spans="1:4">
      <c r="A66" s="3" t="s">
        <v>1</v>
      </c>
      <c r="B66" s="3">
        <v>32</v>
      </c>
      <c r="C66" s="2">
        <v>32220</v>
      </c>
      <c r="D66" s="4"/>
    </row>
    <row r="67" spans="1:4">
      <c r="A67" s="3" t="s">
        <v>1</v>
      </c>
      <c r="B67" s="3">
        <v>32</v>
      </c>
      <c r="C67" s="2">
        <v>32260</v>
      </c>
      <c r="D67" s="4"/>
    </row>
    <row r="68" spans="1:4">
      <c r="A68" s="3" t="s">
        <v>1</v>
      </c>
      <c r="B68" s="3">
        <v>32</v>
      </c>
      <c r="C68" s="2">
        <v>32270</v>
      </c>
      <c r="D68" s="4"/>
    </row>
    <row r="69" spans="1:4">
      <c r="A69" s="3" t="s">
        <v>1</v>
      </c>
      <c r="B69" s="3">
        <v>32</v>
      </c>
      <c r="C69" s="2">
        <v>32300</v>
      </c>
      <c r="D69" s="4"/>
    </row>
    <row r="70" spans="1:4">
      <c r="A70" s="3" t="s">
        <v>1</v>
      </c>
      <c r="B70" s="3">
        <v>32</v>
      </c>
      <c r="C70" s="2">
        <v>32320</v>
      </c>
      <c r="D70" s="4"/>
    </row>
    <row r="71" spans="1:4">
      <c r="A71" s="3" t="s">
        <v>1</v>
      </c>
      <c r="B71" s="3">
        <v>32</v>
      </c>
      <c r="C71" s="2">
        <v>32340</v>
      </c>
      <c r="D71" s="4"/>
    </row>
    <row r="72" spans="1:4">
      <c r="A72" s="3" t="s">
        <v>1</v>
      </c>
      <c r="B72" s="3">
        <v>32</v>
      </c>
      <c r="C72" s="2">
        <v>32350</v>
      </c>
      <c r="D72" s="4"/>
    </row>
    <row r="73" spans="1:4">
      <c r="A73" s="3" t="s">
        <v>1</v>
      </c>
      <c r="B73" s="3">
        <v>32</v>
      </c>
      <c r="C73" s="2">
        <v>32360</v>
      </c>
      <c r="D73" s="4"/>
    </row>
    <row r="74" spans="1:4">
      <c r="A74" s="3" t="s">
        <v>1</v>
      </c>
      <c r="B74" s="3">
        <v>32</v>
      </c>
      <c r="C74" s="2">
        <v>32380</v>
      </c>
      <c r="D74" s="4"/>
    </row>
    <row r="75" spans="1:4">
      <c r="A75" s="3" t="s">
        <v>1</v>
      </c>
      <c r="B75" s="3">
        <v>32</v>
      </c>
      <c r="C75" s="2">
        <v>32390</v>
      </c>
      <c r="D75" s="4"/>
    </row>
    <row r="76" spans="1:4">
      <c r="A76" s="3" t="s">
        <v>1</v>
      </c>
      <c r="B76" s="3">
        <v>32</v>
      </c>
      <c r="C76" s="2">
        <v>32410</v>
      </c>
      <c r="D76" s="4"/>
    </row>
    <row r="77" spans="1:4">
      <c r="A77" s="3" t="s">
        <v>1</v>
      </c>
      <c r="B77" s="3">
        <v>32</v>
      </c>
      <c r="C77" s="2">
        <v>32420</v>
      </c>
      <c r="D77" s="4"/>
    </row>
    <row r="78" spans="1:4">
      <c r="A78" s="3" t="s">
        <v>1</v>
      </c>
      <c r="B78" s="3">
        <v>32</v>
      </c>
      <c r="C78" s="2">
        <v>32430</v>
      </c>
      <c r="D78" s="4"/>
    </row>
    <row r="79" spans="1:4">
      <c r="A79" s="3" t="s">
        <v>1</v>
      </c>
      <c r="B79" s="3">
        <v>32</v>
      </c>
      <c r="C79" s="2">
        <v>32450</v>
      </c>
      <c r="D79" s="4"/>
    </row>
    <row r="80" spans="1:4">
      <c r="A80" s="3" t="s">
        <v>1</v>
      </c>
      <c r="B80" s="3">
        <v>32</v>
      </c>
      <c r="C80" s="2">
        <v>32480</v>
      </c>
      <c r="D80" s="4"/>
    </row>
    <row r="81" spans="1:4">
      <c r="A81" s="3" t="s">
        <v>1</v>
      </c>
      <c r="B81" s="3">
        <v>32</v>
      </c>
      <c r="C81" s="2">
        <v>32490</v>
      </c>
      <c r="D81" s="4"/>
    </row>
    <row r="82" spans="1:4">
      <c r="A82" s="3" t="s">
        <v>1</v>
      </c>
      <c r="B82" s="3">
        <v>32</v>
      </c>
      <c r="C82" s="2">
        <v>32500</v>
      </c>
      <c r="D82" s="4"/>
    </row>
    <row r="83" spans="1:4">
      <c r="A83" s="3" t="s">
        <v>1</v>
      </c>
      <c r="B83" s="3">
        <v>32</v>
      </c>
      <c r="C83" s="2">
        <v>32550</v>
      </c>
      <c r="D83" s="4"/>
    </row>
    <row r="84" spans="1:4">
      <c r="A84" s="3" t="s">
        <v>1</v>
      </c>
      <c r="B84" s="3">
        <v>32</v>
      </c>
      <c r="C84" s="2">
        <v>32600</v>
      </c>
      <c r="D84" s="4"/>
    </row>
    <row r="85" spans="1:4">
      <c r="A85" s="3" t="s">
        <v>1</v>
      </c>
      <c r="B85" s="3">
        <v>32</v>
      </c>
      <c r="C85" s="2">
        <v>32700</v>
      </c>
      <c r="D85" s="4"/>
    </row>
    <row r="86" spans="1:4">
      <c r="A86" s="3" t="s">
        <v>1</v>
      </c>
      <c r="B86" s="3">
        <v>32</v>
      </c>
      <c r="C86" s="2">
        <v>32730</v>
      </c>
      <c r="D86" s="4"/>
    </row>
    <row r="87" spans="1:4">
      <c r="A87" s="3" t="s">
        <v>1</v>
      </c>
      <c r="B87" s="3">
        <v>32</v>
      </c>
      <c r="C87" s="2">
        <v>32810</v>
      </c>
      <c r="D87" s="4"/>
    </row>
    <row r="88" spans="1:4">
      <c r="A88" s="3" t="s">
        <v>1</v>
      </c>
      <c r="B88" s="3">
        <v>31</v>
      </c>
      <c r="C88" s="2">
        <v>31000</v>
      </c>
      <c r="D88" s="4"/>
    </row>
    <row r="89" spans="1:4">
      <c r="A89" s="3" t="s">
        <v>1</v>
      </c>
      <c r="B89" s="3">
        <v>31</v>
      </c>
      <c r="C89" s="2">
        <v>31100</v>
      </c>
      <c r="D89" s="4"/>
    </row>
    <row r="90" spans="1:4">
      <c r="A90" s="3" t="s">
        <v>1</v>
      </c>
      <c r="B90" s="3">
        <v>31</v>
      </c>
      <c r="C90" s="2">
        <v>31110</v>
      </c>
      <c r="D90" s="4"/>
    </row>
    <row r="91" spans="1:4">
      <c r="A91" s="3" t="s">
        <v>1</v>
      </c>
      <c r="B91" s="3">
        <v>31</v>
      </c>
      <c r="C91" s="2">
        <v>31120</v>
      </c>
      <c r="D91" s="4"/>
    </row>
    <row r="92" spans="1:4">
      <c r="A92" s="3" t="s">
        <v>1</v>
      </c>
      <c r="B92" s="3">
        <v>31</v>
      </c>
      <c r="C92" s="2">
        <v>31130</v>
      </c>
      <c r="D92" s="4"/>
    </row>
    <row r="93" spans="1:4">
      <c r="A93" s="3" t="s">
        <v>1</v>
      </c>
      <c r="B93" s="3">
        <v>31</v>
      </c>
      <c r="C93" s="2">
        <v>31140</v>
      </c>
      <c r="D93" s="4"/>
    </row>
    <row r="94" spans="1:4">
      <c r="A94" s="3" t="s">
        <v>1</v>
      </c>
      <c r="B94" s="3">
        <v>31</v>
      </c>
      <c r="C94" s="2">
        <v>31150</v>
      </c>
      <c r="D94" s="4"/>
    </row>
    <row r="95" spans="1:4">
      <c r="A95" s="3" t="s">
        <v>1</v>
      </c>
      <c r="B95" s="3">
        <v>31</v>
      </c>
      <c r="C95" s="2">
        <v>31160</v>
      </c>
      <c r="D95" s="4"/>
    </row>
    <row r="96" spans="1:4">
      <c r="A96" s="3" t="s">
        <v>1</v>
      </c>
      <c r="B96" s="3">
        <v>31</v>
      </c>
      <c r="C96" s="2">
        <v>31170</v>
      </c>
      <c r="D96" s="4"/>
    </row>
    <row r="97" spans="1:4">
      <c r="A97" s="3" t="s">
        <v>1</v>
      </c>
      <c r="B97" s="3">
        <v>31</v>
      </c>
      <c r="C97" s="2">
        <v>31180</v>
      </c>
      <c r="D97" s="4"/>
    </row>
    <row r="98" spans="1:4">
      <c r="A98" s="3" t="s">
        <v>1</v>
      </c>
      <c r="B98" s="3">
        <v>31</v>
      </c>
      <c r="C98" s="2">
        <v>31190</v>
      </c>
      <c r="D98" s="4"/>
    </row>
    <row r="99" spans="1:4">
      <c r="A99" s="3" t="s">
        <v>1</v>
      </c>
      <c r="B99" s="3">
        <v>31</v>
      </c>
      <c r="C99" s="2">
        <v>31200</v>
      </c>
      <c r="D99" s="4"/>
    </row>
    <row r="100" spans="1:4">
      <c r="A100" s="3" t="s">
        <v>1</v>
      </c>
      <c r="B100" s="3">
        <v>31</v>
      </c>
      <c r="C100" s="2">
        <v>31210</v>
      </c>
      <c r="D100" s="4"/>
    </row>
    <row r="101" spans="1:4">
      <c r="A101" s="3" t="s">
        <v>1</v>
      </c>
      <c r="B101" s="3">
        <v>31</v>
      </c>
      <c r="C101" s="2">
        <v>31220</v>
      </c>
      <c r="D101" s="4"/>
    </row>
    <row r="102" spans="1:4">
      <c r="A102" s="3" t="s">
        <v>1</v>
      </c>
      <c r="B102" s="3">
        <v>31</v>
      </c>
      <c r="C102" s="2">
        <v>31230</v>
      </c>
      <c r="D102" s="4"/>
    </row>
    <row r="103" spans="1:4">
      <c r="A103" s="3" t="s">
        <v>1</v>
      </c>
      <c r="B103" s="3">
        <v>31</v>
      </c>
      <c r="C103" s="2">
        <v>31240</v>
      </c>
      <c r="D103" s="4"/>
    </row>
    <row r="104" spans="1:4">
      <c r="A104" s="3" t="s">
        <v>1</v>
      </c>
      <c r="B104" s="3">
        <v>31</v>
      </c>
      <c r="C104" s="2">
        <v>31250</v>
      </c>
      <c r="D104" s="4"/>
    </row>
    <row r="105" spans="1:4">
      <c r="A105" s="3" t="s">
        <v>1</v>
      </c>
      <c r="B105" s="3">
        <v>31</v>
      </c>
      <c r="C105" s="2">
        <v>31260</v>
      </c>
      <c r="D105" s="4"/>
    </row>
    <row r="106" spans="1:4">
      <c r="A106" s="3" t="s">
        <v>1</v>
      </c>
      <c r="B106" s="3">
        <v>31</v>
      </c>
      <c r="C106" s="2">
        <v>31270</v>
      </c>
      <c r="D106" s="4"/>
    </row>
    <row r="107" spans="1:4">
      <c r="A107" s="3" t="s">
        <v>1</v>
      </c>
      <c r="B107" s="3">
        <v>31</v>
      </c>
      <c r="C107" s="2">
        <v>31280</v>
      </c>
      <c r="D107" s="4"/>
    </row>
    <row r="108" spans="1:4">
      <c r="A108" s="3" t="s">
        <v>1</v>
      </c>
      <c r="B108" s="3">
        <v>31</v>
      </c>
      <c r="C108" s="2">
        <v>31290</v>
      </c>
      <c r="D108" s="4"/>
    </row>
    <row r="109" spans="1:4">
      <c r="A109" s="3" t="s">
        <v>1</v>
      </c>
      <c r="B109" s="3">
        <v>31</v>
      </c>
      <c r="C109" s="2">
        <v>31300</v>
      </c>
      <c r="D109" s="4"/>
    </row>
    <row r="110" spans="1:4">
      <c r="A110" s="3" t="s">
        <v>1</v>
      </c>
      <c r="B110" s="3">
        <v>31</v>
      </c>
      <c r="C110" s="2">
        <v>31310</v>
      </c>
      <c r="D110" s="4"/>
    </row>
    <row r="111" spans="1:4">
      <c r="A111" s="3" t="s">
        <v>1</v>
      </c>
      <c r="B111" s="3">
        <v>31</v>
      </c>
      <c r="C111" s="2">
        <v>31320</v>
      </c>
      <c r="D111" s="4"/>
    </row>
    <row r="112" spans="1:4">
      <c r="A112" s="3" t="s">
        <v>1</v>
      </c>
      <c r="B112" s="3">
        <v>31</v>
      </c>
      <c r="C112" s="2">
        <v>31330</v>
      </c>
      <c r="D112" s="4"/>
    </row>
    <row r="113" spans="1:4">
      <c r="A113" s="3" t="s">
        <v>1</v>
      </c>
      <c r="B113" s="3">
        <v>31</v>
      </c>
      <c r="C113" s="2">
        <v>31340</v>
      </c>
      <c r="D113" s="4"/>
    </row>
    <row r="114" spans="1:4">
      <c r="A114" s="3" t="s">
        <v>1</v>
      </c>
      <c r="B114" s="3">
        <v>31</v>
      </c>
      <c r="C114" s="2">
        <v>31350</v>
      </c>
      <c r="D114" s="4"/>
    </row>
    <row r="115" spans="1:4">
      <c r="A115" s="3" t="s">
        <v>1</v>
      </c>
      <c r="B115" s="3">
        <v>31</v>
      </c>
      <c r="C115" s="2">
        <v>31360</v>
      </c>
      <c r="D115" s="4"/>
    </row>
    <row r="116" spans="1:4">
      <c r="A116" s="3" t="s">
        <v>1</v>
      </c>
      <c r="B116" s="3">
        <v>31</v>
      </c>
      <c r="C116" s="2">
        <v>31370</v>
      </c>
      <c r="D116" s="4"/>
    </row>
    <row r="117" spans="1:4">
      <c r="A117" s="3" t="s">
        <v>1</v>
      </c>
      <c r="B117" s="3">
        <v>31</v>
      </c>
      <c r="C117" s="2">
        <v>31380</v>
      </c>
      <c r="D117" s="4"/>
    </row>
    <row r="118" spans="1:4">
      <c r="A118" s="3" t="s">
        <v>1</v>
      </c>
      <c r="B118" s="3">
        <v>31</v>
      </c>
      <c r="C118" s="2">
        <v>31390</v>
      </c>
      <c r="D118" s="4"/>
    </row>
    <row r="119" spans="1:4">
      <c r="A119" s="3" t="s">
        <v>1</v>
      </c>
      <c r="B119" s="3">
        <v>31</v>
      </c>
      <c r="C119" s="2">
        <v>31400</v>
      </c>
      <c r="D119" s="4"/>
    </row>
    <row r="120" spans="1:4">
      <c r="A120" s="3" t="s">
        <v>1</v>
      </c>
      <c r="B120" s="3">
        <v>31</v>
      </c>
      <c r="C120" s="2">
        <v>31410</v>
      </c>
      <c r="D120" s="4"/>
    </row>
    <row r="121" spans="1:4">
      <c r="A121" s="3" t="s">
        <v>1</v>
      </c>
      <c r="B121" s="3">
        <v>31</v>
      </c>
      <c r="C121" s="2">
        <v>31420</v>
      </c>
      <c r="D121" s="4"/>
    </row>
    <row r="122" spans="1:4">
      <c r="A122" s="3" t="s">
        <v>1</v>
      </c>
      <c r="B122" s="3">
        <v>31</v>
      </c>
      <c r="C122" s="2">
        <v>31430</v>
      </c>
      <c r="D122" s="4"/>
    </row>
    <row r="123" spans="1:4">
      <c r="A123" s="3" t="s">
        <v>1</v>
      </c>
      <c r="B123" s="3">
        <v>31</v>
      </c>
      <c r="C123" s="2">
        <v>31440</v>
      </c>
      <c r="D123" s="4"/>
    </row>
    <row r="124" spans="1:4">
      <c r="A124" s="3" t="s">
        <v>1</v>
      </c>
      <c r="B124" s="3">
        <v>31</v>
      </c>
      <c r="C124" s="2">
        <v>31450</v>
      </c>
      <c r="D124" s="4"/>
    </row>
    <row r="125" spans="1:4">
      <c r="A125" s="3" t="s">
        <v>1</v>
      </c>
      <c r="B125" s="3">
        <v>31</v>
      </c>
      <c r="C125" s="2">
        <v>31460</v>
      </c>
      <c r="D125" s="4"/>
    </row>
    <row r="126" spans="1:4">
      <c r="A126" s="3" t="s">
        <v>1</v>
      </c>
      <c r="B126" s="3">
        <v>31</v>
      </c>
      <c r="C126" s="2">
        <v>31470</v>
      </c>
      <c r="D126" s="4"/>
    </row>
    <row r="127" spans="1:4">
      <c r="A127" s="3" t="s">
        <v>1</v>
      </c>
      <c r="B127" s="3">
        <v>31</v>
      </c>
      <c r="C127" s="2">
        <v>31480</v>
      </c>
      <c r="D127" s="4"/>
    </row>
    <row r="128" spans="1:4">
      <c r="A128" s="3" t="s">
        <v>1</v>
      </c>
      <c r="B128" s="3">
        <v>31</v>
      </c>
      <c r="C128" s="2">
        <v>31490</v>
      </c>
      <c r="D128" s="4"/>
    </row>
    <row r="129" spans="1:4">
      <c r="A129" s="3" t="s">
        <v>1</v>
      </c>
      <c r="B129" s="3">
        <v>31</v>
      </c>
      <c r="C129" s="2">
        <v>31500</v>
      </c>
      <c r="D129" s="4"/>
    </row>
    <row r="130" spans="1:4">
      <c r="A130" s="3" t="s">
        <v>1</v>
      </c>
      <c r="B130" s="3">
        <v>31</v>
      </c>
      <c r="C130" s="2">
        <v>31510</v>
      </c>
      <c r="D130" s="4"/>
    </row>
    <row r="131" spans="1:4">
      <c r="A131" s="3" t="s">
        <v>1</v>
      </c>
      <c r="B131" s="3">
        <v>31</v>
      </c>
      <c r="C131" s="2">
        <v>31520</v>
      </c>
      <c r="D131" s="4"/>
    </row>
    <row r="132" spans="1:4">
      <c r="A132" s="3" t="s">
        <v>1</v>
      </c>
      <c r="B132" s="3">
        <v>31</v>
      </c>
      <c r="C132" s="2">
        <v>31530</v>
      </c>
      <c r="D132" s="4"/>
    </row>
    <row r="133" spans="1:4">
      <c r="A133" s="3" t="s">
        <v>1</v>
      </c>
      <c r="B133" s="3">
        <v>31</v>
      </c>
      <c r="C133" s="2">
        <v>31540</v>
      </c>
      <c r="D133" s="4"/>
    </row>
    <row r="134" spans="1:4">
      <c r="A134" s="3" t="s">
        <v>1</v>
      </c>
      <c r="B134" s="3">
        <v>31</v>
      </c>
      <c r="C134" s="2">
        <v>31550</v>
      </c>
      <c r="D134" s="4"/>
    </row>
    <row r="135" spans="1:4">
      <c r="A135" s="3" t="s">
        <v>1</v>
      </c>
      <c r="B135" s="3">
        <v>31</v>
      </c>
      <c r="C135" s="2">
        <v>31560</v>
      </c>
      <c r="D135" s="4"/>
    </row>
    <row r="136" spans="1:4">
      <c r="A136" s="3" t="s">
        <v>1</v>
      </c>
      <c r="B136" s="3">
        <v>31</v>
      </c>
      <c r="C136" s="2">
        <v>31570</v>
      </c>
      <c r="D136" s="4"/>
    </row>
    <row r="137" spans="1:4">
      <c r="A137" s="3" t="s">
        <v>1</v>
      </c>
      <c r="B137" s="3">
        <v>31</v>
      </c>
      <c r="C137" s="2">
        <v>31580</v>
      </c>
      <c r="D137" s="4"/>
    </row>
    <row r="138" spans="1:4">
      <c r="A138" s="3" t="s">
        <v>1</v>
      </c>
      <c r="B138" s="3">
        <v>31</v>
      </c>
      <c r="C138" s="2">
        <v>31590</v>
      </c>
      <c r="D138" s="4"/>
    </row>
    <row r="139" spans="1:4">
      <c r="A139" s="3" t="s">
        <v>1</v>
      </c>
      <c r="B139" s="3">
        <v>31</v>
      </c>
      <c r="C139" s="2">
        <v>31600</v>
      </c>
      <c r="D139" s="4"/>
    </row>
    <row r="140" spans="1:4">
      <c r="A140" s="3" t="s">
        <v>1</v>
      </c>
      <c r="B140" s="3">
        <v>31</v>
      </c>
      <c r="C140" s="2">
        <v>31620</v>
      </c>
      <c r="D140" s="4"/>
    </row>
    <row r="141" spans="1:4">
      <c r="A141" s="3" t="s">
        <v>1</v>
      </c>
      <c r="B141" s="3">
        <v>31</v>
      </c>
      <c r="C141" s="2">
        <v>31650</v>
      </c>
      <c r="D141" s="4"/>
    </row>
    <row r="142" spans="1:4">
      <c r="A142" s="3" t="s">
        <v>1</v>
      </c>
      <c r="B142" s="3">
        <v>31</v>
      </c>
      <c r="C142" s="2">
        <v>31660</v>
      </c>
      <c r="D142" s="4"/>
    </row>
    <row r="143" spans="1:4">
      <c r="A143" s="3" t="s">
        <v>1</v>
      </c>
      <c r="B143" s="3">
        <v>31</v>
      </c>
      <c r="C143" s="2">
        <v>31670</v>
      </c>
      <c r="D143" s="4"/>
    </row>
    <row r="144" spans="1:4">
      <c r="A144" s="3" t="s">
        <v>1</v>
      </c>
      <c r="B144" s="3">
        <v>31</v>
      </c>
      <c r="C144" s="2">
        <v>31700</v>
      </c>
      <c r="D144" s="4"/>
    </row>
    <row r="145" spans="1:4">
      <c r="A145" s="3" t="s">
        <v>1</v>
      </c>
      <c r="B145" s="3">
        <v>31</v>
      </c>
      <c r="C145" s="2">
        <v>31750</v>
      </c>
      <c r="D145" s="4"/>
    </row>
    <row r="146" spans="1:4">
      <c r="A146" s="3" t="s">
        <v>1</v>
      </c>
      <c r="B146" s="3">
        <v>31</v>
      </c>
      <c r="C146" s="2">
        <v>31770</v>
      </c>
      <c r="D146" s="4"/>
    </row>
    <row r="147" spans="1:4">
      <c r="A147" s="3" t="s">
        <v>1</v>
      </c>
      <c r="B147" s="3">
        <v>31</v>
      </c>
      <c r="C147" s="2">
        <v>31780</v>
      </c>
      <c r="D147" s="4"/>
    </row>
    <row r="148" spans="1:4">
      <c r="A148" s="3" t="s">
        <v>1</v>
      </c>
      <c r="B148" s="3">
        <v>31</v>
      </c>
      <c r="C148" s="2">
        <v>31790</v>
      </c>
      <c r="D148" s="4"/>
    </row>
    <row r="149" spans="1:4">
      <c r="A149" s="3" t="s">
        <v>1</v>
      </c>
      <c r="B149" s="3">
        <v>31</v>
      </c>
      <c r="C149" s="2">
        <v>31800</v>
      </c>
      <c r="D149" s="4"/>
    </row>
    <row r="150" spans="1:4">
      <c r="A150" s="3" t="s">
        <v>1</v>
      </c>
      <c r="B150" s="3">
        <v>31</v>
      </c>
      <c r="C150" s="2">
        <v>31810</v>
      </c>
      <c r="D150" s="4"/>
    </row>
    <row r="151" spans="1:4">
      <c r="A151" s="3" t="s">
        <v>1</v>
      </c>
      <c r="B151" s="3">
        <v>31</v>
      </c>
      <c r="C151" s="2">
        <v>31820</v>
      </c>
      <c r="D151" s="4"/>
    </row>
    <row r="152" spans="1:4">
      <c r="A152" s="3" t="s">
        <v>1</v>
      </c>
      <c r="B152" s="3">
        <v>31</v>
      </c>
      <c r="C152" s="2">
        <v>31830</v>
      </c>
      <c r="D152" s="4"/>
    </row>
    <row r="153" spans="1:4">
      <c r="A153" s="3" t="s">
        <v>1</v>
      </c>
      <c r="B153" s="3">
        <v>31</v>
      </c>
      <c r="C153" s="2">
        <v>31840</v>
      </c>
      <c r="D153" s="4"/>
    </row>
    <row r="154" spans="1:4">
      <c r="A154" s="3" t="s">
        <v>1</v>
      </c>
      <c r="B154" s="3">
        <v>31</v>
      </c>
      <c r="C154" s="2">
        <v>31850</v>
      </c>
      <c r="D154" s="4"/>
    </row>
    <row r="155" spans="1:4">
      <c r="A155" s="3" t="s">
        <v>1</v>
      </c>
      <c r="B155" s="3">
        <v>31</v>
      </c>
      <c r="C155" s="2">
        <v>31860</v>
      </c>
      <c r="D155" s="4"/>
    </row>
    <row r="156" spans="1:4">
      <c r="A156" s="3" t="s">
        <v>1</v>
      </c>
      <c r="B156" s="3">
        <v>31</v>
      </c>
      <c r="C156" s="2">
        <v>31870</v>
      </c>
      <c r="D156" s="4"/>
    </row>
    <row r="157" spans="1:4">
      <c r="A157" s="3" t="s">
        <v>1</v>
      </c>
      <c r="B157" s="3">
        <v>31</v>
      </c>
      <c r="C157" s="2">
        <v>31880</v>
      </c>
      <c r="D157" s="4"/>
    </row>
    <row r="158" spans="1:4">
      <c r="A158" s="3" t="s">
        <v>1</v>
      </c>
      <c r="B158" s="3">
        <v>46</v>
      </c>
      <c r="C158" s="2">
        <v>46000</v>
      </c>
      <c r="D158" s="4"/>
    </row>
    <row r="159" spans="1:4">
      <c r="A159" s="3" t="s">
        <v>1</v>
      </c>
      <c r="B159" s="3">
        <v>46</v>
      </c>
      <c r="C159" s="2">
        <v>46090</v>
      </c>
      <c r="D159" s="4"/>
    </row>
    <row r="160" spans="1:4">
      <c r="A160" s="3" t="s">
        <v>1</v>
      </c>
      <c r="B160" s="3">
        <v>46</v>
      </c>
      <c r="C160" s="2">
        <v>46100</v>
      </c>
      <c r="D160" s="4"/>
    </row>
    <row r="161" spans="1:4">
      <c r="A161" s="3" t="s">
        <v>1</v>
      </c>
      <c r="B161" s="3">
        <v>46</v>
      </c>
      <c r="C161" s="2">
        <v>46110</v>
      </c>
      <c r="D161" s="4"/>
    </row>
    <row r="162" spans="1:4">
      <c r="A162" s="3" t="s">
        <v>1</v>
      </c>
      <c r="B162" s="3">
        <v>46</v>
      </c>
      <c r="C162" s="2">
        <v>46120</v>
      </c>
      <c r="D162" s="4"/>
    </row>
    <row r="163" spans="1:4">
      <c r="A163" s="3" t="s">
        <v>1</v>
      </c>
      <c r="B163" s="3">
        <v>46</v>
      </c>
      <c r="C163" s="2">
        <v>46130</v>
      </c>
      <c r="D163" s="4"/>
    </row>
    <row r="164" spans="1:4">
      <c r="A164" s="3" t="s">
        <v>1</v>
      </c>
      <c r="B164" s="3">
        <v>46</v>
      </c>
      <c r="C164" s="2">
        <v>46140</v>
      </c>
      <c r="D164" s="4"/>
    </row>
    <row r="165" spans="1:4">
      <c r="A165" s="3" t="s">
        <v>1</v>
      </c>
      <c r="B165" s="3">
        <v>46</v>
      </c>
      <c r="C165" s="2">
        <v>46150</v>
      </c>
      <c r="D165" s="4"/>
    </row>
    <row r="166" spans="1:4">
      <c r="A166" s="3" t="s">
        <v>1</v>
      </c>
      <c r="B166" s="3">
        <v>46</v>
      </c>
      <c r="C166" s="2">
        <v>46160</v>
      </c>
      <c r="D166" s="4"/>
    </row>
    <row r="167" spans="1:4">
      <c r="A167" s="3" t="s">
        <v>1</v>
      </c>
      <c r="B167" s="3">
        <v>46</v>
      </c>
      <c r="C167" s="2">
        <v>46170</v>
      </c>
      <c r="D167" s="4"/>
    </row>
    <row r="168" spans="1:4">
      <c r="A168" s="3" t="s">
        <v>1</v>
      </c>
      <c r="B168" s="3">
        <v>46</v>
      </c>
      <c r="C168" s="2">
        <v>46190</v>
      </c>
      <c r="D168" s="4"/>
    </row>
    <row r="169" spans="1:4">
      <c r="A169" s="3" t="s">
        <v>1</v>
      </c>
      <c r="B169" s="3">
        <v>46</v>
      </c>
      <c r="C169" s="2">
        <v>46200</v>
      </c>
      <c r="D169" s="4"/>
    </row>
    <row r="170" spans="1:4">
      <c r="A170" s="3" t="s">
        <v>1</v>
      </c>
      <c r="B170" s="3">
        <v>46</v>
      </c>
      <c r="C170" s="2">
        <v>46210</v>
      </c>
      <c r="D170" s="4"/>
    </row>
    <row r="171" spans="1:4">
      <c r="A171" s="3" t="s">
        <v>1</v>
      </c>
      <c r="B171" s="3">
        <v>46</v>
      </c>
      <c r="C171" s="2">
        <v>46220</v>
      </c>
      <c r="D171" s="4"/>
    </row>
    <row r="172" spans="1:4">
      <c r="A172" s="3" t="s">
        <v>1</v>
      </c>
      <c r="B172" s="3">
        <v>46</v>
      </c>
      <c r="C172" s="2">
        <v>46230</v>
      </c>
      <c r="D172" s="4"/>
    </row>
    <row r="173" spans="1:4">
      <c r="A173" s="3" t="s">
        <v>1</v>
      </c>
      <c r="B173" s="3">
        <v>46</v>
      </c>
      <c r="C173" s="2">
        <v>46240</v>
      </c>
      <c r="D173" s="4"/>
    </row>
    <row r="174" spans="1:4">
      <c r="A174" s="3" t="s">
        <v>1</v>
      </c>
      <c r="B174" s="3">
        <v>46</v>
      </c>
      <c r="C174" s="2">
        <v>46250</v>
      </c>
      <c r="D174" s="4"/>
    </row>
    <row r="175" spans="1:4">
      <c r="A175" s="3" t="s">
        <v>1</v>
      </c>
      <c r="B175" s="3">
        <v>46</v>
      </c>
      <c r="C175" s="2">
        <v>46260</v>
      </c>
      <c r="D175" s="4"/>
    </row>
    <row r="176" spans="1:4">
      <c r="A176" s="3" t="s">
        <v>1</v>
      </c>
      <c r="B176" s="3">
        <v>46</v>
      </c>
      <c r="C176" s="2">
        <v>46270</v>
      </c>
      <c r="D176" s="4"/>
    </row>
    <row r="177" spans="1:4">
      <c r="A177" s="3" t="s">
        <v>1</v>
      </c>
      <c r="B177" s="3">
        <v>46</v>
      </c>
      <c r="C177" s="2">
        <v>46300</v>
      </c>
      <c r="D177" s="4"/>
    </row>
    <row r="178" spans="1:4">
      <c r="A178" s="3" t="s">
        <v>1</v>
      </c>
      <c r="B178" s="3">
        <v>46</v>
      </c>
      <c r="C178" s="2">
        <v>46310</v>
      </c>
      <c r="D178" s="4"/>
    </row>
    <row r="179" spans="1:4">
      <c r="A179" s="3" t="s">
        <v>1</v>
      </c>
      <c r="B179" s="3">
        <v>46</v>
      </c>
      <c r="C179" s="2">
        <v>46320</v>
      </c>
      <c r="D179" s="4"/>
    </row>
    <row r="180" spans="1:4">
      <c r="A180" s="3" t="s">
        <v>1</v>
      </c>
      <c r="B180" s="3">
        <v>46</v>
      </c>
      <c r="C180" s="2">
        <v>46330</v>
      </c>
      <c r="D180" s="4"/>
    </row>
    <row r="181" spans="1:4">
      <c r="A181" s="3" t="s">
        <v>1</v>
      </c>
      <c r="B181" s="3">
        <v>46</v>
      </c>
      <c r="C181" s="2">
        <v>46340</v>
      </c>
      <c r="D181" s="4"/>
    </row>
    <row r="182" spans="1:4">
      <c r="A182" s="3" t="s">
        <v>1</v>
      </c>
      <c r="B182" s="3">
        <v>46</v>
      </c>
      <c r="C182" s="2">
        <v>46350</v>
      </c>
      <c r="D182" s="4"/>
    </row>
    <row r="183" spans="1:4">
      <c r="A183" s="3" t="s">
        <v>1</v>
      </c>
      <c r="B183" s="3">
        <v>46</v>
      </c>
      <c r="C183" s="2">
        <v>46360</v>
      </c>
      <c r="D183" s="4"/>
    </row>
    <row r="184" spans="1:4">
      <c r="A184" s="3" t="s">
        <v>1</v>
      </c>
      <c r="B184" s="3">
        <v>46</v>
      </c>
      <c r="C184" s="2">
        <v>46400</v>
      </c>
      <c r="D184" s="4"/>
    </row>
    <row r="185" spans="1:4">
      <c r="A185" s="3" t="s">
        <v>1</v>
      </c>
      <c r="B185" s="3">
        <v>46</v>
      </c>
      <c r="C185" s="2">
        <v>46500</v>
      </c>
      <c r="D185" s="4"/>
    </row>
    <row r="186" spans="1:4">
      <c r="A186" s="3" t="s">
        <v>1</v>
      </c>
      <c r="B186" s="3">
        <v>46</v>
      </c>
      <c r="C186" s="2">
        <v>46600</v>
      </c>
      <c r="D186" s="4"/>
    </row>
    <row r="187" spans="1:4">
      <c r="A187" s="3" t="s">
        <v>1</v>
      </c>
      <c r="B187" s="3">
        <v>46</v>
      </c>
      <c r="C187" s="2">
        <v>46700</v>
      </c>
      <c r="D187" s="4"/>
    </row>
    <row r="188" spans="1:4">
      <c r="A188" s="3" t="s">
        <v>1</v>
      </c>
      <c r="B188" s="3">
        <v>46</v>
      </c>
      <c r="C188" s="2">
        <v>46800</v>
      </c>
      <c r="D188" s="4"/>
    </row>
    <row r="189" spans="1:4">
      <c r="A189" s="3" t="s">
        <v>1</v>
      </c>
      <c r="B189" s="3">
        <v>81</v>
      </c>
      <c r="C189" s="2">
        <v>81000</v>
      </c>
      <c r="D189" s="4"/>
    </row>
    <row r="190" spans="1:4">
      <c r="A190" s="3" t="s">
        <v>1</v>
      </c>
      <c r="B190" s="3">
        <v>81</v>
      </c>
      <c r="C190" s="2">
        <v>81090</v>
      </c>
      <c r="D190" s="4"/>
    </row>
    <row r="191" spans="1:4">
      <c r="A191" s="3" t="s">
        <v>1</v>
      </c>
      <c r="B191" s="3">
        <v>81</v>
      </c>
      <c r="C191" s="2">
        <v>81100</v>
      </c>
      <c r="D191" s="4"/>
    </row>
    <row r="192" spans="1:4">
      <c r="A192" s="3" t="s">
        <v>1</v>
      </c>
      <c r="B192" s="3">
        <v>81</v>
      </c>
      <c r="C192" s="2">
        <v>81110</v>
      </c>
      <c r="D192" s="4"/>
    </row>
    <row r="193" spans="1:4">
      <c r="A193" s="3" t="s">
        <v>1</v>
      </c>
      <c r="B193" s="3">
        <v>81</v>
      </c>
      <c r="C193" s="2">
        <v>81120</v>
      </c>
      <c r="D193" s="4"/>
    </row>
    <row r="194" spans="1:4">
      <c r="A194" s="3" t="s">
        <v>1</v>
      </c>
      <c r="B194" s="3">
        <v>81</v>
      </c>
      <c r="C194" s="2">
        <v>81130</v>
      </c>
      <c r="D194" s="4"/>
    </row>
    <row r="195" spans="1:4">
      <c r="A195" s="3" t="s">
        <v>1</v>
      </c>
      <c r="B195" s="3">
        <v>81</v>
      </c>
      <c r="C195" s="2">
        <v>81140</v>
      </c>
      <c r="D195" s="4"/>
    </row>
    <row r="196" spans="1:4">
      <c r="A196" s="3" t="s">
        <v>1</v>
      </c>
      <c r="B196" s="3">
        <v>81</v>
      </c>
      <c r="C196" s="2">
        <v>81150</v>
      </c>
      <c r="D196" s="4"/>
    </row>
    <row r="197" spans="1:4">
      <c r="A197" s="3" t="s">
        <v>1</v>
      </c>
      <c r="B197" s="3">
        <v>81</v>
      </c>
      <c r="C197" s="2">
        <v>81160</v>
      </c>
      <c r="D197" s="4"/>
    </row>
    <row r="198" spans="1:4">
      <c r="A198" s="3" t="s">
        <v>1</v>
      </c>
      <c r="B198" s="3">
        <v>81</v>
      </c>
      <c r="C198" s="2">
        <v>81170</v>
      </c>
      <c r="D198" s="4"/>
    </row>
    <row r="199" spans="1:4">
      <c r="A199" s="3" t="s">
        <v>1</v>
      </c>
      <c r="B199" s="3">
        <v>81</v>
      </c>
      <c r="C199" s="2">
        <v>81190</v>
      </c>
      <c r="D199" s="4"/>
    </row>
    <row r="200" spans="1:4">
      <c r="A200" s="3" t="s">
        <v>1</v>
      </c>
      <c r="B200" s="3">
        <v>81</v>
      </c>
      <c r="C200" s="2">
        <v>81200</v>
      </c>
      <c r="D200" s="4"/>
    </row>
    <row r="201" spans="1:4">
      <c r="A201" s="3" t="s">
        <v>1</v>
      </c>
      <c r="B201" s="3">
        <v>81</v>
      </c>
      <c r="C201" s="2">
        <v>81210</v>
      </c>
      <c r="D201" s="4"/>
    </row>
    <row r="202" spans="1:4">
      <c r="A202" s="3" t="s">
        <v>1</v>
      </c>
      <c r="B202" s="3">
        <v>81</v>
      </c>
      <c r="C202" s="2">
        <v>81220</v>
      </c>
      <c r="D202" s="4"/>
    </row>
    <row r="203" spans="1:4">
      <c r="A203" s="3" t="s">
        <v>1</v>
      </c>
      <c r="B203" s="3">
        <v>81</v>
      </c>
      <c r="C203" s="2">
        <v>81230</v>
      </c>
      <c r="D203" s="4"/>
    </row>
    <row r="204" spans="1:4">
      <c r="A204" s="3" t="s">
        <v>1</v>
      </c>
      <c r="B204" s="3">
        <v>81</v>
      </c>
      <c r="C204" s="2">
        <v>81240</v>
      </c>
      <c r="D204" s="4"/>
    </row>
    <row r="205" spans="1:4">
      <c r="A205" s="3" t="s">
        <v>1</v>
      </c>
      <c r="B205" s="3">
        <v>81</v>
      </c>
      <c r="C205" s="2">
        <v>81250</v>
      </c>
      <c r="D205" s="4"/>
    </row>
    <row r="206" spans="1:4">
      <c r="A206" s="3" t="s">
        <v>1</v>
      </c>
      <c r="B206" s="3">
        <v>81</v>
      </c>
      <c r="C206" s="2">
        <v>81260</v>
      </c>
      <c r="D206" s="4"/>
    </row>
    <row r="207" spans="1:4">
      <c r="A207" s="3" t="s">
        <v>1</v>
      </c>
      <c r="B207" s="3">
        <v>81</v>
      </c>
      <c r="C207" s="2">
        <v>81270</v>
      </c>
      <c r="D207" s="4"/>
    </row>
    <row r="208" spans="1:4">
      <c r="A208" s="3" t="s">
        <v>1</v>
      </c>
      <c r="B208" s="3">
        <v>81</v>
      </c>
      <c r="C208" s="2">
        <v>81290</v>
      </c>
      <c r="D208" s="4"/>
    </row>
    <row r="209" spans="1:4">
      <c r="A209" s="3" t="s">
        <v>1</v>
      </c>
      <c r="B209" s="3">
        <v>81</v>
      </c>
      <c r="C209" s="2">
        <v>81300</v>
      </c>
      <c r="D209" s="4"/>
    </row>
    <row r="210" spans="1:4">
      <c r="A210" s="3" t="s">
        <v>1</v>
      </c>
      <c r="B210" s="3">
        <v>81</v>
      </c>
      <c r="C210" s="2">
        <v>81310</v>
      </c>
      <c r="D210" s="4"/>
    </row>
    <row r="211" spans="1:4">
      <c r="A211" s="3" t="s">
        <v>1</v>
      </c>
      <c r="B211" s="3">
        <v>81</v>
      </c>
      <c r="C211" s="2">
        <v>81320</v>
      </c>
      <c r="D211" s="4"/>
    </row>
    <row r="212" spans="1:4">
      <c r="A212" s="3" t="s">
        <v>1</v>
      </c>
      <c r="B212" s="3">
        <v>81</v>
      </c>
      <c r="C212" s="2">
        <v>81330</v>
      </c>
      <c r="D212" s="4"/>
    </row>
    <row r="213" spans="1:4">
      <c r="A213" s="3" t="s">
        <v>1</v>
      </c>
      <c r="B213" s="3">
        <v>81</v>
      </c>
      <c r="C213" s="2">
        <v>81340</v>
      </c>
      <c r="D213" s="4"/>
    </row>
    <row r="214" spans="1:4">
      <c r="A214" s="3" t="s">
        <v>1</v>
      </c>
      <c r="B214" s="3">
        <v>81</v>
      </c>
      <c r="C214" s="2">
        <v>81350</v>
      </c>
      <c r="D214" s="4"/>
    </row>
    <row r="215" spans="1:4">
      <c r="A215" s="3" t="s">
        <v>1</v>
      </c>
      <c r="B215" s="3">
        <v>81</v>
      </c>
      <c r="C215" s="2">
        <v>81360</v>
      </c>
      <c r="D215" s="4"/>
    </row>
    <row r="216" spans="1:4">
      <c r="A216" s="3" t="s">
        <v>1</v>
      </c>
      <c r="B216" s="3">
        <v>81</v>
      </c>
      <c r="C216" s="2">
        <v>81370</v>
      </c>
      <c r="D216" s="4"/>
    </row>
    <row r="217" spans="1:4">
      <c r="A217" s="3" t="s">
        <v>1</v>
      </c>
      <c r="B217" s="3">
        <v>81</v>
      </c>
      <c r="C217" s="2">
        <v>81380</v>
      </c>
      <c r="D217" s="4"/>
    </row>
    <row r="218" spans="1:4">
      <c r="A218" s="3" t="s">
        <v>1</v>
      </c>
      <c r="B218" s="3">
        <v>81</v>
      </c>
      <c r="C218" s="2">
        <v>81390</v>
      </c>
      <c r="D218" s="4"/>
    </row>
    <row r="219" spans="1:4">
      <c r="A219" s="3" t="s">
        <v>1</v>
      </c>
      <c r="B219" s="3">
        <v>81</v>
      </c>
      <c r="C219" s="2">
        <v>81400</v>
      </c>
      <c r="D219" s="4"/>
    </row>
    <row r="220" spans="1:4">
      <c r="A220" s="3" t="s">
        <v>1</v>
      </c>
      <c r="B220" s="3">
        <v>81</v>
      </c>
      <c r="C220" s="2">
        <v>81430</v>
      </c>
      <c r="D220" s="4"/>
    </row>
    <row r="221" spans="1:4">
      <c r="A221" s="3" t="s">
        <v>1</v>
      </c>
      <c r="B221" s="3">
        <v>81</v>
      </c>
      <c r="C221" s="2">
        <v>81440</v>
      </c>
      <c r="D221" s="4"/>
    </row>
    <row r="222" spans="1:4">
      <c r="A222" s="3" t="s">
        <v>1</v>
      </c>
      <c r="B222" s="3">
        <v>81</v>
      </c>
      <c r="C222" s="2">
        <v>81450</v>
      </c>
      <c r="D222" s="4"/>
    </row>
    <row r="223" spans="1:4">
      <c r="A223" s="3" t="s">
        <v>1</v>
      </c>
      <c r="B223" s="3">
        <v>81</v>
      </c>
      <c r="C223" s="2">
        <v>81470</v>
      </c>
      <c r="D223" s="4"/>
    </row>
    <row r="224" spans="1:4">
      <c r="A224" s="3" t="s">
        <v>1</v>
      </c>
      <c r="B224" s="3">
        <v>81</v>
      </c>
      <c r="C224" s="2">
        <v>81490</v>
      </c>
      <c r="D224" s="4"/>
    </row>
    <row r="225" spans="1:4">
      <c r="A225" s="3" t="s">
        <v>1</v>
      </c>
      <c r="B225" s="3">
        <v>81</v>
      </c>
      <c r="C225" s="2">
        <v>81500</v>
      </c>
      <c r="D225" s="4"/>
    </row>
    <row r="226" spans="1:4">
      <c r="A226" s="3" t="s">
        <v>1</v>
      </c>
      <c r="B226" s="3">
        <v>81</v>
      </c>
      <c r="C226" s="2">
        <v>81530</v>
      </c>
      <c r="D226" s="4"/>
    </row>
    <row r="227" spans="1:4">
      <c r="A227" s="3" t="s">
        <v>1</v>
      </c>
      <c r="B227" s="3">
        <v>81</v>
      </c>
      <c r="C227" s="2">
        <v>81540</v>
      </c>
      <c r="D227" s="4"/>
    </row>
    <row r="228" spans="1:4">
      <c r="A228" s="3" t="s">
        <v>1</v>
      </c>
      <c r="B228" s="3">
        <v>81</v>
      </c>
      <c r="C228" s="2">
        <v>81570</v>
      </c>
      <c r="D228" s="4"/>
    </row>
    <row r="229" spans="1:4">
      <c r="A229" s="3" t="s">
        <v>1</v>
      </c>
      <c r="B229" s="3">
        <v>81</v>
      </c>
      <c r="C229" s="2">
        <v>81580</v>
      </c>
      <c r="D229" s="4"/>
    </row>
    <row r="230" spans="1:4">
      <c r="A230" s="3" t="s">
        <v>1</v>
      </c>
      <c r="B230" s="3">
        <v>81</v>
      </c>
      <c r="C230" s="2">
        <v>81600</v>
      </c>
      <c r="D230" s="4"/>
    </row>
    <row r="231" spans="1:4">
      <c r="A231" s="3" t="s">
        <v>1</v>
      </c>
      <c r="B231" s="3">
        <v>81</v>
      </c>
      <c r="C231" s="2">
        <v>81630</v>
      </c>
      <c r="D231" s="4"/>
    </row>
    <row r="232" spans="1:4">
      <c r="A232" s="3" t="s">
        <v>1</v>
      </c>
      <c r="B232" s="3">
        <v>81</v>
      </c>
      <c r="C232" s="2">
        <v>81640</v>
      </c>
      <c r="D232" s="4"/>
    </row>
    <row r="233" spans="1:4">
      <c r="A233" s="3" t="s">
        <v>1</v>
      </c>
      <c r="B233" s="3">
        <v>81</v>
      </c>
      <c r="C233" s="2">
        <v>81660</v>
      </c>
      <c r="D233" s="4"/>
    </row>
    <row r="234" spans="1:4">
      <c r="A234" s="3" t="s">
        <v>1</v>
      </c>
      <c r="B234" s="3">
        <v>81</v>
      </c>
      <c r="C234" s="2">
        <v>81700</v>
      </c>
      <c r="D234" s="4"/>
    </row>
    <row r="235" spans="1:4">
      <c r="A235" s="3" t="s">
        <v>1</v>
      </c>
      <c r="B235" s="3">
        <v>81</v>
      </c>
      <c r="C235" s="2">
        <v>81710</v>
      </c>
      <c r="D235" s="4"/>
    </row>
    <row r="236" spans="1:4">
      <c r="A236" s="3" t="s">
        <v>1</v>
      </c>
      <c r="B236" s="3">
        <v>81</v>
      </c>
      <c r="C236" s="2">
        <v>81800</v>
      </c>
      <c r="D236" s="4"/>
    </row>
    <row r="237" spans="1:4">
      <c r="A237" s="3" t="s">
        <v>1</v>
      </c>
      <c r="B237" s="3">
        <v>81</v>
      </c>
      <c r="C237" s="2">
        <v>81990</v>
      </c>
      <c r="D237" s="4"/>
    </row>
    <row r="238" spans="1:4">
      <c r="A238" s="3" t="s">
        <v>1</v>
      </c>
      <c r="B238" s="3">
        <v>82</v>
      </c>
      <c r="C238" s="2">
        <v>82000</v>
      </c>
      <c r="D238" s="4"/>
    </row>
    <row r="239" spans="1:4">
      <c r="A239" s="3" t="s">
        <v>1</v>
      </c>
      <c r="B239" s="3">
        <v>82</v>
      </c>
      <c r="C239" s="2">
        <v>82100</v>
      </c>
      <c r="D239" s="4"/>
    </row>
    <row r="240" spans="1:4">
      <c r="A240" s="3" t="s">
        <v>1</v>
      </c>
      <c r="B240" s="3">
        <v>82</v>
      </c>
      <c r="C240" s="2">
        <v>82110</v>
      </c>
      <c r="D240" s="4"/>
    </row>
    <row r="241" spans="1:4">
      <c r="A241" s="3" t="s">
        <v>1</v>
      </c>
      <c r="B241" s="3">
        <v>82</v>
      </c>
      <c r="C241" s="2">
        <v>82120</v>
      </c>
      <c r="D241" s="4"/>
    </row>
    <row r="242" spans="1:4">
      <c r="A242" s="3" t="s">
        <v>1</v>
      </c>
      <c r="B242" s="3">
        <v>82</v>
      </c>
      <c r="C242" s="2">
        <v>82130</v>
      </c>
      <c r="D242" s="4"/>
    </row>
    <row r="243" spans="1:4">
      <c r="A243" s="3" t="s">
        <v>1</v>
      </c>
      <c r="B243" s="3">
        <v>82</v>
      </c>
      <c r="C243" s="2">
        <v>82140</v>
      </c>
      <c r="D243" s="4"/>
    </row>
    <row r="244" spans="1:4">
      <c r="A244" s="3" t="s">
        <v>1</v>
      </c>
      <c r="B244" s="3">
        <v>82</v>
      </c>
      <c r="C244" s="2">
        <v>82150</v>
      </c>
      <c r="D244" s="4"/>
    </row>
    <row r="245" spans="1:4">
      <c r="A245" s="3" t="s">
        <v>1</v>
      </c>
      <c r="B245" s="3">
        <v>82</v>
      </c>
      <c r="C245" s="2">
        <v>82160</v>
      </c>
      <c r="D245" s="4"/>
    </row>
    <row r="246" spans="1:4">
      <c r="A246" s="3" t="s">
        <v>1</v>
      </c>
      <c r="B246" s="3">
        <v>82</v>
      </c>
      <c r="C246" s="2">
        <v>82170</v>
      </c>
      <c r="D246" s="4"/>
    </row>
    <row r="247" spans="1:4">
      <c r="A247" s="3" t="s">
        <v>1</v>
      </c>
      <c r="B247" s="3">
        <v>82</v>
      </c>
      <c r="C247" s="2">
        <v>82190</v>
      </c>
      <c r="D247" s="4"/>
    </row>
    <row r="248" spans="1:4">
      <c r="A248" s="3" t="s">
        <v>1</v>
      </c>
      <c r="B248" s="3">
        <v>82</v>
      </c>
      <c r="C248" s="2">
        <v>82200</v>
      </c>
      <c r="D248" s="4"/>
    </row>
    <row r="249" spans="1:4">
      <c r="A249" s="3" t="s">
        <v>1</v>
      </c>
      <c r="B249" s="3">
        <v>82</v>
      </c>
      <c r="C249" s="2">
        <v>82210</v>
      </c>
      <c r="D249" s="4"/>
    </row>
    <row r="250" spans="1:4">
      <c r="A250" s="3" t="s">
        <v>1</v>
      </c>
      <c r="B250" s="3">
        <v>82</v>
      </c>
      <c r="C250" s="2">
        <v>82220</v>
      </c>
      <c r="D250" s="4"/>
    </row>
    <row r="251" spans="1:4">
      <c r="A251" s="3" t="s">
        <v>1</v>
      </c>
      <c r="B251" s="3">
        <v>82</v>
      </c>
      <c r="C251" s="2">
        <v>82230</v>
      </c>
      <c r="D251" s="4"/>
    </row>
    <row r="252" spans="1:4">
      <c r="A252" s="3" t="s">
        <v>1</v>
      </c>
      <c r="B252" s="3">
        <v>82</v>
      </c>
      <c r="C252" s="2">
        <v>82240</v>
      </c>
      <c r="D252" s="4"/>
    </row>
    <row r="253" spans="1:4">
      <c r="A253" s="3" t="s">
        <v>1</v>
      </c>
      <c r="B253" s="3">
        <v>82</v>
      </c>
      <c r="C253" s="2">
        <v>82250</v>
      </c>
      <c r="D253" s="4"/>
    </row>
    <row r="254" spans="1:4">
      <c r="A254" s="3" t="s">
        <v>1</v>
      </c>
      <c r="B254" s="3">
        <v>82</v>
      </c>
      <c r="C254" s="2">
        <v>82270</v>
      </c>
      <c r="D254" s="4"/>
    </row>
    <row r="255" spans="1:4">
      <c r="A255" s="3" t="s">
        <v>1</v>
      </c>
      <c r="B255" s="3">
        <v>82</v>
      </c>
      <c r="C255" s="2">
        <v>82290</v>
      </c>
      <c r="D255" s="4"/>
    </row>
    <row r="256" spans="1:4">
      <c r="A256" s="3" t="s">
        <v>1</v>
      </c>
      <c r="B256" s="3">
        <v>82</v>
      </c>
      <c r="C256" s="2">
        <v>82300</v>
      </c>
      <c r="D256" s="4"/>
    </row>
    <row r="257" spans="1:4">
      <c r="A257" s="3" t="s">
        <v>1</v>
      </c>
      <c r="B257" s="3">
        <v>82</v>
      </c>
      <c r="C257" s="2">
        <v>82330</v>
      </c>
      <c r="D257" s="4"/>
    </row>
    <row r="258" spans="1:4">
      <c r="A258" s="3" t="s">
        <v>1</v>
      </c>
      <c r="B258" s="3">
        <v>82</v>
      </c>
      <c r="C258" s="2">
        <v>82340</v>
      </c>
      <c r="D258" s="4"/>
    </row>
    <row r="259" spans="1:4">
      <c r="A259" s="3" t="s">
        <v>1</v>
      </c>
      <c r="B259" s="3">
        <v>82</v>
      </c>
      <c r="C259" s="2">
        <v>82350</v>
      </c>
      <c r="D259" s="4"/>
    </row>
    <row r="260" spans="1:4">
      <c r="A260" s="3" t="s">
        <v>1</v>
      </c>
      <c r="B260" s="3">
        <v>82</v>
      </c>
      <c r="C260" s="2">
        <v>82360</v>
      </c>
      <c r="D260" s="4"/>
    </row>
    <row r="261" spans="1:4">
      <c r="A261" s="3" t="s">
        <v>1</v>
      </c>
      <c r="B261" s="3">
        <v>82</v>
      </c>
      <c r="C261" s="2">
        <v>82370</v>
      </c>
      <c r="D261" s="4"/>
    </row>
    <row r="262" spans="1:4">
      <c r="A262" s="3" t="s">
        <v>1</v>
      </c>
      <c r="B262" s="3">
        <v>82</v>
      </c>
      <c r="C262" s="2">
        <v>82390</v>
      </c>
      <c r="D262" s="4"/>
    </row>
    <row r="263" spans="1:4">
      <c r="A263" s="3" t="s">
        <v>1</v>
      </c>
      <c r="B263" s="3">
        <v>82</v>
      </c>
      <c r="C263" s="2">
        <v>82400</v>
      </c>
      <c r="D263" s="4"/>
    </row>
    <row r="264" spans="1:4">
      <c r="A264" s="3" t="s">
        <v>1</v>
      </c>
      <c r="B264" s="3">
        <v>82</v>
      </c>
      <c r="C264" s="2">
        <v>82410</v>
      </c>
      <c r="D264" s="4"/>
    </row>
    <row r="265" spans="1:4">
      <c r="A265" s="3" t="s">
        <v>1</v>
      </c>
      <c r="B265" s="3">
        <v>82</v>
      </c>
      <c r="C265" s="2">
        <v>82440</v>
      </c>
      <c r="D265" s="4"/>
    </row>
    <row r="266" spans="1:4">
      <c r="A266" s="3" t="s">
        <v>1</v>
      </c>
      <c r="B266" s="3">
        <v>82</v>
      </c>
      <c r="C266" s="2">
        <v>82500</v>
      </c>
      <c r="D266" s="4"/>
    </row>
    <row r="267" spans="1:4">
      <c r="A267" s="3" t="s">
        <v>1</v>
      </c>
      <c r="B267" s="3">
        <v>82</v>
      </c>
      <c r="C267" s="2">
        <v>82600</v>
      </c>
      <c r="D267" s="4"/>
    </row>
    <row r="268" spans="1:4">
      <c r="A268" s="3" t="s">
        <v>1</v>
      </c>
      <c r="B268" s="3">
        <v>82</v>
      </c>
      <c r="C268" s="2">
        <v>82700</v>
      </c>
      <c r="D268" s="4"/>
    </row>
    <row r="269" spans="1:4">
      <c r="A269" s="3" t="s">
        <v>1</v>
      </c>
      <c r="B269" s="3">
        <v>82</v>
      </c>
      <c r="C269" s="2">
        <v>82710</v>
      </c>
      <c r="D269" s="4"/>
    </row>
    <row r="270" spans="1:4">
      <c r="A270" s="3" t="s">
        <v>1</v>
      </c>
      <c r="B270" s="3">
        <v>82</v>
      </c>
      <c r="C270" s="2">
        <v>82800</v>
      </c>
      <c r="D270" s="4"/>
    </row>
  </sheetData>
  <conditionalFormatting sqref="C2:C11">
    <cfRule type="duplicateValues" dxfId="57" priority="81"/>
    <cfRule type="duplicateValues" dxfId="56" priority="82"/>
  </conditionalFormatting>
  <conditionalFormatting sqref="C12:C31">
    <cfRule type="duplicateValues" dxfId="55" priority="79"/>
    <cfRule type="duplicateValues" dxfId="54" priority="80"/>
  </conditionalFormatting>
  <conditionalFormatting sqref="C32:C41">
    <cfRule type="duplicateValues" dxfId="53" priority="105"/>
  </conditionalFormatting>
  <conditionalFormatting sqref="C44:C50">
    <cfRule type="duplicateValues" dxfId="52" priority="77"/>
    <cfRule type="duplicateValues" dxfId="51" priority="78"/>
  </conditionalFormatting>
  <conditionalFormatting sqref="C51:C87">
    <cfRule type="duplicateValues" dxfId="50" priority="108"/>
    <cfRule type="duplicateValues" dxfId="49" priority="109"/>
  </conditionalFormatting>
  <conditionalFormatting sqref="C88:C96">
    <cfRule type="duplicateValues" dxfId="48" priority="75"/>
    <cfRule type="duplicateValues" dxfId="47" priority="76"/>
  </conditionalFormatting>
  <conditionalFormatting sqref="C97:C104">
    <cfRule type="duplicateValues" dxfId="46" priority="73"/>
    <cfRule type="duplicateValues" dxfId="45" priority="74"/>
  </conditionalFormatting>
  <conditionalFormatting sqref="C105:C115">
    <cfRule type="duplicateValues" dxfId="44" priority="71"/>
    <cfRule type="duplicateValues" dxfId="43" priority="72"/>
  </conditionalFormatting>
  <conditionalFormatting sqref="C116:C142">
    <cfRule type="duplicateValues" dxfId="42" priority="69"/>
    <cfRule type="duplicateValues" dxfId="41" priority="70"/>
  </conditionalFormatting>
  <conditionalFormatting sqref="C143:C157">
    <cfRule type="duplicateValues" dxfId="40" priority="67"/>
    <cfRule type="duplicateValues" dxfId="39" priority="68"/>
  </conditionalFormatting>
  <conditionalFormatting sqref="C149:C157">
    <cfRule type="duplicateValues" dxfId="38" priority="66"/>
  </conditionalFormatting>
  <conditionalFormatting sqref="C158:C182">
    <cfRule type="duplicateValues" dxfId="37" priority="64"/>
    <cfRule type="duplicateValues" dxfId="36" priority="65"/>
  </conditionalFormatting>
  <conditionalFormatting sqref="C177:C182">
    <cfRule type="duplicateValues" dxfId="35" priority="63"/>
  </conditionalFormatting>
  <conditionalFormatting sqref="C183:C211">
    <cfRule type="duplicateValues" dxfId="34" priority="83"/>
    <cfRule type="duplicateValues" dxfId="33" priority="84"/>
  </conditionalFormatting>
  <conditionalFormatting sqref="C212:C223">
    <cfRule type="duplicateValues" dxfId="32" priority="61"/>
    <cfRule type="duplicateValues" dxfId="31" priority="62"/>
  </conditionalFormatting>
  <conditionalFormatting sqref="C224:C270">
    <cfRule type="duplicateValues" dxfId="30" priority="59"/>
    <cfRule type="duplicateValues" dxfId="29" priority="60"/>
  </conditionalFormatting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A270"/>
  <sheetViews>
    <sheetView tabSelected="1" zoomScale="74" zoomScaleNormal="90" workbookViewId="0"/>
  </sheetViews>
  <sheetFormatPr baseColWidth="10" defaultColWidth="11.58984375" defaultRowHeight="14.75"/>
  <cols>
    <col min="1" max="1" width="15.26953125" bestFit="1" customWidth="1"/>
    <col min="2" max="9" width="7.90625" bestFit="1" customWidth="1"/>
    <col min="10" max="10" width="9.6796875" bestFit="1" customWidth="1"/>
    <col min="11" max="53" width="8.90625" bestFit="1" customWidth="1"/>
  </cols>
  <sheetData>
    <row r="1" spans="1:53">
      <c r="A1" t="s">
        <v>117</v>
      </c>
      <c r="B1" s="262" t="s">
        <v>135</v>
      </c>
      <c r="C1" s="262" t="s">
        <v>136</v>
      </c>
      <c r="D1" s="262" t="s">
        <v>137</v>
      </c>
      <c r="E1" s="262" t="s">
        <v>138</v>
      </c>
      <c r="F1" s="262" t="s">
        <v>139</v>
      </c>
      <c r="G1" s="262" t="s">
        <v>140</v>
      </c>
      <c r="H1" s="262" t="s">
        <v>141</v>
      </c>
      <c r="I1" s="262" t="s">
        <v>142</v>
      </c>
      <c r="J1" s="262" t="s">
        <v>143</v>
      </c>
      <c r="K1" s="262" t="s">
        <v>144</v>
      </c>
      <c r="L1" s="262" t="s">
        <v>145</v>
      </c>
      <c r="M1" s="262" t="s">
        <v>146</v>
      </c>
      <c r="N1" s="262" t="s">
        <v>147</v>
      </c>
      <c r="O1" s="262" t="s">
        <v>148</v>
      </c>
      <c r="P1" s="262" t="s">
        <v>149</v>
      </c>
      <c r="Q1" s="262" t="s">
        <v>150</v>
      </c>
      <c r="R1" s="262" t="s">
        <v>151</v>
      </c>
      <c r="S1" s="262" t="s">
        <v>152</v>
      </c>
      <c r="T1" s="262" t="s">
        <v>153</v>
      </c>
      <c r="U1" s="262" t="s">
        <v>154</v>
      </c>
      <c r="V1" s="262" t="s">
        <v>155</v>
      </c>
      <c r="W1" s="262" t="s">
        <v>156</v>
      </c>
      <c r="X1" s="262" t="s">
        <v>157</v>
      </c>
      <c r="Y1" s="262" t="s">
        <v>158</v>
      </c>
      <c r="Z1" s="262" t="s">
        <v>159</v>
      </c>
      <c r="AA1" s="262" t="s">
        <v>160</v>
      </c>
      <c r="AB1" s="262" t="s">
        <v>161</v>
      </c>
      <c r="AC1" s="262" t="s">
        <v>162</v>
      </c>
      <c r="AD1" s="262" t="s">
        <v>163</v>
      </c>
      <c r="AE1" s="262" t="s">
        <v>164</v>
      </c>
      <c r="AF1" s="262" t="s">
        <v>165</v>
      </c>
      <c r="AG1" s="262" t="s">
        <v>166</v>
      </c>
      <c r="AH1" s="262" t="s">
        <v>167</v>
      </c>
      <c r="AI1" s="262" t="s">
        <v>168</v>
      </c>
      <c r="AJ1" s="262" t="s">
        <v>169</v>
      </c>
      <c r="AK1" s="262" t="s">
        <v>170</v>
      </c>
      <c r="AL1" s="262" t="s">
        <v>171</v>
      </c>
      <c r="AM1" s="262" t="s">
        <v>172</v>
      </c>
      <c r="AN1" s="262" t="s">
        <v>173</v>
      </c>
      <c r="AO1" s="262" t="s">
        <v>174</v>
      </c>
      <c r="AP1" s="262" t="s">
        <v>175</v>
      </c>
      <c r="AQ1" s="262" t="s">
        <v>176</v>
      </c>
      <c r="AR1" s="262" t="s">
        <v>177</v>
      </c>
      <c r="AS1" s="262" t="s">
        <v>178</v>
      </c>
      <c r="AT1" s="262" t="s">
        <v>179</v>
      </c>
      <c r="AU1" s="262" t="s">
        <v>180</v>
      </c>
      <c r="AV1" s="262" t="s">
        <v>181</v>
      </c>
      <c r="AW1" s="262" t="s">
        <v>182</v>
      </c>
      <c r="AX1" s="262" t="s">
        <v>183</v>
      </c>
      <c r="AY1" s="262" t="s">
        <v>184</v>
      </c>
      <c r="AZ1" s="262" t="s">
        <v>185</v>
      </c>
      <c r="BA1" s="262" t="s">
        <v>186</v>
      </c>
    </row>
    <row r="2" spans="1:53">
      <c r="A2" s="246" t="s">
        <v>57</v>
      </c>
      <c r="B2" s="200">
        <f>COUNTIFS(Feuil2!$D:$D,$A2,Feuil2!$H:$H,Tableau1[[#Headers],[1]],Feuil2!$J:$J,"&lt;&gt;"&amp;"Fait")</f>
        <v>0</v>
      </c>
      <c r="C2" s="200">
        <f>COUNTIFS(Feuil2!$D:$D,$A2,Feuil2!$H:$H,Tableau1[[#Headers],[2]],Feuil2!$J:$J,"&lt;&gt;"&amp;"Fait")</f>
        <v>0</v>
      </c>
      <c r="D2" s="200">
        <f>COUNTIFS(Feuil2!$D:$D,$A2,Feuil2!$H:$H,Tableau1[[#Headers],[3]],Feuil2!$J:$J,"&lt;&gt;"&amp;"Fait")</f>
        <v>0</v>
      </c>
      <c r="E2" s="200">
        <f>COUNTIFS(Feuil2!$D:$D,$A2,Feuil2!$H:$H,Tableau1[[#Headers],[4]],Feuil2!$J:$J,"&lt;&gt;"&amp;"Fait")</f>
        <v>0</v>
      </c>
      <c r="F2" s="200">
        <f>COUNTIFS(Feuil2!$D:$D,$A2,Feuil2!$H:$H,Tableau1[[#Headers],[5]],Feuil2!$J:$J,"&lt;&gt;"&amp;"Fait")</f>
        <v>1</v>
      </c>
      <c r="G2" s="200">
        <f>COUNTIFS(Feuil2!$D:$D,$A2,Feuil2!$H:$H,Tableau1[[#Headers],[6]],Feuil2!$J:$J,"&lt;&gt;"&amp;"Fait")</f>
        <v>1</v>
      </c>
      <c r="H2" s="200">
        <f>COUNTIFS(Feuil2!$D:$D,$A2,Feuil2!$H:$H,Tableau1[[#Headers],[7]],Feuil2!$J:$J,"&lt;&gt;"&amp;"Fait")</f>
        <v>0</v>
      </c>
      <c r="I2" s="200">
        <f>COUNTIFS(Feuil2!$D:$D,$A2,Feuil2!$H:$H,Tableau1[[#Headers],[8]],Feuil2!$J:$J,"&lt;&gt;"&amp;"Fait")</f>
        <v>0</v>
      </c>
      <c r="J2" s="200">
        <f>COUNTIFS(Feuil2!$D:$D,$A2,Feuil2!$H:$H,Tableau1[[#Headers],[9]],Feuil2!$J:$J,"&lt;&gt;"&amp;"Fait")</f>
        <v>0</v>
      </c>
      <c r="K2" s="200">
        <f>COUNTIFS(Feuil2!$D:$D,$A2,Feuil2!$H:$H,Tableau1[[#Headers],[10]],Feuil2!$J:$J,"&lt;&gt;"&amp;"Fait")</f>
        <v>0</v>
      </c>
      <c r="L2" s="200">
        <f>COUNTIFS(Feuil2!$D:$D,$A2,Feuil2!$H:$H,Tableau1[[#Headers],[11]],Feuil2!$J:$J,"&lt;&gt;"&amp;"Fait")</f>
        <v>0</v>
      </c>
      <c r="M2" s="200">
        <f>COUNTIFS(Feuil2!$D:$D,$A2,Feuil2!$H:$H,Tableau1[[#Headers],[12]],Feuil2!$J:$J,"&lt;&gt;"&amp;"Fait")</f>
        <v>0</v>
      </c>
      <c r="N2" s="200">
        <f>COUNTIFS(Feuil2!$D:$D,$A2,Feuil2!$H:$H,Tableau1[[#Headers],[13]],Feuil2!$J:$J,"&lt;&gt;"&amp;"Fait")</f>
        <v>0</v>
      </c>
      <c r="O2" s="200">
        <f>COUNTIFS(Feuil2!$D:$D,$A2,Feuil2!$H:$H,Tableau1[[#Headers],[14]],Feuil2!$J:$J,"&lt;&gt;"&amp;"Fait")</f>
        <v>0</v>
      </c>
      <c r="P2" s="200">
        <f>COUNTIFS(Feuil2!$D:$D,$A2,Feuil2!$H:$H,Tableau1[[#Headers],[15]],Feuil2!$J:$J,"&lt;&gt;"&amp;"Fait")</f>
        <v>0</v>
      </c>
      <c r="Q2" s="200">
        <f>COUNTIFS(Feuil2!$D:$D,$A2,Feuil2!$H:$H,Tableau1[[#Headers],[16]],Feuil2!$J:$J,"&lt;&gt;"&amp;"Fait")</f>
        <v>0</v>
      </c>
      <c r="R2" s="200">
        <f>COUNTIFS(Feuil2!$D:$D,$A2,Feuil2!$H:$H,Tableau1[[#Headers],[17]],Feuil2!$J:$J,"&lt;&gt;"&amp;"Fait")</f>
        <v>0</v>
      </c>
      <c r="S2" s="200">
        <f>COUNTIFS(Feuil2!$D:$D,$A2,Feuil2!$H:$H,Tableau1[[#Headers],[18]],Feuil2!$J:$J,"&lt;&gt;"&amp;"Fait")</f>
        <v>0</v>
      </c>
      <c r="T2" s="200">
        <f>COUNTIFS(Feuil2!$D:$D,$A2,Feuil2!$H:$H,Tableau1[[#Headers],[19]],Feuil2!$J:$J,"&lt;&gt;"&amp;"Fait")</f>
        <v>0</v>
      </c>
      <c r="U2" s="200">
        <f>COUNTIFS(Feuil2!$D:$D,$A2,Feuil2!$H:$H,Tableau1[[#Headers],[20]],Feuil2!$J:$J,"&lt;&gt;"&amp;"Fait")</f>
        <v>0</v>
      </c>
      <c r="V2" s="200">
        <f>COUNTIFS(Feuil2!$D:$D,$A2,Feuil2!$H:$H,Tableau1[[#Headers],[21]],Feuil2!$J:$J,"&lt;&gt;"&amp;"Fait")</f>
        <v>0</v>
      </c>
      <c r="W2" s="200">
        <f>COUNTIFS(Feuil2!$D:$D,$A2,Feuil2!$H:$H,Tableau1[[#Headers],[22]],Feuil2!$J:$J,"&lt;&gt;"&amp;"Fait")</f>
        <v>0</v>
      </c>
      <c r="X2" s="200">
        <f>COUNTIFS(Feuil2!$D:$D,$A2,Feuil2!$H:$H,Tableau1[[#Headers],[23]],Feuil2!$J:$J,"&lt;&gt;"&amp;"Fait")</f>
        <v>0</v>
      </c>
      <c r="Y2" s="200">
        <f>COUNTIFS(Feuil2!$D:$D,$A2,Feuil2!$H:$H,Tableau1[[#Headers],[24]],Feuil2!$J:$J,"&lt;&gt;"&amp;"Fait")</f>
        <v>0</v>
      </c>
      <c r="Z2" s="200">
        <f>COUNTIFS(Feuil2!$D:$D,$A2,Feuil2!$H:$H,Tableau1[[#Headers],[25]],Feuil2!$J:$J,"&lt;&gt;"&amp;"Fait")</f>
        <v>0</v>
      </c>
      <c r="AA2" s="200">
        <f>COUNTIFS(Feuil2!$D:$D,$A2,Feuil2!$H:$H,Tableau1[[#Headers],[26]],Feuil2!$J:$J,"&lt;&gt;"&amp;"Fait")</f>
        <v>0</v>
      </c>
      <c r="AB2" s="200">
        <f>COUNTIFS(Feuil2!$D:$D,$A2,Feuil2!$H:$H,Tableau1[[#Headers],[27]],Feuil2!$J:$J,"&lt;&gt;"&amp;"Fait")</f>
        <v>1</v>
      </c>
      <c r="AC2" s="200">
        <f>COUNTIFS(Feuil2!$D:$D,$A2,Feuil2!$H:$H,Tableau1[[#Headers],[28]],Feuil2!$J:$J,"&lt;&gt;"&amp;"Fait")</f>
        <v>0</v>
      </c>
      <c r="AD2" s="200">
        <f>COUNTIFS(Feuil2!$D:$D,$A2,Feuil2!$H:$H,Tableau1[[#Headers],[29]],Feuil2!$J:$J,"&lt;&gt;"&amp;"Fait")</f>
        <v>0</v>
      </c>
      <c r="AE2" s="200">
        <f>COUNTIFS(Feuil2!$D:$D,$A2,Feuil2!$H:$H,Tableau1[[#Headers],[30]],Feuil2!$J:$J,"&lt;&gt;"&amp;"Fait")</f>
        <v>1</v>
      </c>
      <c r="AF2" s="200">
        <f>COUNTIFS(Feuil2!$D:$D,$A2,Feuil2!$H:$H,Tableau1[[#Headers],[31]],Feuil2!$J:$J,"&lt;&gt;"&amp;"Fait")</f>
        <v>0</v>
      </c>
      <c r="AG2" s="200">
        <f>COUNTIFS(Feuil2!$D:$D,$A2,Feuil2!$H:$H,Tableau1[[#Headers],[32]],Feuil2!$J:$J,"&lt;&gt;"&amp;"Fait")</f>
        <v>0</v>
      </c>
      <c r="AH2" s="200">
        <f>COUNTIFS(Feuil2!$D:$D,$A2,Feuil2!$H:$H,Tableau1[[#Headers],[33]],Feuil2!$J:$J,"&lt;&gt;"&amp;"Fait")</f>
        <v>0</v>
      </c>
      <c r="AI2" s="200">
        <f>COUNTIFS(Feuil2!$D:$D,$A2,Feuil2!$H:$H,Tableau1[[#Headers],[34]],Feuil2!$J:$J,"&lt;&gt;"&amp;"Fait")</f>
        <v>0</v>
      </c>
      <c r="AJ2" s="200">
        <f>COUNTIFS(Feuil2!$D:$D,$A2,Feuil2!$H:$H,Tableau1[[#Headers],[35]],Feuil2!$J:$J,"&lt;&gt;"&amp;"Fait")</f>
        <v>0</v>
      </c>
      <c r="AK2" s="200">
        <f>COUNTIFS(Feuil2!$D:$D,$A2,Feuil2!$H:$H,Tableau1[[#Headers],[36]],Feuil2!$J:$J,"&lt;&gt;"&amp;"Fait")</f>
        <v>0</v>
      </c>
      <c r="AL2" s="200">
        <f>COUNTIFS(Feuil2!$D:$D,$A2,Feuil2!$H:$H,Tableau1[[#Headers],[37]],Feuil2!$J:$J,"&lt;&gt;"&amp;"Fait")</f>
        <v>0</v>
      </c>
      <c r="AM2" s="200">
        <f>COUNTIFS(Feuil2!$D:$D,$A2,Feuil2!$H:$H,Tableau1[[#Headers],[38]],Feuil2!$J:$J,"&lt;&gt;"&amp;"Fait")</f>
        <v>0</v>
      </c>
      <c r="AN2" s="200">
        <f>COUNTIFS(Feuil2!$D:$D,$A2,Feuil2!$H:$H,Tableau1[[#Headers],[39]],Feuil2!$J:$J,"&lt;&gt;"&amp;"Fait")</f>
        <v>0</v>
      </c>
      <c r="AO2" s="200">
        <f>COUNTIFS(Feuil2!$D:$D,$A2,Feuil2!$H:$H,Tableau1[[#Headers],[40]],Feuil2!$J:$J,"&lt;&gt;"&amp;"Fait")</f>
        <v>0</v>
      </c>
      <c r="AP2" s="200">
        <f>COUNTIFS(Feuil2!$D:$D,$A2,Feuil2!$H:$H,Tableau1[[#Headers],[41]],Feuil2!$J:$J,"&lt;&gt;"&amp;"Fait")</f>
        <v>0</v>
      </c>
      <c r="AQ2" s="200">
        <f>COUNTIFS(Feuil2!$D:$D,$A2,Feuil2!$H:$H,Tableau1[[#Headers],[42]],Feuil2!$J:$J,"&lt;&gt;"&amp;"Fait")</f>
        <v>0</v>
      </c>
      <c r="AR2" s="200">
        <f>COUNTIFS(Feuil2!$D:$D,$A2,Feuil2!$H:$H,Tableau1[[#Headers],[43]],Feuil2!$J:$J,"&lt;&gt;"&amp;"Fait")</f>
        <v>0</v>
      </c>
      <c r="AS2" s="200">
        <f>COUNTIFS(Feuil2!$D:$D,$A2,Feuil2!$H:$H,Tableau1[[#Headers],[44]],Feuil2!$J:$J,"&lt;&gt;"&amp;"Fait")</f>
        <v>0</v>
      </c>
      <c r="AT2" s="200">
        <f>COUNTIFS(Feuil2!$D:$D,$A2,Feuil2!$H:$H,Tableau1[[#Headers],[45]],Feuil2!$J:$J,"&lt;&gt;"&amp;"Fait")</f>
        <v>0</v>
      </c>
      <c r="AU2" s="200">
        <f>COUNTIFS(Feuil2!$D:$D,$A2,Feuil2!$H:$H,Tableau1[[#Headers],[46]],Feuil2!$J:$J,"&lt;&gt;"&amp;"Fait")</f>
        <v>0</v>
      </c>
      <c r="AV2" s="200">
        <f>COUNTIFS(Feuil2!$D:$D,$A2,Feuil2!$H:$H,Tableau1[[#Headers],[47]],Feuil2!$J:$J,"&lt;&gt;"&amp;"Fait")</f>
        <v>0</v>
      </c>
      <c r="AW2" s="200">
        <f>COUNTIFS(Feuil2!$D:$D,$A2,Feuil2!$H:$H,Tableau1[[#Headers],[48]],Feuil2!$J:$J,"&lt;&gt;"&amp;"Fait")</f>
        <v>0</v>
      </c>
      <c r="AX2" s="200">
        <f>COUNTIFS(Feuil2!$D:$D,$A2,Feuil2!$H:$H,Tableau1[[#Headers],[49]],Feuil2!$J:$J,"&lt;&gt;"&amp;"Fait")</f>
        <v>0</v>
      </c>
      <c r="AY2" s="200">
        <f>COUNTIFS(Feuil2!$D:$D,$A2,Feuil2!$H:$H,Tableau1[[#Headers],[50]],Feuil2!$J:$J,"&lt;&gt;"&amp;"Fait")</f>
        <v>0</v>
      </c>
      <c r="AZ2" s="200">
        <f>COUNTIFS(Feuil2!$D:$D,$A2,Feuil2!$H:$H,Tableau1[[#Headers],[51]],Feuil2!$J:$J,"&lt;&gt;"&amp;"Fait")</f>
        <v>0</v>
      </c>
      <c r="BA2" s="200">
        <f>COUNTIFS(Feuil2!$D:$D,$A2,Feuil2!$H:$H,Tableau1[[#Headers],[52]],Feuil2!$J:$J,"&lt;&gt;"&amp;"Fait")</f>
        <v>0</v>
      </c>
    </row>
    <row r="3" spans="1:53">
      <c r="A3" s="247" t="s">
        <v>18</v>
      </c>
      <c r="B3" s="200">
        <f>COUNTIFS(Feuil2!$D:$D,$A3,Feuil2!$H:$H,Tableau1[[#Headers],[1]],Feuil2!$J:$J,"&lt;&gt;"&amp;"Fait")</f>
        <v>1</v>
      </c>
      <c r="C3" s="200">
        <f>COUNTIFS(Feuil2!$D:$D,$A3,Feuil2!$H:$H,Tableau1[[#Headers],[2]],Feuil2!$J:$J,"&lt;&gt;"&amp;"Fait")</f>
        <v>0</v>
      </c>
      <c r="D3" s="200">
        <f>COUNTIFS(Feuil2!$D:$D,$A3,Feuil2!$H:$H,Tableau1[[#Headers],[3]],Feuil2!$J:$J,"&lt;&gt;"&amp;"Fait")</f>
        <v>2</v>
      </c>
      <c r="E3" s="200">
        <f>COUNTIFS(Feuil2!$D:$D,$A3,Feuil2!$H:$H,Tableau1[[#Headers],[4]],Feuil2!$J:$J,"&lt;&gt;"&amp;"Fait")</f>
        <v>0</v>
      </c>
      <c r="F3" s="200">
        <f>COUNTIFS(Feuil2!$D:$D,$A3,Feuil2!$H:$H,Tableau1[[#Headers],[5]],Feuil2!$J:$J,"&lt;&gt;"&amp;"Fait")</f>
        <v>0</v>
      </c>
      <c r="G3" s="200">
        <f>COUNTIFS(Feuil2!$D:$D,$A3,Feuil2!$H:$H,Tableau1[[#Headers],[6]],Feuil2!$J:$J,"&lt;&gt;"&amp;"Fait")</f>
        <v>0</v>
      </c>
      <c r="H3" s="200">
        <f>COUNTIFS(Feuil2!$D:$D,$A3,Feuil2!$H:$H,Tableau1[[#Headers],[7]],Feuil2!$J:$J,"&lt;&gt;"&amp;"Fait")</f>
        <v>0</v>
      </c>
      <c r="I3" s="200">
        <f>COUNTIFS(Feuil2!$D:$D,$A3,Feuil2!$H:$H,Tableau1[[#Headers],[8]],Feuil2!$J:$J,"&lt;&gt;"&amp;"Fait")</f>
        <v>0</v>
      </c>
      <c r="J3" s="200">
        <f>COUNTIFS(Feuil2!$D:$D,$A3,Feuil2!$H:$H,Tableau1[[#Headers],[9]],Feuil2!$J:$J,"&lt;&gt;"&amp;"Fait")</f>
        <v>0</v>
      </c>
      <c r="K3" s="200">
        <f>COUNTIFS(Feuil2!$D:$D,$A3,Feuil2!$H:$H,Tableau1[[#Headers],[10]],Feuil2!$J:$J,"&lt;&gt;"&amp;"Fait")</f>
        <v>0</v>
      </c>
      <c r="L3" s="200">
        <f>COUNTIFS(Feuil2!$D:$D,$A3,Feuil2!$H:$H,Tableau1[[#Headers],[11]],Feuil2!$J:$J,"&lt;&gt;"&amp;"Fait")</f>
        <v>0</v>
      </c>
      <c r="M3" s="200">
        <f>COUNTIFS(Feuil2!$D:$D,$A3,Feuil2!$H:$H,Tableau1[[#Headers],[12]],Feuil2!$J:$J,"&lt;&gt;"&amp;"Fait")</f>
        <v>0</v>
      </c>
      <c r="N3" s="200">
        <f>COUNTIFS(Feuil2!$D:$D,$A3,Feuil2!$H:$H,Tableau1[[#Headers],[13]],Feuil2!$J:$J,"&lt;&gt;"&amp;"Fait")</f>
        <v>0</v>
      </c>
      <c r="O3" s="200">
        <f>COUNTIFS(Feuil2!$D:$D,$A3,Feuil2!$H:$H,Tableau1[[#Headers],[14]],Feuil2!$J:$J,"&lt;&gt;"&amp;"Fait")</f>
        <v>0</v>
      </c>
      <c r="P3" s="200">
        <f>COUNTIFS(Feuil2!$D:$D,$A3,Feuil2!$H:$H,Tableau1[[#Headers],[15]],Feuil2!$J:$J,"&lt;&gt;"&amp;"Fait")</f>
        <v>0</v>
      </c>
      <c r="Q3" s="200">
        <f>COUNTIFS(Feuil2!$D:$D,$A3,Feuil2!$H:$H,Tableau1[[#Headers],[16]],Feuil2!$J:$J,"&lt;&gt;"&amp;"Fait")</f>
        <v>0</v>
      </c>
      <c r="R3" s="200">
        <f>COUNTIFS(Feuil2!$D:$D,$A3,Feuil2!$H:$H,Tableau1[[#Headers],[17]],Feuil2!$J:$J,"&lt;&gt;"&amp;"Fait")</f>
        <v>1</v>
      </c>
      <c r="S3" s="200">
        <f>COUNTIFS(Feuil2!$D:$D,$A3,Feuil2!$H:$H,Tableau1[[#Headers],[18]],Feuil2!$J:$J,"&lt;&gt;"&amp;"Fait")</f>
        <v>0</v>
      </c>
      <c r="T3" s="200">
        <f>COUNTIFS(Feuil2!$D:$D,$A3,Feuil2!$H:$H,Tableau1[[#Headers],[19]],Feuil2!$J:$J,"&lt;&gt;"&amp;"Fait")</f>
        <v>1</v>
      </c>
      <c r="U3" s="200">
        <f>COUNTIFS(Feuil2!$D:$D,$A3,Feuil2!$H:$H,Tableau1[[#Headers],[20]],Feuil2!$J:$J,"&lt;&gt;"&amp;"Fait")</f>
        <v>0</v>
      </c>
      <c r="V3" s="200">
        <f>COUNTIFS(Feuil2!$D:$D,$A3,Feuil2!$H:$H,Tableau1[[#Headers],[21]],Feuil2!$J:$J,"&lt;&gt;"&amp;"Fait")</f>
        <v>1</v>
      </c>
      <c r="W3" s="200">
        <f>COUNTIFS(Feuil2!$D:$D,$A3,Feuil2!$H:$H,Tableau1[[#Headers],[22]],Feuil2!$J:$J,"&lt;&gt;"&amp;"Fait")</f>
        <v>0</v>
      </c>
      <c r="X3" s="200">
        <f>COUNTIFS(Feuil2!$D:$D,$A3,Feuil2!$H:$H,Tableau1[[#Headers],[23]],Feuil2!$J:$J,"&lt;&gt;"&amp;"Fait")</f>
        <v>0</v>
      </c>
      <c r="Y3" s="200">
        <f>COUNTIFS(Feuil2!$D:$D,$A3,Feuil2!$H:$H,Tableau1[[#Headers],[24]],Feuil2!$J:$J,"&lt;&gt;"&amp;"Fait")</f>
        <v>1</v>
      </c>
      <c r="Z3" s="200">
        <f>COUNTIFS(Feuil2!$D:$D,$A3,Feuil2!$H:$H,Tableau1[[#Headers],[25]],Feuil2!$J:$J,"&lt;&gt;"&amp;"Fait")</f>
        <v>0</v>
      </c>
      <c r="AA3" s="200">
        <f>COUNTIFS(Feuil2!$D:$D,$A3,Feuil2!$H:$H,Tableau1[[#Headers],[26]],Feuil2!$J:$J,"&lt;&gt;"&amp;"Fait")</f>
        <v>0</v>
      </c>
      <c r="AB3" s="200">
        <f>COUNTIFS(Feuil2!$D:$D,$A3,Feuil2!$H:$H,Tableau1[[#Headers],[27]],Feuil2!$J:$J,"&lt;&gt;"&amp;"Fait")</f>
        <v>0</v>
      </c>
      <c r="AC3" s="200">
        <f>COUNTIFS(Feuil2!$D:$D,$A3,Feuil2!$H:$H,Tableau1[[#Headers],[28]],Feuil2!$J:$J,"&lt;&gt;"&amp;"Fait")</f>
        <v>0</v>
      </c>
      <c r="AD3" s="200">
        <f>COUNTIFS(Feuil2!$D:$D,$A3,Feuil2!$H:$H,Tableau1[[#Headers],[29]],Feuil2!$J:$J,"&lt;&gt;"&amp;"Fait")</f>
        <v>0</v>
      </c>
      <c r="AE3" s="200">
        <f>COUNTIFS(Feuil2!$D:$D,$A3,Feuil2!$H:$H,Tableau1[[#Headers],[30]],Feuil2!$J:$J,"&lt;&gt;"&amp;"Fait")</f>
        <v>0</v>
      </c>
      <c r="AF3" s="200">
        <f>COUNTIFS(Feuil2!$D:$D,$A3,Feuil2!$H:$H,Tableau1[[#Headers],[31]],Feuil2!$J:$J,"&lt;&gt;"&amp;"Fait")</f>
        <v>0</v>
      </c>
      <c r="AG3" s="200">
        <f>COUNTIFS(Feuil2!$D:$D,$A3,Feuil2!$H:$H,Tableau1[[#Headers],[32]],Feuil2!$J:$J,"&lt;&gt;"&amp;"Fait")</f>
        <v>0</v>
      </c>
      <c r="AH3" s="200">
        <f>COUNTIFS(Feuil2!$D:$D,$A3,Feuil2!$H:$H,Tableau1[[#Headers],[33]],Feuil2!$J:$J,"&lt;&gt;"&amp;"Fait")</f>
        <v>0</v>
      </c>
      <c r="AI3" s="200">
        <f>COUNTIFS(Feuil2!$D:$D,$A3,Feuil2!$H:$H,Tableau1[[#Headers],[34]],Feuil2!$J:$J,"&lt;&gt;"&amp;"Fait")</f>
        <v>0</v>
      </c>
      <c r="AJ3" s="200">
        <f>COUNTIFS(Feuil2!$D:$D,$A3,Feuil2!$H:$H,Tableau1[[#Headers],[35]],Feuil2!$J:$J,"&lt;&gt;"&amp;"Fait")</f>
        <v>0</v>
      </c>
      <c r="AK3" s="200">
        <f>COUNTIFS(Feuil2!$D:$D,$A3,Feuil2!$H:$H,Tableau1[[#Headers],[36]],Feuil2!$J:$J,"&lt;&gt;"&amp;"Fait")</f>
        <v>0</v>
      </c>
      <c r="AL3" s="200">
        <f>COUNTIFS(Feuil2!$D:$D,$A3,Feuil2!$H:$H,Tableau1[[#Headers],[37]],Feuil2!$J:$J,"&lt;&gt;"&amp;"Fait")</f>
        <v>0</v>
      </c>
      <c r="AM3" s="200">
        <f>COUNTIFS(Feuil2!$D:$D,$A3,Feuil2!$H:$H,Tableau1[[#Headers],[38]],Feuil2!$J:$J,"&lt;&gt;"&amp;"Fait")</f>
        <v>1</v>
      </c>
      <c r="AN3" s="200">
        <f>COUNTIFS(Feuil2!$D:$D,$A3,Feuil2!$H:$H,Tableau1[[#Headers],[39]],Feuil2!$J:$J,"&lt;&gt;"&amp;"Fait")</f>
        <v>0</v>
      </c>
      <c r="AO3" s="200">
        <f>COUNTIFS(Feuil2!$D:$D,$A3,Feuil2!$H:$H,Tableau1[[#Headers],[40]],Feuil2!$J:$J,"&lt;&gt;"&amp;"Fait")</f>
        <v>0</v>
      </c>
      <c r="AP3" s="200">
        <f>COUNTIFS(Feuil2!$D:$D,$A3,Feuil2!$H:$H,Tableau1[[#Headers],[41]],Feuil2!$J:$J,"&lt;&gt;"&amp;"Fait")</f>
        <v>0</v>
      </c>
      <c r="AQ3" s="200">
        <f>COUNTIFS(Feuil2!$D:$D,$A3,Feuil2!$H:$H,Tableau1[[#Headers],[42]],Feuil2!$J:$J,"&lt;&gt;"&amp;"Fait")</f>
        <v>0</v>
      </c>
      <c r="AR3" s="200">
        <f>COUNTIFS(Feuil2!$D:$D,$A3,Feuil2!$H:$H,Tableau1[[#Headers],[43]],Feuil2!$J:$J,"&lt;&gt;"&amp;"Fait")</f>
        <v>0</v>
      </c>
      <c r="AS3" s="200">
        <f>COUNTIFS(Feuil2!$D:$D,$A3,Feuil2!$H:$H,Tableau1[[#Headers],[44]],Feuil2!$J:$J,"&lt;&gt;"&amp;"Fait")</f>
        <v>0</v>
      </c>
      <c r="AT3" s="200">
        <f>COUNTIFS(Feuil2!$D:$D,$A3,Feuil2!$H:$H,Tableau1[[#Headers],[45]],Feuil2!$J:$J,"&lt;&gt;"&amp;"Fait")</f>
        <v>0</v>
      </c>
      <c r="AU3" s="200">
        <f>COUNTIFS(Feuil2!$D:$D,$A3,Feuil2!$H:$H,Tableau1[[#Headers],[46]],Feuil2!$J:$J,"&lt;&gt;"&amp;"Fait")</f>
        <v>0</v>
      </c>
      <c r="AV3" s="200">
        <f>COUNTIFS(Feuil2!$D:$D,$A3,Feuil2!$H:$H,Tableau1[[#Headers],[47]],Feuil2!$J:$J,"&lt;&gt;"&amp;"Fait")</f>
        <v>0</v>
      </c>
      <c r="AW3" s="200">
        <f>COUNTIFS(Feuil2!$D:$D,$A3,Feuil2!$H:$H,Tableau1[[#Headers],[48]],Feuil2!$J:$J,"&lt;&gt;"&amp;"Fait")</f>
        <v>0</v>
      </c>
      <c r="AX3" s="200">
        <f>COUNTIFS(Feuil2!$D:$D,$A3,Feuil2!$H:$H,Tableau1[[#Headers],[49]],Feuil2!$J:$J,"&lt;&gt;"&amp;"Fait")</f>
        <v>0</v>
      </c>
      <c r="AY3" s="200">
        <f>COUNTIFS(Feuil2!$D:$D,$A3,Feuil2!$H:$H,Tableau1[[#Headers],[50]],Feuil2!$J:$J,"&lt;&gt;"&amp;"Fait")</f>
        <v>0</v>
      </c>
      <c r="AZ3" s="200">
        <f>COUNTIFS(Feuil2!$D:$D,$A3,Feuil2!$H:$H,Tableau1[[#Headers],[51]],Feuil2!$J:$J,"&lt;&gt;"&amp;"Fait")</f>
        <v>0</v>
      </c>
      <c r="BA3" s="200">
        <f>COUNTIFS(Feuil2!$D:$D,$A3,Feuil2!$H:$H,Tableau1[[#Headers],[52]],Feuil2!$J:$J,"&lt;&gt;"&amp;"Fait")</f>
        <v>0</v>
      </c>
    </row>
    <row r="4" spans="1:53">
      <c r="A4" s="248" t="s">
        <v>93</v>
      </c>
      <c r="B4" s="200">
        <f>COUNTIFS(Feuil2!$D:$D,$A4,Feuil2!$H:$H,Tableau1[[#Headers],[1]],Feuil2!$J:$J,"&lt;&gt;"&amp;"Fait")</f>
        <v>0</v>
      </c>
      <c r="C4" s="200">
        <f>COUNTIFS(Feuil2!$D:$D,$A4,Feuil2!$H:$H,Tableau1[[#Headers],[2]],Feuil2!$J:$J,"&lt;&gt;"&amp;"Fait")</f>
        <v>0</v>
      </c>
      <c r="D4" s="200">
        <f>COUNTIFS(Feuil2!$D:$D,$A4,Feuil2!$H:$H,Tableau1[[#Headers],[3]],Feuil2!$J:$J,"&lt;&gt;"&amp;"Fait")</f>
        <v>0</v>
      </c>
      <c r="E4" s="200">
        <f>COUNTIFS(Feuil2!$D:$D,$A4,Feuil2!$H:$H,Tableau1[[#Headers],[4]],Feuil2!$J:$J,"&lt;&gt;"&amp;"Fait")</f>
        <v>0</v>
      </c>
      <c r="F4" s="200">
        <f>COUNTIFS(Feuil2!$D:$D,$A4,Feuil2!$H:$H,Tableau1[[#Headers],[5]],Feuil2!$J:$J,"&lt;&gt;"&amp;"Fait")</f>
        <v>0</v>
      </c>
      <c r="G4" s="200">
        <f>COUNTIFS(Feuil2!$D:$D,$A4,Feuil2!$H:$H,Tableau1[[#Headers],[6]],Feuil2!$J:$J,"&lt;&gt;"&amp;"Fait")</f>
        <v>0</v>
      </c>
      <c r="H4" s="200">
        <f>COUNTIFS(Feuil2!$D:$D,$A4,Feuil2!$H:$H,Tableau1[[#Headers],[7]],Feuil2!$J:$J,"&lt;&gt;"&amp;"Fait")</f>
        <v>0</v>
      </c>
      <c r="I4" s="200">
        <f>COUNTIFS(Feuil2!$D:$D,$A4,Feuil2!$H:$H,Tableau1[[#Headers],[8]],Feuil2!$J:$J,"&lt;&gt;"&amp;"Fait")</f>
        <v>1</v>
      </c>
      <c r="J4" s="200">
        <f>COUNTIFS(Feuil2!$D:$D,$A4,Feuil2!$H:$H,Tableau1[[#Headers],[9]],Feuil2!$J:$J,"&lt;&gt;"&amp;"Fait")</f>
        <v>0</v>
      </c>
      <c r="K4" s="200">
        <f>COUNTIFS(Feuil2!$D:$D,$A4,Feuil2!$H:$H,Tableau1[[#Headers],[10]],Feuil2!$J:$J,"&lt;&gt;"&amp;"Fait")</f>
        <v>0</v>
      </c>
      <c r="L4" s="200">
        <f>COUNTIFS(Feuil2!$D:$D,$A4,Feuil2!$H:$H,Tableau1[[#Headers],[11]],Feuil2!$J:$J,"&lt;&gt;"&amp;"Fait")</f>
        <v>0</v>
      </c>
      <c r="M4" s="200">
        <f>COUNTIFS(Feuil2!$D:$D,$A4,Feuil2!$H:$H,Tableau1[[#Headers],[12]],Feuil2!$J:$J,"&lt;&gt;"&amp;"Fait")</f>
        <v>0</v>
      </c>
      <c r="N4" s="200">
        <f>COUNTIFS(Feuil2!$D:$D,$A4,Feuil2!$H:$H,Tableau1[[#Headers],[13]],Feuil2!$J:$J,"&lt;&gt;"&amp;"Fait")</f>
        <v>0</v>
      </c>
      <c r="O4" s="200">
        <f>COUNTIFS(Feuil2!$D:$D,$A4,Feuil2!$H:$H,Tableau1[[#Headers],[14]],Feuil2!$J:$J,"&lt;&gt;"&amp;"Fait")</f>
        <v>0</v>
      </c>
      <c r="P4" s="200">
        <f>COUNTIFS(Feuil2!$D:$D,$A4,Feuil2!$H:$H,Tableau1[[#Headers],[15]],Feuil2!$J:$J,"&lt;&gt;"&amp;"Fait")</f>
        <v>0</v>
      </c>
      <c r="Q4" s="200">
        <f>COUNTIFS(Feuil2!$D:$D,$A4,Feuil2!$H:$H,Tableau1[[#Headers],[16]],Feuil2!$J:$J,"&lt;&gt;"&amp;"Fait")</f>
        <v>0</v>
      </c>
      <c r="R4" s="200">
        <f>COUNTIFS(Feuil2!$D:$D,$A4,Feuil2!$H:$H,Tableau1[[#Headers],[17]],Feuil2!$J:$J,"&lt;&gt;"&amp;"Fait")</f>
        <v>0</v>
      </c>
      <c r="S4" s="200">
        <f>COUNTIFS(Feuil2!$D:$D,$A4,Feuil2!$H:$H,Tableau1[[#Headers],[18]],Feuil2!$J:$J,"&lt;&gt;"&amp;"Fait")</f>
        <v>0</v>
      </c>
      <c r="T4" s="200">
        <f>COUNTIFS(Feuil2!$D:$D,$A4,Feuil2!$H:$H,Tableau1[[#Headers],[19]],Feuil2!$J:$J,"&lt;&gt;"&amp;"Fait")</f>
        <v>0</v>
      </c>
      <c r="U4" s="200">
        <f>COUNTIFS(Feuil2!$D:$D,$A4,Feuil2!$H:$H,Tableau1[[#Headers],[20]],Feuil2!$J:$J,"&lt;&gt;"&amp;"Fait")</f>
        <v>0</v>
      </c>
      <c r="V4" s="200">
        <f>COUNTIFS(Feuil2!$D:$D,$A4,Feuil2!$H:$H,Tableau1[[#Headers],[21]],Feuil2!$J:$J,"&lt;&gt;"&amp;"Fait")</f>
        <v>0</v>
      </c>
      <c r="W4" s="200">
        <f>COUNTIFS(Feuil2!$D:$D,$A4,Feuil2!$H:$H,Tableau1[[#Headers],[22]],Feuil2!$J:$J,"&lt;&gt;"&amp;"Fait")</f>
        <v>0</v>
      </c>
      <c r="X4" s="200">
        <f>COUNTIFS(Feuil2!$D:$D,$A4,Feuil2!$H:$H,Tableau1[[#Headers],[23]],Feuil2!$J:$J,"&lt;&gt;"&amp;"Fait")</f>
        <v>0</v>
      </c>
      <c r="Y4" s="200">
        <f>COUNTIFS(Feuil2!$D:$D,$A4,Feuil2!$H:$H,Tableau1[[#Headers],[24]],Feuil2!$J:$J,"&lt;&gt;"&amp;"Fait")</f>
        <v>0</v>
      </c>
      <c r="Z4" s="200">
        <f>COUNTIFS(Feuil2!$D:$D,$A4,Feuil2!$H:$H,Tableau1[[#Headers],[25]],Feuil2!$J:$J,"&lt;&gt;"&amp;"Fait")</f>
        <v>0</v>
      </c>
      <c r="AA4" s="200">
        <f>COUNTIFS(Feuil2!$D:$D,$A4,Feuil2!$H:$H,Tableau1[[#Headers],[26]],Feuil2!$J:$J,"&lt;&gt;"&amp;"Fait")</f>
        <v>0</v>
      </c>
      <c r="AB4" s="200">
        <f>COUNTIFS(Feuil2!$D:$D,$A4,Feuil2!$H:$H,Tableau1[[#Headers],[27]],Feuil2!$J:$J,"&lt;&gt;"&amp;"Fait")</f>
        <v>0</v>
      </c>
      <c r="AC4" s="200">
        <f>COUNTIFS(Feuil2!$D:$D,$A4,Feuil2!$H:$H,Tableau1[[#Headers],[28]],Feuil2!$J:$J,"&lt;&gt;"&amp;"Fait")</f>
        <v>0</v>
      </c>
      <c r="AD4" s="200">
        <f>COUNTIFS(Feuil2!$D:$D,$A4,Feuil2!$H:$H,Tableau1[[#Headers],[29]],Feuil2!$J:$J,"&lt;&gt;"&amp;"Fait")</f>
        <v>0</v>
      </c>
      <c r="AE4" s="200">
        <f>COUNTIFS(Feuil2!$D:$D,$A4,Feuil2!$H:$H,Tableau1[[#Headers],[30]],Feuil2!$J:$J,"&lt;&gt;"&amp;"Fait")</f>
        <v>0</v>
      </c>
      <c r="AF4" s="200">
        <f>COUNTIFS(Feuil2!$D:$D,$A4,Feuil2!$H:$H,Tableau1[[#Headers],[31]],Feuil2!$J:$J,"&lt;&gt;"&amp;"Fait")</f>
        <v>0</v>
      </c>
      <c r="AG4" s="200">
        <f>COUNTIFS(Feuil2!$D:$D,$A4,Feuil2!$H:$H,Tableau1[[#Headers],[32]],Feuil2!$J:$J,"&lt;&gt;"&amp;"Fait")</f>
        <v>0</v>
      </c>
      <c r="AH4" s="200">
        <f>COUNTIFS(Feuil2!$D:$D,$A4,Feuil2!$H:$H,Tableau1[[#Headers],[33]],Feuil2!$J:$J,"&lt;&gt;"&amp;"Fait")</f>
        <v>0</v>
      </c>
      <c r="AI4" s="200">
        <f>COUNTIFS(Feuil2!$D:$D,$A4,Feuil2!$H:$H,Tableau1[[#Headers],[34]],Feuil2!$J:$J,"&lt;&gt;"&amp;"Fait")</f>
        <v>0</v>
      </c>
      <c r="AJ4" s="200">
        <f>COUNTIFS(Feuil2!$D:$D,$A4,Feuil2!$H:$H,Tableau1[[#Headers],[35]],Feuil2!$J:$J,"&lt;&gt;"&amp;"Fait")</f>
        <v>1</v>
      </c>
      <c r="AK4" s="200">
        <f>COUNTIFS(Feuil2!$D:$D,$A4,Feuil2!$H:$H,Tableau1[[#Headers],[36]],Feuil2!$J:$J,"&lt;&gt;"&amp;"Fait")</f>
        <v>0</v>
      </c>
      <c r="AL4" s="200">
        <f>COUNTIFS(Feuil2!$D:$D,$A4,Feuil2!$H:$H,Tableau1[[#Headers],[37]],Feuil2!$J:$J,"&lt;&gt;"&amp;"Fait")</f>
        <v>0</v>
      </c>
      <c r="AM4" s="200">
        <f>COUNTIFS(Feuil2!$D:$D,$A4,Feuil2!$H:$H,Tableau1[[#Headers],[38]],Feuil2!$J:$J,"&lt;&gt;"&amp;"Fait")</f>
        <v>0</v>
      </c>
      <c r="AN4" s="200">
        <f>COUNTIFS(Feuil2!$D:$D,$A4,Feuil2!$H:$H,Tableau1[[#Headers],[39]],Feuil2!$J:$J,"&lt;&gt;"&amp;"Fait")</f>
        <v>0</v>
      </c>
      <c r="AO4" s="200">
        <f>COUNTIFS(Feuil2!$D:$D,$A4,Feuil2!$H:$H,Tableau1[[#Headers],[40]],Feuil2!$J:$J,"&lt;&gt;"&amp;"Fait")</f>
        <v>0</v>
      </c>
      <c r="AP4" s="200">
        <f>COUNTIFS(Feuil2!$D:$D,$A4,Feuil2!$H:$H,Tableau1[[#Headers],[41]],Feuil2!$J:$J,"&lt;&gt;"&amp;"Fait")</f>
        <v>0</v>
      </c>
      <c r="AQ4" s="200">
        <f>COUNTIFS(Feuil2!$D:$D,$A4,Feuil2!$H:$H,Tableau1[[#Headers],[42]],Feuil2!$J:$J,"&lt;&gt;"&amp;"Fait")</f>
        <v>0</v>
      </c>
      <c r="AR4" s="200">
        <f>COUNTIFS(Feuil2!$D:$D,$A4,Feuil2!$H:$H,Tableau1[[#Headers],[43]],Feuil2!$J:$J,"&lt;&gt;"&amp;"Fait")</f>
        <v>0</v>
      </c>
      <c r="AS4" s="200">
        <f>COUNTIFS(Feuil2!$D:$D,$A4,Feuil2!$H:$H,Tableau1[[#Headers],[44]],Feuil2!$J:$J,"&lt;&gt;"&amp;"Fait")</f>
        <v>0</v>
      </c>
      <c r="AT4" s="200">
        <f>COUNTIFS(Feuil2!$D:$D,$A4,Feuil2!$H:$H,Tableau1[[#Headers],[45]],Feuil2!$J:$J,"&lt;&gt;"&amp;"Fait")</f>
        <v>0</v>
      </c>
      <c r="AU4" s="200">
        <f>COUNTIFS(Feuil2!$D:$D,$A4,Feuil2!$H:$H,Tableau1[[#Headers],[46]],Feuil2!$J:$J,"&lt;&gt;"&amp;"Fait")</f>
        <v>0</v>
      </c>
      <c r="AV4" s="200">
        <f>COUNTIFS(Feuil2!$D:$D,$A4,Feuil2!$H:$H,Tableau1[[#Headers],[47]],Feuil2!$J:$J,"&lt;&gt;"&amp;"Fait")</f>
        <v>0</v>
      </c>
      <c r="AW4" s="200">
        <f>COUNTIFS(Feuil2!$D:$D,$A4,Feuil2!$H:$H,Tableau1[[#Headers],[48]],Feuil2!$J:$J,"&lt;&gt;"&amp;"Fait")</f>
        <v>0</v>
      </c>
      <c r="AX4" s="200">
        <f>COUNTIFS(Feuil2!$D:$D,$A4,Feuil2!$H:$H,Tableau1[[#Headers],[49]],Feuil2!$J:$J,"&lt;&gt;"&amp;"Fait")</f>
        <v>0</v>
      </c>
      <c r="AY4" s="200">
        <f>COUNTIFS(Feuil2!$D:$D,$A4,Feuil2!$H:$H,Tableau1[[#Headers],[50]],Feuil2!$J:$J,"&lt;&gt;"&amp;"Fait")</f>
        <v>0</v>
      </c>
      <c r="AZ4" s="200">
        <f>COUNTIFS(Feuil2!$D:$D,$A4,Feuil2!$H:$H,Tableau1[[#Headers],[51]],Feuil2!$J:$J,"&lt;&gt;"&amp;"Fait")</f>
        <v>0</v>
      </c>
      <c r="BA4" s="200">
        <f>COUNTIFS(Feuil2!$D:$D,$A4,Feuil2!$H:$H,Tableau1[[#Headers],[52]],Feuil2!$J:$J,"&lt;&gt;"&amp;"Fait")</f>
        <v>0</v>
      </c>
    </row>
    <row r="5" spans="1:53">
      <c r="A5" s="247" t="s">
        <v>68</v>
      </c>
      <c r="B5" s="200">
        <f>COUNTIFS(Feuil2!$D:$D,$A5,Feuil2!$H:$H,Tableau1[[#Headers],[1]],Feuil2!$J:$J,"&lt;&gt;"&amp;"Fait")</f>
        <v>0</v>
      </c>
      <c r="C5" s="200">
        <f>COUNTIFS(Feuil2!$D:$D,$A5,Feuil2!$H:$H,Tableau1[[#Headers],[2]],Feuil2!$J:$J,"&lt;&gt;"&amp;"Fait")</f>
        <v>1</v>
      </c>
      <c r="D5" s="200">
        <f>COUNTIFS(Feuil2!$D:$D,$A5,Feuil2!$H:$H,Tableau1[[#Headers],[3]],Feuil2!$J:$J,"&lt;&gt;"&amp;"Fait")</f>
        <v>0</v>
      </c>
      <c r="E5" s="200">
        <f>COUNTIFS(Feuil2!$D:$D,$A5,Feuil2!$H:$H,Tableau1[[#Headers],[4]],Feuil2!$J:$J,"&lt;&gt;"&amp;"Fait")</f>
        <v>0</v>
      </c>
      <c r="F5" s="200">
        <f>COUNTIFS(Feuil2!$D:$D,$A5,Feuil2!$H:$H,Tableau1[[#Headers],[5]],Feuil2!$J:$J,"&lt;&gt;"&amp;"Fait")</f>
        <v>0</v>
      </c>
      <c r="G5" s="200">
        <f>COUNTIFS(Feuil2!$D:$D,$A5,Feuil2!$H:$H,Tableau1[[#Headers],[6]],Feuil2!$J:$J,"&lt;&gt;"&amp;"Fait")</f>
        <v>0</v>
      </c>
      <c r="H5" s="200">
        <f>COUNTIFS(Feuil2!$D:$D,$A5,Feuil2!$H:$H,Tableau1[[#Headers],[7]],Feuil2!$J:$J,"&lt;&gt;"&amp;"Fait")</f>
        <v>0</v>
      </c>
      <c r="I5" s="200">
        <f>COUNTIFS(Feuil2!$D:$D,$A5,Feuil2!$H:$H,Tableau1[[#Headers],[8]],Feuil2!$J:$J,"&lt;&gt;"&amp;"Fait")</f>
        <v>0</v>
      </c>
      <c r="J5" s="200">
        <f>COUNTIFS(Feuil2!$D:$D,$A5,Feuil2!$H:$H,Tableau1[[#Headers],[9]],Feuil2!$J:$J,"&lt;&gt;"&amp;"Fait")</f>
        <v>0</v>
      </c>
      <c r="K5" s="200">
        <f>COUNTIFS(Feuil2!$D:$D,$A5,Feuil2!$H:$H,Tableau1[[#Headers],[10]],Feuil2!$J:$J,"&lt;&gt;"&amp;"Fait")</f>
        <v>0</v>
      </c>
      <c r="L5" s="200">
        <f>COUNTIFS(Feuil2!$D:$D,$A5,Feuil2!$H:$H,Tableau1[[#Headers],[11]],Feuil2!$J:$J,"&lt;&gt;"&amp;"Fait")</f>
        <v>0</v>
      </c>
      <c r="M5" s="200">
        <f>COUNTIFS(Feuil2!$D:$D,$A5,Feuil2!$H:$H,Tableau1[[#Headers],[12]],Feuil2!$J:$J,"&lt;&gt;"&amp;"Fait")</f>
        <v>0</v>
      </c>
      <c r="N5" s="200">
        <f>COUNTIFS(Feuil2!$D:$D,$A5,Feuil2!$H:$H,Tableau1[[#Headers],[13]],Feuil2!$J:$J,"&lt;&gt;"&amp;"Fait")</f>
        <v>0</v>
      </c>
      <c r="O5" s="200">
        <f>COUNTIFS(Feuil2!$D:$D,$A5,Feuil2!$H:$H,Tableau1[[#Headers],[14]],Feuil2!$J:$J,"&lt;&gt;"&amp;"Fait")</f>
        <v>0</v>
      </c>
      <c r="P5" s="200">
        <f>COUNTIFS(Feuil2!$D:$D,$A5,Feuil2!$H:$H,Tableau1[[#Headers],[15]],Feuil2!$J:$J,"&lt;&gt;"&amp;"Fait")</f>
        <v>0</v>
      </c>
      <c r="Q5" s="200">
        <f>COUNTIFS(Feuil2!$D:$D,$A5,Feuil2!$H:$H,Tableau1[[#Headers],[16]],Feuil2!$J:$J,"&lt;&gt;"&amp;"Fait")</f>
        <v>0</v>
      </c>
      <c r="R5" s="200">
        <f>COUNTIFS(Feuil2!$D:$D,$A5,Feuil2!$H:$H,Tableau1[[#Headers],[17]],Feuil2!$J:$J,"&lt;&gt;"&amp;"Fait")</f>
        <v>1</v>
      </c>
      <c r="S5" s="200">
        <f>COUNTIFS(Feuil2!$D:$D,$A5,Feuil2!$H:$H,Tableau1[[#Headers],[18]],Feuil2!$J:$J,"&lt;&gt;"&amp;"Fait")</f>
        <v>0</v>
      </c>
      <c r="T5" s="200">
        <f>COUNTIFS(Feuil2!$D:$D,$A5,Feuil2!$H:$H,Tableau1[[#Headers],[19]],Feuil2!$J:$J,"&lt;&gt;"&amp;"Fait")</f>
        <v>0</v>
      </c>
      <c r="U5" s="200">
        <f>COUNTIFS(Feuil2!$D:$D,$A5,Feuil2!$H:$H,Tableau1[[#Headers],[20]],Feuil2!$J:$J,"&lt;&gt;"&amp;"Fait")</f>
        <v>0</v>
      </c>
      <c r="V5" s="200">
        <f>COUNTIFS(Feuil2!$D:$D,$A5,Feuil2!$H:$H,Tableau1[[#Headers],[21]],Feuil2!$J:$J,"&lt;&gt;"&amp;"Fait")</f>
        <v>0</v>
      </c>
      <c r="W5" s="200">
        <f>COUNTIFS(Feuil2!$D:$D,$A5,Feuil2!$H:$H,Tableau1[[#Headers],[22]],Feuil2!$J:$J,"&lt;&gt;"&amp;"Fait")</f>
        <v>0</v>
      </c>
      <c r="X5" s="200">
        <f>COUNTIFS(Feuil2!$D:$D,$A5,Feuil2!$H:$H,Tableau1[[#Headers],[23]],Feuil2!$J:$J,"&lt;&gt;"&amp;"Fait")</f>
        <v>0</v>
      </c>
      <c r="Y5" s="200">
        <f>COUNTIFS(Feuil2!$D:$D,$A5,Feuil2!$H:$H,Tableau1[[#Headers],[24]],Feuil2!$J:$J,"&lt;&gt;"&amp;"Fait")</f>
        <v>0</v>
      </c>
      <c r="Z5" s="200">
        <f>COUNTIFS(Feuil2!$D:$D,$A5,Feuil2!$H:$H,Tableau1[[#Headers],[25]],Feuil2!$J:$J,"&lt;&gt;"&amp;"Fait")</f>
        <v>0</v>
      </c>
      <c r="AA5" s="200">
        <f>COUNTIFS(Feuil2!$D:$D,$A5,Feuil2!$H:$H,Tableau1[[#Headers],[26]],Feuil2!$J:$J,"&lt;&gt;"&amp;"Fait")</f>
        <v>0</v>
      </c>
      <c r="AB5" s="200">
        <f>COUNTIFS(Feuil2!$D:$D,$A5,Feuil2!$H:$H,Tableau1[[#Headers],[27]],Feuil2!$J:$J,"&lt;&gt;"&amp;"Fait")</f>
        <v>0</v>
      </c>
      <c r="AC5" s="200">
        <f>COUNTIFS(Feuil2!$D:$D,$A5,Feuil2!$H:$H,Tableau1[[#Headers],[28]],Feuil2!$J:$J,"&lt;&gt;"&amp;"Fait")</f>
        <v>0</v>
      </c>
      <c r="AD5" s="200">
        <f>COUNTIFS(Feuil2!$D:$D,$A5,Feuil2!$H:$H,Tableau1[[#Headers],[29]],Feuil2!$J:$J,"&lt;&gt;"&amp;"Fait")</f>
        <v>0</v>
      </c>
      <c r="AE5" s="200">
        <f>COUNTIFS(Feuil2!$D:$D,$A5,Feuil2!$H:$H,Tableau1[[#Headers],[30]],Feuil2!$J:$J,"&lt;&gt;"&amp;"Fait")</f>
        <v>0</v>
      </c>
      <c r="AF5" s="200">
        <f>COUNTIFS(Feuil2!$D:$D,$A5,Feuil2!$H:$H,Tableau1[[#Headers],[31]],Feuil2!$J:$J,"&lt;&gt;"&amp;"Fait")</f>
        <v>0</v>
      </c>
      <c r="AG5" s="200">
        <f>COUNTIFS(Feuil2!$D:$D,$A5,Feuil2!$H:$H,Tableau1[[#Headers],[32]],Feuil2!$J:$J,"&lt;&gt;"&amp;"Fait")</f>
        <v>0</v>
      </c>
      <c r="AH5" s="200">
        <f>COUNTIFS(Feuil2!$D:$D,$A5,Feuil2!$H:$H,Tableau1[[#Headers],[33]],Feuil2!$J:$J,"&lt;&gt;"&amp;"Fait")</f>
        <v>0</v>
      </c>
      <c r="AI5" s="200">
        <f>COUNTIFS(Feuil2!$D:$D,$A5,Feuil2!$H:$H,Tableau1[[#Headers],[34]],Feuil2!$J:$J,"&lt;&gt;"&amp;"Fait")</f>
        <v>0</v>
      </c>
      <c r="AJ5" s="200">
        <f>COUNTIFS(Feuil2!$D:$D,$A5,Feuil2!$H:$H,Tableau1[[#Headers],[35]],Feuil2!$J:$J,"&lt;&gt;"&amp;"Fait")</f>
        <v>0</v>
      </c>
      <c r="AK5" s="200">
        <f>COUNTIFS(Feuil2!$D:$D,$A5,Feuil2!$H:$H,Tableau1[[#Headers],[36]],Feuil2!$J:$J,"&lt;&gt;"&amp;"Fait")</f>
        <v>0</v>
      </c>
      <c r="AL5" s="200">
        <f>COUNTIFS(Feuil2!$D:$D,$A5,Feuil2!$H:$H,Tableau1[[#Headers],[37]],Feuil2!$J:$J,"&lt;&gt;"&amp;"Fait")</f>
        <v>0</v>
      </c>
      <c r="AM5" s="200">
        <f>COUNTIFS(Feuil2!$D:$D,$A5,Feuil2!$H:$H,Tableau1[[#Headers],[38]],Feuil2!$J:$J,"&lt;&gt;"&amp;"Fait")</f>
        <v>0</v>
      </c>
      <c r="AN5" s="200">
        <f>COUNTIFS(Feuil2!$D:$D,$A5,Feuil2!$H:$H,Tableau1[[#Headers],[39]],Feuil2!$J:$J,"&lt;&gt;"&amp;"Fait")</f>
        <v>0</v>
      </c>
      <c r="AO5" s="200">
        <f>COUNTIFS(Feuil2!$D:$D,$A5,Feuil2!$H:$H,Tableau1[[#Headers],[40]],Feuil2!$J:$J,"&lt;&gt;"&amp;"Fait")</f>
        <v>0</v>
      </c>
      <c r="AP5" s="200">
        <f>COUNTIFS(Feuil2!$D:$D,$A5,Feuil2!$H:$H,Tableau1[[#Headers],[41]],Feuil2!$J:$J,"&lt;&gt;"&amp;"Fait")</f>
        <v>0</v>
      </c>
      <c r="AQ5" s="200">
        <f>COUNTIFS(Feuil2!$D:$D,$A5,Feuil2!$H:$H,Tableau1[[#Headers],[42]],Feuil2!$J:$J,"&lt;&gt;"&amp;"Fait")</f>
        <v>0</v>
      </c>
      <c r="AR5" s="200">
        <f>COUNTIFS(Feuil2!$D:$D,$A5,Feuil2!$H:$H,Tableau1[[#Headers],[43]],Feuil2!$J:$J,"&lt;&gt;"&amp;"Fait")</f>
        <v>0</v>
      </c>
      <c r="AS5" s="200">
        <f>COUNTIFS(Feuil2!$D:$D,$A5,Feuil2!$H:$H,Tableau1[[#Headers],[44]],Feuil2!$J:$J,"&lt;&gt;"&amp;"Fait")</f>
        <v>0</v>
      </c>
      <c r="AT5" s="200">
        <f>COUNTIFS(Feuil2!$D:$D,$A5,Feuil2!$H:$H,Tableau1[[#Headers],[45]],Feuil2!$J:$J,"&lt;&gt;"&amp;"Fait")</f>
        <v>0</v>
      </c>
      <c r="AU5" s="200">
        <f>COUNTIFS(Feuil2!$D:$D,$A5,Feuil2!$H:$H,Tableau1[[#Headers],[46]],Feuil2!$J:$J,"&lt;&gt;"&amp;"Fait")</f>
        <v>0</v>
      </c>
      <c r="AV5" s="200">
        <f>COUNTIFS(Feuil2!$D:$D,$A5,Feuil2!$H:$H,Tableau1[[#Headers],[47]],Feuil2!$J:$J,"&lt;&gt;"&amp;"Fait")</f>
        <v>0</v>
      </c>
      <c r="AW5" s="200">
        <f>COUNTIFS(Feuil2!$D:$D,$A5,Feuil2!$H:$H,Tableau1[[#Headers],[48]],Feuil2!$J:$J,"&lt;&gt;"&amp;"Fait")</f>
        <v>0</v>
      </c>
      <c r="AX5" s="200">
        <f>COUNTIFS(Feuil2!$D:$D,$A5,Feuil2!$H:$H,Tableau1[[#Headers],[49]],Feuil2!$J:$J,"&lt;&gt;"&amp;"Fait")</f>
        <v>0</v>
      </c>
      <c r="AY5" s="200">
        <f>COUNTIFS(Feuil2!$D:$D,$A5,Feuil2!$H:$H,Tableau1[[#Headers],[50]],Feuil2!$J:$J,"&lt;&gt;"&amp;"Fait")</f>
        <v>0</v>
      </c>
      <c r="AZ5" s="200">
        <f>COUNTIFS(Feuil2!$D:$D,$A5,Feuil2!$H:$H,Tableau1[[#Headers],[51]],Feuil2!$J:$J,"&lt;&gt;"&amp;"Fait")</f>
        <v>0</v>
      </c>
      <c r="BA5" s="200">
        <f>COUNTIFS(Feuil2!$D:$D,$A5,Feuil2!$H:$H,Tableau1[[#Headers],[52]],Feuil2!$J:$J,"&lt;&gt;"&amp;"Fait")</f>
        <v>0</v>
      </c>
    </row>
    <row r="6" spans="1:53">
      <c r="A6" s="248" t="s">
        <v>119</v>
      </c>
      <c r="B6" s="200">
        <f>COUNTIFS(Feuil2!$D:$D,$A6,Feuil2!$H:$H,Tableau1[[#Headers],[1]],Feuil2!$J:$J,"&lt;&gt;"&amp;"Fait")</f>
        <v>0</v>
      </c>
      <c r="C6" s="200">
        <f>COUNTIFS(Feuil2!$D:$D,$A6,Feuil2!$H:$H,Tableau1[[#Headers],[2]],Feuil2!$J:$J,"&lt;&gt;"&amp;"Fait")</f>
        <v>0</v>
      </c>
      <c r="D6" s="200">
        <f>COUNTIFS(Feuil2!$D:$D,$A6,Feuil2!$H:$H,Tableau1[[#Headers],[3]],Feuil2!$J:$J,"&lt;&gt;"&amp;"Fait")</f>
        <v>0</v>
      </c>
      <c r="E6" s="200">
        <f>COUNTIFS(Feuil2!$D:$D,$A6,Feuil2!$H:$H,Tableau1[[#Headers],[4]],Feuil2!$J:$J,"&lt;&gt;"&amp;"Fait")</f>
        <v>0</v>
      </c>
      <c r="F6" s="200">
        <f>COUNTIFS(Feuil2!$D:$D,$A6,Feuil2!$H:$H,Tableau1[[#Headers],[5]],Feuil2!$J:$J,"&lt;&gt;"&amp;"Fait")</f>
        <v>0</v>
      </c>
      <c r="G6" s="200">
        <f>COUNTIFS(Feuil2!$D:$D,$A6,Feuil2!$H:$H,Tableau1[[#Headers],[6]],Feuil2!$J:$J,"&lt;&gt;"&amp;"Fait")</f>
        <v>0</v>
      </c>
      <c r="H6" s="200">
        <f>COUNTIFS(Feuil2!$D:$D,$A6,Feuil2!$H:$H,Tableau1[[#Headers],[7]],Feuil2!$J:$J,"&lt;&gt;"&amp;"Fait")</f>
        <v>0</v>
      </c>
      <c r="I6" s="200">
        <f>COUNTIFS(Feuil2!$D:$D,$A6,Feuil2!$H:$H,Tableau1[[#Headers],[8]],Feuil2!$J:$J,"&lt;&gt;"&amp;"Fait")</f>
        <v>0</v>
      </c>
      <c r="J6" s="200">
        <f>COUNTIFS(Feuil2!$D:$D,$A6,Feuil2!$H:$H,Tableau1[[#Headers],[9]],Feuil2!$J:$J,"&lt;&gt;"&amp;"Fait")</f>
        <v>0</v>
      </c>
      <c r="K6" s="200">
        <f>COUNTIFS(Feuil2!$D:$D,$A6,Feuil2!$H:$H,Tableau1[[#Headers],[10]],Feuil2!$J:$J,"&lt;&gt;"&amp;"Fait")</f>
        <v>0</v>
      </c>
      <c r="L6" s="200">
        <f>COUNTIFS(Feuil2!$D:$D,$A6,Feuil2!$H:$H,Tableau1[[#Headers],[11]],Feuil2!$J:$J,"&lt;&gt;"&amp;"Fait")</f>
        <v>0</v>
      </c>
      <c r="M6" s="200">
        <f>COUNTIFS(Feuil2!$D:$D,$A6,Feuil2!$H:$H,Tableau1[[#Headers],[12]],Feuil2!$J:$J,"&lt;&gt;"&amp;"Fait")</f>
        <v>0</v>
      </c>
      <c r="N6" s="200">
        <f>COUNTIFS(Feuil2!$D:$D,$A6,Feuil2!$H:$H,Tableau1[[#Headers],[13]],Feuil2!$J:$J,"&lt;&gt;"&amp;"Fait")</f>
        <v>0</v>
      </c>
      <c r="O6" s="200">
        <f>COUNTIFS(Feuil2!$D:$D,$A6,Feuil2!$H:$H,Tableau1[[#Headers],[14]],Feuil2!$J:$J,"&lt;&gt;"&amp;"Fait")</f>
        <v>0</v>
      </c>
      <c r="P6" s="200">
        <f>COUNTIFS(Feuil2!$D:$D,$A6,Feuil2!$H:$H,Tableau1[[#Headers],[15]],Feuil2!$J:$J,"&lt;&gt;"&amp;"Fait")</f>
        <v>0</v>
      </c>
      <c r="Q6" s="200">
        <f>COUNTIFS(Feuil2!$D:$D,$A6,Feuil2!$H:$H,Tableau1[[#Headers],[16]],Feuil2!$J:$J,"&lt;&gt;"&amp;"Fait")</f>
        <v>0</v>
      </c>
      <c r="R6" s="200">
        <f>COUNTIFS(Feuil2!$D:$D,$A6,Feuil2!$H:$H,Tableau1[[#Headers],[17]],Feuil2!$J:$J,"&lt;&gt;"&amp;"Fait")</f>
        <v>0</v>
      </c>
      <c r="S6" s="200">
        <f>COUNTIFS(Feuil2!$D:$D,$A6,Feuil2!$H:$H,Tableau1[[#Headers],[18]],Feuil2!$J:$J,"&lt;&gt;"&amp;"Fait")</f>
        <v>0</v>
      </c>
      <c r="T6" s="200">
        <f>COUNTIFS(Feuil2!$D:$D,$A6,Feuil2!$H:$H,Tableau1[[#Headers],[19]],Feuil2!$J:$J,"&lt;&gt;"&amp;"Fait")</f>
        <v>0</v>
      </c>
      <c r="U6" s="200">
        <f>COUNTIFS(Feuil2!$D:$D,$A6,Feuil2!$H:$H,Tableau1[[#Headers],[20]],Feuil2!$J:$J,"&lt;&gt;"&amp;"Fait")</f>
        <v>0</v>
      </c>
      <c r="V6" s="200">
        <f>COUNTIFS(Feuil2!$D:$D,$A6,Feuil2!$H:$H,Tableau1[[#Headers],[21]],Feuil2!$J:$J,"&lt;&gt;"&amp;"Fait")</f>
        <v>0</v>
      </c>
      <c r="W6" s="200">
        <f>COUNTIFS(Feuil2!$D:$D,$A6,Feuil2!$H:$H,Tableau1[[#Headers],[22]],Feuil2!$J:$J,"&lt;&gt;"&amp;"Fait")</f>
        <v>0</v>
      </c>
      <c r="X6" s="200">
        <f>COUNTIFS(Feuil2!$D:$D,$A6,Feuil2!$H:$H,Tableau1[[#Headers],[23]],Feuil2!$J:$J,"&lt;&gt;"&amp;"Fait")</f>
        <v>0</v>
      </c>
      <c r="Y6" s="200">
        <f>COUNTIFS(Feuil2!$D:$D,$A6,Feuil2!$H:$H,Tableau1[[#Headers],[24]],Feuil2!$J:$J,"&lt;&gt;"&amp;"Fait")</f>
        <v>0</v>
      </c>
      <c r="Z6" s="200">
        <f>COUNTIFS(Feuil2!$D:$D,$A6,Feuil2!$H:$H,Tableau1[[#Headers],[25]],Feuil2!$J:$J,"&lt;&gt;"&amp;"Fait")</f>
        <v>0</v>
      </c>
      <c r="AA6" s="200">
        <f>COUNTIFS(Feuil2!$D:$D,$A6,Feuil2!$H:$H,Tableau1[[#Headers],[26]],Feuil2!$J:$J,"&lt;&gt;"&amp;"Fait")</f>
        <v>0</v>
      </c>
      <c r="AB6" s="200">
        <f>COUNTIFS(Feuil2!$D:$D,$A6,Feuil2!$H:$H,Tableau1[[#Headers],[27]],Feuil2!$J:$J,"&lt;&gt;"&amp;"Fait")</f>
        <v>0</v>
      </c>
      <c r="AC6" s="200">
        <f>COUNTIFS(Feuil2!$D:$D,$A6,Feuil2!$H:$H,Tableau1[[#Headers],[28]],Feuil2!$J:$J,"&lt;&gt;"&amp;"Fait")</f>
        <v>0</v>
      </c>
      <c r="AD6" s="200">
        <f>COUNTIFS(Feuil2!$D:$D,$A6,Feuil2!$H:$H,Tableau1[[#Headers],[29]],Feuil2!$J:$J,"&lt;&gt;"&amp;"Fait")</f>
        <v>0</v>
      </c>
      <c r="AE6" s="200">
        <f>COUNTIFS(Feuil2!$D:$D,$A6,Feuil2!$H:$H,Tableau1[[#Headers],[30]],Feuil2!$J:$J,"&lt;&gt;"&amp;"Fait")</f>
        <v>0</v>
      </c>
      <c r="AF6" s="200">
        <f>COUNTIFS(Feuil2!$D:$D,$A6,Feuil2!$H:$H,Tableau1[[#Headers],[31]],Feuil2!$J:$J,"&lt;&gt;"&amp;"Fait")</f>
        <v>0</v>
      </c>
      <c r="AG6" s="200">
        <f>COUNTIFS(Feuil2!$D:$D,$A6,Feuil2!$H:$H,Tableau1[[#Headers],[32]],Feuil2!$J:$J,"&lt;&gt;"&amp;"Fait")</f>
        <v>0</v>
      </c>
      <c r="AH6" s="200">
        <f>COUNTIFS(Feuil2!$D:$D,$A6,Feuil2!$H:$H,Tableau1[[#Headers],[33]],Feuil2!$J:$J,"&lt;&gt;"&amp;"Fait")</f>
        <v>0</v>
      </c>
      <c r="AI6" s="200">
        <f>COUNTIFS(Feuil2!$D:$D,$A6,Feuil2!$H:$H,Tableau1[[#Headers],[34]],Feuil2!$J:$J,"&lt;&gt;"&amp;"Fait")</f>
        <v>0</v>
      </c>
      <c r="AJ6" s="200">
        <f>COUNTIFS(Feuil2!$D:$D,$A6,Feuil2!$H:$H,Tableau1[[#Headers],[35]],Feuil2!$J:$J,"&lt;&gt;"&amp;"Fait")</f>
        <v>0</v>
      </c>
      <c r="AK6" s="200">
        <f>COUNTIFS(Feuil2!$D:$D,$A6,Feuil2!$H:$H,Tableau1[[#Headers],[36]],Feuil2!$J:$J,"&lt;&gt;"&amp;"Fait")</f>
        <v>0</v>
      </c>
      <c r="AL6" s="200">
        <f>COUNTIFS(Feuil2!$D:$D,$A6,Feuil2!$H:$H,Tableau1[[#Headers],[37]],Feuil2!$J:$J,"&lt;&gt;"&amp;"Fait")</f>
        <v>0</v>
      </c>
      <c r="AM6" s="200">
        <f>COUNTIFS(Feuil2!$D:$D,$A6,Feuil2!$H:$H,Tableau1[[#Headers],[38]],Feuil2!$J:$J,"&lt;&gt;"&amp;"Fait")</f>
        <v>0</v>
      </c>
      <c r="AN6" s="200">
        <f>COUNTIFS(Feuil2!$D:$D,$A6,Feuil2!$H:$H,Tableau1[[#Headers],[39]],Feuil2!$J:$J,"&lt;&gt;"&amp;"Fait")</f>
        <v>0</v>
      </c>
      <c r="AO6" s="200">
        <f>COUNTIFS(Feuil2!$D:$D,$A6,Feuil2!$H:$H,Tableau1[[#Headers],[40]],Feuil2!$J:$J,"&lt;&gt;"&amp;"Fait")</f>
        <v>0</v>
      </c>
      <c r="AP6" s="200">
        <f>COUNTIFS(Feuil2!$D:$D,$A6,Feuil2!$H:$H,Tableau1[[#Headers],[41]],Feuil2!$J:$J,"&lt;&gt;"&amp;"Fait")</f>
        <v>0</v>
      </c>
      <c r="AQ6" s="200">
        <f>COUNTIFS(Feuil2!$D:$D,$A6,Feuil2!$H:$H,Tableau1[[#Headers],[42]],Feuil2!$J:$J,"&lt;&gt;"&amp;"Fait")</f>
        <v>0</v>
      </c>
      <c r="AR6" s="200">
        <f>COUNTIFS(Feuil2!$D:$D,$A6,Feuil2!$H:$H,Tableau1[[#Headers],[43]],Feuil2!$J:$J,"&lt;&gt;"&amp;"Fait")</f>
        <v>0</v>
      </c>
      <c r="AS6" s="200">
        <f>COUNTIFS(Feuil2!$D:$D,$A6,Feuil2!$H:$H,Tableau1[[#Headers],[44]],Feuil2!$J:$J,"&lt;&gt;"&amp;"Fait")</f>
        <v>0</v>
      </c>
      <c r="AT6" s="200">
        <f>COUNTIFS(Feuil2!$D:$D,$A6,Feuil2!$H:$H,Tableau1[[#Headers],[45]],Feuil2!$J:$J,"&lt;&gt;"&amp;"Fait")</f>
        <v>0</v>
      </c>
      <c r="AU6" s="200">
        <f>COUNTIFS(Feuil2!$D:$D,$A6,Feuil2!$H:$H,Tableau1[[#Headers],[46]],Feuil2!$J:$J,"&lt;&gt;"&amp;"Fait")</f>
        <v>0</v>
      </c>
      <c r="AV6" s="200">
        <f>COUNTIFS(Feuil2!$D:$D,$A6,Feuil2!$H:$H,Tableau1[[#Headers],[47]],Feuil2!$J:$J,"&lt;&gt;"&amp;"Fait")</f>
        <v>0</v>
      </c>
      <c r="AW6" s="200">
        <f>COUNTIFS(Feuil2!$D:$D,$A6,Feuil2!$H:$H,Tableau1[[#Headers],[48]],Feuil2!$J:$J,"&lt;&gt;"&amp;"Fait")</f>
        <v>0</v>
      </c>
      <c r="AX6" s="200">
        <f>COUNTIFS(Feuil2!$D:$D,$A6,Feuil2!$H:$H,Tableau1[[#Headers],[49]],Feuil2!$J:$J,"&lt;&gt;"&amp;"Fait")</f>
        <v>0</v>
      </c>
      <c r="AY6" s="200">
        <f>COUNTIFS(Feuil2!$D:$D,$A6,Feuil2!$H:$H,Tableau1[[#Headers],[50]],Feuil2!$J:$J,"&lt;&gt;"&amp;"Fait")</f>
        <v>0</v>
      </c>
      <c r="AZ6" s="200">
        <f>COUNTIFS(Feuil2!$D:$D,$A6,Feuil2!$H:$H,Tableau1[[#Headers],[51]],Feuil2!$J:$J,"&lt;&gt;"&amp;"Fait")</f>
        <v>0</v>
      </c>
      <c r="BA6" s="200">
        <f>COUNTIFS(Feuil2!$D:$D,$A6,Feuil2!$H:$H,Tableau1[[#Headers],[52]],Feuil2!$J:$J,"&lt;&gt;"&amp;"Fait")</f>
        <v>0</v>
      </c>
    </row>
    <row r="7" spans="1:53">
      <c r="A7" s="247" t="s">
        <v>120</v>
      </c>
      <c r="B7" s="200">
        <f>COUNTIFS(Feuil2!$D:$D,$A7,Feuil2!$H:$H,Tableau1[[#Headers],[1]],Feuil2!$J:$J,"&lt;&gt;"&amp;"Fait")</f>
        <v>0</v>
      </c>
      <c r="C7" s="200">
        <f>COUNTIFS(Feuil2!$D:$D,$A7,Feuil2!$H:$H,Tableau1[[#Headers],[2]],Feuil2!$J:$J,"&lt;&gt;"&amp;"Fait")</f>
        <v>0</v>
      </c>
      <c r="D7" s="200">
        <f>COUNTIFS(Feuil2!$D:$D,$A7,Feuil2!$H:$H,Tableau1[[#Headers],[3]],Feuil2!$J:$J,"&lt;&gt;"&amp;"Fait")</f>
        <v>0</v>
      </c>
      <c r="E7" s="200">
        <f>COUNTIFS(Feuil2!$D:$D,$A7,Feuil2!$H:$H,Tableau1[[#Headers],[4]],Feuil2!$J:$J,"&lt;&gt;"&amp;"Fait")</f>
        <v>0</v>
      </c>
      <c r="F7" s="200">
        <f>COUNTIFS(Feuil2!$D:$D,$A7,Feuil2!$H:$H,Tableau1[[#Headers],[5]],Feuil2!$J:$J,"&lt;&gt;"&amp;"Fait")</f>
        <v>0</v>
      </c>
      <c r="G7" s="200">
        <f>COUNTIFS(Feuil2!$D:$D,$A7,Feuil2!$H:$H,Tableau1[[#Headers],[6]],Feuil2!$J:$J,"&lt;&gt;"&amp;"Fait")</f>
        <v>0</v>
      </c>
      <c r="H7" s="200">
        <f>COUNTIFS(Feuil2!$D:$D,$A7,Feuil2!$H:$H,Tableau1[[#Headers],[7]],Feuil2!$J:$J,"&lt;&gt;"&amp;"Fait")</f>
        <v>0</v>
      </c>
      <c r="I7" s="200">
        <f>COUNTIFS(Feuil2!$D:$D,$A7,Feuil2!$H:$H,Tableau1[[#Headers],[8]],Feuil2!$J:$J,"&lt;&gt;"&amp;"Fait")</f>
        <v>0</v>
      </c>
      <c r="J7" s="200">
        <f>COUNTIFS(Feuil2!$D:$D,$A7,Feuil2!$H:$H,Tableau1[[#Headers],[9]],Feuil2!$J:$J,"&lt;&gt;"&amp;"Fait")</f>
        <v>0</v>
      </c>
      <c r="K7" s="200">
        <f>COUNTIFS(Feuil2!$D:$D,$A7,Feuil2!$H:$H,Tableau1[[#Headers],[10]],Feuil2!$J:$J,"&lt;&gt;"&amp;"Fait")</f>
        <v>0</v>
      </c>
      <c r="L7" s="200">
        <f>COUNTIFS(Feuil2!$D:$D,$A7,Feuil2!$H:$H,Tableau1[[#Headers],[11]],Feuil2!$J:$J,"&lt;&gt;"&amp;"Fait")</f>
        <v>0</v>
      </c>
      <c r="M7" s="200">
        <f>COUNTIFS(Feuil2!$D:$D,$A7,Feuil2!$H:$H,Tableau1[[#Headers],[12]],Feuil2!$J:$J,"&lt;&gt;"&amp;"Fait")</f>
        <v>0</v>
      </c>
      <c r="N7" s="200">
        <f>COUNTIFS(Feuil2!$D:$D,$A7,Feuil2!$H:$H,Tableau1[[#Headers],[13]],Feuil2!$J:$J,"&lt;&gt;"&amp;"Fait")</f>
        <v>0</v>
      </c>
      <c r="O7" s="200">
        <f>COUNTIFS(Feuil2!$D:$D,$A7,Feuil2!$H:$H,Tableau1[[#Headers],[14]],Feuil2!$J:$J,"&lt;&gt;"&amp;"Fait")</f>
        <v>0</v>
      </c>
      <c r="P7" s="200">
        <f>COUNTIFS(Feuil2!$D:$D,$A7,Feuil2!$H:$H,Tableau1[[#Headers],[15]],Feuil2!$J:$J,"&lt;&gt;"&amp;"Fait")</f>
        <v>0</v>
      </c>
      <c r="Q7" s="200">
        <f>COUNTIFS(Feuil2!$D:$D,$A7,Feuil2!$H:$H,Tableau1[[#Headers],[16]],Feuil2!$J:$J,"&lt;&gt;"&amp;"Fait")</f>
        <v>0</v>
      </c>
      <c r="R7" s="200">
        <f>COUNTIFS(Feuil2!$D:$D,$A7,Feuil2!$H:$H,Tableau1[[#Headers],[17]],Feuil2!$J:$J,"&lt;&gt;"&amp;"Fait")</f>
        <v>0</v>
      </c>
      <c r="S7" s="200">
        <f>COUNTIFS(Feuil2!$D:$D,$A7,Feuil2!$H:$H,Tableau1[[#Headers],[18]],Feuil2!$J:$J,"&lt;&gt;"&amp;"Fait")</f>
        <v>0</v>
      </c>
      <c r="T7" s="200">
        <f>COUNTIFS(Feuil2!$D:$D,$A7,Feuil2!$H:$H,Tableau1[[#Headers],[19]],Feuil2!$J:$J,"&lt;&gt;"&amp;"Fait")</f>
        <v>0</v>
      </c>
      <c r="U7" s="200">
        <f>COUNTIFS(Feuil2!$D:$D,$A7,Feuil2!$H:$H,Tableau1[[#Headers],[20]],Feuil2!$J:$J,"&lt;&gt;"&amp;"Fait")</f>
        <v>0</v>
      </c>
      <c r="V7" s="200">
        <f>COUNTIFS(Feuil2!$D:$D,$A7,Feuil2!$H:$H,Tableau1[[#Headers],[21]],Feuil2!$J:$J,"&lt;&gt;"&amp;"Fait")</f>
        <v>0</v>
      </c>
      <c r="W7" s="200">
        <f>COUNTIFS(Feuil2!$D:$D,$A7,Feuil2!$H:$H,Tableau1[[#Headers],[22]],Feuil2!$J:$J,"&lt;&gt;"&amp;"Fait")</f>
        <v>0</v>
      </c>
      <c r="X7" s="200">
        <f>COUNTIFS(Feuil2!$D:$D,$A7,Feuil2!$H:$H,Tableau1[[#Headers],[23]],Feuil2!$J:$J,"&lt;&gt;"&amp;"Fait")</f>
        <v>0</v>
      </c>
      <c r="Y7" s="200">
        <f>COUNTIFS(Feuil2!$D:$D,$A7,Feuil2!$H:$H,Tableau1[[#Headers],[24]],Feuil2!$J:$J,"&lt;&gt;"&amp;"Fait")</f>
        <v>0</v>
      </c>
      <c r="Z7" s="200">
        <f>COUNTIFS(Feuil2!$D:$D,$A7,Feuil2!$H:$H,Tableau1[[#Headers],[25]],Feuil2!$J:$J,"&lt;&gt;"&amp;"Fait")</f>
        <v>0</v>
      </c>
      <c r="AA7" s="200">
        <f>COUNTIFS(Feuil2!$D:$D,$A7,Feuil2!$H:$H,Tableau1[[#Headers],[26]],Feuil2!$J:$J,"&lt;&gt;"&amp;"Fait")</f>
        <v>0</v>
      </c>
      <c r="AB7" s="200">
        <f>COUNTIFS(Feuil2!$D:$D,$A7,Feuil2!$H:$H,Tableau1[[#Headers],[27]],Feuil2!$J:$J,"&lt;&gt;"&amp;"Fait")</f>
        <v>0</v>
      </c>
      <c r="AC7" s="200">
        <f>COUNTIFS(Feuil2!$D:$D,$A7,Feuil2!$H:$H,Tableau1[[#Headers],[28]],Feuil2!$J:$J,"&lt;&gt;"&amp;"Fait")</f>
        <v>0</v>
      </c>
      <c r="AD7" s="200">
        <f>COUNTIFS(Feuil2!$D:$D,$A7,Feuil2!$H:$H,Tableau1[[#Headers],[29]],Feuil2!$J:$J,"&lt;&gt;"&amp;"Fait")</f>
        <v>0</v>
      </c>
      <c r="AE7" s="200">
        <f>COUNTIFS(Feuil2!$D:$D,$A7,Feuil2!$H:$H,Tableau1[[#Headers],[30]],Feuil2!$J:$J,"&lt;&gt;"&amp;"Fait")</f>
        <v>0</v>
      </c>
      <c r="AF7" s="200">
        <f>COUNTIFS(Feuil2!$D:$D,$A7,Feuil2!$H:$H,Tableau1[[#Headers],[31]],Feuil2!$J:$J,"&lt;&gt;"&amp;"Fait")</f>
        <v>0</v>
      </c>
      <c r="AG7" s="200">
        <f>COUNTIFS(Feuil2!$D:$D,$A7,Feuil2!$H:$H,Tableau1[[#Headers],[32]],Feuil2!$J:$J,"&lt;&gt;"&amp;"Fait")</f>
        <v>0</v>
      </c>
      <c r="AH7" s="200">
        <f>COUNTIFS(Feuil2!$D:$D,$A7,Feuil2!$H:$H,Tableau1[[#Headers],[33]],Feuil2!$J:$J,"&lt;&gt;"&amp;"Fait")</f>
        <v>0</v>
      </c>
      <c r="AI7" s="200">
        <f>COUNTIFS(Feuil2!$D:$D,$A7,Feuil2!$H:$H,Tableau1[[#Headers],[34]],Feuil2!$J:$J,"&lt;&gt;"&amp;"Fait")</f>
        <v>0</v>
      </c>
      <c r="AJ7" s="200">
        <f>COUNTIFS(Feuil2!$D:$D,$A7,Feuil2!$H:$H,Tableau1[[#Headers],[35]],Feuil2!$J:$J,"&lt;&gt;"&amp;"Fait")</f>
        <v>0</v>
      </c>
      <c r="AK7" s="200">
        <f>COUNTIFS(Feuil2!$D:$D,$A7,Feuil2!$H:$H,Tableau1[[#Headers],[36]],Feuil2!$J:$J,"&lt;&gt;"&amp;"Fait")</f>
        <v>0</v>
      </c>
      <c r="AL7" s="200">
        <f>COUNTIFS(Feuil2!$D:$D,$A7,Feuil2!$H:$H,Tableau1[[#Headers],[37]],Feuil2!$J:$J,"&lt;&gt;"&amp;"Fait")</f>
        <v>0</v>
      </c>
      <c r="AM7" s="200">
        <f>COUNTIFS(Feuil2!$D:$D,$A7,Feuil2!$H:$H,Tableau1[[#Headers],[38]],Feuil2!$J:$J,"&lt;&gt;"&amp;"Fait")</f>
        <v>0</v>
      </c>
      <c r="AN7" s="200">
        <f>COUNTIFS(Feuil2!$D:$D,$A7,Feuil2!$H:$H,Tableau1[[#Headers],[39]],Feuil2!$J:$J,"&lt;&gt;"&amp;"Fait")</f>
        <v>0</v>
      </c>
      <c r="AO7" s="200">
        <f>COUNTIFS(Feuil2!$D:$D,$A7,Feuil2!$H:$H,Tableau1[[#Headers],[40]],Feuil2!$J:$J,"&lt;&gt;"&amp;"Fait")</f>
        <v>0</v>
      </c>
      <c r="AP7" s="200">
        <f>COUNTIFS(Feuil2!$D:$D,$A7,Feuil2!$H:$H,Tableau1[[#Headers],[41]],Feuil2!$J:$J,"&lt;&gt;"&amp;"Fait")</f>
        <v>0</v>
      </c>
      <c r="AQ7" s="200">
        <f>COUNTIFS(Feuil2!$D:$D,$A7,Feuil2!$H:$H,Tableau1[[#Headers],[42]],Feuil2!$J:$J,"&lt;&gt;"&amp;"Fait")</f>
        <v>0</v>
      </c>
      <c r="AR7" s="200">
        <f>COUNTIFS(Feuil2!$D:$D,$A7,Feuil2!$H:$H,Tableau1[[#Headers],[43]],Feuil2!$J:$J,"&lt;&gt;"&amp;"Fait")</f>
        <v>0</v>
      </c>
      <c r="AS7" s="200">
        <f>COUNTIFS(Feuil2!$D:$D,$A7,Feuil2!$H:$H,Tableau1[[#Headers],[44]],Feuil2!$J:$J,"&lt;&gt;"&amp;"Fait")</f>
        <v>0</v>
      </c>
      <c r="AT7" s="200">
        <f>COUNTIFS(Feuil2!$D:$D,$A7,Feuil2!$H:$H,Tableau1[[#Headers],[45]],Feuil2!$J:$J,"&lt;&gt;"&amp;"Fait")</f>
        <v>0</v>
      </c>
      <c r="AU7" s="200">
        <f>COUNTIFS(Feuil2!$D:$D,$A7,Feuil2!$H:$H,Tableau1[[#Headers],[46]],Feuil2!$J:$J,"&lt;&gt;"&amp;"Fait")</f>
        <v>0</v>
      </c>
      <c r="AV7" s="200">
        <f>COUNTIFS(Feuil2!$D:$D,$A7,Feuil2!$H:$H,Tableau1[[#Headers],[47]],Feuil2!$J:$J,"&lt;&gt;"&amp;"Fait")</f>
        <v>0</v>
      </c>
      <c r="AW7" s="200">
        <f>COUNTIFS(Feuil2!$D:$D,$A7,Feuil2!$H:$H,Tableau1[[#Headers],[48]],Feuil2!$J:$J,"&lt;&gt;"&amp;"Fait")</f>
        <v>0</v>
      </c>
      <c r="AX7" s="200">
        <f>COUNTIFS(Feuil2!$D:$D,$A7,Feuil2!$H:$H,Tableau1[[#Headers],[49]],Feuil2!$J:$J,"&lt;&gt;"&amp;"Fait")</f>
        <v>0</v>
      </c>
      <c r="AY7" s="200">
        <f>COUNTIFS(Feuil2!$D:$D,$A7,Feuil2!$H:$H,Tableau1[[#Headers],[50]],Feuil2!$J:$J,"&lt;&gt;"&amp;"Fait")</f>
        <v>0</v>
      </c>
      <c r="AZ7" s="200">
        <f>COUNTIFS(Feuil2!$D:$D,$A7,Feuil2!$H:$H,Tableau1[[#Headers],[51]],Feuil2!$J:$J,"&lt;&gt;"&amp;"Fait")</f>
        <v>0</v>
      </c>
      <c r="BA7" s="200">
        <f>COUNTIFS(Feuil2!$D:$D,$A7,Feuil2!$H:$H,Tableau1[[#Headers],[52]],Feuil2!$J:$J,"&lt;&gt;"&amp;"Fait")</f>
        <v>0</v>
      </c>
    </row>
    <row r="8" spans="1:53">
      <c r="A8" s="248" t="s">
        <v>85</v>
      </c>
      <c r="B8" s="200">
        <f>COUNTIFS(Feuil2!$D:$D,$A8,Feuil2!$H:$H,Tableau1[[#Headers],[1]],Feuil2!$J:$J,"&lt;&gt;"&amp;"Fait")</f>
        <v>0</v>
      </c>
      <c r="C8" s="200">
        <f>COUNTIFS(Feuil2!$D:$D,$A8,Feuil2!$H:$H,Tableau1[[#Headers],[2]],Feuil2!$J:$J,"&lt;&gt;"&amp;"Fait")</f>
        <v>0</v>
      </c>
      <c r="D8" s="200">
        <f>COUNTIFS(Feuil2!$D:$D,$A8,Feuil2!$H:$H,Tableau1[[#Headers],[3]],Feuil2!$J:$J,"&lt;&gt;"&amp;"Fait")</f>
        <v>0</v>
      </c>
      <c r="E8" s="200">
        <f>COUNTIFS(Feuil2!$D:$D,$A8,Feuil2!$H:$H,Tableau1[[#Headers],[4]],Feuil2!$J:$J,"&lt;&gt;"&amp;"Fait")</f>
        <v>0</v>
      </c>
      <c r="F8" s="200">
        <f>COUNTIFS(Feuil2!$D:$D,$A8,Feuil2!$H:$H,Tableau1[[#Headers],[5]],Feuil2!$J:$J,"&lt;&gt;"&amp;"Fait")</f>
        <v>0</v>
      </c>
      <c r="G8" s="200">
        <f>COUNTIFS(Feuil2!$D:$D,$A8,Feuil2!$H:$H,Tableau1[[#Headers],[6]],Feuil2!$J:$J,"&lt;&gt;"&amp;"Fait")</f>
        <v>0</v>
      </c>
      <c r="H8" s="200">
        <f>COUNTIFS(Feuil2!$D:$D,$A8,Feuil2!$H:$H,Tableau1[[#Headers],[7]],Feuil2!$J:$J,"&lt;&gt;"&amp;"Fait")</f>
        <v>0</v>
      </c>
      <c r="I8" s="200">
        <f>COUNTIFS(Feuil2!$D:$D,$A8,Feuil2!$H:$H,Tableau1[[#Headers],[8]],Feuil2!$J:$J,"&lt;&gt;"&amp;"Fait")</f>
        <v>0</v>
      </c>
      <c r="J8" s="200">
        <f>COUNTIFS(Feuil2!$D:$D,$A8,Feuil2!$H:$H,Tableau1[[#Headers],[9]],Feuil2!$J:$J,"&lt;&gt;"&amp;"Fait")</f>
        <v>2</v>
      </c>
      <c r="K8" s="200">
        <f>COUNTIFS(Feuil2!$D:$D,$A8,Feuil2!$H:$H,Tableau1[[#Headers],[10]],Feuil2!$J:$J,"&lt;&gt;"&amp;"Fait")</f>
        <v>0</v>
      </c>
      <c r="L8" s="200">
        <f>COUNTIFS(Feuil2!$D:$D,$A8,Feuil2!$H:$H,Tableau1[[#Headers],[11]],Feuil2!$J:$J,"&lt;&gt;"&amp;"Fait")</f>
        <v>0</v>
      </c>
      <c r="M8" s="200">
        <f>COUNTIFS(Feuil2!$D:$D,$A8,Feuil2!$H:$H,Tableau1[[#Headers],[12]],Feuil2!$J:$J,"&lt;&gt;"&amp;"Fait")</f>
        <v>0</v>
      </c>
      <c r="N8" s="200">
        <f>COUNTIFS(Feuil2!$D:$D,$A8,Feuil2!$H:$H,Tableau1[[#Headers],[13]],Feuil2!$J:$J,"&lt;&gt;"&amp;"Fait")</f>
        <v>0</v>
      </c>
      <c r="O8" s="200">
        <f>COUNTIFS(Feuil2!$D:$D,$A8,Feuil2!$H:$H,Tableau1[[#Headers],[14]],Feuil2!$J:$J,"&lt;&gt;"&amp;"Fait")</f>
        <v>0</v>
      </c>
      <c r="P8" s="200">
        <f>COUNTIFS(Feuil2!$D:$D,$A8,Feuil2!$H:$H,Tableau1[[#Headers],[15]],Feuil2!$J:$J,"&lt;&gt;"&amp;"Fait")</f>
        <v>0</v>
      </c>
      <c r="Q8" s="200">
        <f>COUNTIFS(Feuil2!$D:$D,$A8,Feuil2!$H:$H,Tableau1[[#Headers],[16]],Feuil2!$J:$J,"&lt;&gt;"&amp;"Fait")</f>
        <v>0</v>
      </c>
      <c r="R8" s="200">
        <f>COUNTIFS(Feuil2!$D:$D,$A8,Feuil2!$H:$H,Tableau1[[#Headers],[17]],Feuil2!$J:$J,"&lt;&gt;"&amp;"Fait")</f>
        <v>0</v>
      </c>
      <c r="S8" s="200">
        <f>COUNTIFS(Feuil2!$D:$D,$A8,Feuil2!$H:$H,Tableau1[[#Headers],[18]],Feuil2!$J:$J,"&lt;&gt;"&amp;"Fait")</f>
        <v>0</v>
      </c>
      <c r="T8" s="200">
        <f>COUNTIFS(Feuil2!$D:$D,$A8,Feuil2!$H:$H,Tableau1[[#Headers],[19]],Feuil2!$J:$J,"&lt;&gt;"&amp;"Fait")</f>
        <v>1</v>
      </c>
      <c r="U8" s="200">
        <f>COUNTIFS(Feuil2!$D:$D,$A8,Feuil2!$H:$H,Tableau1[[#Headers],[20]],Feuil2!$J:$J,"&lt;&gt;"&amp;"Fait")</f>
        <v>0</v>
      </c>
      <c r="V8" s="200">
        <f>COUNTIFS(Feuil2!$D:$D,$A8,Feuil2!$H:$H,Tableau1[[#Headers],[21]],Feuil2!$J:$J,"&lt;&gt;"&amp;"Fait")</f>
        <v>0</v>
      </c>
      <c r="W8" s="200">
        <f>COUNTIFS(Feuil2!$D:$D,$A8,Feuil2!$H:$H,Tableau1[[#Headers],[22]],Feuil2!$J:$J,"&lt;&gt;"&amp;"Fait")</f>
        <v>0</v>
      </c>
      <c r="X8" s="200">
        <f>COUNTIFS(Feuil2!$D:$D,$A8,Feuil2!$H:$H,Tableau1[[#Headers],[23]],Feuil2!$J:$J,"&lt;&gt;"&amp;"Fait")</f>
        <v>0</v>
      </c>
      <c r="Y8" s="200">
        <f>COUNTIFS(Feuil2!$D:$D,$A8,Feuil2!$H:$H,Tableau1[[#Headers],[24]],Feuil2!$J:$J,"&lt;&gt;"&amp;"Fait")</f>
        <v>0</v>
      </c>
      <c r="Z8" s="200">
        <f>COUNTIFS(Feuil2!$D:$D,$A8,Feuil2!$H:$H,Tableau1[[#Headers],[25]],Feuil2!$J:$J,"&lt;&gt;"&amp;"Fait")</f>
        <v>0</v>
      </c>
      <c r="AA8" s="200">
        <f>COUNTIFS(Feuil2!$D:$D,$A8,Feuil2!$H:$H,Tableau1[[#Headers],[26]],Feuil2!$J:$J,"&lt;&gt;"&amp;"Fait")</f>
        <v>0</v>
      </c>
      <c r="AB8" s="200">
        <f>COUNTIFS(Feuil2!$D:$D,$A8,Feuil2!$H:$H,Tableau1[[#Headers],[27]],Feuil2!$J:$J,"&lt;&gt;"&amp;"Fait")</f>
        <v>0</v>
      </c>
      <c r="AC8" s="200">
        <f>COUNTIFS(Feuil2!$D:$D,$A8,Feuil2!$H:$H,Tableau1[[#Headers],[28]],Feuil2!$J:$J,"&lt;&gt;"&amp;"Fait")</f>
        <v>0</v>
      </c>
      <c r="AD8" s="200">
        <f>COUNTIFS(Feuil2!$D:$D,$A8,Feuil2!$H:$H,Tableau1[[#Headers],[29]],Feuil2!$J:$J,"&lt;&gt;"&amp;"Fait")</f>
        <v>0</v>
      </c>
      <c r="AE8" s="200">
        <f>COUNTIFS(Feuil2!$D:$D,$A8,Feuil2!$H:$H,Tableau1[[#Headers],[30]],Feuil2!$J:$J,"&lt;&gt;"&amp;"Fait")</f>
        <v>0</v>
      </c>
      <c r="AF8" s="200">
        <f>COUNTIFS(Feuil2!$D:$D,$A8,Feuil2!$H:$H,Tableau1[[#Headers],[31]],Feuil2!$J:$J,"&lt;&gt;"&amp;"Fait")</f>
        <v>0</v>
      </c>
      <c r="AG8" s="200">
        <f>COUNTIFS(Feuil2!$D:$D,$A8,Feuil2!$H:$H,Tableau1[[#Headers],[32]],Feuil2!$J:$J,"&lt;&gt;"&amp;"Fait")</f>
        <v>0</v>
      </c>
      <c r="AH8" s="200">
        <f>COUNTIFS(Feuil2!$D:$D,$A8,Feuil2!$H:$H,Tableau1[[#Headers],[33]],Feuil2!$J:$J,"&lt;&gt;"&amp;"Fait")</f>
        <v>0</v>
      </c>
      <c r="AI8" s="200">
        <f>COUNTIFS(Feuil2!$D:$D,$A8,Feuil2!$H:$H,Tableau1[[#Headers],[34]],Feuil2!$J:$J,"&lt;&gt;"&amp;"Fait")</f>
        <v>0</v>
      </c>
      <c r="AJ8" s="200">
        <f>COUNTIFS(Feuil2!$D:$D,$A8,Feuil2!$H:$H,Tableau1[[#Headers],[35]],Feuil2!$J:$J,"&lt;&gt;"&amp;"Fait")</f>
        <v>0</v>
      </c>
      <c r="AK8" s="200">
        <f>COUNTIFS(Feuil2!$D:$D,$A8,Feuil2!$H:$H,Tableau1[[#Headers],[36]],Feuil2!$J:$J,"&lt;&gt;"&amp;"Fait")</f>
        <v>0</v>
      </c>
      <c r="AL8" s="200">
        <f>COUNTIFS(Feuil2!$D:$D,$A8,Feuil2!$H:$H,Tableau1[[#Headers],[37]],Feuil2!$J:$J,"&lt;&gt;"&amp;"Fait")</f>
        <v>0</v>
      </c>
      <c r="AM8" s="200">
        <f>COUNTIFS(Feuil2!$D:$D,$A8,Feuil2!$H:$H,Tableau1[[#Headers],[38]],Feuil2!$J:$J,"&lt;&gt;"&amp;"Fait")</f>
        <v>0</v>
      </c>
      <c r="AN8" s="200">
        <f>COUNTIFS(Feuil2!$D:$D,$A8,Feuil2!$H:$H,Tableau1[[#Headers],[39]],Feuil2!$J:$J,"&lt;&gt;"&amp;"Fait")</f>
        <v>0</v>
      </c>
      <c r="AO8" s="200">
        <f>COUNTIFS(Feuil2!$D:$D,$A8,Feuil2!$H:$H,Tableau1[[#Headers],[40]],Feuil2!$J:$J,"&lt;&gt;"&amp;"Fait")</f>
        <v>0</v>
      </c>
      <c r="AP8" s="200">
        <f>COUNTIFS(Feuil2!$D:$D,$A8,Feuil2!$H:$H,Tableau1[[#Headers],[41]],Feuil2!$J:$J,"&lt;&gt;"&amp;"Fait")</f>
        <v>0</v>
      </c>
      <c r="AQ8" s="200">
        <f>COUNTIFS(Feuil2!$D:$D,$A8,Feuil2!$H:$H,Tableau1[[#Headers],[42]],Feuil2!$J:$J,"&lt;&gt;"&amp;"Fait")</f>
        <v>0</v>
      </c>
      <c r="AR8" s="200">
        <f>COUNTIFS(Feuil2!$D:$D,$A8,Feuil2!$H:$H,Tableau1[[#Headers],[43]],Feuil2!$J:$J,"&lt;&gt;"&amp;"Fait")</f>
        <v>0</v>
      </c>
      <c r="AS8" s="200">
        <f>COUNTIFS(Feuil2!$D:$D,$A8,Feuil2!$H:$H,Tableau1[[#Headers],[44]],Feuil2!$J:$J,"&lt;&gt;"&amp;"Fait")</f>
        <v>0</v>
      </c>
      <c r="AT8" s="200">
        <f>COUNTIFS(Feuil2!$D:$D,$A8,Feuil2!$H:$H,Tableau1[[#Headers],[45]],Feuil2!$J:$J,"&lt;&gt;"&amp;"Fait")</f>
        <v>0</v>
      </c>
      <c r="AU8" s="200">
        <f>COUNTIFS(Feuil2!$D:$D,$A8,Feuil2!$H:$H,Tableau1[[#Headers],[46]],Feuil2!$J:$J,"&lt;&gt;"&amp;"Fait")</f>
        <v>0</v>
      </c>
      <c r="AV8" s="200">
        <f>COUNTIFS(Feuil2!$D:$D,$A8,Feuil2!$H:$H,Tableau1[[#Headers],[47]],Feuil2!$J:$J,"&lt;&gt;"&amp;"Fait")</f>
        <v>0</v>
      </c>
      <c r="AW8" s="200">
        <f>COUNTIFS(Feuil2!$D:$D,$A8,Feuil2!$H:$H,Tableau1[[#Headers],[48]],Feuil2!$J:$J,"&lt;&gt;"&amp;"Fait")</f>
        <v>0</v>
      </c>
      <c r="AX8" s="200">
        <f>COUNTIFS(Feuil2!$D:$D,$A8,Feuil2!$H:$H,Tableau1[[#Headers],[49]],Feuil2!$J:$J,"&lt;&gt;"&amp;"Fait")</f>
        <v>0</v>
      </c>
      <c r="AY8" s="200">
        <f>COUNTIFS(Feuil2!$D:$D,$A8,Feuil2!$H:$H,Tableau1[[#Headers],[50]],Feuil2!$J:$J,"&lt;&gt;"&amp;"Fait")</f>
        <v>0</v>
      </c>
      <c r="AZ8" s="200">
        <f>COUNTIFS(Feuil2!$D:$D,$A8,Feuil2!$H:$H,Tableau1[[#Headers],[51]],Feuil2!$J:$J,"&lt;&gt;"&amp;"Fait")</f>
        <v>1</v>
      </c>
      <c r="BA8" s="200">
        <f>COUNTIFS(Feuil2!$D:$D,$A8,Feuil2!$H:$H,Tableau1[[#Headers],[52]],Feuil2!$J:$J,"&lt;&gt;"&amp;"Fait")</f>
        <v>0</v>
      </c>
    </row>
    <row r="9" spans="1:53">
      <c r="A9" s="247" t="s">
        <v>121</v>
      </c>
      <c r="B9" s="200">
        <f>COUNTIFS(Feuil2!$D:$D,$A9,Feuil2!$H:$H,Tableau1[[#Headers],[1]],Feuil2!$J:$J,"&lt;&gt;"&amp;"Fait")</f>
        <v>0</v>
      </c>
      <c r="C9" s="200">
        <f>COUNTIFS(Feuil2!$D:$D,$A9,Feuil2!$H:$H,Tableau1[[#Headers],[2]],Feuil2!$J:$J,"&lt;&gt;"&amp;"Fait")</f>
        <v>0</v>
      </c>
      <c r="D9" s="200">
        <f>COUNTIFS(Feuil2!$D:$D,$A9,Feuil2!$H:$H,Tableau1[[#Headers],[3]],Feuil2!$J:$J,"&lt;&gt;"&amp;"Fait")</f>
        <v>0</v>
      </c>
      <c r="E9" s="200">
        <f>COUNTIFS(Feuil2!$D:$D,$A9,Feuil2!$H:$H,Tableau1[[#Headers],[4]],Feuil2!$J:$J,"&lt;&gt;"&amp;"Fait")</f>
        <v>0</v>
      </c>
      <c r="F9" s="200">
        <f>COUNTIFS(Feuil2!$D:$D,$A9,Feuil2!$H:$H,Tableau1[[#Headers],[5]],Feuil2!$J:$J,"&lt;&gt;"&amp;"Fait")</f>
        <v>0</v>
      </c>
      <c r="G9" s="200">
        <f>COUNTIFS(Feuil2!$D:$D,$A9,Feuil2!$H:$H,Tableau1[[#Headers],[6]],Feuil2!$J:$J,"&lt;&gt;"&amp;"Fait")</f>
        <v>0</v>
      </c>
      <c r="H9" s="200">
        <f>COUNTIFS(Feuil2!$D:$D,$A9,Feuil2!$H:$H,Tableau1[[#Headers],[7]],Feuil2!$J:$J,"&lt;&gt;"&amp;"Fait")</f>
        <v>0</v>
      </c>
      <c r="I9" s="200">
        <f>COUNTIFS(Feuil2!$D:$D,$A9,Feuil2!$H:$H,Tableau1[[#Headers],[8]],Feuil2!$J:$J,"&lt;&gt;"&amp;"Fait")</f>
        <v>0</v>
      </c>
      <c r="J9" s="200">
        <f>COUNTIFS(Feuil2!$D:$D,$A9,Feuil2!$H:$H,Tableau1[[#Headers],[9]],Feuil2!$J:$J,"&lt;&gt;"&amp;"Fait")</f>
        <v>0</v>
      </c>
      <c r="K9" s="200">
        <f>COUNTIFS(Feuil2!$D:$D,$A9,Feuil2!$H:$H,Tableau1[[#Headers],[10]],Feuil2!$J:$J,"&lt;&gt;"&amp;"Fait")</f>
        <v>0</v>
      </c>
      <c r="L9" s="200">
        <f>COUNTIFS(Feuil2!$D:$D,$A9,Feuil2!$H:$H,Tableau1[[#Headers],[11]],Feuil2!$J:$J,"&lt;&gt;"&amp;"Fait")</f>
        <v>0</v>
      </c>
      <c r="M9" s="200">
        <f>COUNTIFS(Feuil2!$D:$D,$A9,Feuil2!$H:$H,Tableau1[[#Headers],[12]],Feuil2!$J:$J,"&lt;&gt;"&amp;"Fait")</f>
        <v>0</v>
      </c>
      <c r="N9" s="200">
        <f>COUNTIFS(Feuil2!$D:$D,$A9,Feuil2!$H:$H,Tableau1[[#Headers],[13]],Feuil2!$J:$J,"&lt;&gt;"&amp;"Fait")</f>
        <v>0</v>
      </c>
      <c r="O9" s="200">
        <f>COUNTIFS(Feuil2!$D:$D,$A9,Feuil2!$H:$H,Tableau1[[#Headers],[14]],Feuil2!$J:$J,"&lt;&gt;"&amp;"Fait")</f>
        <v>0</v>
      </c>
      <c r="P9" s="200">
        <f>COUNTIFS(Feuil2!$D:$D,$A9,Feuil2!$H:$H,Tableau1[[#Headers],[15]],Feuil2!$J:$J,"&lt;&gt;"&amp;"Fait")</f>
        <v>0</v>
      </c>
      <c r="Q9" s="200">
        <f>COUNTIFS(Feuil2!$D:$D,$A9,Feuil2!$H:$H,Tableau1[[#Headers],[16]],Feuil2!$J:$J,"&lt;&gt;"&amp;"Fait")</f>
        <v>0</v>
      </c>
      <c r="R9" s="200">
        <f>COUNTIFS(Feuil2!$D:$D,$A9,Feuil2!$H:$H,Tableau1[[#Headers],[17]],Feuil2!$J:$J,"&lt;&gt;"&amp;"Fait")</f>
        <v>0</v>
      </c>
      <c r="S9" s="200">
        <f>COUNTIFS(Feuil2!$D:$D,$A9,Feuil2!$H:$H,Tableau1[[#Headers],[18]],Feuil2!$J:$J,"&lt;&gt;"&amp;"Fait")</f>
        <v>0</v>
      </c>
      <c r="T9" s="200">
        <f>COUNTIFS(Feuil2!$D:$D,$A9,Feuil2!$H:$H,Tableau1[[#Headers],[19]],Feuil2!$J:$J,"&lt;&gt;"&amp;"Fait")</f>
        <v>0</v>
      </c>
      <c r="U9" s="200">
        <f>COUNTIFS(Feuil2!$D:$D,$A9,Feuil2!$H:$H,Tableau1[[#Headers],[20]],Feuil2!$J:$J,"&lt;&gt;"&amp;"Fait")</f>
        <v>0</v>
      </c>
      <c r="V9" s="200">
        <f>COUNTIFS(Feuil2!$D:$D,$A9,Feuil2!$H:$H,Tableau1[[#Headers],[21]],Feuil2!$J:$J,"&lt;&gt;"&amp;"Fait")</f>
        <v>0</v>
      </c>
      <c r="W9" s="200">
        <f>COUNTIFS(Feuil2!$D:$D,$A9,Feuil2!$H:$H,Tableau1[[#Headers],[22]],Feuil2!$J:$J,"&lt;&gt;"&amp;"Fait")</f>
        <v>0</v>
      </c>
      <c r="X9" s="200">
        <f>COUNTIFS(Feuil2!$D:$D,$A9,Feuil2!$H:$H,Tableau1[[#Headers],[23]],Feuil2!$J:$J,"&lt;&gt;"&amp;"Fait")</f>
        <v>0</v>
      </c>
      <c r="Y9" s="200">
        <f>COUNTIFS(Feuil2!$D:$D,$A9,Feuil2!$H:$H,Tableau1[[#Headers],[24]],Feuil2!$J:$J,"&lt;&gt;"&amp;"Fait")</f>
        <v>0</v>
      </c>
      <c r="Z9" s="200">
        <f>COUNTIFS(Feuil2!$D:$D,$A9,Feuil2!$H:$H,Tableau1[[#Headers],[25]],Feuil2!$J:$J,"&lt;&gt;"&amp;"Fait")</f>
        <v>0</v>
      </c>
      <c r="AA9" s="200">
        <f>COUNTIFS(Feuil2!$D:$D,$A9,Feuil2!$H:$H,Tableau1[[#Headers],[26]],Feuil2!$J:$J,"&lt;&gt;"&amp;"Fait")</f>
        <v>0</v>
      </c>
      <c r="AB9" s="200">
        <f>COUNTIFS(Feuil2!$D:$D,$A9,Feuil2!$H:$H,Tableau1[[#Headers],[27]],Feuil2!$J:$J,"&lt;&gt;"&amp;"Fait")</f>
        <v>0</v>
      </c>
      <c r="AC9" s="200">
        <f>COUNTIFS(Feuil2!$D:$D,$A9,Feuil2!$H:$H,Tableau1[[#Headers],[28]],Feuil2!$J:$J,"&lt;&gt;"&amp;"Fait")</f>
        <v>0</v>
      </c>
      <c r="AD9" s="200">
        <f>COUNTIFS(Feuil2!$D:$D,$A9,Feuil2!$H:$H,Tableau1[[#Headers],[29]],Feuil2!$J:$J,"&lt;&gt;"&amp;"Fait")</f>
        <v>0</v>
      </c>
      <c r="AE9" s="200">
        <f>COUNTIFS(Feuil2!$D:$D,$A9,Feuil2!$H:$H,Tableau1[[#Headers],[30]],Feuil2!$J:$J,"&lt;&gt;"&amp;"Fait")</f>
        <v>0</v>
      </c>
      <c r="AF9" s="200">
        <f>COUNTIFS(Feuil2!$D:$D,$A9,Feuil2!$H:$H,Tableau1[[#Headers],[31]],Feuil2!$J:$J,"&lt;&gt;"&amp;"Fait")</f>
        <v>0</v>
      </c>
      <c r="AG9" s="200">
        <f>COUNTIFS(Feuil2!$D:$D,$A9,Feuil2!$H:$H,Tableau1[[#Headers],[32]],Feuil2!$J:$J,"&lt;&gt;"&amp;"Fait")</f>
        <v>0</v>
      </c>
      <c r="AH9" s="200">
        <f>COUNTIFS(Feuil2!$D:$D,$A9,Feuil2!$H:$H,Tableau1[[#Headers],[33]],Feuil2!$J:$J,"&lt;&gt;"&amp;"Fait")</f>
        <v>0</v>
      </c>
      <c r="AI9" s="200">
        <f>COUNTIFS(Feuil2!$D:$D,$A9,Feuil2!$H:$H,Tableau1[[#Headers],[34]],Feuil2!$J:$J,"&lt;&gt;"&amp;"Fait")</f>
        <v>0</v>
      </c>
      <c r="AJ9" s="200">
        <f>COUNTIFS(Feuil2!$D:$D,$A9,Feuil2!$H:$H,Tableau1[[#Headers],[35]],Feuil2!$J:$J,"&lt;&gt;"&amp;"Fait")</f>
        <v>0</v>
      </c>
      <c r="AK9" s="200">
        <f>COUNTIFS(Feuil2!$D:$D,$A9,Feuil2!$H:$H,Tableau1[[#Headers],[36]],Feuil2!$J:$J,"&lt;&gt;"&amp;"Fait")</f>
        <v>0</v>
      </c>
      <c r="AL9" s="200">
        <f>COUNTIFS(Feuil2!$D:$D,$A9,Feuil2!$H:$H,Tableau1[[#Headers],[37]],Feuil2!$J:$J,"&lt;&gt;"&amp;"Fait")</f>
        <v>0</v>
      </c>
      <c r="AM9" s="200">
        <f>COUNTIFS(Feuil2!$D:$D,$A9,Feuil2!$H:$H,Tableau1[[#Headers],[38]],Feuil2!$J:$J,"&lt;&gt;"&amp;"Fait")</f>
        <v>0</v>
      </c>
      <c r="AN9" s="200">
        <f>COUNTIFS(Feuil2!$D:$D,$A9,Feuil2!$H:$H,Tableau1[[#Headers],[39]],Feuil2!$J:$J,"&lt;&gt;"&amp;"Fait")</f>
        <v>0</v>
      </c>
      <c r="AO9" s="200">
        <f>COUNTIFS(Feuil2!$D:$D,$A9,Feuil2!$H:$H,Tableau1[[#Headers],[40]],Feuil2!$J:$J,"&lt;&gt;"&amp;"Fait")</f>
        <v>0</v>
      </c>
      <c r="AP9" s="200">
        <f>COUNTIFS(Feuil2!$D:$D,$A9,Feuil2!$H:$H,Tableau1[[#Headers],[41]],Feuil2!$J:$J,"&lt;&gt;"&amp;"Fait")</f>
        <v>0</v>
      </c>
      <c r="AQ9" s="200">
        <f>COUNTIFS(Feuil2!$D:$D,$A9,Feuil2!$H:$H,Tableau1[[#Headers],[42]],Feuil2!$J:$J,"&lt;&gt;"&amp;"Fait")</f>
        <v>0</v>
      </c>
      <c r="AR9" s="200">
        <f>COUNTIFS(Feuil2!$D:$D,$A9,Feuil2!$H:$H,Tableau1[[#Headers],[43]],Feuil2!$J:$J,"&lt;&gt;"&amp;"Fait")</f>
        <v>0</v>
      </c>
      <c r="AS9" s="200">
        <f>COUNTIFS(Feuil2!$D:$D,$A9,Feuil2!$H:$H,Tableau1[[#Headers],[44]],Feuil2!$J:$J,"&lt;&gt;"&amp;"Fait")</f>
        <v>0</v>
      </c>
      <c r="AT9" s="200">
        <f>COUNTIFS(Feuil2!$D:$D,$A9,Feuil2!$H:$H,Tableau1[[#Headers],[45]],Feuil2!$J:$J,"&lt;&gt;"&amp;"Fait")</f>
        <v>0</v>
      </c>
      <c r="AU9" s="200">
        <f>COUNTIFS(Feuil2!$D:$D,$A9,Feuil2!$H:$H,Tableau1[[#Headers],[46]],Feuil2!$J:$J,"&lt;&gt;"&amp;"Fait")</f>
        <v>0</v>
      </c>
      <c r="AV9" s="200">
        <f>COUNTIFS(Feuil2!$D:$D,$A9,Feuil2!$H:$H,Tableau1[[#Headers],[47]],Feuil2!$J:$J,"&lt;&gt;"&amp;"Fait")</f>
        <v>0</v>
      </c>
      <c r="AW9" s="200">
        <f>COUNTIFS(Feuil2!$D:$D,$A9,Feuil2!$H:$H,Tableau1[[#Headers],[48]],Feuil2!$J:$J,"&lt;&gt;"&amp;"Fait")</f>
        <v>0</v>
      </c>
      <c r="AX9" s="200">
        <f>COUNTIFS(Feuil2!$D:$D,$A9,Feuil2!$H:$H,Tableau1[[#Headers],[49]],Feuil2!$J:$J,"&lt;&gt;"&amp;"Fait")</f>
        <v>0</v>
      </c>
      <c r="AY9" s="200">
        <f>COUNTIFS(Feuil2!$D:$D,$A9,Feuil2!$H:$H,Tableau1[[#Headers],[50]],Feuil2!$J:$J,"&lt;&gt;"&amp;"Fait")</f>
        <v>0</v>
      </c>
      <c r="AZ9" s="200">
        <f>COUNTIFS(Feuil2!$D:$D,$A9,Feuil2!$H:$H,Tableau1[[#Headers],[51]],Feuil2!$J:$J,"&lt;&gt;"&amp;"Fait")</f>
        <v>0</v>
      </c>
      <c r="BA9" s="200">
        <f>COUNTIFS(Feuil2!$D:$D,$A9,Feuil2!$H:$H,Tableau1[[#Headers],[52]],Feuil2!$J:$J,"&lt;&gt;"&amp;"Fait")</f>
        <v>0</v>
      </c>
    </row>
    <row r="10" spans="1:53">
      <c r="A10" s="248" t="s">
        <v>48</v>
      </c>
      <c r="B10" s="200">
        <f>COUNTIFS(Feuil2!$D:$D,$A10,Feuil2!$H:$H,Tableau1[[#Headers],[1]],Feuil2!$J:$J,"&lt;&gt;"&amp;"Fait")</f>
        <v>0</v>
      </c>
      <c r="C10" s="200">
        <f>COUNTIFS(Feuil2!$D:$D,$A10,Feuil2!$H:$H,Tableau1[[#Headers],[2]],Feuil2!$J:$J,"&lt;&gt;"&amp;"Fait")</f>
        <v>0</v>
      </c>
      <c r="D10" s="200">
        <f>COUNTIFS(Feuil2!$D:$D,$A10,Feuil2!$H:$H,Tableau1[[#Headers],[3]],Feuil2!$J:$J,"&lt;&gt;"&amp;"Fait")</f>
        <v>0</v>
      </c>
      <c r="E10" s="200">
        <f>COUNTIFS(Feuil2!$D:$D,$A10,Feuil2!$H:$H,Tableau1[[#Headers],[4]],Feuil2!$J:$J,"&lt;&gt;"&amp;"Fait")</f>
        <v>0</v>
      </c>
      <c r="F10" s="200">
        <f>COUNTIFS(Feuil2!$D:$D,$A10,Feuil2!$H:$H,Tableau1[[#Headers],[5]],Feuil2!$J:$J,"&lt;&gt;"&amp;"Fait")</f>
        <v>0</v>
      </c>
      <c r="G10" s="200">
        <f>COUNTIFS(Feuil2!$D:$D,$A10,Feuil2!$H:$H,Tableau1[[#Headers],[6]],Feuil2!$J:$J,"&lt;&gt;"&amp;"Fait")</f>
        <v>0</v>
      </c>
      <c r="H10" s="200">
        <f>COUNTIFS(Feuil2!$D:$D,$A10,Feuil2!$H:$H,Tableau1[[#Headers],[7]],Feuil2!$J:$J,"&lt;&gt;"&amp;"Fait")</f>
        <v>0</v>
      </c>
      <c r="I10" s="200">
        <f>COUNTIFS(Feuil2!$D:$D,$A10,Feuil2!$H:$H,Tableau1[[#Headers],[8]],Feuil2!$J:$J,"&lt;&gt;"&amp;"Fait")</f>
        <v>0</v>
      </c>
      <c r="J10" s="200">
        <f>COUNTIFS(Feuil2!$D:$D,$A10,Feuil2!$H:$H,Tableau1[[#Headers],[9]],Feuil2!$J:$J,"&lt;&gt;"&amp;"Fait")</f>
        <v>0</v>
      </c>
      <c r="K10" s="200">
        <f>COUNTIFS(Feuil2!$D:$D,$A10,Feuil2!$H:$H,Tableau1[[#Headers],[10]],Feuil2!$J:$J,"&lt;&gt;"&amp;"Fait")</f>
        <v>0</v>
      </c>
      <c r="L10" s="200">
        <f>COUNTIFS(Feuil2!$D:$D,$A10,Feuil2!$H:$H,Tableau1[[#Headers],[11]],Feuil2!$J:$J,"&lt;&gt;"&amp;"Fait")</f>
        <v>0</v>
      </c>
      <c r="M10" s="200">
        <f>COUNTIFS(Feuil2!$D:$D,$A10,Feuil2!$H:$H,Tableau1[[#Headers],[12]],Feuil2!$J:$J,"&lt;&gt;"&amp;"Fait")</f>
        <v>0</v>
      </c>
      <c r="N10" s="200">
        <f>COUNTIFS(Feuil2!$D:$D,$A10,Feuil2!$H:$H,Tableau1[[#Headers],[13]],Feuil2!$J:$J,"&lt;&gt;"&amp;"Fait")</f>
        <v>0</v>
      </c>
      <c r="O10" s="200">
        <f>COUNTIFS(Feuil2!$D:$D,$A10,Feuil2!$H:$H,Tableau1[[#Headers],[14]],Feuil2!$J:$J,"&lt;&gt;"&amp;"Fait")</f>
        <v>0</v>
      </c>
      <c r="P10" s="200">
        <f>COUNTIFS(Feuil2!$D:$D,$A10,Feuil2!$H:$H,Tableau1[[#Headers],[15]],Feuil2!$J:$J,"&lt;&gt;"&amp;"Fait")</f>
        <v>0</v>
      </c>
      <c r="Q10" s="200">
        <f>COUNTIFS(Feuil2!$D:$D,$A10,Feuil2!$H:$H,Tableau1[[#Headers],[16]],Feuil2!$J:$J,"&lt;&gt;"&amp;"Fait")</f>
        <v>0</v>
      </c>
      <c r="R10" s="200">
        <f>COUNTIFS(Feuil2!$D:$D,$A10,Feuil2!$H:$H,Tableau1[[#Headers],[17]],Feuil2!$J:$J,"&lt;&gt;"&amp;"Fait")</f>
        <v>0</v>
      </c>
      <c r="S10" s="200">
        <f>COUNTIFS(Feuil2!$D:$D,$A10,Feuil2!$H:$H,Tableau1[[#Headers],[18]],Feuil2!$J:$J,"&lt;&gt;"&amp;"Fait")</f>
        <v>0</v>
      </c>
      <c r="T10" s="200">
        <f>COUNTIFS(Feuil2!$D:$D,$A10,Feuil2!$H:$H,Tableau1[[#Headers],[19]],Feuil2!$J:$J,"&lt;&gt;"&amp;"Fait")</f>
        <v>0</v>
      </c>
      <c r="U10" s="200">
        <f>COUNTIFS(Feuil2!$D:$D,$A10,Feuil2!$H:$H,Tableau1[[#Headers],[20]],Feuil2!$J:$J,"&lt;&gt;"&amp;"Fait")</f>
        <v>0</v>
      </c>
      <c r="V10" s="200">
        <f>COUNTIFS(Feuil2!$D:$D,$A10,Feuil2!$H:$H,Tableau1[[#Headers],[21]],Feuil2!$J:$J,"&lt;&gt;"&amp;"Fait")</f>
        <v>0</v>
      </c>
      <c r="W10" s="200">
        <f>COUNTIFS(Feuil2!$D:$D,$A10,Feuil2!$H:$H,Tableau1[[#Headers],[22]],Feuil2!$J:$J,"&lt;&gt;"&amp;"Fait")</f>
        <v>0</v>
      </c>
      <c r="X10" s="200">
        <f>COUNTIFS(Feuil2!$D:$D,$A10,Feuil2!$H:$H,Tableau1[[#Headers],[23]],Feuil2!$J:$J,"&lt;&gt;"&amp;"Fait")</f>
        <v>0</v>
      </c>
      <c r="Y10" s="200">
        <f>COUNTIFS(Feuil2!$D:$D,$A10,Feuil2!$H:$H,Tableau1[[#Headers],[24]],Feuil2!$J:$J,"&lt;&gt;"&amp;"Fait")</f>
        <v>0</v>
      </c>
      <c r="Z10" s="200">
        <f>COUNTIFS(Feuil2!$D:$D,$A10,Feuil2!$H:$H,Tableau1[[#Headers],[25]],Feuil2!$J:$J,"&lt;&gt;"&amp;"Fait")</f>
        <v>0</v>
      </c>
      <c r="AA10" s="200">
        <f>COUNTIFS(Feuil2!$D:$D,$A10,Feuil2!$H:$H,Tableau1[[#Headers],[26]],Feuil2!$J:$J,"&lt;&gt;"&amp;"Fait")</f>
        <v>0</v>
      </c>
      <c r="AB10" s="200">
        <f>COUNTIFS(Feuil2!$D:$D,$A10,Feuil2!$H:$H,Tableau1[[#Headers],[27]],Feuil2!$J:$J,"&lt;&gt;"&amp;"Fait")</f>
        <v>0</v>
      </c>
      <c r="AC10" s="200">
        <f>COUNTIFS(Feuil2!$D:$D,$A10,Feuil2!$H:$H,Tableau1[[#Headers],[28]],Feuil2!$J:$J,"&lt;&gt;"&amp;"Fait")</f>
        <v>0</v>
      </c>
      <c r="AD10" s="200">
        <f>COUNTIFS(Feuil2!$D:$D,$A10,Feuil2!$H:$H,Tableau1[[#Headers],[29]],Feuil2!$J:$J,"&lt;&gt;"&amp;"Fait")</f>
        <v>0</v>
      </c>
      <c r="AE10" s="200">
        <f>COUNTIFS(Feuil2!$D:$D,$A10,Feuil2!$H:$H,Tableau1[[#Headers],[30]],Feuil2!$J:$J,"&lt;&gt;"&amp;"Fait")</f>
        <v>0</v>
      </c>
      <c r="AF10" s="200">
        <f>COUNTIFS(Feuil2!$D:$D,$A10,Feuil2!$H:$H,Tableau1[[#Headers],[31]],Feuil2!$J:$J,"&lt;&gt;"&amp;"Fait")</f>
        <v>0</v>
      </c>
      <c r="AG10" s="200">
        <f>COUNTIFS(Feuil2!$D:$D,$A10,Feuil2!$H:$H,Tableau1[[#Headers],[32]],Feuil2!$J:$J,"&lt;&gt;"&amp;"Fait")</f>
        <v>0</v>
      </c>
      <c r="AH10" s="200">
        <f>COUNTIFS(Feuil2!$D:$D,$A10,Feuil2!$H:$H,Tableau1[[#Headers],[33]],Feuil2!$J:$J,"&lt;&gt;"&amp;"Fait")</f>
        <v>0</v>
      </c>
      <c r="AI10" s="200">
        <f>COUNTIFS(Feuil2!$D:$D,$A10,Feuil2!$H:$H,Tableau1[[#Headers],[34]],Feuil2!$J:$J,"&lt;&gt;"&amp;"Fait")</f>
        <v>0</v>
      </c>
      <c r="AJ10" s="200">
        <f>COUNTIFS(Feuil2!$D:$D,$A10,Feuil2!$H:$H,Tableau1[[#Headers],[35]],Feuil2!$J:$J,"&lt;&gt;"&amp;"Fait")</f>
        <v>0</v>
      </c>
      <c r="AK10" s="200">
        <f>COUNTIFS(Feuil2!$D:$D,$A10,Feuil2!$H:$H,Tableau1[[#Headers],[36]],Feuil2!$J:$J,"&lt;&gt;"&amp;"Fait")</f>
        <v>0</v>
      </c>
      <c r="AL10" s="200">
        <f>COUNTIFS(Feuil2!$D:$D,$A10,Feuil2!$H:$H,Tableau1[[#Headers],[37]],Feuil2!$J:$J,"&lt;&gt;"&amp;"Fait")</f>
        <v>0</v>
      </c>
      <c r="AM10" s="200">
        <f>COUNTIFS(Feuil2!$D:$D,$A10,Feuil2!$H:$H,Tableau1[[#Headers],[38]],Feuil2!$J:$J,"&lt;&gt;"&amp;"Fait")</f>
        <v>0</v>
      </c>
      <c r="AN10" s="200">
        <f>COUNTIFS(Feuil2!$D:$D,$A10,Feuil2!$H:$H,Tableau1[[#Headers],[39]],Feuil2!$J:$J,"&lt;&gt;"&amp;"Fait")</f>
        <v>0</v>
      </c>
      <c r="AO10" s="200">
        <f>COUNTIFS(Feuil2!$D:$D,$A10,Feuil2!$H:$H,Tableau1[[#Headers],[40]],Feuil2!$J:$J,"&lt;&gt;"&amp;"Fait")</f>
        <v>0</v>
      </c>
      <c r="AP10" s="200">
        <f>COUNTIFS(Feuil2!$D:$D,$A10,Feuil2!$H:$H,Tableau1[[#Headers],[41]],Feuil2!$J:$J,"&lt;&gt;"&amp;"Fait")</f>
        <v>0</v>
      </c>
      <c r="AQ10" s="200">
        <f>COUNTIFS(Feuil2!$D:$D,$A10,Feuil2!$H:$H,Tableau1[[#Headers],[42]],Feuil2!$J:$J,"&lt;&gt;"&amp;"Fait")</f>
        <v>0</v>
      </c>
      <c r="AR10" s="200">
        <f>COUNTIFS(Feuil2!$D:$D,$A10,Feuil2!$H:$H,Tableau1[[#Headers],[43]],Feuil2!$J:$J,"&lt;&gt;"&amp;"Fait")</f>
        <v>0</v>
      </c>
      <c r="AS10" s="200">
        <f>COUNTIFS(Feuil2!$D:$D,$A10,Feuil2!$H:$H,Tableau1[[#Headers],[44]],Feuil2!$J:$J,"&lt;&gt;"&amp;"Fait")</f>
        <v>0</v>
      </c>
      <c r="AT10" s="200">
        <f>COUNTIFS(Feuil2!$D:$D,$A10,Feuil2!$H:$H,Tableau1[[#Headers],[45]],Feuil2!$J:$J,"&lt;&gt;"&amp;"Fait")</f>
        <v>0</v>
      </c>
      <c r="AU10" s="200">
        <f>COUNTIFS(Feuil2!$D:$D,$A10,Feuil2!$H:$H,Tableau1[[#Headers],[46]],Feuil2!$J:$J,"&lt;&gt;"&amp;"Fait")</f>
        <v>0</v>
      </c>
      <c r="AV10" s="200">
        <f>COUNTIFS(Feuil2!$D:$D,$A10,Feuil2!$H:$H,Tableau1[[#Headers],[47]],Feuil2!$J:$J,"&lt;&gt;"&amp;"Fait")</f>
        <v>0</v>
      </c>
      <c r="AW10" s="200">
        <f>COUNTIFS(Feuil2!$D:$D,$A10,Feuil2!$H:$H,Tableau1[[#Headers],[48]],Feuil2!$J:$J,"&lt;&gt;"&amp;"Fait")</f>
        <v>0</v>
      </c>
      <c r="AX10" s="200">
        <f>COUNTIFS(Feuil2!$D:$D,$A10,Feuil2!$H:$H,Tableau1[[#Headers],[49]],Feuil2!$J:$J,"&lt;&gt;"&amp;"Fait")</f>
        <v>0</v>
      </c>
      <c r="AY10" s="200">
        <f>COUNTIFS(Feuil2!$D:$D,$A10,Feuil2!$H:$H,Tableau1[[#Headers],[50]],Feuil2!$J:$J,"&lt;&gt;"&amp;"Fait")</f>
        <v>0</v>
      </c>
      <c r="AZ10" s="200">
        <f>COUNTIFS(Feuil2!$D:$D,$A10,Feuil2!$H:$H,Tableau1[[#Headers],[51]],Feuil2!$J:$J,"&lt;&gt;"&amp;"Fait")</f>
        <v>0</v>
      </c>
      <c r="BA10" s="200">
        <f>COUNTIFS(Feuil2!$D:$D,$A10,Feuil2!$H:$H,Tableau1[[#Headers],[52]],Feuil2!$J:$J,"&lt;&gt;"&amp;"Fait")</f>
        <v>0</v>
      </c>
    </row>
    <row r="11" spans="1:53">
      <c r="A11" s="247" t="s">
        <v>112</v>
      </c>
      <c r="B11" s="200">
        <f>COUNTIFS(Feuil2!$D:$D,$A11,Feuil2!$H:$H,Tableau1[[#Headers],[1]],Feuil2!$J:$J,"&lt;&gt;"&amp;"Fait")</f>
        <v>0</v>
      </c>
      <c r="C11" s="200">
        <f>COUNTIFS(Feuil2!$D:$D,$A11,Feuil2!$H:$H,Tableau1[[#Headers],[2]],Feuil2!$J:$J,"&lt;&gt;"&amp;"Fait")</f>
        <v>0</v>
      </c>
      <c r="D11" s="200">
        <f>COUNTIFS(Feuil2!$D:$D,$A11,Feuil2!$H:$H,Tableau1[[#Headers],[3]],Feuil2!$J:$J,"&lt;&gt;"&amp;"Fait")</f>
        <v>1</v>
      </c>
      <c r="E11" s="200">
        <f>COUNTIFS(Feuil2!$D:$D,$A11,Feuil2!$H:$H,Tableau1[[#Headers],[4]],Feuil2!$J:$J,"&lt;&gt;"&amp;"Fait")</f>
        <v>0</v>
      </c>
      <c r="F11" s="200">
        <f>COUNTIFS(Feuil2!$D:$D,$A11,Feuil2!$H:$H,Tableau1[[#Headers],[5]],Feuil2!$J:$J,"&lt;&gt;"&amp;"Fait")</f>
        <v>0</v>
      </c>
      <c r="G11" s="200">
        <f>COUNTIFS(Feuil2!$D:$D,$A11,Feuil2!$H:$H,Tableau1[[#Headers],[6]],Feuil2!$J:$J,"&lt;&gt;"&amp;"Fait")</f>
        <v>0</v>
      </c>
      <c r="H11" s="200">
        <f>COUNTIFS(Feuil2!$D:$D,$A11,Feuil2!$H:$H,Tableau1[[#Headers],[7]],Feuil2!$J:$J,"&lt;&gt;"&amp;"Fait")</f>
        <v>0</v>
      </c>
      <c r="I11" s="200">
        <f>COUNTIFS(Feuil2!$D:$D,$A11,Feuil2!$H:$H,Tableau1[[#Headers],[8]],Feuil2!$J:$J,"&lt;&gt;"&amp;"Fait")</f>
        <v>0</v>
      </c>
      <c r="J11" s="200">
        <f>COUNTIFS(Feuil2!$D:$D,$A11,Feuil2!$H:$H,Tableau1[[#Headers],[9]],Feuil2!$J:$J,"&lt;&gt;"&amp;"Fait")</f>
        <v>1</v>
      </c>
      <c r="K11" s="200">
        <f>COUNTIFS(Feuil2!$D:$D,$A11,Feuil2!$H:$H,Tableau1[[#Headers],[10]],Feuil2!$J:$J,"&lt;&gt;"&amp;"Fait")</f>
        <v>0</v>
      </c>
      <c r="L11" s="200">
        <f>COUNTIFS(Feuil2!$D:$D,$A11,Feuil2!$H:$H,Tableau1[[#Headers],[11]],Feuil2!$J:$J,"&lt;&gt;"&amp;"Fait")</f>
        <v>0</v>
      </c>
      <c r="M11" s="200">
        <f>COUNTIFS(Feuil2!$D:$D,$A11,Feuil2!$H:$H,Tableau1[[#Headers],[12]],Feuil2!$J:$J,"&lt;&gt;"&amp;"Fait")</f>
        <v>0</v>
      </c>
      <c r="N11" s="200">
        <f>COUNTIFS(Feuil2!$D:$D,$A11,Feuil2!$H:$H,Tableau1[[#Headers],[13]],Feuil2!$J:$J,"&lt;&gt;"&amp;"Fait")</f>
        <v>0</v>
      </c>
      <c r="O11" s="200">
        <f>COUNTIFS(Feuil2!$D:$D,$A11,Feuil2!$H:$H,Tableau1[[#Headers],[14]],Feuil2!$J:$J,"&lt;&gt;"&amp;"Fait")</f>
        <v>0</v>
      </c>
      <c r="P11" s="200">
        <f>COUNTIFS(Feuil2!$D:$D,$A11,Feuil2!$H:$H,Tableau1[[#Headers],[15]],Feuil2!$J:$J,"&lt;&gt;"&amp;"Fait")</f>
        <v>0</v>
      </c>
      <c r="Q11" s="200">
        <f>COUNTIFS(Feuil2!$D:$D,$A11,Feuil2!$H:$H,Tableau1[[#Headers],[16]],Feuil2!$J:$J,"&lt;&gt;"&amp;"Fait")</f>
        <v>0</v>
      </c>
      <c r="R11" s="200">
        <f>COUNTIFS(Feuil2!$D:$D,$A11,Feuil2!$H:$H,Tableau1[[#Headers],[17]],Feuil2!$J:$J,"&lt;&gt;"&amp;"Fait")</f>
        <v>0</v>
      </c>
      <c r="S11" s="200">
        <f>COUNTIFS(Feuil2!$D:$D,$A11,Feuil2!$H:$H,Tableau1[[#Headers],[18]],Feuil2!$J:$J,"&lt;&gt;"&amp;"Fait")</f>
        <v>0</v>
      </c>
      <c r="T11" s="200">
        <f>COUNTIFS(Feuil2!$D:$D,$A11,Feuil2!$H:$H,Tableau1[[#Headers],[19]],Feuil2!$J:$J,"&lt;&gt;"&amp;"Fait")</f>
        <v>0</v>
      </c>
      <c r="U11" s="200">
        <f>COUNTIFS(Feuil2!$D:$D,$A11,Feuil2!$H:$H,Tableau1[[#Headers],[20]],Feuil2!$J:$J,"&lt;&gt;"&amp;"Fait")</f>
        <v>0</v>
      </c>
      <c r="V11" s="200">
        <f>COUNTIFS(Feuil2!$D:$D,$A11,Feuil2!$H:$H,Tableau1[[#Headers],[21]],Feuil2!$J:$J,"&lt;&gt;"&amp;"Fait")</f>
        <v>0</v>
      </c>
      <c r="W11" s="200">
        <f>COUNTIFS(Feuil2!$D:$D,$A11,Feuil2!$H:$H,Tableau1[[#Headers],[22]],Feuil2!$J:$J,"&lt;&gt;"&amp;"Fait")</f>
        <v>0</v>
      </c>
      <c r="X11" s="200">
        <f>COUNTIFS(Feuil2!$D:$D,$A11,Feuil2!$H:$H,Tableau1[[#Headers],[23]],Feuil2!$J:$J,"&lt;&gt;"&amp;"Fait")</f>
        <v>0</v>
      </c>
      <c r="Y11" s="200">
        <f>COUNTIFS(Feuil2!$D:$D,$A11,Feuil2!$H:$H,Tableau1[[#Headers],[24]],Feuil2!$J:$J,"&lt;&gt;"&amp;"Fait")</f>
        <v>0</v>
      </c>
      <c r="Z11" s="200">
        <f>COUNTIFS(Feuil2!$D:$D,$A11,Feuil2!$H:$H,Tableau1[[#Headers],[25]],Feuil2!$J:$J,"&lt;&gt;"&amp;"Fait")</f>
        <v>0</v>
      </c>
      <c r="AA11" s="200">
        <f>COUNTIFS(Feuil2!$D:$D,$A11,Feuil2!$H:$H,Tableau1[[#Headers],[26]],Feuil2!$J:$J,"&lt;&gt;"&amp;"Fait")</f>
        <v>0</v>
      </c>
      <c r="AB11" s="200">
        <f>COUNTIFS(Feuil2!$D:$D,$A11,Feuil2!$H:$H,Tableau1[[#Headers],[27]],Feuil2!$J:$J,"&lt;&gt;"&amp;"Fait")</f>
        <v>0</v>
      </c>
      <c r="AC11" s="200">
        <f>COUNTIFS(Feuil2!$D:$D,$A11,Feuil2!$H:$H,Tableau1[[#Headers],[28]],Feuil2!$J:$J,"&lt;&gt;"&amp;"Fait")</f>
        <v>0</v>
      </c>
      <c r="AD11" s="200">
        <f>COUNTIFS(Feuil2!$D:$D,$A11,Feuil2!$H:$H,Tableau1[[#Headers],[29]],Feuil2!$J:$J,"&lt;&gt;"&amp;"Fait")</f>
        <v>0</v>
      </c>
      <c r="AE11" s="200">
        <f>COUNTIFS(Feuil2!$D:$D,$A11,Feuil2!$H:$H,Tableau1[[#Headers],[30]],Feuil2!$J:$J,"&lt;&gt;"&amp;"Fait")</f>
        <v>0</v>
      </c>
      <c r="AF11" s="200">
        <f>COUNTIFS(Feuil2!$D:$D,$A11,Feuil2!$H:$H,Tableau1[[#Headers],[31]],Feuil2!$J:$J,"&lt;&gt;"&amp;"Fait")</f>
        <v>0</v>
      </c>
      <c r="AG11" s="200">
        <f>COUNTIFS(Feuil2!$D:$D,$A11,Feuil2!$H:$H,Tableau1[[#Headers],[32]],Feuil2!$J:$J,"&lt;&gt;"&amp;"Fait")</f>
        <v>0</v>
      </c>
      <c r="AH11" s="200">
        <f>COUNTIFS(Feuil2!$D:$D,$A11,Feuil2!$H:$H,Tableau1[[#Headers],[33]],Feuil2!$J:$J,"&lt;&gt;"&amp;"Fait")</f>
        <v>0</v>
      </c>
      <c r="AI11" s="200">
        <f>COUNTIFS(Feuil2!$D:$D,$A11,Feuil2!$H:$H,Tableau1[[#Headers],[34]],Feuil2!$J:$J,"&lt;&gt;"&amp;"Fait")</f>
        <v>0</v>
      </c>
      <c r="AJ11" s="200">
        <f>COUNTIFS(Feuil2!$D:$D,$A11,Feuil2!$H:$H,Tableau1[[#Headers],[35]],Feuil2!$J:$J,"&lt;&gt;"&amp;"Fait")</f>
        <v>0</v>
      </c>
      <c r="AK11" s="200">
        <f>COUNTIFS(Feuil2!$D:$D,$A11,Feuil2!$H:$H,Tableau1[[#Headers],[36]],Feuil2!$J:$J,"&lt;&gt;"&amp;"Fait")</f>
        <v>0</v>
      </c>
      <c r="AL11" s="200">
        <f>COUNTIFS(Feuil2!$D:$D,$A11,Feuil2!$H:$H,Tableau1[[#Headers],[37]],Feuil2!$J:$J,"&lt;&gt;"&amp;"Fait")</f>
        <v>0</v>
      </c>
      <c r="AM11" s="200">
        <f>COUNTIFS(Feuil2!$D:$D,$A11,Feuil2!$H:$H,Tableau1[[#Headers],[38]],Feuil2!$J:$J,"&lt;&gt;"&amp;"Fait")</f>
        <v>0</v>
      </c>
      <c r="AN11" s="200">
        <f>COUNTIFS(Feuil2!$D:$D,$A11,Feuil2!$H:$H,Tableau1[[#Headers],[39]],Feuil2!$J:$J,"&lt;&gt;"&amp;"Fait")</f>
        <v>0</v>
      </c>
      <c r="AO11" s="200">
        <f>COUNTIFS(Feuil2!$D:$D,$A11,Feuil2!$H:$H,Tableau1[[#Headers],[40]],Feuil2!$J:$J,"&lt;&gt;"&amp;"Fait")</f>
        <v>0</v>
      </c>
      <c r="AP11" s="200">
        <f>COUNTIFS(Feuil2!$D:$D,$A11,Feuil2!$H:$H,Tableau1[[#Headers],[41]],Feuil2!$J:$J,"&lt;&gt;"&amp;"Fait")</f>
        <v>0</v>
      </c>
      <c r="AQ11" s="200">
        <f>COUNTIFS(Feuil2!$D:$D,$A11,Feuil2!$H:$H,Tableau1[[#Headers],[42]],Feuil2!$J:$J,"&lt;&gt;"&amp;"Fait")</f>
        <v>0</v>
      </c>
      <c r="AR11" s="200">
        <f>COUNTIFS(Feuil2!$D:$D,$A11,Feuil2!$H:$H,Tableau1[[#Headers],[43]],Feuil2!$J:$J,"&lt;&gt;"&amp;"Fait")</f>
        <v>0</v>
      </c>
      <c r="AS11" s="200">
        <f>COUNTIFS(Feuil2!$D:$D,$A11,Feuil2!$H:$H,Tableau1[[#Headers],[44]],Feuil2!$J:$J,"&lt;&gt;"&amp;"Fait")</f>
        <v>0</v>
      </c>
      <c r="AT11" s="200">
        <f>COUNTIFS(Feuil2!$D:$D,$A11,Feuil2!$H:$H,Tableau1[[#Headers],[45]],Feuil2!$J:$J,"&lt;&gt;"&amp;"Fait")</f>
        <v>0</v>
      </c>
      <c r="AU11" s="200">
        <f>COUNTIFS(Feuil2!$D:$D,$A11,Feuil2!$H:$H,Tableau1[[#Headers],[46]],Feuil2!$J:$J,"&lt;&gt;"&amp;"Fait")</f>
        <v>0</v>
      </c>
      <c r="AV11" s="200">
        <f>COUNTIFS(Feuil2!$D:$D,$A11,Feuil2!$H:$H,Tableau1[[#Headers],[47]],Feuil2!$J:$J,"&lt;&gt;"&amp;"Fait")</f>
        <v>0</v>
      </c>
      <c r="AW11" s="200">
        <f>COUNTIFS(Feuil2!$D:$D,$A11,Feuil2!$H:$H,Tableau1[[#Headers],[48]],Feuil2!$J:$J,"&lt;&gt;"&amp;"Fait")</f>
        <v>0</v>
      </c>
      <c r="AX11" s="200">
        <f>COUNTIFS(Feuil2!$D:$D,$A11,Feuil2!$H:$H,Tableau1[[#Headers],[49]],Feuil2!$J:$J,"&lt;&gt;"&amp;"Fait")</f>
        <v>0</v>
      </c>
      <c r="AY11" s="200">
        <f>COUNTIFS(Feuil2!$D:$D,$A11,Feuil2!$H:$H,Tableau1[[#Headers],[50]],Feuil2!$J:$J,"&lt;&gt;"&amp;"Fait")</f>
        <v>0</v>
      </c>
      <c r="AZ11" s="200">
        <f>COUNTIFS(Feuil2!$D:$D,$A11,Feuil2!$H:$H,Tableau1[[#Headers],[51]],Feuil2!$J:$J,"&lt;&gt;"&amp;"Fait")</f>
        <v>0</v>
      </c>
      <c r="BA11" s="200">
        <f>COUNTIFS(Feuil2!$D:$D,$A11,Feuil2!$H:$H,Tableau1[[#Headers],[52]],Feuil2!$J:$J,"&lt;&gt;"&amp;"Fait")</f>
        <v>0</v>
      </c>
    </row>
    <row r="12" spans="1:53">
      <c r="A12" s="248" t="s">
        <v>122</v>
      </c>
      <c r="B12" s="200">
        <f>COUNTIFS(Feuil2!$D:$D,$A12,Feuil2!$H:$H,Tableau1[[#Headers],[1]],Feuil2!$J:$J,"&lt;&gt;"&amp;"Fait")</f>
        <v>0</v>
      </c>
      <c r="C12" s="200">
        <f>COUNTIFS(Feuil2!$D:$D,$A12,Feuil2!$H:$H,Tableau1[[#Headers],[2]],Feuil2!$J:$J,"&lt;&gt;"&amp;"Fait")</f>
        <v>0</v>
      </c>
      <c r="D12" s="200">
        <f>COUNTIFS(Feuil2!$D:$D,$A12,Feuil2!$H:$H,Tableau1[[#Headers],[3]],Feuil2!$J:$J,"&lt;&gt;"&amp;"Fait")</f>
        <v>0</v>
      </c>
      <c r="E12" s="200">
        <f>COUNTIFS(Feuil2!$D:$D,$A12,Feuil2!$H:$H,Tableau1[[#Headers],[4]],Feuil2!$J:$J,"&lt;&gt;"&amp;"Fait")</f>
        <v>0</v>
      </c>
      <c r="F12" s="200">
        <f>COUNTIFS(Feuil2!$D:$D,$A12,Feuil2!$H:$H,Tableau1[[#Headers],[5]],Feuil2!$J:$J,"&lt;&gt;"&amp;"Fait")</f>
        <v>0</v>
      </c>
      <c r="G12" s="200">
        <f>COUNTIFS(Feuil2!$D:$D,$A12,Feuil2!$H:$H,Tableau1[[#Headers],[6]],Feuil2!$J:$J,"&lt;&gt;"&amp;"Fait")</f>
        <v>0</v>
      </c>
      <c r="H12" s="200">
        <f>COUNTIFS(Feuil2!$D:$D,$A12,Feuil2!$H:$H,Tableau1[[#Headers],[7]],Feuil2!$J:$J,"&lt;&gt;"&amp;"Fait")</f>
        <v>0</v>
      </c>
      <c r="I12" s="200">
        <f>COUNTIFS(Feuil2!$D:$D,$A12,Feuil2!$H:$H,Tableau1[[#Headers],[8]],Feuil2!$J:$J,"&lt;&gt;"&amp;"Fait")</f>
        <v>0</v>
      </c>
      <c r="J12" s="200">
        <f>COUNTIFS(Feuil2!$D:$D,$A12,Feuil2!$H:$H,Tableau1[[#Headers],[9]],Feuil2!$J:$J,"&lt;&gt;"&amp;"Fait")</f>
        <v>0</v>
      </c>
      <c r="K12" s="200">
        <f>COUNTIFS(Feuil2!$D:$D,$A12,Feuil2!$H:$H,Tableau1[[#Headers],[10]],Feuil2!$J:$J,"&lt;&gt;"&amp;"Fait")</f>
        <v>0</v>
      </c>
      <c r="L12" s="200">
        <f>COUNTIFS(Feuil2!$D:$D,$A12,Feuil2!$H:$H,Tableau1[[#Headers],[11]],Feuil2!$J:$J,"&lt;&gt;"&amp;"Fait")</f>
        <v>0</v>
      </c>
      <c r="M12" s="200">
        <f>COUNTIFS(Feuil2!$D:$D,$A12,Feuil2!$H:$H,Tableau1[[#Headers],[12]],Feuil2!$J:$J,"&lt;&gt;"&amp;"Fait")</f>
        <v>0</v>
      </c>
      <c r="N12" s="200">
        <f>COUNTIFS(Feuil2!$D:$D,$A12,Feuil2!$H:$H,Tableau1[[#Headers],[13]],Feuil2!$J:$J,"&lt;&gt;"&amp;"Fait")</f>
        <v>0</v>
      </c>
      <c r="O12" s="200">
        <f>COUNTIFS(Feuil2!$D:$D,$A12,Feuil2!$H:$H,Tableau1[[#Headers],[14]],Feuil2!$J:$J,"&lt;&gt;"&amp;"Fait")</f>
        <v>0</v>
      </c>
      <c r="P12" s="200">
        <f>COUNTIFS(Feuil2!$D:$D,$A12,Feuil2!$H:$H,Tableau1[[#Headers],[15]],Feuil2!$J:$J,"&lt;&gt;"&amp;"Fait")</f>
        <v>0</v>
      </c>
      <c r="Q12" s="200">
        <f>COUNTIFS(Feuil2!$D:$D,$A12,Feuil2!$H:$H,Tableau1[[#Headers],[16]],Feuil2!$J:$J,"&lt;&gt;"&amp;"Fait")</f>
        <v>0</v>
      </c>
      <c r="R12" s="200">
        <f>COUNTIFS(Feuil2!$D:$D,$A12,Feuil2!$H:$H,Tableau1[[#Headers],[17]],Feuil2!$J:$J,"&lt;&gt;"&amp;"Fait")</f>
        <v>0</v>
      </c>
      <c r="S12" s="200">
        <f>COUNTIFS(Feuil2!$D:$D,$A12,Feuil2!$H:$H,Tableau1[[#Headers],[18]],Feuil2!$J:$J,"&lt;&gt;"&amp;"Fait")</f>
        <v>0</v>
      </c>
      <c r="T12" s="200">
        <f>COUNTIFS(Feuil2!$D:$D,$A12,Feuil2!$H:$H,Tableau1[[#Headers],[19]],Feuil2!$J:$J,"&lt;&gt;"&amp;"Fait")</f>
        <v>0</v>
      </c>
      <c r="U12" s="200">
        <f>COUNTIFS(Feuil2!$D:$D,$A12,Feuil2!$H:$H,Tableau1[[#Headers],[20]],Feuil2!$J:$J,"&lt;&gt;"&amp;"Fait")</f>
        <v>0</v>
      </c>
      <c r="V12" s="200">
        <f>COUNTIFS(Feuil2!$D:$D,$A12,Feuil2!$H:$H,Tableau1[[#Headers],[21]],Feuil2!$J:$J,"&lt;&gt;"&amp;"Fait")</f>
        <v>0</v>
      </c>
      <c r="W12" s="200">
        <f>COUNTIFS(Feuil2!$D:$D,$A12,Feuil2!$H:$H,Tableau1[[#Headers],[22]],Feuil2!$J:$J,"&lt;&gt;"&amp;"Fait")</f>
        <v>0</v>
      </c>
      <c r="X12" s="200">
        <f>COUNTIFS(Feuil2!$D:$D,$A12,Feuil2!$H:$H,Tableau1[[#Headers],[23]],Feuil2!$J:$J,"&lt;&gt;"&amp;"Fait")</f>
        <v>0</v>
      </c>
      <c r="Y12" s="200">
        <f>COUNTIFS(Feuil2!$D:$D,$A12,Feuil2!$H:$H,Tableau1[[#Headers],[24]],Feuil2!$J:$J,"&lt;&gt;"&amp;"Fait")</f>
        <v>0</v>
      </c>
      <c r="Z12" s="200">
        <f>COUNTIFS(Feuil2!$D:$D,$A12,Feuil2!$H:$H,Tableau1[[#Headers],[25]],Feuil2!$J:$J,"&lt;&gt;"&amp;"Fait")</f>
        <v>0</v>
      </c>
      <c r="AA12" s="200">
        <f>COUNTIFS(Feuil2!$D:$D,$A12,Feuil2!$H:$H,Tableau1[[#Headers],[26]],Feuil2!$J:$J,"&lt;&gt;"&amp;"Fait")</f>
        <v>0</v>
      </c>
      <c r="AB12" s="200">
        <f>COUNTIFS(Feuil2!$D:$D,$A12,Feuil2!$H:$H,Tableau1[[#Headers],[27]],Feuil2!$J:$J,"&lt;&gt;"&amp;"Fait")</f>
        <v>0</v>
      </c>
      <c r="AC12" s="200">
        <f>COUNTIFS(Feuil2!$D:$D,$A12,Feuil2!$H:$H,Tableau1[[#Headers],[28]],Feuil2!$J:$J,"&lt;&gt;"&amp;"Fait")</f>
        <v>0</v>
      </c>
      <c r="AD12" s="200">
        <f>COUNTIFS(Feuil2!$D:$D,$A12,Feuil2!$H:$H,Tableau1[[#Headers],[29]],Feuil2!$J:$J,"&lt;&gt;"&amp;"Fait")</f>
        <v>0</v>
      </c>
      <c r="AE12" s="200">
        <f>COUNTIFS(Feuil2!$D:$D,$A12,Feuil2!$H:$H,Tableau1[[#Headers],[30]],Feuil2!$J:$J,"&lt;&gt;"&amp;"Fait")</f>
        <v>0</v>
      </c>
      <c r="AF12" s="200">
        <f>COUNTIFS(Feuil2!$D:$D,$A12,Feuil2!$H:$H,Tableau1[[#Headers],[31]],Feuil2!$J:$J,"&lt;&gt;"&amp;"Fait")</f>
        <v>0</v>
      </c>
      <c r="AG12" s="200">
        <f>COUNTIFS(Feuil2!$D:$D,$A12,Feuil2!$H:$H,Tableau1[[#Headers],[32]],Feuil2!$J:$J,"&lt;&gt;"&amp;"Fait")</f>
        <v>0</v>
      </c>
      <c r="AH12" s="200">
        <f>COUNTIFS(Feuil2!$D:$D,$A12,Feuil2!$H:$H,Tableau1[[#Headers],[33]],Feuil2!$J:$J,"&lt;&gt;"&amp;"Fait")</f>
        <v>0</v>
      </c>
      <c r="AI12" s="200">
        <f>COUNTIFS(Feuil2!$D:$D,$A12,Feuil2!$H:$H,Tableau1[[#Headers],[34]],Feuil2!$J:$J,"&lt;&gt;"&amp;"Fait")</f>
        <v>0</v>
      </c>
      <c r="AJ12" s="200">
        <f>COUNTIFS(Feuil2!$D:$D,$A12,Feuil2!$H:$H,Tableau1[[#Headers],[35]],Feuil2!$J:$J,"&lt;&gt;"&amp;"Fait")</f>
        <v>0</v>
      </c>
      <c r="AK12" s="200">
        <f>COUNTIFS(Feuil2!$D:$D,$A12,Feuil2!$H:$H,Tableau1[[#Headers],[36]],Feuil2!$J:$J,"&lt;&gt;"&amp;"Fait")</f>
        <v>0</v>
      </c>
      <c r="AL12" s="200">
        <f>COUNTIFS(Feuil2!$D:$D,$A12,Feuil2!$H:$H,Tableau1[[#Headers],[37]],Feuil2!$J:$J,"&lt;&gt;"&amp;"Fait")</f>
        <v>0</v>
      </c>
      <c r="AM12" s="200">
        <f>COUNTIFS(Feuil2!$D:$D,$A12,Feuil2!$H:$H,Tableau1[[#Headers],[38]],Feuil2!$J:$J,"&lt;&gt;"&amp;"Fait")</f>
        <v>0</v>
      </c>
      <c r="AN12" s="200">
        <f>COUNTIFS(Feuil2!$D:$D,$A12,Feuil2!$H:$H,Tableau1[[#Headers],[39]],Feuil2!$J:$J,"&lt;&gt;"&amp;"Fait")</f>
        <v>0</v>
      </c>
      <c r="AO12" s="200">
        <f>COUNTIFS(Feuil2!$D:$D,$A12,Feuil2!$H:$H,Tableau1[[#Headers],[40]],Feuil2!$J:$J,"&lt;&gt;"&amp;"Fait")</f>
        <v>0</v>
      </c>
      <c r="AP12" s="200">
        <f>COUNTIFS(Feuil2!$D:$D,$A12,Feuil2!$H:$H,Tableau1[[#Headers],[41]],Feuil2!$J:$J,"&lt;&gt;"&amp;"Fait")</f>
        <v>0</v>
      </c>
      <c r="AQ12" s="200">
        <f>COUNTIFS(Feuil2!$D:$D,$A12,Feuil2!$H:$H,Tableau1[[#Headers],[42]],Feuil2!$J:$J,"&lt;&gt;"&amp;"Fait")</f>
        <v>0</v>
      </c>
      <c r="AR12" s="200">
        <f>COUNTIFS(Feuil2!$D:$D,$A12,Feuil2!$H:$H,Tableau1[[#Headers],[43]],Feuil2!$J:$J,"&lt;&gt;"&amp;"Fait")</f>
        <v>0</v>
      </c>
      <c r="AS12" s="200">
        <f>COUNTIFS(Feuil2!$D:$D,$A12,Feuil2!$H:$H,Tableau1[[#Headers],[44]],Feuil2!$J:$J,"&lt;&gt;"&amp;"Fait")</f>
        <v>0</v>
      </c>
      <c r="AT12" s="200">
        <f>COUNTIFS(Feuil2!$D:$D,$A12,Feuil2!$H:$H,Tableau1[[#Headers],[45]],Feuil2!$J:$J,"&lt;&gt;"&amp;"Fait")</f>
        <v>0</v>
      </c>
      <c r="AU12" s="200">
        <f>COUNTIFS(Feuil2!$D:$D,$A12,Feuil2!$H:$H,Tableau1[[#Headers],[46]],Feuil2!$J:$J,"&lt;&gt;"&amp;"Fait")</f>
        <v>0</v>
      </c>
      <c r="AV12" s="200">
        <f>COUNTIFS(Feuil2!$D:$D,$A12,Feuil2!$H:$H,Tableau1[[#Headers],[47]],Feuil2!$J:$J,"&lt;&gt;"&amp;"Fait")</f>
        <v>0</v>
      </c>
      <c r="AW12" s="200">
        <f>COUNTIFS(Feuil2!$D:$D,$A12,Feuil2!$H:$H,Tableau1[[#Headers],[48]],Feuil2!$J:$J,"&lt;&gt;"&amp;"Fait")</f>
        <v>0</v>
      </c>
      <c r="AX12" s="200">
        <f>COUNTIFS(Feuil2!$D:$D,$A12,Feuil2!$H:$H,Tableau1[[#Headers],[49]],Feuil2!$J:$J,"&lt;&gt;"&amp;"Fait")</f>
        <v>0</v>
      </c>
      <c r="AY12" s="200">
        <f>COUNTIFS(Feuil2!$D:$D,$A12,Feuil2!$H:$H,Tableau1[[#Headers],[50]],Feuil2!$J:$J,"&lt;&gt;"&amp;"Fait")</f>
        <v>0</v>
      </c>
      <c r="AZ12" s="200">
        <f>COUNTIFS(Feuil2!$D:$D,$A12,Feuil2!$H:$H,Tableau1[[#Headers],[51]],Feuil2!$J:$J,"&lt;&gt;"&amp;"Fait")</f>
        <v>0</v>
      </c>
      <c r="BA12" s="200">
        <f>COUNTIFS(Feuil2!$D:$D,$A12,Feuil2!$H:$H,Tableau1[[#Headers],[52]],Feuil2!$J:$J,"&lt;&gt;"&amp;"Fait")</f>
        <v>0</v>
      </c>
    </row>
    <row r="13" spans="1:53">
      <c r="A13" s="247" t="s">
        <v>123</v>
      </c>
      <c r="B13" s="200">
        <f>COUNTIFS(Feuil2!$D:$D,$A13,Feuil2!$H:$H,Tableau1[[#Headers],[1]],Feuil2!$J:$J,"&lt;&gt;"&amp;"Fait")</f>
        <v>0</v>
      </c>
      <c r="C13" s="200">
        <f>COUNTIFS(Feuil2!$D:$D,$A13,Feuil2!$H:$H,Tableau1[[#Headers],[2]],Feuil2!$J:$J,"&lt;&gt;"&amp;"Fait")</f>
        <v>0</v>
      </c>
      <c r="D13" s="200">
        <f>COUNTIFS(Feuil2!$D:$D,$A13,Feuil2!$H:$H,Tableau1[[#Headers],[3]],Feuil2!$J:$J,"&lt;&gt;"&amp;"Fait")</f>
        <v>0</v>
      </c>
      <c r="E13" s="200">
        <f>COUNTIFS(Feuil2!$D:$D,$A13,Feuil2!$H:$H,Tableau1[[#Headers],[4]],Feuil2!$J:$J,"&lt;&gt;"&amp;"Fait")</f>
        <v>0</v>
      </c>
      <c r="F13" s="200">
        <f>COUNTIFS(Feuil2!$D:$D,$A13,Feuil2!$H:$H,Tableau1[[#Headers],[5]],Feuil2!$J:$J,"&lt;&gt;"&amp;"Fait")</f>
        <v>0</v>
      </c>
      <c r="G13" s="200">
        <f>COUNTIFS(Feuil2!$D:$D,$A13,Feuil2!$H:$H,Tableau1[[#Headers],[6]],Feuil2!$J:$J,"&lt;&gt;"&amp;"Fait")</f>
        <v>0</v>
      </c>
      <c r="H13" s="200">
        <f>COUNTIFS(Feuil2!$D:$D,$A13,Feuil2!$H:$H,Tableau1[[#Headers],[7]],Feuil2!$J:$J,"&lt;&gt;"&amp;"Fait")</f>
        <v>0</v>
      </c>
      <c r="I13" s="200">
        <f>COUNTIFS(Feuil2!$D:$D,$A13,Feuil2!$H:$H,Tableau1[[#Headers],[8]],Feuil2!$J:$J,"&lt;&gt;"&amp;"Fait")</f>
        <v>0</v>
      </c>
      <c r="J13" s="200">
        <f>COUNTIFS(Feuil2!$D:$D,$A13,Feuil2!$H:$H,Tableau1[[#Headers],[9]],Feuil2!$J:$J,"&lt;&gt;"&amp;"Fait")</f>
        <v>0</v>
      </c>
      <c r="K13" s="200">
        <f>COUNTIFS(Feuil2!$D:$D,$A13,Feuil2!$H:$H,Tableau1[[#Headers],[10]],Feuil2!$J:$J,"&lt;&gt;"&amp;"Fait")</f>
        <v>0</v>
      </c>
      <c r="L13" s="200">
        <f>COUNTIFS(Feuil2!$D:$D,$A13,Feuil2!$H:$H,Tableau1[[#Headers],[11]],Feuil2!$J:$J,"&lt;&gt;"&amp;"Fait")</f>
        <v>0</v>
      </c>
      <c r="M13" s="200">
        <f>COUNTIFS(Feuil2!$D:$D,$A13,Feuil2!$H:$H,Tableau1[[#Headers],[12]],Feuil2!$J:$J,"&lt;&gt;"&amp;"Fait")</f>
        <v>0</v>
      </c>
      <c r="N13" s="200">
        <f>COUNTIFS(Feuil2!$D:$D,$A13,Feuil2!$H:$H,Tableau1[[#Headers],[13]],Feuil2!$J:$J,"&lt;&gt;"&amp;"Fait")</f>
        <v>0</v>
      </c>
      <c r="O13" s="200">
        <f>COUNTIFS(Feuil2!$D:$D,$A13,Feuil2!$H:$H,Tableau1[[#Headers],[14]],Feuil2!$J:$J,"&lt;&gt;"&amp;"Fait")</f>
        <v>0</v>
      </c>
      <c r="P13" s="200">
        <f>COUNTIFS(Feuil2!$D:$D,$A13,Feuil2!$H:$H,Tableau1[[#Headers],[15]],Feuil2!$J:$J,"&lt;&gt;"&amp;"Fait")</f>
        <v>0</v>
      </c>
      <c r="Q13" s="200">
        <f>COUNTIFS(Feuil2!$D:$D,$A13,Feuil2!$H:$H,Tableau1[[#Headers],[16]],Feuil2!$J:$J,"&lt;&gt;"&amp;"Fait")</f>
        <v>0</v>
      </c>
      <c r="R13" s="200">
        <f>COUNTIFS(Feuil2!$D:$D,$A13,Feuil2!$H:$H,Tableau1[[#Headers],[17]],Feuil2!$J:$J,"&lt;&gt;"&amp;"Fait")</f>
        <v>0</v>
      </c>
      <c r="S13" s="200">
        <f>COUNTIFS(Feuil2!$D:$D,$A13,Feuil2!$H:$H,Tableau1[[#Headers],[18]],Feuil2!$J:$J,"&lt;&gt;"&amp;"Fait")</f>
        <v>0</v>
      </c>
      <c r="T13" s="200">
        <f>COUNTIFS(Feuil2!$D:$D,$A13,Feuil2!$H:$H,Tableau1[[#Headers],[19]],Feuil2!$J:$J,"&lt;&gt;"&amp;"Fait")</f>
        <v>0</v>
      </c>
      <c r="U13" s="200">
        <f>COUNTIFS(Feuil2!$D:$D,$A13,Feuil2!$H:$H,Tableau1[[#Headers],[20]],Feuil2!$J:$J,"&lt;&gt;"&amp;"Fait")</f>
        <v>0</v>
      </c>
      <c r="V13" s="200">
        <f>COUNTIFS(Feuil2!$D:$D,$A13,Feuil2!$H:$H,Tableau1[[#Headers],[21]],Feuil2!$J:$J,"&lt;&gt;"&amp;"Fait")</f>
        <v>0</v>
      </c>
      <c r="W13" s="200">
        <f>COUNTIFS(Feuil2!$D:$D,$A13,Feuil2!$H:$H,Tableau1[[#Headers],[22]],Feuil2!$J:$J,"&lt;&gt;"&amp;"Fait")</f>
        <v>0</v>
      </c>
      <c r="X13" s="200">
        <f>COUNTIFS(Feuil2!$D:$D,$A13,Feuil2!$H:$H,Tableau1[[#Headers],[23]],Feuil2!$J:$J,"&lt;&gt;"&amp;"Fait")</f>
        <v>0</v>
      </c>
      <c r="Y13" s="200">
        <f>COUNTIFS(Feuil2!$D:$D,$A13,Feuil2!$H:$H,Tableau1[[#Headers],[24]],Feuil2!$J:$J,"&lt;&gt;"&amp;"Fait")</f>
        <v>0</v>
      </c>
      <c r="Z13" s="200">
        <f>COUNTIFS(Feuil2!$D:$D,$A13,Feuil2!$H:$H,Tableau1[[#Headers],[25]],Feuil2!$J:$J,"&lt;&gt;"&amp;"Fait")</f>
        <v>0</v>
      </c>
      <c r="AA13" s="200">
        <f>COUNTIFS(Feuil2!$D:$D,$A13,Feuil2!$H:$H,Tableau1[[#Headers],[26]],Feuil2!$J:$J,"&lt;&gt;"&amp;"Fait")</f>
        <v>0</v>
      </c>
      <c r="AB13" s="200">
        <f>COUNTIFS(Feuil2!$D:$D,$A13,Feuil2!$H:$H,Tableau1[[#Headers],[27]],Feuil2!$J:$J,"&lt;&gt;"&amp;"Fait")</f>
        <v>0</v>
      </c>
      <c r="AC13" s="200">
        <f>COUNTIFS(Feuil2!$D:$D,$A13,Feuil2!$H:$H,Tableau1[[#Headers],[28]],Feuil2!$J:$J,"&lt;&gt;"&amp;"Fait")</f>
        <v>0</v>
      </c>
      <c r="AD13" s="200">
        <f>COUNTIFS(Feuil2!$D:$D,$A13,Feuil2!$H:$H,Tableau1[[#Headers],[29]],Feuil2!$J:$J,"&lt;&gt;"&amp;"Fait")</f>
        <v>0</v>
      </c>
      <c r="AE13" s="200">
        <f>COUNTIFS(Feuil2!$D:$D,$A13,Feuil2!$H:$H,Tableau1[[#Headers],[30]],Feuil2!$J:$J,"&lt;&gt;"&amp;"Fait")</f>
        <v>0</v>
      </c>
      <c r="AF13" s="200">
        <f>COUNTIFS(Feuil2!$D:$D,$A13,Feuil2!$H:$H,Tableau1[[#Headers],[31]],Feuil2!$J:$J,"&lt;&gt;"&amp;"Fait")</f>
        <v>0</v>
      </c>
      <c r="AG13" s="200">
        <f>COUNTIFS(Feuil2!$D:$D,$A13,Feuil2!$H:$H,Tableau1[[#Headers],[32]],Feuil2!$J:$J,"&lt;&gt;"&amp;"Fait")</f>
        <v>0</v>
      </c>
      <c r="AH13" s="200">
        <f>COUNTIFS(Feuil2!$D:$D,$A13,Feuil2!$H:$H,Tableau1[[#Headers],[33]],Feuil2!$J:$J,"&lt;&gt;"&amp;"Fait")</f>
        <v>0</v>
      </c>
      <c r="AI13" s="200">
        <f>COUNTIFS(Feuil2!$D:$D,$A13,Feuil2!$H:$H,Tableau1[[#Headers],[34]],Feuil2!$J:$J,"&lt;&gt;"&amp;"Fait")</f>
        <v>0</v>
      </c>
      <c r="AJ13" s="200">
        <f>COUNTIFS(Feuil2!$D:$D,$A13,Feuil2!$H:$H,Tableau1[[#Headers],[35]],Feuil2!$J:$J,"&lt;&gt;"&amp;"Fait")</f>
        <v>0</v>
      </c>
      <c r="AK13" s="200">
        <f>COUNTIFS(Feuil2!$D:$D,$A13,Feuil2!$H:$H,Tableau1[[#Headers],[36]],Feuil2!$J:$J,"&lt;&gt;"&amp;"Fait")</f>
        <v>0</v>
      </c>
      <c r="AL13" s="200">
        <f>COUNTIFS(Feuil2!$D:$D,$A13,Feuil2!$H:$H,Tableau1[[#Headers],[37]],Feuil2!$J:$J,"&lt;&gt;"&amp;"Fait")</f>
        <v>0</v>
      </c>
      <c r="AM13" s="200">
        <f>COUNTIFS(Feuil2!$D:$D,$A13,Feuil2!$H:$H,Tableau1[[#Headers],[38]],Feuil2!$J:$J,"&lt;&gt;"&amp;"Fait")</f>
        <v>0</v>
      </c>
      <c r="AN13" s="200">
        <f>COUNTIFS(Feuil2!$D:$D,$A13,Feuil2!$H:$H,Tableau1[[#Headers],[39]],Feuil2!$J:$J,"&lt;&gt;"&amp;"Fait")</f>
        <v>0</v>
      </c>
      <c r="AO13" s="200">
        <f>COUNTIFS(Feuil2!$D:$D,$A13,Feuil2!$H:$H,Tableau1[[#Headers],[40]],Feuil2!$J:$J,"&lt;&gt;"&amp;"Fait")</f>
        <v>0</v>
      </c>
      <c r="AP13" s="200">
        <f>COUNTIFS(Feuil2!$D:$D,$A13,Feuil2!$H:$H,Tableau1[[#Headers],[41]],Feuil2!$J:$J,"&lt;&gt;"&amp;"Fait")</f>
        <v>0</v>
      </c>
      <c r="AQ13" s="200">
        <f>COUNTIFS(Feuil2!$D:$D,$A13,Feuil2!$H:$H,Tableau1[[#Headers],[42]],Feuil2!$J:$J,"&lt;&gt;"&amp;"Fait")</f>
        <v>0</v>
      </c>
      <c r="AR13" s="200">
        <f>COUNTIFS(Feuil2!$D:$D,$A13,Feuil2!$H:$H,Tableau1[[#Headers],[43]],Feuil2!$J:$J,"&lt;&gt;"&amp;"Fait")</f>
        <v>0</v>
      </c>
      <c r="AS13" s="200">
        <f>COUNTIFS(Feuil2!$D:$D,$A13,Feuil2!$H:$H,Tableau1[[#Headers],[44]],Feuil2!$J:$J,"&lt;&gt;"&amp;"Fait")</f>
        <v>0</v>
      </c>
      <c r="AT13" s="200">
        <f>COUNTIFS(Feuil2!$D:$D,$A13,Feuil2!$H:$H,Tableau1[[#Headers],[45]],Feuil2!$J:$J,"&lt;&gt;"&amp;"Fait")</f>
        <v>0</v>
      </c>
      <c r="AU13" s="200">
        <f>COUNTIFS(Feuil2!$D:$D,$A13,Feuil2!$H:$H,Tableau1[[#Headers],[46]],Feuil2!$J:$J,"&lt;&gt;"&amp;"Fait")</f>
        <v>0</v>
      </c>
      <c r="AV13" s="200">
        <f>COUNTIFS(Feuil2!$D:$D,$A13,Feuil2!$H:$H,Tableau1[[#Headers],[47]],Feuil2!$J:$J,"&lt;&gt;"&amp;"Fait")</f>
        <v>0</v>
      </c>
      <c r="AW13" s="200">
        <f>COUNTIFS(Feuil2!$D:$D,$A13,Feuil2!$H:$H,Tableau1[[#Headers],[48]],Feuil2!$J:$J,"&lt;&gt;"&amp;"Fait")</f>
        <v>0</v>
      </c>
      <c r="AX13" s="200">
        <f>COUNTIFS(Feuil2!$D:$D,$A13,Feuil2!$H:$H,Tableau1[[#Headers],[49]],Feuil2!$J:$J,"&lt;&gt;"&amp;"Fait")</f>
        <v>0</v>
      </c>
      <c r="AY13" s="200">
        <f>COUNTIFS(Feuil2!$D:$D,$A13,Feuil2!$H:$H,Tableau1[[#Headers],[50]],Feuil2!$J:$J,"&lt;&gt;"&amp;"Fait")</f>
        <v>0</v>
      </c>
      <c r="AZ13" s="200">
        <f>COUNTIFS(Feuil2!$D:$D,$A13,Feuil2!$H:$H,Tableau1[[#Headers],[51]],Feuil2!$J:$J,"&lt;&gt;"&amp;"Fait")</f>
        <v>0</v>
      </c>
      <c r="BA13" s="200">
        <f>COUNTIFS(Feuil2!$D:$D,$A13,Feuil2!$H:$H,Tableau1[[#Headers],[52]],Feuil2!$J:$J,"&lt;&gt;"&amp;"Fait")</f>
        <v>0</v>
      </c>
    </row>
    <row r="14" spans="1:53">
      <c r="A14" s="248" t="s">
        <v>124</v>
      </c>
      <c r="B14" s="200">
        <f>COUNTIFS(Feuil2!$D:$D,$A14,Feuil2!$H:$H,Tableau1[[#Headers],[1]],Feuil2!$J:$J,"&lt;&gt;"&amp;"Fait")</f>
        <v>0</v>
      </c>
      <c r="C14" s="200">
        <f>COUNTIFS(Feuil2!$D:$D,$A14,Feuil2!$H:$H,Tableau1[[#Headers],[2]],Feuil2!$J:$J,"&lt;&gt;"&amp;"Fait")</f>
        <v>0</v>
      </c>
      <c r="D14" s="200">
        <f>COUNTIFS(Feuil2!$D:$D,$A14,Feuil2!$H:$H,Tableau1[[#Headers],[3]],Feuil2!$J:$J,"&lt;&gt;"&amp;"Fait")</f>
        <v>0</v>
      </c>
      <c r="E14" s="200">
        <f>COUNTIFS(Feuil2!$D:$D,$A14,Feuil2!$H:$H,Tableau1[[#Headers],[4]],Feuil2!$J:$J,"&lt;&gt;"&amp;"Fait")</f>
        <v>0</v>
      </c>
      <c r="F14" s="200">
        <f>COUNTIFS(Feuil2!$D:$D,$A14,Feuil2!$H:$H,Tableau1[[#Headers],[5]],Feuil2!$J:$J,"&lt;&gt;"&amp;"Fait")</f>
        <v>0</v>
      </c>
      <c r="G14" s="200">
        <f>COUNTIFS(Feuil2!$D:$D,$A14,Feuil2!$H:$H,Tableau1[[#Headers],[6]],Feuil2!$J:$J,"&lt;&gt;"&amp;"Fait")</f>
        <v>0</v>
      </c>
      <c r="H14" s="200">
        <f>COUNTIFS(Feuil2!$D:$D,$A14,Feuil2!$H:$H,Tableau1[[#Headers],[7]],Feuil2!$J:$J,"&lt;&gt;"&amp;"Fait")</f>
        <v>0</v>
      </c>
      <c r="I14" s="200">
        <f>COUNTIFS(Feuil2!$D:$D,$A14,Feuil2!$H:$H,Tableau1[[#Headers],[8]],Feuil2!$J:$J,"&lt;&gt;"&amp;"Fait")</f>
        <v>0</v>
      </c>
      <c r="J14" s="200">
        <f>COUNTIFS(Feuil2!$D:$D,$A14,Feuil2!$H:$H,Tableau1[[#Headers],[9]],Feuil2!$J:$J,"&lt;&gt;"&amp;"Fait")</f>
        <v>0</v>
      </c>
      <c r="K14" s="200">
        <f>COUNTIFS(Feuil2!$D:$D,$A14,Feuil2!$H:$H,Tableau1[[#Headers],[10]],Feuil2!$J:$J,"&lt;&gt;"&amp;"Fait")</f>
        <v>0</v>
      </c>
      <c r="L14" s="200">
        <f>COUNTIFS(Feuil2!$D:$D,$A14,Feuil2!$H:$H,Tableau1[[#Headers],[11]],Feuil2!$J:$J,"&lt;&gt;"&amp;"Fait")</f>
        <v>0</v>
      </c>
      <c r="M14" s="200">
        <f>COUNTIFS(Feuil2!$D:$D,$A14,Feuil2!$H:$H,Tableau1[[#Headers],[12]],Feuil2!$J:$J,"&lt;&gt;"&amp;"Fait")</f>
        <v>0</v>
      </c>
      <c r="N14" s="200">
        <f>COUNTIFS(Feuil2!$D:$D,$A14,Feuil2!$H:$H,Tableau1[[#Headers],[13]],Feuil2!$J:$J,"&lt;&gt;"&amp;"Fait")</f>
        <v>0</v>
      </c>
      <c r="O14" s="200">
        <f>COUNTIFS(Feuil2!$D:$D,$A14,Feuil2!$H:$H,Tableau1[[#Headers],[14]],Feuil2!$J:$J,"&lt;&gt;"&amp;"Fait")</f>
        <v>0</v>
      </c>
      <c r="P14" s="200">
        <f>COUNTIFS(Feuil2!$D:$D,$A14,Feuil2!$H:$H,Tableau1[[#Headers],[15]],Feuil2!$J:$J,"&lt;&gt;"&amp;"Fait")</f>
        <v>0</v>
      </c>
      <c r="Q14" s="200">
        <f>COUNTIFS(Feuil2!$D:$D,$A14,Feuil2!$H:$H,Tableau1[[#Headers],[16]],Feuil2!$J:$J,"&lt;&gt;"&amp;"Fait")</f>
        <v>0</v>
      </c>
      <c r="R14" s="200">
        <f>COUNTIFS(Feuil2!$D:$D,$A14,Feuil2!$H:$H,Tableau1[[#Headers],[17]],Feuil2!$J:$J,"&lt;&gt;"&amp;"Fait")</f>
        <v>0</v>
      </c>
      <c r="S14" s="200">
        <f>COUNTIFS(Feuil2!$D:$D,$A14,Feuil2!$H:$H,Tableau1[[#Headers],[18]],Feuil2!$J:$J,"&lt;&gt;"&amp;"Fait")</f>
        <v>0</v>
      </c>
      <c r="T14" s="200">
        <f>COUNTIFS(Feuil2!$D:$D,$A14,Feuil2!$H:$H,Tableau1[[#Headers],[19]],Feuil2!$J:$J,"&lt;&gt;"&amp;"Fait")</f>
        <v>0</v>
      </c>
      <c r="U14" s="200">
        <f>COUNTIFS(Feuil2!$D:$D,$A14,Feuil2!$H:$H,Tableau1[[#Headers],[20]],Feuil2!$J:$J,"&lt;&gt;"&amp;"Fait")</f>
        <v>0</v>
      </c>
      <c r="V14" s="200">
        <f>COUNTIFS(Feuil2!$D:$D,$A14,Feuil2!$H:$H,Tableau1[[#Headers],[21]],Feuil2!$J:$J,"&lt;&gt;"&amp;"Fait")</f>
        <v>0</v>
      </c>
      <c r="W14" s="200">
        <f>COUNTIFS(Feuil2!$D:$D,$A14,Feuil2!$H:$H,Tableau1[[#Headers],[22]],Feuil2!$J:$J,"&lt;&gt;"&amp;"Fait")</f>
        <v>0</v>
      </c>
      <c r="X14" s="200">
        <f>COUNTIFS(Feuil2!$D:$D,$A14,Feuil2!$H:$H,Tableau1[[#Headers],[23]],Feuil2!$J:$J,"&lt;&gt;"&amp;"Fait")</f>
        <v>0</v>
      </c>
      <c r="Y14" s="200">
        <f>COUNTIFS(Feuil2!$D:$D,$A14,Feuil2!$H:$H,Tableau1[[#Headers],[24]],Feuil2!$J:$J,"&lt;&gt;"&amp;"Fait")</f>
        <v>0</v>
      </c>
      <c r="Z14" s="200">
        <f>COUNTIFS(Feuil2!$D:$D,$A14,Feuil2!$H:$H,Tableau1[[#Headers],[25]],Feuil2!$J:$J,"&lt;&gt;"&amp;"Fait")</f>
        <v>0</v>
      </c>
      <c r="AA14" s="200">
        <f>COUNTIFS(Feuil2!$D:$D,$A14,Feuil2!$H:$H,Tableau1[[#Headers],[26]],Feuil2!$J:$J,"&lt;&gt;"&amp;"Fait")</f>
        <v>0</v>
      </c>
      <c r="AB14" s="200">
        <f>COUNTIFS(Feuil2!$D:$D,$A14,Feuil2!$H:$H,Tableau1[[#Headers],[27]],Feuil2!$J:$J,"&lt;&gt;"&amp;"Fait")</f>
        <v>0</v>
      </c>
      <c r="AC14" s="200">
        <f>COUNTIFS(Feuil2!$D:$D,$A14,Feuil2!$H:$H,Tableau1[[#Headers],[28]],Feuil2!$J:$J,"&lt;&gt;"&amp;"Fait")</f>
        <v>0</v>
      </c>
      <c r="AD14" s="200">
        <f>COUNTIFS(Feuil2!$D:$D,$A14,Feuil2!$H:$H,Tableau1[[#Headers],[29]],Feuil2!$J:$J,"&lt;&gt;"&amp;"Fait")</f>
        <v>0</v>
      </c>
      <c r="AE14" s="200">
        <f>COUNTIFS(Feuil2!$D:$D,$A14,Feuil2!$H:$H,Tableau1[[#Headers],[30]],Feuil2!$J:$J,"&lt;&gt;"&amp;"Fait")</f>
        <v>0</v>
      </c>
      <c r="AF14" s="200">
        <f>COUNTIFS(Feuil2!$D:$D,$A14,Feuil2!$H:$H,Tableau1[[#Headers],[31]],Feuil2!$J:$J,"&lt;&gt;"&amp;"Fait")</f>
        <v>0</v>
      </c>
      <c r="AG14" s="200">
        <f>COUNTIFS(Feuil2!$D:$D,$A14,Feuil2!$H:$H,Tableau1[[#Headers],[32]],Feuil2!$J:$J,"&lt;&gt;"&amp;"Fait")</f>
        <v>0</v>
      </c>
      <c r="AH14" s="200">
        <f>COUNTIFS(Feuil2!$D:$D,$A14,Feuil2!$H:$H,Tableau1[[#Headers],[33]],Feuil2!$J:$J,"&lt;&gt;"&amp;"Fait")</f>
        <v>0</v>
      </c>
      <c r="AI14" s="200">
        <f>COUNTIFS(Feuil2!$D:$D,$A14,Feuil2!$H:$H,Tableau1[[#Headers],[34]],Feuil2!$J:$J,"&lt;&gt;"&amp;"Fait")</f>
        <v>0</v>
      </c>
      <c r="AJ14" s="200">
        <f>COUNTIFS(Feuil2!$D:$D,$A14,Feuil2!$H:$H,Tableau1[[#Headers],[35]],Feuil2!$J:$J,"&lt;&gt;"&amp;"Fait")</f>
        <v>0</v>
      </c>
      <c r="AK14" s="200">
        <f>COUNTIFS(Feuil2!$D:$D,$A14,Feuil2!$H:$H,Tableau1[[#Headers],[36]],Feuil2!$J:$J,"&lt;&gt;"&amp;"Fait")</f>
        <v>0</v>
      </c>
      <c r="AL14" s="200">
        <f>COUNTIFS(Feuil2!$D:$D,$A14,Feuil2!$H:$H,Tableau1[[#Headers],[37]],Feuil2!$J:$J,"&lt;&gt;"&amp;"Fait")</f>
        <v>0</v>
      </c>
      <c r="AM14" s="200">
        <f>COUNTIFS(Feuil2!$D:$D,$A14,Feuil2!$H:$H,Tableau1[[#Headers],[38]],Feuil2!$J:$J,"&lt;&gt;"&amp;"Fait")</f>
        <v>0</v>
      </c>
      <c r="AN14" s="200">
        <f>COUNTIFS(Feuil2!$D:$D,$A14,Feuil2!$H:$H,Tableau1[[#Headers],[39]],Feuil2!$J:$J,"&lt;&gt;"&amp;"Fait")</f>
        <v>0</v>
      </c>
      <c r="AO14" s="200">
        <f>COUNTIFS(Feuil2!$D:$D,$A14,Feuil2!$H:$H,Tableau1[[#Headers],[40]],Feuil2!$J:$J,"&lt;&gt;"&amp;"Fait")</f>
        <v>0</v>
      </c>
      <c r="AP14" s="200">
        <f>COUNTIFS(Feuil2!$D:$D,$A14,Feuil2!$H:$H,Tableau1[[#Headers],[41]],Feuil2!$J:$J,"&lt;&gt;"&amp;"Fait")</f>
        <v>0</v>
      </c>
      <c r="AQ14" s="200">
        <f>COUNTIFS(Feuil2!$D:$D,$A14,Feuil2!$H:$H,Tableau1[[#Headers],[42]],Feuil2!$J:$J,"&lt;&gt;"&amp;"Fait")</f>
        <v>0</v>
      </c>
      <c r="AR14" s="200">
        <f>COUNTIFS(Feuil2!$D:$D,$A14,Feuil2!$H:$H,Tableau1[[#Headers],[43]],Feuil2!$J:$J,"&lt;&gt;"&amp;"Fait")</f>
        <v>0</v>
      </c>
      <c r="AS14" s="200">
        <f>COUNTIFS(Feuil2!$D:$D,$A14,Feuil2!$H:$H,Tableau1[[#Headers],[44]],Feuil2!$J:$J,"&lt;&gt;"&amp;"Fait")</f>
        <v>0</v>
      </c>
      <c r="AT14" s="200">
        <f>COUNTIFS(Feuil2!$D:$D,$A14,Feuil2!$H:$H,Tableau1[[#Headers],[45]],Feuil2!$J:$J,"&lt;&gt;"&amp;"Fait")</f>
        <v>0</v>
      </c>
      <c r="AU14" s="200">
        <f>COUNTIFS(Feuil2!$D:$D,$A14,Feuil2!$H:$H,Tableau1[[#Headers],[46]],Feuil2!$J:$J,"&lt;&gt;"&amp;"Fait")</f>
        <v>0</v>
      </c>
      <c r="AV14" s="200">
        <f>COUNTIFS(Feuil2!$D:$D,$A14,Feuil2!$H:$H,Tableau1[[#Headers],[47]],Feuil2!$J:$J,"&lt;&gt;"&amp;"Fait")</f>
        <v>0</v>
      </c>
      <c r="AW14" s="200">
        <f>COUNTIFS(Feuil2!$D:$D,$A14,Feuil2!$H:$H,Tableau1[[#Headers],[48]],Feuil2!$J:$J,"&lt;&gt;"&amp;"Fait")</f>
        <v>0</v>
      </c>
      <c r="AX14" s="200">
        <f>COUNTIFS(Feuil2!$D:$D,$A14,Feuil2!$H:$H,Tableau1[[#Headers],[49]],Feuil2!$J:$J,"&lt;&gt;"&amp;"Fait")</f>
        <v>0</v>
      </c>
      <c r="AY14" s="200">
        <f>COUNTIFS(Feuil2!$D:$D,$A14,Feuil2!$H:$H,Tableau1[[#Headers],[50]],Feuil2!$J:$J,"&lt;&gt;"&amp;"Fait")</f>
        <v>0</v>
      </c>
      <c r="AZ14" s="200">
        <f>COUNTIFS(Feuil2!$D:$D,$A14,Feuil2!$H:$H,Tableau1[[#Headers],[51]],Feuil2!$J:$J,"&lt;&gt;"&amp;"Fait")</f>
        <v>0</v>
      </c>
      <c r="BA14" s="200">
        <f>COUNTIFS(Feuil2!$D:$D,$A14,Feuil2!$H:$H,Tableau1[[#Headers],[52]],Feuil2!$J:$J,"&lt;&gt;"&amp;"Fait")</f>
        <v>0</v>
      </c>
    </row>
    <row r="15" spans="1:53">
      <c r="A15" s="247" t="s">
        <v>118</v>
      </c>
      <c r="B15" s="200">
        <f>COUNTIFS(Feuil2!$D:$D,$A15,Feuil2!$H:$H,Tableau1[[#Headers],[1]],Feuil2!$J:$J,"&lt;&gt;"&amp;"Fait")</f>
        <v>1</v>
      </c>
      <c r="C15" s="200">
        <f>COUNTIFS(Feuil2!$D:$D,$A15,Feuil2!$H:$H,Tableau1[[#Headers],[2]],Feuil2!$J:$J,"&lt;&gt;"&amp;"Fait")</f>
        <v>0</v>
      </c>
      <c r="D15" s="200">
        <f>COUNTIFS(Feuil2!$D:$D,$A15,Feuil2!$H:$H,Tableau1[[#Headers],[3]],Feuil2!$J:$J,"&lt;&gt;"&amp;"Fait")</f>
        <v>0</v>
      </c>
      <c r="E15" s="200">
        <f>COUNTIFS(Feuil2!$D:$D,$A15,Feuil2!$H:$H,Tableau1[[#Headers],[4]],Feuil2!$J:$J,"&lt;&gt;"&amp;"Fait")</f>
        <v>0</v>
      </c>
      <c r="F15" s="200">
        <f>COUNTIFS(Feuil2!$D:$D,$A15,Feuil2!$H:$H,Tableau1[[#Headers],[5]],Feuil2!$J:$J,"&lt;&gt;"&amp;"Fait")</f>
        <v>0</v>
      </c>
      <c r="G15" s="200">
        <f>COUNTIFS(Feuil2!$D:$D,$A15,Feuil2!$H:$H,Tableau1[[#Headers],[6]],Feuil2!$J:$J,"&lt;&gt;"&amp;"Fait")</f>
        <v>0</v>
      </c>
      <c r="H15" s="200">
        <f>COUNTIFS(Feuil2!$D:$D,$A15,Feuil2!$H:$H,Tableau1[[#Headers],[7]],Feuil2!$J:$J,"&lt;&gt;"&amp;"Fait")</f>
        <v>0</v>
      </c>
      <c r="I15" s="200">
        <f>COUNTIFS(Feuil2!$D:$D,$A15,Feuil2!$H:$H,Tableau1[[#Headers],[8]],Feuil2!$J:$J,"&lt;&gt;"&amp;"Fait")</f>
        <v>0</v>
      </c>
      <c r="J15" s="200">
        <f>COUNTIFS(Feuil2!$D:$D,$A15,Feuil2!$H:$H,Tableau1[[#Headers],[9]],Feuil2!$J:$J,"&lt;&gt;"&amp;"Fait")</f>
        <v>0</v>
      </c>
      <c r="K15" s="200">
        <f>COUNTIFS(Feuil2!$D:$D,$A15,Feuil2!$H:$H,Tableau1[[#Headers],[10]],Feuil2!$J:$J,"&lt;&gt;"&amp;"Fait")</f>
        <v>0</v>
      </c>
      <c r="L15" s="200">
        <f>COUNTIFS(Feuil2!$D:$D,$A15,Feuil2!$H:$H,Tableau1[[#Headers],[11]],Feuil2!$J:$J,"&lt;&gt;"&amp;"Fait")</f>
        <v>0</v>
      </c>
      <c r="M15" s="200">
        <f>COUNTIFS(Feuil2!$D:$D,$A15,Feuil2!$H:$H,Tableau1[[#Headers],[12]],Feuil2!$J:$J,"&lt;&gt;"&amp;"Fait")</f>
        <v>0</v>
      </c>
      <c r="N15" s="200">
        <f>COUNTIFS(Feuil2!$D:$D,$A15,Feuil2!$H:$H,Tableau1[[#Headers],[13]],Feuil2!$J:$J,"&lt;&gt;"&amp;"Fait")</f>
        <v>0</v>
      </c>
      <c r="O15" s="200">
        <f>COUNTIFS(Feuil2!$D:$D,$A15,Feuil2!$H:$H,Tableau1[[#Headers],[14]],Feuil2!$J:$J,"&lt;&gt;"&amp;"Fait")</f>
        <v>0</v>
      </c>
      <c r="P15" s="200">
        <f>COUNTIFS(Feuil2!$D:$D,$A15,Feuil2!$H:$H,Tableau1[[#Headers],[15]],Feuil2!$J:$J,"&lt;&gt;"&amp;"Fait")</f>
        <v>0</v>
      </c>
      <c r="Q15" s="200">
        <f>COUNTIFS(Feuil2!$D:$D,$A15,Feuil2!$H:$H,Tableau1[[#Headers],[16]],Feuil2!$J:$J,"&lt;&gt;"&amp;"Fait")</f>
        <v>0</v>
      </c>
      <c r="R15" s="200">
        <f>COUNTIFS(Feuil2!$D:$D,$A15,Feuil2!$H:$H,Tableau1[[#Headers],[17]],Feuil2!$J:$J,"&lt;&gt;"&amp;"Fait")</f>
        <v>0</v>
      </c>
      <c r="S15" s="200">
        <f>COUNTIFS(Feuil2!$D:$D,$A15,Feuil2!$H:$H,Tableau1[[#Headers],[18]],Feuil2!$J:$J,"&lt;&gt;"&amp;"Fait")</f>
        <v>0</v>
      </c>
      <c r="T15" s="200">
        <f>COUNTIFS(Feuil2!$D:$D,$A15,Feuil2!$H:$H,Tableau1[[#Headers],[19]],Feuil2!$J:$J,"&lt;&gt;"&amp;"Fait")</f>
        <v>0</v>
      </c>
      <c r="U15" s="200">
        <f>COUNTIFS(Feuil2!$D:$D,$A15,Feuil2!$H:$H,Tableau1[[#Headers],[20]],Feuil2!$J:$J,"&lt;&gt;"&amp;"Fait")</f>
        <v>0</v>
      </c>
      <c r="V15" s="200">
        <f>COUNTIFS(Feuil2!$D:$D,$A15,Feuil2!$H:$H,Tableau1[[#Headers],[21]],Feuil2!$J:$J,"&lt;&gt;"&amp;"Fait")</f>
        <v>0</v>
      </c>
      <c r="W15" s="200">
        <f>COUNTIFS(Feuil2!$D:$D,$A15,Feuil2!$H:$H,Tableau1[[#Headers],[22]],Feuil2!$J:$J,"&lt;&gt;"&amp;"Fait")</f>
        <v>0</v>
      </c>
      <c r="X15" s="200">
        <f>COUNTIFS(Feuil2!$D:$D,$A15,Feuil2!$H:$H,Tableau1[[#Headers],[23]],Feuil2!$J:$J,"&lt;&gt;"&amp;"Fait")</f>
        <v>0</v>
      </c>
      <c r="Y15" s="200">
        <f>COUNTIFS(Feuil2!$D:$D,$A15,Feuil2!$H:$H,Tableau1[[#Headers],[24]],Feuil2!$J:$J,"&lt;&gt;"&amp;"Fait")</f>
        <v>0</v>
      </c>
      <c r="Z15" s="200">
        <f>COUNTIFS(Feuil2!$D:$D,$A15,Feuil2!$H:$H,Tableau1[[#Headers],[25]],Feuil2!$J:$J,"&lt;&gt;"&amp;"Fait")</f>
        <v>0</v>
      </c>
      <c r="AA15" s="200">
        <f>COUNTIFS(Feuil2!$D:$D,$A15,Feuil2!$H:$H,Tableau1[[#Headers],[26]],Feuil2!$J:$J,"&lt;&gt;"&amp;"Fait")</f>
        <v>0</v>
      </c>
      <c r="AB15" s="200">
        <f>COUNTIFS(Feuil2!$D:$D,$A15,Feuil2!$H:$H,Tableau1[[#Headers],[27]],Feuil2!$J:$J,"&lt;&gt;"&amp;"Fait")</f>
        <v>0</v>
      </c>
      <c r="AC15" s="200">
        <f>COUNTIFS(Feuil2!$D:$D,$A15,Feuil2!$H:$H,Tableau1[[#Headers],[28]],Feuil2!$J:$J,"&lt;&gt;"&amp;"Fait")</f>
        <v>0</v>
      </c>
      <c r="AD15" s="200">
        <f>COUNTIFS(Feuil2!$D:$D,$A15,Feuil2!$H:$H,Tableau1[[#Headers],[29]],Feuil2!$J:$J,"&lt;&gt;"&amp;"Fait")</f>
        <v>0</v>
      </c>
      <c r="AE15" s="200">
        <f>COUNTIFS(Feuil2!$D:$D,$A15,Feuil2!$H:$H,Tableau1[[#Headers],[30]],Feuil2!$J:$J,"&lt;&gt;"&amp;"Fait")</f>
        <v>0</v>
      </c>
      <c r="AF15" s="200">
        <f>COUNTIFS(Feuil2!$D:$D,$A15,Feuil2!$H:$H,Tableau1[[#Headers],[31]],Feuil2!$J:$J,"&lt;&gt;"&amp;"Fait")</f>
        <v>0</v>
      </c>
      <c r="AG15" s="200">
        <f>COUNTIFS(Feuil2!$D:$D,$A15,Feuil2!$H:$H,Tableau1[[#Headers],[32]],Feuil2!$J:$J,"&lt;&gt;"&amp;"Fait")</f>
        <v>0</v>
      </c>
      <c r="AH15" s="200">
        <f>COUNTIFS(Feuil2!$D:$D,$A15,Feuil2!$H:$H,Tableau1[[#Headers],[33]],Feuil2!$J:$J,"&lt;&gt;"&amp;"Fait")</f>
        <v>0</v>
      </c>
      <c r="AI15" s="200">
        <f>COUNTIFS(Feuil2!$D:$D,$A15,Feuil2!$H:$H,Tableau1[[#Headers],[34]],Feuil2!$J:$J,"&lt;&gt;"&amp;"Fait")</f>
        <v>0</v>
      </c>
      <c r="AJ15" s="200">
        <f>COUNTIFS(Feuil2!$D:$D,$A15,Feuil2!$H:$H,Tableau1[[#Headers],[35]],Feuil2!$J:$J,"&lt;&gt;"&amp;"Fait")</f>
        <v>0</v>
      </c>
      <c r="AK15" s="200">
        <f>COUNTIFS(Feuil2!$D:$D,$A15,Feuil2!$H:$H,Tableau1[[#Headers],[36]],Feuil2!$J:$J,"&lt;&gt;"&amp;"Fait")</f>
        <v>0</v>
      </c>
      <c r="AL15" s="200">
        <f>COUNTIFS(Feuil2!$D:$D,$A15,Feuil2!$H:$H,Tableau1[[#Headers],[37]],Feuil2!$J:$J,"&lt;&gt;"&amp;"Fait")</f>
        <v>0</v>
      </c>
      <c r="AM15" s="200">
        <f>COUNTIFS(Feuil2!$D:$D,$A15,Feuil2!$H:$H,Tableau1[[#Headers],[38]],Feuil2!$J:$J,"&lt;&gt;"&amp;"Fait")</f>
        <v>0</v>
      </c>
      <c r="AN15" s="200">
        <f>COUNTIFS(Feuil2!$D:$D,$A15,Feuil2!$H:$H,Tableau1[[#Headers],[39]],Feuil2!$J:$J,"&lt;&gt;"&amp;"Fait")</f>
        <v>0</v>
      </c>
      <c r="AO15" s="200">
        <f>COUNTIFS(Feuil2!$D:$D,$A15,Feuil2!$H:$H,Tableau1[[#Headers],[40]],Feuil2!$J:$J,"&lt;&gt;"&amp;"Fait")</f>
        <v>0</v>
      </c>
      <c r="AP15" s="200">
        <f>COUNTIFS(Feuil2!$D:$D,$A15,Feuil2!$H:$H,Tableau1[[#Headers],[41]],Feuil2!$J:$J,"&lt;&gt;"&amp;"Fait")</f>
        <v>0</v>
      </c>
      <c r="AQ15" s="200">
        <f>COUNTIFS(Feuil2!$D:$D,$A15,Feuil2!$H:$H,Tableau1[[#Headers],[42]],Feuil2!$J:$J,"&lt;&gt;"&amp;"Fait")</f>
        <v>0</v>
      </c>
      <c r="AR15" s="200">
        <f>COUNTIFS(Feuil2!$D:$D,$A15,Feuil2!$H:$H,Tableau1[[#Headers],[43]],Feuil2!$J:$J,"&lt;&gt;"&amp;"Fait")</f>
        <v>0</v>
      </c>
      <c r="AS15" s="200">
        <f>COUNTIFS(Feuil2!$D:$D,$A15,Feuil2!$H:$H,Tableau1[[#Headers],[44]],Feuil2!$J:$J,"&lt;&gt;"&amp;"Fait")</f>
        <v>0</v>
      </c>
      <c r="AT15" s="200">
        <f>COUNTIFS(Feuil2!$D:$D,$A15,Feuil2!$H:$H,Tableau1[[#Headers],[45]],Feuil2!$J:$J,"&lt;&gt;"&amp;"Fait")</f>
        <v>0</v>
      </c>
      <c r="AU15" s="200">
        <f>COUNTIFS(Feuil2!$D:$D,$A15,Feuil2!$H:$H,Tableau1[[#Headers],[46]],Feuil2!$J:$J,"&lt;&gt;"&amp;"Fait")</f>
        <v>0</v>
      </c>
      <c r="AV15" s="200">
        <f>COUNTIFS(Feuil2!$D:$D,$A15,Feuil2!$H:$H,Tableau1[[#Headers],[47]],Feuil2!$J:$J,"&lt;&gt;"&amp;"Fait")</f>
        <v>0</v>
      </c>
      <c r="AW15" s="200">
        <f>COUNTIFS(Feuil2!$D:$D,$A15,Feuil2!$H:$H,Tableau1[[#Headers],[48]],Feuil2!$J:$J,"&lt;&gt;"&amp;"Fait")</f>
        <v>0</v>
      </c>
      <c r="AX15" s="200">
        <f>COUNTIFS(Feuil2!$D:$D,$A15,Feuil2!$H:$H,Tableau1[[#Headers],[49]],Feuil2!$J:$J,"&lt;&gt;"&amp;"Fait")</f>
        <v>0</v>
      </c>
      <c r="AY15" s="200">
        <f>COUNTIFS(Feuil2!$D:$D,$A15,Feuil2!$H:$H,Tableau1[[#Headers],[50]],Feuil2!$J:$J,"&lt;&gt;"&amp;"Fait")</f>
        <v>0</v>
      </c>
      <c r="AZ15" s="200">
        <f>COUNTIFS(Feuil2!$D:$D,$A15,Feuil2!$H:$H,Tableau1[[#Headers],[51]],Feuil2!$J:$J,"&lt;&gt;"&amp;"Fait")</f>
        <v>0</v>
      </c>
      <c r="BA15" s="200">
        <f>COUNTIFS(Feuil2!$D:$D,$A15,Feuil2!$H:$H,Tableau1[[#Headers],[52]],Feuil2!$J:$J,"&lt;&gt;"&amp;"Fait")</f>
        <v>0</v>
      </c>
    </row>
    <row r="16" spans="1:53">
      <c r="A16" s="248" t="s">
        <v>110</v>
      </c>
      <c r="B16" s="200">
        <f>COUNTIFS(Feuil2!$D:$D,$A16,Feuil2!$H:$H,Tableau1[[#Headers],[1]],Feuil2!$J:$J,"&lt;&gt;"&amp;"Fait")</f>
        <v>0</v>
      </c>
      <c r="C16" s="200">
        <f>COUNTIFS(Feuil2!$D:$D,$A16,Feuil2!$H:$H,Tableau1[[#Headers],[2]],Feuil2!$J:$J,"&lt;&gt;"&amp;"Fait")</f>
        <v>1</v>
      </c>
      <c r="D16" s="200">
        <f>COUNTIFS(Feuil2!$D:$D,$A16,Feuil2!$H:$H,Tableau1[[#Headers],[3]],Feuil2!$J:$J,"&lt;&gt;"&amp;"Fait")</f>
        <v>0</v>
      </c>
      <c r="E16" s="200">
        <f>COUNTIFS(Feuil2!$D:$D,$A16,Feuil2!$H:$H,Tableau1[[#Headers],[4]],Feuil2!$J:$J,"&lt;&gt;"&amp;"Fait")</f>
        <v>0</v>
      </c>
      <c r="F16" s="200">
        <f>COUNTIFS(Feuil2!$D:$D,$A16,Feuil2!$H:$H,Tableau1[[#Headers],[5]],Feuil2!$J:$J,"&lt;&gt;"&amp;"Fait")</f>
        <v>0</v>
      </c>
      <c r="G16" s="200">
        <f>COUNTIFS(Feuil2!$D:$D,$A16,Feuil2!$H:$H,Tableau1[[#Headers],[6]],Feuil2!$J:$J,"&lt;&gt;"&amp;"Fait")</f>
        <v>0</v>
      </c>
      <c r="H16" s="200">
        <f>COUNTIFS(Feuil2!$D:$D,$A16,Feuil2!$H:$H,Tableau1[[#Headers],[7]],Feuil2!$J:$J,"&lt;&gt;"&amp;"Fait")</f>
        <v>0</v>
      </c>
      <c r="I16" s="200">
        <f>COUNTIFS(Feuil2!$D:$D,$A16,Feuil2!$H:$H,Tableau1[[#Headers],[8]],Feuil2!$J:$J,"&lt;&gt;"&amp;"Fait")</f>
        <v>0</v>
      </c>
      <c r="J16" s="200">
        <f>COUNTIFS(Feuil2!$D:$D,$A16,Feuil2!$H:$H,Tableau1[[#Headers],[9]],Feuil2!$J:$J,"&lt;&gt;"&amp;"Fait")</f>
        <v>0</v>
      </c>
      <c r="K16" s="200">
        <f>COUNTIFS(Feuil2!$D:$D,$A16,Feuil2!$H:$H,Tableau1[[#Headers],[10]],Feuil2!$J:$J,"&lt;&gt;"&amp;"Fait")</f>
        <v>0</v>
      </c>
      <c r="L16" s="200">
        <f>COUNTIFS(Feuil2!$D:$D,$A16,Feuil2!$H:$H,Tableau1[[#Headers],[11]],Feuil2!$J:$J,"&lt;&gt;"&amp;"Fait")</f>
        <v>0</v>
      </c>
      <c r="M16" s="200">
        <f>COUNTIFS(Feuil2!$D:$D,$A16,Feuil2!$H:$H,Tableau1[[#Headers],[12]],Feuil2!$J:$J,"&lt;&gt;"&amp;"Fait")</f>
        <v>0</v>
      </c>
      <c r="N16" s="200">
        <f>COUNTIFS(Feuil2!$D:$D,$A16,Feuil2!$H:$H,Tableau1[[#Headers],[13]],Feuil2!$J:$J,"&lt;&gt;"&amp;"Fait")</f>
        <v>0</v>
      </c>
      <c r="O16" s="200">
        <f>COUNTIFS(Feuil2!$D:$D,$A16,Feuil2!$H:$H,Tableau1[[#Headers],[14]],Feuil2!$J:$J,"&lt;&gt;"&amp;"Fait")</f>
        <v>0</v>
      </c>
      <c r="P16" s="200">
        <f>COUNTIFS(Feuil2!$D:$D,$A16,Feuil2!$H:$H,Tableau1[[#Headers],[15]],Feuil2!$J:$J,"&lt;&gt;"&amp;"Fait")</f>
        <v>0</v>
      </c>
      <c r="Q16" s="200">
        <f>COUNTIFS(Feuil2!$D:$D,$A16,Feuil2!$H:$H,Tableau1[[#Headers],[16]],Feuil2!$J:$J,"&lt;&gt;"&amp;"Fait")</f>
        <v>0</v>
      </c>
      <c r="R16" s="200">
        <f>COUNTIFS(Feuil2!$D:$D,$A16,Feuil2!$H:$H,Tableau1[[#Headers],[17]],Feuil2!$J:$J,"&lt;&gt;"&amp;"Fait")</f>
        <v>0</v>
      </c>
      <c r="S16" s="200">
        <f>COUNTIFS(Feuil2!$D:$D,$A16,Feuil2!$H:$H,Tableau1[[#Headers],[18]],Feuil2!$J:$J,"&lt;&gt;"&amp;"Fait")</f>
        <v>0</v>
      </c>
      <c r="T16" s="200">
        <f>COUNTIFS(Feuil2!$D:$D,$A16,Feuil2!$H:$H,Tableau1[[#Headers],[19]],Feuil2!$J:$J,"&lt;&gt;"&amp;"Fait")</f>
        <v>0</v>
      </c>
      <c r="U16" s="200">
        <f>COUNTIFS(Feuil2!$D:$D,$A16,Feuil2!$H:$H,Tableau1[[#Headers],[20]],Feuil2!$J:$J,"&lt;&gt;"&amp;"Fait")</f>
        <v>0</v>
      </c>
      <c r="V16" s="200">
        <f>COUNTIFS(Feuil2!$D:$D,$A16,Feuil2!$H:$H,Tableau1[[#Headers],[21]],Feuil2!$J:$J,"&lt;&gt;"&amp;"Fait")</f>
        <v>0</v>
      </c>
      <c r="W16" s="200">
        <f>COUNTIFS(Feuil2!$D:$D,$A16,Feuil2!$H:$H,Tableau1[[#Headers],[22]],Feuil2!$J:$J,"&lt;&gt;"&amp;"Fait")</f>
        <v>0</v>
      </c>
      <c r="X16" s="200">
        <f>COUNTIFS(Feuil2!$D:$D,$A16,Feuil2!$H:$H,Tableau1[[#Headers],[23]],Feuil2!$J:$J,"&lt;&gt;"&amp;"Fait")</f>
        <v>0</v>
      </c>
      <c r="Y16" s="200">
        <f>COUNTIFS(Feuil2!$D:$D,$A16,Feuil2!$H:$H,Tableau1[[#Headers],[24]],Feuil2!$J:$J,"&lt;&gt;"&amp;"Fait")</f>
        <v>0</v>
      </c>
      <c r="Z16" s="200">
        <f>COUNTIFS(Feuil2!$D:$D,$A16,Feuil2!$H:$H,Tableau1[[#Headers],[25]],Feuil2!$J:$J,"&lt;&gt;"&amp;"Fait")</f>
        <v>0</v>
      </c>
      <c r="AA16" s="200">
        <f>COUNTIFS(Feuil2!$D:$D,$A16,Feuil2!$H:$H,Tableau1[[#Headers],[26]],Feuil2!$J:$J,"&lt;&gt;"&amp;"Fait")</f>
        <v>0</v>
      </c>
      <c r="AB16" s="200">
        <f>COUNTIFS(Feuil2!$D:$D,$A16,Feuil2!$H:$H,Tableau1[[#Headers],[27]],Feuil2!$J:$J,"&lt;&gt;"&amp;"Fait")</f>
        <v>0</v>
      </c>
      <c r="AC16" s="200">
        <f>COUNTIFS(Feuil2!$D:$D,$A16,Feuil2!$H:$H,Tableau1[[#Headers],[28]],Feuil2!$J:$J,"&lt;&gt;"&amp;"Fait")</f>
        <v>0</v>
      </c>
      <c r="AD16" s="200">
        <f>COUNTIFS(Feuil2!$D:$D,$A16,Feuil2!$H:$H,Tableau1[[#Headers],[29]],Feuil2!$J:$J,"&lt;&gt;"&amp;"Fait")</f>
        <v>0</v>
      </c>
      <c r="AE16" s="200">
        <f>COUNTIFS(Feuil2!$D:$D,$A16,Feuil2!$H:$H,Tableau1[[#Headers],[30]],Feuil2!$J:$J,"&lt;&gt;"&amp;"Fait")</f>
        <v>0</v>
      </c>
      <c r="AF16" s="200">
        <f>COUNTIFS(Feuil2!$D:$D,$A16,Feuil2!$H:$H,Tableau1[[#Headers],[31]],Feuil2!$J:$J,"&lt;&gt;"&amp;"Fait")</f>
        <v>0</v>
      </c>
      <c r="AG16" s="200">
        <f>COUNTIFS(Feuil2!$D:$D,$A16,Feuil2!$H:$H,Tableau1[[#Headers],[32]],Feuil2!$J:$J,"&lt;&gt;"&amp;"Fait")</f>
        <v>0</v>
      </c>
      <c r="AH16" s="200">
        <f>COUNTIFS(Feuil2!$D:$D,$A16,Feuil2!$H:$H,Tableau1[[#Headers],[33]],Feuil2!$J:$J,"&lt;&gt;"&amp;"Fait")</f>
        <v>0</v>
      </c>
      <c r="AI16" s="200">
        <f>COUNTIFS(Feuil2!$D:$D,$A16,Feuil2!$H:$H,Tableau1[[#Headers],[34]],Feuil2!$J:$J,"&lt;&gt;"&amp;"Fait")</f>
        <v>0</v>
      </c>
      <c r="AJ16" s="200">
        <f>COUNTIFS(Feuil2!$D:$D,$A16,Feuil2!$H:$H,Tableau1[[#Headers],[35]],Feuil2!$J:$J,"&lt;&gt;"&amp;"Fait")</f>
        <v>0</v>
      </c>
      <c r="AK16" s="200">
        <f>COUNTIFS(Feuil2!$D:$D,$A16,Feuil2!$H:$H,Tableau1[[#Headers],[36]],Feuil2!$J:$J,"&lt;&gt;"&amp;"Fait")</f>
        <v>0</v>
      </c>
      <c r="AL16" s="200">
        <f>COUNTIFS(Feuil2!$D:$D,$A16,Feuil2!$H:$H,Tableau1[[#Headers],[37]],Feuil2!$J:$J,"&lt;&gt;"&amp;"Fait")</f>
        <v>0</v>
      </c>
      <c r="AM16" s="200">
        <f>COUNTIFS(Feuil2!$D:$D,$A16,Feuil2!$H:$H,Tableau1[[#Headers],[38]],Feuil2!$J:$J,"&lt;&gt;"&amp;"Fait")</f>
        <v>0</v>
      </c>
      <c r="AN16" s="200">
        <f>COUNTIFS(Feuil2!$D:$D,$A16,Feuil2!$H:$H,Tableau1[[#Headers],[39]],Feuil2!$J:$J,"&lt;&gt;"&amp;"Fait")</f>
        <v>0</v>
      </c>
      <c r="AO16" s="200">
        <f>COUNTIFS(Feuil2!$D:$D,$A16,Feuil2!$H:$H,Tableau1[[#Headers],[40]],Feuil2!$J:$J,"&lt;&gt;"&amp;"Fait")</f>
        <v>0</v>
      </c>
      <c r="AP16" s="200">
        <f>COUNTIFS(Feuil2!$D:$D,$A16,Feuil2!$H:$H,Tableau1[[#Headers],[41]],Feuil2!$J:$J,"&lt;&gt;"&amp;"Fait")</f>
        <v>0</v>
      </c>
      <c r="AQ16" s="200">
        <f>COUNTIFS(Feuil2!$D:$D,$A16,Feuil2!$H:$H,Tableau1[[#Headers],[42]],Feuil2!$J:$J,"&lt;&gt;"&amp;"Fait")</f>
        <v>0</v>
      </c>
      <c r="AR16" s="200">
        <f>COUNTIFS(Feuil2!$D:$D,$A16,Feuil2!$H:$H,Tableau1[[#Headers],[43]],Feuil2!$J:$J,"&lt;&gt;"&amp;"Fait")</f>
        <v>0</v>
      </c>
      <c r="AS16" s="200">
        <f>COUNTIFS(Feuil2!$D:$D,$A16,Feuil2!$H:$H,Tableau1[[#Headers],[44]],Feuil2!$J:$J,"&lt;&gt;"&amp;"Fait")</f>
        <v>0</v>
      </c>
      <c r="AT16" s="200">
        <f>COUNTIFS(Feuil2!$D:$D,$A16,Feuil2!$H:$H,Tableau1[[#Headers],[45]],Feuil2!$J:$J,"&lt;&gt;"&amp;"Fait")</f>
        <v>0</v>
      </c>
      <c r="AU16" s="200">
        <f>COUNTIFS(Feuil2!$D:$D,$A16,Feuil2!$H:$H,Tableau1[[#Headers],[46]],Feuil2!$J:$J,"&lt;&gt;"&amp;"Fait")</f>
        <v>0</v>
      </c>
      <c r="AV16" s="200">
        <f>COUNTIFS(Feuil2!$D:$D,$A16,Feuil2!$H:$H,Tableau1[[#Headers],[47]],Feuil2!$J:$J,"&lt;&gt;"&amp;"Fait")</f>
        <v>0</v>
      </c>
      <c r="AW16" s="200">
        <f>COUNTIFS(Feuil2!$D:$D,$A16,Feuil2!$H:$H,Tableau1[[#Headers],[48]],Feuil2!$J:$J,"&lt;&gt;"&amp;"Fait")</f>
        <v>0</v>
      </c>
      <c r="AX16" s="200">
        <f>COUNTIFS(Feuil2!$D:$D,$A16,Feuil2!$H:$H,Tableau1[[#Headers],[49]],Feuil2!$J:$J,"&lt;&gt;"&amp;"Fait")</f>
        <v>0</v>
      </c>
      <c r="AY16" s="200">
        <f>COUNTIFS(Feuil2!$D:$D,$A16,Feuil2!$H:$H,Tableau1[[#Headers],[50]],Feuil2!$J:$J,"&lt;&gt;"&amp;"Fait")</f>
        <v>0</v>
      </c>
      <c r="AZ16" s="200">
        <f>COUNTIFS(Feuil2!$D:$D,$A16,Feuil2!$H:$H,Tableau1[[#Headers],[51]],Feuil2!$J:$J,"&lt;&gt;"&amp;"Fait")</f>
        <v>0</v>
      </c>
      <c r="BA16" s="200">
        <f>COUNTIFS(Feuil2!$D:$D,$A16,Feuil2!$H:$H,Tableau1[[#Headers],[52]],Feuil2!$J:$J,"&lt;&gt;"&amp;"Fait")</f>
        <v>0</v>
      </c>
    </row>
    <row r="17" spans="1:53">
      <c r="A17" s="247" t="s">
        <v>125</v>
      </c>
      <c r="B17" s="200">
        <f>COUNTIFS(Feuil2!$D:$D,$A17,Feuil2!$H:$H,Tableau1[[#Headers],[1]],Feuil2!$J:$J,"&lt;&gt;"&amp;"Fait")</f>
        <v>0</v>
      </c>
      <c r="C17" s="200">
        <f>COUNTIFS(Feuil2!$D:$D,$A17,Feuil2!$H:$H,Tableau1[[#Headers],[2]],Feuil2!$J:$J,"&lt;&gt;"&amp;"Fait")</f>
        <v>0</v>
      </c>
      <c r="D17" s="200">
        <f>COUNTIFS(Feuil2!$D:$D,$A17,Feuil2!$H:$H,Tableau1[[#Headers],[3]],Feuil2!$J:$J,"&lt;&gt;"&amp;"Fait")</f>
        <v>0</v>
      </c>
      <c r="E17" s="200">
        <f>COUNTIFS(Feuil2!$D:$D,$A17,Feuil2!$H:$H,Tableau1[[#Headers],[4]],Feuil2!$J:$J,"&lt;&gt;"&amp;"Fait")</f>
        <v>0</v>
      </c>
      <c r="F17" s="200">
        <f>COUNTIFS(Feuil2!$D:$D,$A17,Feuil2!$H:$H,Tableau1[[#Headers],[5]],Feuil2!$J:$J,"&lt;&gt;"&amp;"Fait")</f>
        <v>0</v>
      </c>
      <c r="G17" s="200">
        <f>COUNTIFS(Feuil2!$D:$D,$A17,Feuil2!$H:$H,Tableau1[[#Headers],[6]],Feuil2!$J:$J,"&lt;&gt;"&amp;"Fait")</f>
        <v>0</v>
      </c>
      <c r="H17" s="200">
        <f>COUNTIFS(Feuil2!$D:$D,$A17,Feuil2!$H:$H,Tableau1[[#Headers],[7]],Feuil2!$J:$J,"&lt;&gt;"&amp;"Fait")</f>
        <v>0</v>
      </c>
      <c r="I17" s="200">
        <f>COUNTIFS(Feuil2!$D:$D,$A17,Feuil2!$H:$H,Tableau1[[#Headers],[8]],Feuil2!$J:$J,"&lt;&gt;"&amp;"Fait")</f>
        <v>0</v>
      </c>
      <c r="J17" s="200">
        <f>COUNTIFS(Feuil2!$D:$D,$A17,Feuil2!$H:$H,Tableau1[[#Headers],[9]],Feuil2!$J:$J,"&lt;&gt;"&amp;"Fait")</f>
        <v>0</v>
      </c>
      <c r="K17" s="200">
        <f>COUNTIFS(Feuil2!$D:$D,$A17,Feuil2!$H:$H,Tableau1[[#Headers],[10]],Feuil2!$J:$J,"&lt;&gt;"&amp;"Fait")</f>
        <v>0</v>
      </c>
      <c r="L17" s="200">
        <f>COUNTIFS(Feuil2!$D:$D,$A17,Feuil2!$H:$H,Tableau1[[#Headers],[11]],Feuil2!$J:$J,"&lt;&gt;"&amp;"Fait")</f>
        <v>0</v>
      </c>
      <c r="M17" s="200">
        <f>COUNTIFS(Feuil2!$D:$D,$A17,Feuil2!$H:$H,Tableau1[[#Headers],[12]],Feuil2!$J:$J,"&lt;&gt;"&amp;"Fait")</f>
        <v>0</v>
      </c>
      <c r="N17" s="200">
        <f>COUNTIFS(Feuil2!$D:$D,$A17,Feuil2!$H:$H,Tableau1[[#Headers],[13]],Feuil2!$J:$J,"&lt;&gt;"&amp;"Fait")</f>
        <v>0</v>
      </c>
      <c r="O17" s="200">
        <f>COUNTIFS(Feuil2!$D:$D,$A17,Feuil2!$H:$H,Tableau1[[#Headers],[14]],Feuil2!$J:$J,"&lt;&gt;"&amp;"Fait")</f>
        <v>0</v>
      </c>
      <c r="P17" s="200">
        <f>COUNTIFS(Feuil2!$D:$D,$A17,Feuil2!$H:$H,Tableau1[[#Headers],[15]],Feuil2!$J:$J,"&lt;&gt;"&amp;"Fait")</f>
        <v>0</v>
      </c>
      <c r="Q17" s="200">
        <f>COUNTIFS(Feuil2!$D:$D,$A17,Feuil2!$H:$H,Tableau1[[#Headers],[16]],Feuil2!$J:$J,"&lt;&gt;"&amp;"Fait")</f>
        <v>0</v>
      </c>
      <c r="R17" s="200">
        <f>COUNTIFS(Feuil2!$D:$D,$A17,Feuil2!$H:$H,Tableau1[[#Headers],[17]],Feuil2!$J:$J,"&lt;&gt;"&amp;"Fait")</f>
        <v>0</v>
      </c>
      <c r="S17" s="200">
        <f>COUNTIFS(Feuil2!$D:$D,$A17,Feuil2!$H:$H,Tableau1[[#Headers],[18]],Feuil2!$J:$J,"&lt;&gt;"&amp;"Fait")</f>
        <v>0</v>
      </c>
      <c r="T17" s="200">
        <f>COUNTIFS(Feuil2!$D:$D,$A17,Feuil2!$H:$H,Tableau1[[#Headers],[19]],Feuil2!$J:$J,"&lt;&gt;"&amp;"Fait")</f>
        <v>0</v>
      </c>
      <c r="U17" s="200">
        <f>COUNTIFS(Feuil2!$D:$D,$A17,Feuil2!$H:$H,Tableau1[[#Headers],[20]],Feuil2!$J:$J,"&lt;&gt;"&amp;"Fait")</f>
        <v>0</v>
      </c>
      <c r="V17" s="200">
        <f>COUNTIFS(Feuil2!$D:$D,$A17,Feuil2!$H:$H,Tableau1[[#Headers],[21]],Feuil2!$J:$J,"&lt;&gt;"&amp;"Fait")</f>
        <v>0</v>
      </c>
      <c r="W17" s="200">
        <f>COUNTIFS(Feuil2!$D:$D,$A17,Feuil2!$H:$H,Tableau1[[#Headers],[22]],Feuil2!$J:$J,"&lt;&gt;"&amp;"Fait")</f>
        <v>0</v>
      </c>
      <c r="X17" s="200">
        <f>COUNTIFS(Feuil2!$D:$D,$A17,Feuil2!$H:$H,Tableau1[[#Headers],[23]],Feuil2!$J:$J,"&lt;&gt;"&amp;"Fait")</f>
        <v>0</v>
      </c>
      <c r="Y17" s="200">
        <f>COUNTIFS(Feuil2!$D:$D,$A17,Feuil2!$H:$H,Tableau1[[#Headers],[24]],Feuil2!$J:$J,"&lt;&gt;"&amp;"Fait")</f>
        <v>0</v>
      </c>
      <c r="Z17" s="200">
        <f>COUNTIFS(Feuil2!$D:$D,$A17,Feuil2!$H:$H,Tableau1[[#Headers],[25]],Feuil2!$J:$J,"&lt;&gt;"&amp;"Fait")</f>
        <v>0</v>
      </c>
      <c r="AA17" s="200">
        <f>COUNTIFS(Feuil2!$D:$D,$A17,Feuil2!$H:$H,Tableau1[[#Headers],[26]],Feuil2!$J:$J,"&lt;&gt;"&amp;"Fait")</f>
        <v>0</v>
      </c>
      <c r="AB17" s="200">
        <f>COUNTIFS(Feuil2!$D:$D,$A17,Feuil2!$H:$H,Tableau1[[#Headers],[27]],Feuil2!$J:$J,"&lt;&gt;"&amp;"Fait")</f>
        <v>0</v>
      </c>
      <c r="AC17" s="200">
        <f>COUNTIFS(Feuil2!$D:$D,$A17,Feuil2!$H:$H,Tableau1[[#Headers],[28]],Feuil2!$J:$J,"&lt;&gt;"&amp;"Fait")</f>
        <v>0</v>
      </c>
      <c r="AD17" s="200">
        <f>COUNTIFS(Feuil2!$D:$D,$A17,Feuil2!$H:$H,Tableau1[[#Headers],[29]],Feuil2!$J:$J,"&lt;&gt;"&amp;"Fait")</f>
        <v>0</v>
      </c>
      <c r="AE17" s="200">
        <f>COUNTIFS(Feuil2!$D:$D,$A17,Feuil2!$H:$H,Tableau1[[#Headers],[30]],Feuil2!$J:$J,"&lt;&gt;"&amp;"Fait")</f>
        <v>0</v>
      </c>
      <c r="AF17" s="200">
        <f>COUNTIFS(Feuil2!$D:$D,$A17,Feuil2!$H:$H,Tableau1[[#Headers],[31]],Feuil2!$J:$J,"&lt;&gt;"&amp;"Fait")</f>
        <v>0</v>
      </c>
      <c r="AG17" s="200">
        <f>COUNTIFS(Feuil2!$D:$D,$A17,Feuil2!$H:$H,Tableau1[[#Headers],[32]],Feuil2!$J:$J,"&lt;&gt;"&amp;"Fait")</f>
        <v>0</v>
      </c>
      <c r="AH17" s="200">
        <f>COUNTIFS(Feuil2!$D:$D,$A17,Feuil2!$H:$H,Tableau1[[#Headers],[33]],Feuil2!$J:$J,"&lt;&gt;"&amp;"Fait")</f>
        <v>0</v>
      </c>
      <c r="AI17" s="200">
        <f>COUNTIFS(Feuil2!$D:$D,$A17,Feuil2!$H:$H,Tableau1[[#Headers],[34]],Feuil2!$J:$J,"&lt;&gt;"&amp;"Fait")</f>
        <v>0</v>
      </c>
      <c r="AJ17" s="200">
        <f>COUNTIFS(Feuil2!$D:$D,$A17,Feuil2!$H:$H,Tableau1[[#Headers],[35]],Feuil2!$J:$J,"&lt;&gt;"&amp;"Fait")</f>
        <v>0</v>
      </c>
      <c r="AK17" s="200">
        <f>COUNTIFS(Feuil2!$D:$D,$A17,Feuil2!$H:$H,Tableau1[[#Headers],[36]],Feuil2!$J:$J,"&lt;&gt;"&amp;"Fait")</f>
        <v>0</v>
      </c>
      <c r="AL17" s="200">
        <f>COUNTIFS(Feuil2!$D:$D,$A17,Feuil2!$H:$H,Tableau1[[#Headers],[37]],Feuil2!$J:$J,"&lt;&gt;"&amp;"Fait")</f>
        <v>0</v>
      </c>
      <c r="AM17" s="200">
        <f>COUNTIFS(Feuil2!$D:$D,$A17,Feuil2!$H:$H,Tableau1[[#Headers],[38]],Feuil2!$J:$J,"&lt;&gt;"&amp;"Fait")</f>
        <v>0</v>
      </c>
      <c r="AN17" s="200">
        <f>COUNTIFS(Feuil2!$D:$D,$A17,Feuil2!$H:$H,Tableau1[[#Headers],[39]],Feuil2!$J:$J,"&lt;&gt;"&amp;"Fait")</f>
        <v>0</v>
      </c>
      <c r="AO17" s="200">
        <f>COUNTIFS(Feuil2!$D:$D,$A17,Feuil2!$H:$H,Tableau1[[#Headers],[40]],Feuil2!$J:$J,"&lt;&gt;"&amp;"Fait")</f>
        <v>0</v>
      </c>
      <c r="AP17" s="200">
        <f>COUNTIFS(Feuil2!$D:$D,$A17,Feuil2!$H:$H,Tableau1[[#Headers],[41]],Feuil2!$J:$J,"&lt;&gt;"&amp;"Fait")</f>
        <v>0</v>
      </c>
      <c r="AQ17" s="200">
        <f>COUNTIFS(Feuil2!$D:$D,$A17,Feuil2!$H:$H,Tableau1[[#Headers],[42]],Feuil2!$J:$J,"&lt;&gt;"&amp;"Fait")</f>
        <v>0</v>
      </c>
      <c r="AR17" s="200">
        <f>COUNTIFS(Feuil2!$D:$D,$A17,Feuil2!$H:$H,Tableau1[[#Headers],[43]],Feuil2!$J:$J,"&lt;&gt;"&amp;"Fait")</f>
        <v>0</v>
      </c>
      <c r="AS17" s="200">
        <f>COUNTIFS(Feuil2!$D:$D,$A17,Feuil2!$H:$H,Tableau1[[#Headers],[44]],Feuil2!$J:$J,"&lt;&gt;"&amp;"Fait")</f>
        <v>0</v>
      </c>
      <c r="AT17" s="200">
        <f>COUNTIFS(Feuil2!$D:$D,$A17,Feuil2!$H:$H,Tableau1[[#Headers],[45]],Feuil2!$J:$J,"&lt;&gt;"&amp;"Fait")</f>
        <v>0</v>
      </c>
      <c r="AU17" s="200">
        <f>COUNTIFS(Feuil2!$D:$D,$A17,Feuil2!$H:$H,Tableau1[[#Headers],[46]],Feuil2!$J:$J,"&lt;&gt;"&amp;"Fait")</f>
        <v>0</v>
      </c>
      <c r="AV17" s="200">
        <f>COUNTIFS(Feuil2!$D:$D,$A17,Feuil2!$H:$H,Tableau1[[#Headers],[47]],Feuil2!$J:$J,"&lt;&gt;"&amp;"Fait")</f>
        <v>0</v>
      </c>
      <c r="AW17" s="200">
        <f>COUNTIFS(Feuil2!$D:$D,$A17,Feuil2!$H:$H,Tableau1[[#Headers],[48]],Feuil2!$J:$J,"&lt;&gt;"&amp;"Fait")</f>
        <v>0</v>
      </c>
      <c r="AX17" s="200">
        <f>COUNTIFS(Feuil2!$D:$D,$A17,Feuil2!$H:$H,Tableau1[[#Headers],[49]],Feuil2!$J:$J,"&lt;&gt;"&amp;"Fait")</f>
        <v>0</v>
      </c>
      <c r="AY17" s="200">
        <f>COUNTIFS(Feuil2!$D:$D,$A17,Feuil2!$H:$H,Tableau1[[#Headers],[50]],Feuil2!$J:$J,"&lt;&gt;"&amp;"Fait")</f>
        <v>0</v>
      </c>
      <c r="AZ17" s="200">
        <f>COUNTIFS(Feuil2!$D:$D,$A17,Feuil2!$H:$H,Tableau1[[#Headers],[51]],Feuil2!$J:$J,"&lt;&gt;"&amp;"Fait")</f>
        <v>0</v>
      </c>
      <c r="BA17" s="200">
        <f>COUNTIFS(Feuil2!$D:$D,$A17,Feuil2!$H:$H,Tableau1[[#Headers],[52]],Feuil2!$J:$J,"&lt;&gt;"&amp;"Fait")</f>
        <v>0</v>
      </c>
    </row>
    <row r="18" spans="1:53">
      <c r="A18" s="248" t="s">
        <v>103</v>
      </c>
      <c r="B18" s="200">
        <f>COUNTIFS(Feuil2!$D:$D,$A18,Feuil2!$H:$H,Tableau1[[#Headers],[1]],Feuil2!$J:$J,"&lt;&gt;"&amp;"Fait")</f>
        <v>0</v>
      </c>
      <c r="C18" s="200">
        <f>COUNTIFS(Feuil2!$D:$D,$A18,Feuil2!$H:$H,Tableau1[[#Headers],[2]],Feuil2!$J:$J,"&lt;&gt;"&amp;"Fait")</f>
        <v>1</v>
      </c>
      <c r="D18" s="200">
        <f>COUNTIFS(Feuil2!$D:$D,$A18,Feuil2!$H:$H,Tableau1[[#Headers],[3]],Feuil2!$J:$J,"&lt;&gt;"&amp;"Fait")</f>
        <v>0</v>
      </c>
      <c r="E18" s="200">
        <f>COUNTIFS(Feuil2!$D:$D,$A18,Feuil2!$H:$H,Tableau1[[#Headers],[4]],Feuil2!$J:$J,"&lt;&gt;"&amp;"Fait")</f>
        <v>0</v>
      </c>
      <c r="F18" s="200">
        <f>COUNTIFS(Feuil2!$D:$D,$A18,Feuil2!$H:$H,Tableau1[[#Headers],[5]],Feuil2!$J:$J,"&lt;&gt;"&amp;"Fait")</f>
        <v>0</v>
      </c>
      <c r="G18" s="200">
        <f>COUNTIFS(Feuil2!$D:$D,$A18,Feuil2!$H:$H,Tableau1[[#Headers],[6]],Feuil2!$J:$J,"&lt;&gt;"&amp;"Fait")</f>
        <v>0</v>
      </c>
      <c r="H18" s="200">
        <f>COUNTIFS(Feuil2!$D:$D,$A18,Feuil2!$H:$H,Tableau1[[#Headers],[7]],Feuil2!$J:$J,"&lt;&gt;"&amp;"Fait")</f>
        <v>0</v>
      </c>
      <c r="I18" s="200">
        <f>COUNTIFS(Feuil2!$D:$D,$A18,Feuil2!$H:$H,Tableau1[[#Headers],[8]],Feuil2!$J:$J,"&lt;&gt;"&amp;"Fait")</f>
        <v>0</v>
      </c>
      <c r="J18" s="200">
        <f>COUNTIFS(Feuil2!$D:$D,$A18,Feuil2!$H:$H,Tableau1[[#Headers],[9]],Feuil2!$J:$J,"&lt;&gt;"&amp;"Fait")</f>
        <v>0</v>
      </c>
      <c r="K18" s="200">
        <f>COUNTIFS(Feuil2!$D:$D,$A18,Feuil2!$H:$H,Tableau1[[#Headers],[10]],Feuil2!$J:$J,"&lt;&gt;"&amp;"Fait")</f>
        <v>0</v>
      </c>
      <c r="L18" s="200">
        <f>COUNTIFS(Feuil2!$D:$D,$A18,Feuil2!$H:$H,Tableau1[[#Headers],[11]],Feuil2!$J:$J,"&lt;&gt;"&amp;"Fait")</f>
        <v>0</v>
      </c>
      <c r="M18" s="200">
        <f>COUNTIFS(Feuil2!$D:$D,$A18,Feuil2!$H:$H,Tableau1[[#Headers],[12]],Feuil2!$J:$J,"&lt;&gt;"&amp;"Fait")</f>
        <v>0</v>
      </c>
      <c r="N18" s="200">
        <f>COUNTIFS(Feuil2!$D:$D,$A18,Feuil2!$H:$H,Tableau1[[#Headers],[13]],Feuil2!$J:$J,"&lt;&gt;"&amp;"Fait")</f>
        <v>0</v>
      </c>
      <c r="O18" s="200">
        <f>COUNTIFS(Feuil2!$D:$D,$A18,Feuil2!$H:$H,Tableau1[[#Headers],[14]],Feuil2!$J:$J,"&lt;&gt;"&amp;"Fait")</f>
        <v>0</v>
      </c>
      <c r="P18" s="200">
        <f>COUNTIFS(Feuil2!$D:$D,$A18,Feuil2!$H:$H,Tableau1[[#Headers],[15]],Feuil2!$J:$J,"&lt;&gt;"&amp;"Fait")</f>
        <v>0</v>
      </c>
      <c r="Q18" s="200">
        <f>COUNTIFS(Feuil2!$D:$D,$A18,Feuil2!$H:$H,Tableau1[[#Headers],[16]],Feuil2!$J:$J,"&lt;&gt;"&amp;"Fait")</f>
        <v>2</v>
      </c>
      <c r="R18" s="200">
        <f>COUNTIFS(Feuil2!$D:$D,$A18,Feuil2!$H:$H,Tableau1[[#Headers],[17]],Feuil2!$J:$J,"&lt;&gt;"&amp;"Fait")</f>
        <v>0</v>
      </c>
      <c r="S18" s="200">
        <f>COUNTIFS(Feuil2!$D:$D,$A18,Feuil2!$H:$H,Tableau1[[#Headers],[18]],Feuil2!$J:$J,"&lt;&gt;"&amp;"Fait")</f>
        <v>0</v>
      </c>
      <c r="T18" s="200">
        <f>COUNTIFS(Feuil2!$D:$D,$A18,Feuil2!$H:$H,Tableau1[[#Headers],[19]],Feuil2!$J:$J,"&lt;&gt;"&amp;"Fait")</f>
        <v>0</v>
      </c>
      <c r="U18" s="200">
        <f>COUNTIFS(Feuil2!$D:$D,$A18,Feuil2!$H:$H,Tableau1[[#Headers],[20]],Feuil2!$J:$J,"&lt;&gt;"&amp;"Fait")</f>
        <v>0</v>
      </c>
      <c r="V18" s="200">
        <f>COUNTIFS(Feuil2!$D:$D,$A18,Feuil2!$H:$H,Tableau1[[#Headers],[21]],Feuil2!$J:$J,"&lt;&gt;"&amp;"Fait")</f>
        <v>0</v>
      </c>
      <c r="W18" s="200">
        <f>COUNTIFS(Feuil2!$D:$D,$A18,Feuil2!$H:$H,Tableau1[[#Headers],[22]],Feuil2!$J:$J,"&lt;&gt;"&amp;"Fait")</f>
        <v>0</v>
      </c>
      <c r="X18" s="200">
        <f>COUNTIFS(Feuil2!$D:$D,$A18,Feuil2!$H:$H,Tableau1[[#Headers],[23]],Feuil2!$J:$J,"&lt;&gt;"&amp;"Fait")</f>
        <v>0</v>
      </c>
      <c r="Y18" s="200">
        <f>COUNTIFS(Feuil2!$D:$D,$A18,Feuil2!$H:$H,Tableau1[[#Headers],[24]],Feuil2!$J:$J,"&lt;&gt;"&amp;"Fait")</f>
        <v>0</v>
      </c>
      <c r="Z18" s="200">
        <f>COUNTIFS(Feuil2!$D:$D,$A18,Feuil2!$H:$H,Tableau1[[#Headers],[25]],Feuil2!$J:$J,"&lt;&gt;"&amp;"Fait")</f>
        <v>0</v>
      </c>
      <c r="AA18" s="200">
        <f>COUNTIFS(Feuil2!$D:$D,$A18,Feuil2!$H:$H,Tableau1[[#Headers],[26]],Feuil2!$J:$J,"&lt;&gt;"&amp;"Fait")</f>
        <v>0</v>
      </c>
      <c r="AB18" s="200">
        <f>COUNTIFS(Feuil2!$D:$D,$A18,Feuil2!$H:$H,Tableau1[[#Headers],[27]],Feuil2!$J:$J,"&lt;&gt;"&amp;"Fait")</f>
        <v>0</v>
      </c>
      <c r="AC18" s="200">
        <f>COUNTIFS(Feuil2!$D:$D,$A18,Feuil2!$H:$H,Tableau1[[#Headers],[28]],Feuil2!$J:$J,"&lt;&gt;"&amp;"Fait")</f>
        <v>0</v>
      </c>
      <c r="AD18" s="200">
        <f>COUNTIFS(Feuil2!$D:$D,$A18,Feuil2!$H:$H,Tableau1[[#Headers],[29]],Feuil2!$J:$J,"&lt;&gt;"&amp;"Fait")</f>
        <v>0</v>
      </c>
      <c r="AE18" s="200">
        <f>COUNTIFS(Feuil2!$D:$D,$A18,Feuil2!$H:$H,Tableau1[[#Headers],[30]],Feuil2!$J:$J,"&lt;&gt;"&amp;"Fait")</f>
        <v>0</v>
      </c>
      <c r="AF18" s="200">
        <f>COUNTIFS(Feuil2!$D:$D,$A18,Feuil2!$H:$H,Tableau1[[#Headers],[31]],Feuil2!$J:$J,"&lt;&gt;"&amp;"Fait")</f>
        <v>0</v>
      </c>
      <c r="AG18" s="200">
        <f>COUNTIFS(Feuil2!$D:$D,$A18,Feuil2!$H:$H,Tableau1[[#Headers],[32]],Feuil2!$J:$J,"&lt;&gt;"&amp;"Fait")</f>
        <v>0</v>
      </c>
      <c r="AH18" s="200">
        <f>COUNTIFS(Feuil2!$D:$D,$A18,Feuil2!$H:$H,Tableau1[[#Headers],[33]],Feuil2!$J:$J,"&lt;&gt;"&amp;"Fait")</f>
        <v>0</v>
      </c>
      <c r="AI18" s="200">
        <f>COUNTIFS(Feuil2!$D:$D,$A18,Feuil2!$H:$H,Tableau1[[#Headers],[34]],Feuil2!$J:$J,"&lt;&gt;"&amp;"Fait")</f>
        <v>0</v>
      </c>
      <c r="AJ18" s="200">
        <f>COUNTIFS(Feuil2!$D:$D,$A18,Feuil2!$H:$H,Tableau1[[#Headers],[35]],Feuil2!$J:$J,"&lt;&gt;"&amp;"Fait")</f>
        <v>0</v>
      </c>
      <c r="AK18" s="200">
        <f>COUNTIFS(Feuil2!$D:$D,$A18,Feuil2!$H:$H,Tableau1[[#Headers],[36]],Feuil2!$J:$J,"&lt;&gt;"&amp;"Fait")</f>
        <v>0</v>
      </c>
      <c r="AL18" s="200">
        <f>COUNTIFS(Feuil2!$D:$D,$A18,Feuil2!$H:$H,Tableau1[[#Headers],[37]],Feuil2!$J:$J,"&lt;&gt;"&amp;"Fait")</f>
        <v>0</v>
      </c>
      <c r="AM18" s="200">
        <f>COUNTIFS(Feuil2!$D:$D,$A18,Feuil2!$H:$H,Tableau1[[#Headers],[38]],Feuil2!$J:$J,"&lt;&gt;"&amp;"Fait")</f>
        <v>0</v>
      </c>
      <c r="AN18" s="200">
        <f>COUNTIFS(Feuil2!$D:$D,$A18,Feuil2!$H:$H,Tableau1[[#Headers],[39]],Feuil2!$J:$J,"&lt;&gt;"&amp;"Fait")</f>
        <v>0</v>
      </c>
      <c r="AO18" s="200">
        <f>COUNTIFS(Feuil2!$D:$D,$A18,Feuil2!$H:$H,Tableau1[[#Headers],[40]],Feuil2!$J:$J,"&lt;&gt;"&amp;"Fait")</f>
        <v>0</v>
      </c>
      <c r="AP18" s="200">
        <f>COUNTIFS(Feuil2!$D:$D,$A18,Feuil2!$H:$H,Tableau1[[#Headers],[41]],Feuil2!$J:$J,"&lt;&gt;"&amp;"Fait")</f>
        <v>0</v>
      </c>
      <c r="AQ18" s="200">
        <f>COUNTIFS(Feuil2!$D:$D,$A18,Feuil2!$H:$H,Tableau1[[#Headers],[42]],Feuil2!$J:$J,"&lt;&gt;"&amp;"Fait")</f>
        <v>0</v>
      </c>
      <c r="AR18" s="200">
        <f>COUNTIFS(Feuil2!$D:$D,$A18,Feuil2!$H:$H,Tableau1[[#Headers],[43]],Feuil2!$J:$J,"&lt;&gt;"&amp;"Fait")</f>
        <v>0</v>
      </c>
      <c r="AS18" s="200">
        <f>COUNTIFS(Feuil2!$D:$D,$A18,Feuil2!$H:$H,Tableau1[[#Headers],[44]],Feuil2!$J:$J,"&lt;&gt;"&amp;"Fait")</f>
        <v>0</v>
      </c>
      <c r="AT18" s="200">
        <f>COUNTIFS(Feuil2!$D:$D,$A18,Feuil2!$H:$H,Tableau1[[#Headers],[45]],Feuil2!$J:$J,"&lt;&gt;"&amp;"Fait")</f>
        <v>0</v>
      </c>
      <c r="AU18" s="200">
        <f>COUNTIFS(Feuil2!$D:$D,$A18,Feuil2!$H:$H,Tableau1[[#Headers],[46]],Feuil2!$J:$J,"&lt;&gt;"&amp;"Fait")</f>
        <v>0</v>
      </c>
      <c r="AV18" s="200">
        <f>COUNTIFS(Feuil2!$D:$D,$A18,Feuil2!$H:$H,Tableau1[[#Headers],[47]],Feuil2!$J:$J,"&lt;&gt;"&amp;"Fait")</f>
        <v>0</v>
      </c>
      <c r="AW18" s="200">
        <f>COUNTIFS(Feuil2!$D:$D,$A18,Feuil2!$H:$H,Tableau1[[#Headers],[48]],Feuil2!$J:$J,"&lt;&gt;"&amp;"Fait")</f>
        <v>0</v>
      </c>
      <c r="AX18" s="200">
        <f>COUNTIFS(Feuil2!$D:$D,$A18,Feuil2!$H:$H,Tableau1[[#Headers],[49]],Feuil2!$J:$J,"&lt;&gt;"&amp;"Fait")</f>
        <v>0</v>
      </c>
      <c r="AY18" s="200">
        <f>COUNTIFS(Feuil2!$D:$D,$A18,Feuil2!$H:$H,Tableau1[[#Headers],[50]],Feuil2!$J:$J,"&lt;&gt;"&amp;"Fait")</f>
        <v>0</v>
      </c>
      <c r="AZ18" s="200">
        <f>COUNTIFS(Feuil2!$D:$D,$A18,Feuil2!$H:$H,Tableau1[[#Headers],[51]],Feuil2!$J:$J,"&lt;&gt;"&amp;"Fait")</f>
        <v>0</v>
      </c>
      <c r="BA18" s="200">
        <f>COUNTIFS(Feuil2!$D:$D,$A18,Feuil2!$H:$H,Tableau1[[#Headers],[52]],Feuil2!$J:$J,"&lt;&gt;"&amp;"Fait")</f>
        <v>0</v>
      </c>
    </row>
    <row r="19" spans="1:53">
      <c r="A19" s="247" t="s">
        <v>98</v>
      </c>
      <c r="B19" s="200">
        <f>COUNTIFS(Feuil2!$D:$D,$A19,Feuil2!$H:$H,Tableau1[[#Headers],[1]],Feuil2!$J:$J,"&lt;&gt;"&amp;"Fait")</f>
        <v>0</v>
      </c>
      <c r="C19" s="200">
        <f>COUNTIFS(Feuil2!$D:$D,$A19,Feuil2!$H:$H,Tableau1[[#Headers],[2]],Feuil2!$J:$J,"&lt;&gt;"&amp;"Fait")</f>
        <v>1</v>
      </c>
      <c r="D19" s="200">
        <f>COUNTIFS(Feuil2!$D:$D,$A19,Feuil2!$H:$H,Tableau1[[#Headers],[3]],Feuil2!$J:$J,"&lt;&gt;"&amp;"Fait")</f>
        <v>0</v>
      </c>
      <c r="E19" s="200">
        <f>COUNTIFS(Feuil2!$D:$D,$A19,Feuil2!$H:$H,Tableau1[[#Headers],[4]],Feuil2!$J:$J,"&lt;&gt;"&amp;"Fait")</f>
        <v>0</v>
      </c>
      <c r="F19" s="200">
        <f>COUNTIFS(Feuil2!$D:$D,$A19,Feuil2!$H:$H,Tableau1[[#Headers],[5]],Feuil2!$J:$J,"&lt;&gt;"&amp;"Fait")</f>
        <v>0</v>
      </c>
      <c r="G19" s="200">
        <f>COUNTIFS(Feuil2!$D:$D,$A19,Feuil2!$H:$H,Tableau1[[#Headers],[6]],Feuil2!$J:$J,"&lt;&gt;"&amp;"Fait")</f>
        <v>0</v>
      </c>
      <c r="H19" s="200">
        <f>COUNTIFS(Feuil2!$D:$D,$A19,Feuil2!$H:$H,Tableau1[[#Headers],[7]],Feuil2!$J:$J,"&lt;&gt;"&amp;"Fait")</f>
        <v>0</v>
      </c>
      <c r="I19" s="200">
        <f>COUNTIFS(Feuil2!$D:$D,$A19,Feuil2!$H:$H,Tableau1[[#Headers],[8]],Feuil2!$J:$J,"&lt;&gt;"&amp;"Fait")</f>
        <v>1</v>
      </c>
      <c r="J19" s="200">
        <f>COUNTIFS(Feuil2!$D:$D,$A19,Feuil2!$H:$H,Tableau1[[#Headers],[9]],Feuil2!$J:$J,"&lt;&gt;"&amp;"Fait")</f>
        <v>0</v>
      </c>
      <c r="K19" s="200">
        <f>COUNTIFS(Feuil2!$D:$D,$A19,Feuil2!$H:$H,Tableau1[[#Headers],[10]],Feuil2!$J:$J,"&lt;&gt;"&amp;"Fait")</f>
        <v>0</v>
      </c>
      <c r="L19" s="200">
        <f>COUNTIFS(Feuil2!$D:$D,$A19,Feuil2!$H:$H,Tableau1[[#Headers],[11]],Feuil2!$J:$J,"&lt;&gt;"&amp;"Fait")</f>
        <v>0</v>
      </c>
      <c r="M19" s="200">
        <f>COUNTIFS(Feuil2!$D:$D,$A19,Feuil2!$H:$H,Tableau1[[#Headers],[12]],Feuil2!$J:$J,"&lt;&gt;"&amp;"Fait")</f>
        <v>0</v>
      </c>
      <c r="N19" s="200">
        <f>COUNTIFS(Feuil2!$D:$D,$A19,Feuil2!$H:$H,Tableau1[[#Headers],[13]],Feuil2!$J:$J,"&lt;&gt;"&amp;"Fait")</f>
        <v>0</v>
      </c>
      <c r="O19" s="200">
        <f>COUNTIFS(Feuil2!$D:$D,$A19,Feuil2!$H:$H,Tableau1[[#Headers],[14]],Feuil2!$J:$J,"&lt;&gt;"&amp;"Fait")</f>
        <v>0</v>
      </c>
      <c r="P19" s="200">
        <f>COUNTIFS(Feuil2!$D:$D,$A19,Feuil2!$H:$H,Tableau1[[#Headers],[15]],Feuil2!$J:$J,"&lt;&gt;"&amp;"Fait")</f>
        <v>0</v>
      </c>
      <c r="Q19" s="200">
        <f>COUNTIFS(Feuil2!$D:$D,$A19,Feuil2!$H:$H,Tableau1[[#Headers],[16]],Feuil2!$J:$J,"&lt;&gt;"&amp;"Fait")</f>
        <v>0</v>
      </c>
      <c r="R19" s="200">
        <f>COUNTIFS(Feuil2!$D:$D,$A19,Feuil2!$H:$H,Tableau1[[#Headers],[17]],Feuil2!$J:$J,"&lt;&gt;"&amp;"Fait")</f>
        <v>0</v>
      </c>
      <c r="S19" s="200">
        <f>COUNTIFS(Feuil2!$D:$D,$A19,Feuil2!$H:$H,Tableau1[[#Headers],[18]],Feuil2!$J:$J,"&lt;&gt;"&amp;"Fait")</f>
        <v>0</v>
      </c>
      <c r="T19" s="200">
        <f>COUNTIFS(Feuil2!$D:$D,$A19,Feuil2!$H:$H,Tableau1[[#Headers],[19]],Feuil2!$J:$J,"&lt;&gt;"&amp;"Fait")</f>
        <v>0</v>
      </c>
      <c r="U19" s="200">
        <f>COUNTIFS(Feuil2!$D:$D,$A19,Feuil2!$H:$H,Tableau1[[#Headers],[20]],Feuil2!$J:$J,"&lt;&gt;"&amp;"Fait")</f>
        <v>0</v>
      </c>
      <c r="V19" s="200">
        <f>COUNTIFS(Feuil2!$D:$D,$A19,Feuil2!$H:$H,Tableau1[[#Headers],[21]],Feuil2!$J:$J,"&lt;&gt;"&amp;"Fait")</f>
        <v>0</v>
      </c>
      <c r="W19" s="200">
        <f>COUNTIFS(Feuil2!$D:$D,$A19,Feuil2!$H:$H,Tableau1[[#Headers],[22]],Feuil2!$J:$J,"&lt;&gt;"&amp;"Fait")</f>
        <v>0</v>
      </c>
      <c r="X19" s="200">
        <f>COUNTIFS(Feuil2!$D:$D,$A19,Feuil2!$H:$H,Tableau1[[#Headers],[23]],Feuil2!$J:$J,"&lt;&gt;"&amp;"Fait")</f>
        <v>0</v>
      </c>
      <c r="Y19" s="200">
        <f>COUNTIFS(Feuil2!$D:$D,$A19,Feuil2!$H:$H,Tableau1[[#Headers],[24]],Feuil2!$J:$J,"&lt;&gt;"&amp;"Fait")</f>
        <v>0</v>
      </c>
      <c r="Z19" s="200">
        <f>COUNTIFS(Feuil2!$D:$D,$A19,Feuil2!$H:$H,Tableau1[[#Headers],[25]],Feuil2!$J:$J,"&lt;&gt;"&amp;"Fait")</f>
        <v>0</v>
      </c>
      <c r="AA19" s="200">
        <f>COUNTIFS(Feuil2!$D:$D,$A19,Feuil2!$H:$H,Tableau1[[#Headers],[26]],Feuil2!$J:$J,"&lt;&gt;"&amp;"Fait")</f>
        <v>0</v>
      </c>
      <c r="AB19" s="200">
        <f>COUNTIFS(Feuil2!$D:$D,$A19,Feuil2!$H:$H,Tableau1[[#Headers],[27]],Feuil2!$J:$J,"&lt;&gt;"&amp;"Fait")</f>
        <v>0</v>
      </c>
      <c r="AC19" s="200">
        <f>COUNTIFS(Feuil2!$D:$D,$A19,Feuil2!$H:$H,Tableau1[[#Headers],[28]],Feuil2!$J:$J,"&lt;&gt;"&amp;"Fait")</f>
        <v>0</v>
      </c>
      <c r="AD19" s="200">
        <f>COUNTIFS(Feuil2!$D:$D,$A19,Feuil2!$H:$H,Tableau1[[#Headers],[29]],Feuil2!$J:$J,"&lt;&gt;"&amp;"Fait")</f>
        <v>0</v>
      </c>
      <c r="AE19" s="200">
        <f>COUNTIFS(Feuil2!$D:$D,$A19,Feuil2!$H:$H,Tableau1[[#Headers],[30]],Feuil2!$J:$J,"&lt;&gt;"&amp;"Fait")</f>
        <v>0</v>
      </c>
      <c r="AF19" s="200">
        <f>COUNTIFS(Feuil2!$D:$D,$A19,Feuil2!$H:$H,Tableau1[[#Headers],[31]],Feuil2!$J:$J,"&lt;&gt;"&amp;"Fait")</f>
        <v>0</v>
      </c>
      <c r="AG19" s="200">
        <f>COUNTIFS(Feuil2!$D:$D,$A19,Feuil2!$H:$H,Tableau1[[#Headers],[32]],Feuil2!$J:$J,"&lt;&gt;"&amp;"Fait")</f>
        <v>0</v>
      </c>
      <c r="AH19" s="200">
        <f>COUNTIFS(Feuil2!$D:$D,$A19,Feuil2!$H:$H,Tableau1[[#Headers],[33]],Feuil2!$J:$J,"&lt;&gt;"&amp;"Fait")</f>
        <v>0</v>
      </c>
      <c r="AI19" s="200">
        <f>COUNTIFS(Feuil2!$D:$D,$A19,Feuil2!$H:$H,Tableau1[[#Headers],[34]],Feuil2!$J:$J,"&lt;&gt;"&amp;"Fait")</f>
        <v>0</v>
      </c>
      <c r="AJ19" s="200">
        <f>COUNTIFS(Feuil2!$D:$D,$A19,Feuil2!$H:$H,Tableau1[[#Headers],[35]],Feuil2!$J:$J,"&lt;&gt;"&amp;"Fait")</f>
        <v>0</v>
      </c>
      <c r="AK19" s="200">
        <f>COUNTIFS(Feuil2!$D:$D,$A19,Feuil2!$H:$H,Tableau1[[#Headers],[36]],Feuil2!$J:$J,"&lt;&gt;"&amp;"Fait")</f>
        <v>0</v>
      </c>
      <c r="AL19" s="200">
        <f>COUNTIFS(Feuil2!$D:$D,$A19,Feuil2!$H:$H,Tableau1[[#Headers],[37]],Feuil2!$J:$J,"&lt;&gt;"&amp;"Fait")</f>
        <v>0</v>
      </c>
      <c r="AM19" s="200">
        <f>COUNTIFS(Feuil2!$D:$D,$A19,Feuil2!$H:$H,Tableau1[[#Headers],[38]],Feuil2!$J:$J,"&lt;&gt;"&amp;"Fait")</f>
        <v>0</v>
      </c>
      <c r="AN19" s="200">
        <f>COUNTIFS(Feuil2!$D:$D,$A19,Feuil2!$H:$H,Tableau1[[#Headers],[39]],Feuil2!$J:$J,"&lt;&gt;"&amp;"Fait")</f>
        <v>0</v>
      </c>
      <c r="AO19" s="200">
        <f>COUNTIFS(Feuil2!$D:$D,$A19,Feuil2!$H:$H,Tableau1[[#Headers],[40]],Feuil2!$J:$J,"&lt;&gt;"&amp;"Fait")</f>
        <v>0</v>
      </c>
      <c r="AP19" s="200">
        <f>COUNTIFS(Feuil2!$D:$D,$A19,Feuil2!$H:$H,Tableau1[[#Headers],[41]],Feuil2!$J:$J,"&lt;&gt;"&amp;"Fait")</f>
        <v>0</v>
      </c>
      <c r="AQ19" s="200">
        <f>COUNTIFS(Feuil2!$D:$D,$A19,Feuil2!$H:$H,Tableau1[[#Headers],[42]],Feuil2!$J:$J,"&lt;&gt;"&amp;"Fait")</f>
        <v>0</v>
      </c>
      <c r="AR19" s="200">
        <f>COUNTIFS(Feuil2!$D:$D,$A19,Feuil2!$H:$H,Tableau1[[#Headers],[43]],Feuil2!$J:$J,"&lt;&gt;"&amp;"Fait")</f>
        <v>0</v>
      </c>
      <c r="AS19" s="200">
        <f>COUNTIFS(Feuil2!$D:$D,$A19,Feuil2!$H:$H,Tableau1[[#Headers],[44]],Feuil2!$J:$J,"&lt;&gt;"&amp;"Fait")</f>
        <v>0</v>
      </c>
      <c r="AT19" s="200">
        <f>COUNTIFS(Feuil2!$D:$D,$A19,Feuil2!$H:$H,Tableau1[[#Headers],[45]],Feuil2!$J:$J,"&lt;&gt;"&amp;"Fait")</f>
        <v>0</v>
      </c>
      <c r="AU19" s="200">
        <f>COUNTIFS(Feuil2!$D:$D,$A19,Feuil2!$H:$H,Tableau1[[#Headers],[46]],Feuil2!$J:$J,"&lt;&gt;"&amp;"Fait")</f>
        <v>0</v>
      </c>
      <c r="AV19" s="200">
        <f>COUNTIFS(Feuil2!$D:$D,$A19,Feuil2!$H:$H,Tableau1[[#Headers],[47]],Feuil2!$J:$J,"&lt;&gt;"&amp;"Fait")</f>
        <v>0</v>
      </c>
      <c r="AW19" s="200">
        <f>COUNTIFS(Feuil2!$D:$D,$A19,Feuil2!$H:$H,Tableau1[[#Headers],[48]],Feuil2!$J:$J,"&lt;&gt;"&amp;"Fait")</f>
        <v>0</v>
      </c>
      <c r="AX19" s="200">
        <f>COUNTIFS(Feuil2!$D:$D,$A19,Feuil2!$H:$H,Tableau1[[#Headers],[49]],Feuil2!$J:$J,"&lt;&gt;"&amp;"Fait")</f>
        <v>0</v>
      </c>
      <c r="AY19" s="200">
        <f>COUNTIFS(Feuil2!$D:$D,$A19,Feuil2!$H:$H,Tableau1[[#Headers],[50]],Feuil2!$J:$J,"&lt;&gt;"&amp;"Fait")</f>
        <v>0</v>
      </c>
      <c r="AZ19" s="200">
        <f>COUNTIFS(Feuil2!$D:$D,$A19,Feuil2!$H:$H,Tableau1[[#Headers],[51]],Feuil2!$J:$J,"&lt;&gt;"&amp;"Fait")</f>
        <v>0</v>
      </c>
      <c r="BA19" s="200">
        <f>COUNTIFS(Feuil2!$D:$D,$A19,Feuil2!$H:$H,Tableau1[[#Headers],[52]],Feuil2!$J:$J,"&lt;&gt;"&amp;"Fait")</f>
        <v>0</v>
      </c>
    </row>
    <row r="20" spans="1:53">
      <c r="A20" s="248" t="s">
        <v>126</v>
      </c>
      <c r="B20" s="200">
        <f>COUNTIFS(Feuil2!$D:$D,$A20,Feuil2!$H:$H,Tableau1[[#Headers],[1]],Feuil2!$J:$J,"&lt;&gt;"&amp;"Fait")</f>
        <v>0</v>
      </c>
      <c r="C20" s="200">
        <f>COUNTIFS(Feuil2!$D:$D,$A20,Feuil2!$H:$H,Tableau1[[#Headers],[2]],Feuil2!$J:$J,"&lt;&gt;"&amp;"Fait")</f>
        <v>0</v>
      </c>
      <c r="D20" s="200">
        <f>COUNTIFS(Feuil2!$D:$D,$A20,Feuil2!$H:$H,Tableau1[[#Headers],[3]],Feuil2!$J:$J,"&lt;&gt;"&amp;"Fait")</f>
        <v>0</v>
      </c>
      <c r="E20" s="200">
        <f>COUNTIFS(Feuil2!$D:$D,$A20,Feuil2!$H:$H,Tableau1[[#Headers],[4]],Feuil2!$J:$J,"&lt;&gt;"&amp;"Fait")</f>
        <v>0</v>
      </c>
      <c r="F20" s="200">
        <f>COUNTIFS(Feuil2!$D:$D,$A20,Feuil2!$H:$H,Tableau1[[#Headers],[5]],Feuil2!$J:$J,"&lt;&gt;"&amp;"Fait")</f>
        <v>0</v>
      </c>
      <c r="G20" s="200">
        <f>COUNTIFS(Feuil2!$D:$D,$A20,Feuil2!$H:$H,Tableau1[[#Headers],[6]],Feuil2!$J:$J,"&lt;&gt;"&amp;"Fait")</f>
        <v>0</v>
      </c>
      <c r="H20" s="200">
        <f>COUNTIFS(Feuil2!$D:$D,$A20,Feuil2!$H:$H,Tableau1[[#Headers],[7]],Feuil2!$J:$J,"&lt;&gt;"&amp;"Fait")</f>
        <v>0</v>
      </c>
      <c r="I20" s="200">
        <f>COUNTIFS(Feuil2!$D:$D,$A20,Feuil2!$H:$H,Tableau1[[#Headers],[8]],Feuil2!$J:$J,"&lt;&gt;"&amp;"Fait")</f>
        <v>0</v>
      </c>
      <c r="J20" s="200">
        <f>COUNTIFS(Feuil2!$D:$D,$A20,Feuil2!$H:$H,Tableau1[[#Headers],[9]],Feuil2!$J:$J,"&lt;&gt;"&amp;"Fait")</f>
        <v>0</v>
      </c>
      <c r="K20" s="200">
        <f>COUNTIFS(Feuil2!$D:$D,$A20,Feuil2!$H:$H,Tableau1[[#Headers],[10]],Feuil2!$J:$J,"&lt;&gt;"&amp;"Fait")</f>
        <v>0</v>
      </c>
      <c r="L20" s="200">
        <f>COUNTIFS(Feuil2!$D:$D,$A20,Feuil2!$H:$H,Tableau1[[#Headers],[11]],Feuil2!$J:$J,"&lt;&gt;"&amp;"Fait")</f>
        <v>0</v>
      </c>
      <c r="M20" s="200">
        <f>COUNTIFS(Feuil2!$D:$D,$A20,Feuil2!$H:$H,Tableau1[[#Headers],[12]],Feuil2!$J:$J,"&lt;&gt;"&amp;"Fait")</f>
        <v>0</v>
      </c>
      <c r="N20" s="200">
        <f>COUNTIFS(Feuil2!$D:$D,$A20,Feuil2!$H:$H,Tableau1[[#Headers],[13]],Feuil2!$J:$J,"&lt;&gt;"&amp;"Fait")</f>
        <v>0</v>
      </c>
      <c r="O20" s="200">
        <f>COUNTIFS(Feuil2!$D:$D,$A20,Feuil2!$H:$H,Tableau1[[#Headers],[14]],Feuil2!$J:$J,"&lt;&gt;"&amp;"Fait")</f>
        <v>0</v>
      </c>
      <c r="P20" s="200">
        <f>COUNTIFS(Feuil2!$D:$D,$A20,Feuil2!$H:$H,Tableau1[[#Headers],[15]],Feuil2!$J:$J,"&lt;&gt;"&amp;"Fait")</f>
        <v>0</v>
      </c>
      <c r="Q20" s="200">
        <f>COUNTIFS(Feuil2!$D:$D,$A20,Feuil2!$H:$H,Tableau1[[#Headers],[16]],Feuil2!$J:$J,"&lt;&gt;"&amp;"Fait")</f>
        <v>0</v>
      </c>
      <c r="R20" s="200">
        <f>COUNTIFS(Feuil2!$D:$D,$A20,Feuil2!$H:$H,Tableau1[[#Headers],[17]],Feuil2!$J:$J,"&lt;&gt;"&amp;"Fait")</f>
        <v>0</v>
      </c>
      <c r="S20" s="200">
        <f>COUNTIFS(Feuil2!$D:$D,$A20,Feuil2!$H:$H,Tableau1[[#Headers],[18]],Feuil2!$J:$J,"&lt;&gt;"&amp;"Fait")</f>
        <v>0</v>
      </c>
      <c r="T20" s="200">
        <f>COUNTIFS(Feuil2!$D:$D,$A20,Feuil2!$H:$H,Tableau1[[#Headers],[19]],Feuil2!$J:$J,"&lt;&gt;"&amp;"Fait")</f>
        <v>0</v>
      </c>
      <c r="U20" s="200">
        <f>COUNTIFS(Feuil2!$D:$D,$A20,Feuil2!$H:$H,Tableau1[[#Headers],[20]],Feuil2!$J:$J,"&lt;&gt;"&amp;"Fait")</f>
        <v>0</v>
      </c>
      <c r="V20" s="200">
        <f>COUNTIFS(Feuil2!$D:$D,$A20,Feuil2!$H:$H,Tableau1[[#Headers],[21]],Feuil2!$J:$J,"&lt;&gt;"&amp;"Fait")</f>
        <v>0</v>
      </c>
      <c r="W20" s="200">
        <f>COUNTIFS(Feuil2!$D:$D,$A20,Feuil2!$H:$H,Tableau1[[#Headers],[22]],Feuil2!$J:$J,"&lt;&gt;"&amp;"Fait")</f>
        <v>0</v>
      </c>
      <c r="X20" s="200">
        <f>COUNTIFS(Feuil2!$D:$D,$A20,Feuil2!$H:$H,Tableau1[[#Headers],[23]],Feuil2!$J:$J,"&lt;&gt;"&amp;"Fait")</f>
        <v>0</v>
      </c>
      <c r="Y20" s="200">
        <f>COUNTIFS(Feuil2!$D:$D,$A20,Feuil2!$H:$H,Tableau1[[#Headers],[24]],Feuil2!$J:$J,"&lt;&gt;"&amp;"Fait")</f>
        <v>0</v>
      </c>
      <c r="Z20" s="200">
        <f>COUNTIFS(Feuil2!$D:$D,$A20,Feuil2!$H:$H,Tableau1[[#Headers],[25]],Feuil2!$J:$J,"&lt;&gt;"&amp;"Fait")</f>
        <v>0</v>
      </c>
      <c r="AA20" s="200">
        <f>COUNTIFS(Feuil2!$D:$D,$A20,Feuil2!$H:$H,Tableau1[[#Headers],[26]],Feuil2!$J:$J,"&lt;&gt;"&amp;"Fait")</f>
        <v>0</v>
      </c>
      <c r="AB20" s="200">
        <f>COUNTIFS(Feuil2!$D:$D,$A20,Feuil2!$H:$H,Tableau1[[#Headers],[27]],Feuil2!$J:$J,"&lt;&gt;"&amp;"Fait")</f>
        <v>0</v>
      </c>
      <c r="AC20" s="200">
        <f>COUNTIFS(Feuil2!$D:$D,$A20,Feuil2!$H:$H,Tableau1[[#Headers],[28]],Feuil2!$J:$J,"&lt;&gt;"&amp;"Fait")</f>
        <v>0</v>
      </c>
      <c r="AD20" s="200">
        <f>COUNTIFS(Feuil2!$D:$D,$A20,Feuil2!$H:$H,Tableau1[[#Headers],[29]],Feuil2!$J:$J,"&lt;&gt;"&amp;"Fait")</f>
        <v>0</v>
      </c>
      <c r="AE20" s="200">
        <f>COUNTIFS(Feuil2!$D:$D,$A20,Feuil2!$H:$H,Tableau1[[#Headers],[30]],Feuil2!$J:$J,"&lt;&gt;"&amp;"Fait")</f>
        <v>0</v>
      </c>
      <c r="AF20" s="200">
        <f>COUNTIFS(Feuil2!$D:$D,$A20,Feuil2!$H:$H,Tableau1[[#Headers],[31]],Feuil2!$J:$J,"&lt;&gt;"&amp;"Fait")</f>
        <v>0</v>
      </c>
      <c r="AG20" s="200">
        <f>COUNTIFS(Feuil2!$D:$D,$A20,Feuil2!$H:$H,Tableau1[[#Headers],[32]],Feuil2!$J:$J,"&lt;&gt;"&amp;"Fait")</f>
        <v>0</v>
      </c>
      <c r="AH20" s="200">
        <f>COUNTIFS(Feuil2!$D:$D,$A20,Feuil2!$H:$H,Tableau1[[#Headers],[33]],Feuil2!$J:$J,"&lt;&gt;"&amp;"Fait")</f>
        <v>0</v>
      </c>
      <c r="AI20" s="200">
        <f>COUNTIFS(Feuil2!$D:$D,$A20,Feuil2!$H:$H,Tableau1[[#Headers],[34]],Feuil2!$J:$J,"&lt;&gt;"&amp;"Fait")</f>
        <v>0</v>
      </c>
      <c r="AJ20" s="200">
        <f>COUNTIFS(Feuil2!$D:$D,$A20,Feuil2!$H:$H,Tableau1[[#Headers],[35]],Feuil2!$J:$J,"&lt;&gt;"&amp;"Fait")</f>
        <v>0</v>
      </c>
      <c r="AK20" s="200">
        <f>COUNTIFS(Feuil2!$D:$D,$A20,Feuil2!$H:$H,Tableau1[[#Headers],[36]],Feuil2!$J:$J,"&lt;&gt;"&amp;"Fait")</f>
        <v>0</v>
      </c>
      <c r="AL20" s="200">
        <f>COUNTIFS(Feuil2!$D:$D,$A20,Feuil2!$H:$H,Tableau1[[#Headers],[37]],Feuil2!$J:$J,"&lt;&gt;"&amp;"Fait")</f>
        <v>0</v>
      </c>
      <c r="AM20" s="200">
        <f>COUNTIFS(Feuil2!$D:$D,$A20,Feuil2!$H:$H,Tableau1[[#Headers],[38]],Feuil2!$J:$J,"&lt;&gt;"&amp;"Fait")</f>
        <v>0</v>
      </c>
      <c r="AN20" s="200">
        <f>COUNTIFS(Feuil2!$D:$D,$A20,Feuil2!$H:$H,Tableau1[[#Headers],[39]],Feuil2!$J:$J,"&lt;&gt;"&amp;"Fait")</f>
        <v>0</v>
      </c>
      <c r="AO20" s="200">
        <f>COUNTIFS(Feuil2!$D:$D,$A20,Feuil2!$H:$H,Tableau1[[#Headers],[40]],Feuil2!$J:$J,"&lt;&gt;"&amp;"Fait")</f>
        <v>0</v>
      </c>
      <c r="AP20" s="200">
        <f>COUNTIFS(Feuil2!$D:$D,$A20,Feuil2!$H:$H,Tableau1[[#Headers],[41]],Feuil2!$J:$J,"&lt;&gt;"&amp;"Fait")</f>
        <v>0</v>
      </c>
      <c r="AQ20" s="200">
        <f>COUNTIFS(Feuil2!$D:$D,$A20,Feuil2!$H:$H,Tableau1[[#Headers],[42]],Feuil2!$J:$J,"&lt;&gt;"&amp;"Fait")</f>
        <v>0</v>
      </c>
      <c r="AR20" s="200">
        <f>COUNTIFS(Feuil2!$D:$D,$A20,Feuil2!$H:$H,Tableau1[[#Headers],[43]],Feuil2!$J:$J,"&lt;&gt;"&amp;"Fait")</f>
        <v>0</v>
      </c>
      <c r="AS20" s="200">
        <f>COUNTIFS(Feuil2!$D:$D,$A20,Feuil2!$H:$H,Tableau1[[#Headers],[44]],Feuil2!$J:$J,"&lt;&gt;"&amp;"Fait")</f>
        <v>0</v>
      </c>
      <c r="AT20" s="200">
        <f>COUNTIFS(Feuil2!$D:$D,$A20,Feuil2!$H:$H,Tableau1[[#Headers],[45]],Feuil2!$J:$J,"&lt;&gt;"&amp;"Fait")</f>
        <v>0</v>
      </c>
      <c r="AU20" s="200">
        <f>COUNTIFS(Feuil2!$D:$D,$A20,Feuil2!$H:$H,Tableau1[[#Headers],[46]],Feuil2!$J:$J,"&lt;&gt;"&amp;"Fait")</f>
        <v>0</v>
      </c>
      <c r="AV20" s="200">
        <f>COUNTIFS(Feuil2!$D:$D,$A20,Feuil2!$H:$H,Tableau1[[#Headers],[47]],Feuil2!$J:$J,"&lt;&gt;"&amp;"Fait")</f>
        <v>0</v>
      </c>
      <c r="AW20" s="200">
        <f>COUNTIFS(Feuil2!$D:$D,$A20,Feuil2!$H:$H,Tableau1[[#Headers],[48]],Feuil2!$J:$J,"&lt;&gt;"&amp;"Fait")</f>
        <v>0</v>
      </c>
      <c r="AX20" s="200">
        <f>COUNTIFS(Feuil2!$D:$D,$A20,Feuil2!$H:$H,Tableau1[[#Headers],[49]],Feuil2!$J:$J,"&lt;&gt;"&amp;"Fait")</f>
        <v>0</v>
      </c>
      <c r="AY20" s="200">
        <f>COUNTIFS(Feuil2!$D:$D,$A20,Feuil2!$H:$H,Tableau1[[#Headers],[50]],Feuil2!$J:$J,"&lt;&gt;"&amp;"Fait")</f>
        <v>0</v>
      </c>
      <c r="AZ20" s="200">
        <f>COUNTIFS(Feuil2!$D:$D,$A20,Feuil2!$H:$H,Tableau1[[#Headers],[51]],Feuil2!$J:$J,"&lt;&gt;"&amp;"Fait")</f>
        <v>0</v>
      </c>
      <c r="BA20" s="200">
        <f>COUNTIFS(Feuil2!$D:$D,$A20,Feuil2!$H:$H,Tableau1[[#Headers],[52]],Feuil2!$J:$J,"&lt;&gt;"&amp;"Fait")</f>
        <v>0</v>
      </c>
    </row>
    <row r="21" spans="1:53">
      <c r="A21" s="247" t="s">
        <v>127</v>
      </c>
      <c r="B21" s="200">
        <f>COUNTIFS(Feuil2!$D:$D,$A21,Feuil2!$H:$H,Tableau1[[#Headers],[1]],Feuil2!$J:$J,"&lt;&gt;"&amp;"Fait")</f>
        <v>0</v>
      </c>
      <c r="C21" s="200">
        <f>COUNTIFS(Feuil2!$D:$D,$A21,Feuil2!$H:$H,Tableau1[[#Headers],[2]],Feuil2!$J:$J,"&lt;&gt;"&amp;"Fait")</f>
        <v>0</v>
      </c>
      <c r="D21" s="200">
        <f>COUNTIFS(Feuil2!$D:$D,$A21,Feuil2!$H:$H,Tableau1[[#Headers],[3]],Feuil2!$J:$J,"&lt;&gt;"&amp;"Fait")</f>
        <v>0</v>
      </c>
      <c r="E21" s="200">
        <f>COUNTIFS(Feuil2!$D:$D,$A21,Feuil2!$H:$H,Tableau1[[#Headers],[4]],Feuil2!$J:$J,"&lt;&gt;"&amp;"Fait")</f>
        <v>0</v>
      </c>
      <c r="F21" s="200">
        <f>COUNTIFS(Feuil2!$D:$D,$A21,Feuil2!$H:$H,Tableau1[[#Headers],[5]],Feuil2!$J:$J,"&lt;&gt;"&amp;"Fait")</f>
        <v>0</v>
      </c>
      <c r="G21" s="200">
        <f>COUNTIFS(Feuil2!$D:$D,$A21,Feuil2!$H:$H,Tableau1[[#Headers],[6]],Feuil2!$J:$J,"&lt;&gt;"&amp;"Fait")</f>
        <v>0</v>
      </c>
      <c r="H21" s="200">
        <f>COUNTIFS(Feuil2!$D:$D,$A21,Feuil2!$H:$H,Tableau1[[#Headers],[7]],Feuil2!$J:$J,"&lt;&gt;"&amp;"Fait")</f>
        <v>0</v>
      </c>
      <c r="I21" s="200">
        <f>COUNTIFS(Feuil2!$D:$D,$A21,Feuil2!$H:$H,Tableau1[[#Headers],[8]],Feuil2!$J:$J,"&lt;&gt;"&amp;"Fait")</f>
        <v>0</v>
      </c>
      <c r="J21" s="200">
        <f>COUNTIFS(Feuil2!$D:$D,$A21,Feuil2!$H:$H,Tableau1[[#Headers],[9]],Feuil2!$J:$J,"&lt;&gt;"&amp;"Fait")</f>
        <v>0</v>
      </c>
      <c r="K21" s="200">
        <f>COUNTIFS(Feuil2!$D:$D,$A21,Feuil2!$H:$H,Tableau1[[#Headers],[10]],Feuil2!$J:$J,"&lt;&gt;"&amp;"Fait")</f>
        <v>0</v>
      </c>
      <c r="L21" s="200">
        <f>COUNTIFS(Feuil2!$D:$D,$A21,Feuil2!$H:$H,Tableau1[[#Headers],[11]],Feuil2!$J:$J,"&lt;&gt;"&amp;"Fait")</f>
        <v>0</v>
      </c>
      <c r="M21" s="200">
        <f>COUNTIFS(Feuil2!$D:$D,$A21,Feuil2!$H:$H,Tableau1[[#Headers],[12]],Feuil2!$J:$J,"&lt;&gt;"&amp;"Fait")</f>
        <v>0</v>
      </c>
      <c r="N21" s="200">
        <f>COUNTIFS(Feuil2!$D:$D,$A21,Feuil2!$H:$H,Tableau1[[#Headers],[13]],Feuil2!$J:$J,"&lt;&gt;"&amp;"Fait")</f>
        <v>0</v>
      </c>
      <c r="O21" s="200">
        <f>COUNTIFS(Feuil2!$D:$D,$A21,Feuil2!$H:$H,Tableau1[[#Headers],[14]],Feuil2!$J:$J,"&lt;&gt;"&amp;"Fait")</f>
        <v>0</v>
      </c>
      <c r="P21" s="200">
        <f>COUNTIFS(Feuil2!$D:$D,$A21,Feuil2!$H:$H,Tableau1[[#Headers],[15]],Feuil2!$J:$J,"&lt;&gt;"&amp;"Fait")</f>
        <v>0</v>
      </c>
      <c r="Q21" s="200">
        <f>COUNTIFS(Feuil2!$D:$D,$A21,Feuil2!$H:$H,Tableau1[[#Headers],[16]],Feuil2!$J:$J,"&lt;&gt;"&amp;"Fait")</f>
        <v>0</v>
      </c>
      <c r="R21" s="200">
        <f>COUNTIFS(Feuil2!$D:$D,$A21,Feuil2!$H:$H,Tableau1[[#Headers],[17]],Feuil2!$J:$J,"&lt;&gt;"&amp;"Fait")</f>
        <v>0</v>
      </c>
      <c r="S21" s="200">
        <f>COUNTIFS(Feuil2!$D:$D,$A21,Feuil2!$H:$H,Tableau1[[#Headers],[18]],Feuil2!$J:$J,"&lt;&gt;"&amp;"Fait")</f>
        <v>0</v>
      </c>
      <c r="T21" s="200">
        <f>COUNTIFS(Feuil2!$D:$D,$A21,Feuil2!$H:$H,Tableau1[[#Headers],[19]],Feuil2!$J:$J,"&lt;&gt;"&amp;"Fait")</f>
        <v>0</v>
      </c>
      <c r="U21" s="200">
        <f>COUNTIFS(Feuil2!$D:$D,$A21,Feuil2!$H:$H,Tableau1[[#Headers],[20]],Feuil2!$J:$J,"&lt;&gt;"&amp;"Fait")</f>
        <v>0</v>
      </c>
      <c r="V21" s="200">
        <f>COUNTIFS(Feuil2!$D:$D,$A21,Feuil2!$H:$H,Tableau1[[#Headers],[21]],Feuil2!$J:$J,"&lt;&gt;"&amp;"Fait")</f>
        <v>0</v>
      </c>
      <c r="W21" s="200">
        <f>COUNTIFS(Feuil2!$D:$D,$A21,Feuil2!$H:$H,Tableau1[[#Headers],[22]],Feuil2!$J:$J,"&lt;&gt;"&amp;"Fait")</f>
        <v>0</v>
      </c>
      <c r="X21" s="200">
        <f>COUNTIFS(Feuil2!$D:$D,$A21,Feuil2!$H:$H,Tableau1[[#Headers],[23]],Feuil2!$J:$J,"&lt;&gt;"&amp;"Fait")</f>
        <v>0</v>
      </c>
      <c r="Y21" s="200">
        <f>COUNTIFS(Feuil2!$D:$D,$A21,Feuil2!$H:$H,Tableau1[[#Headers],[24]],Feuil2!$J:$J,"&lt;&gt;"&amp;"Fait")</f>
        <v>0</v>
      </c>
      <c r="Z21" s="200">
        <f>COUNTIFS(Feuil2!$D:$D,$A21,Feuil2!$H:$H,Tableau1[[#Headers],[25]],Feuil2!$J:$J,"&lt;&gt;"&amp;"Fait")</f>
        <v>0</v>
      </c>
      <c r="AA21" s="200">
        <f>COUNTIFS(Feuil2!$D:$D,$A21,Feuil2!$H:$H,Tableau1[[#Headers],[26]],Feuil2!$J:$J,"&lt;&gt;"&amp;"Fait")</f>
        <v>0</v>
      </c>
      <c r="AB21" s="200">
        <f>COUNTIFS(Feuil2!$D:$D,$A21,Feuil2!$H:$H,Tableau1[[#Headers],[27]],Feuil2!$J:$J,"&lt;&gt;"&amp;"Fait")</f>
        <v>0</v>
      </c>
      <c r="AC21" s="200">
        <f>COUNTIFS(Feuil2!$D:$D,$A21,Feuil2!$H:$H,Tableau1[[#Headers],[28]],Feuil2!$J:$J,"&lt;&gt;"&amp;"Fait")</f>
        <v>0</v>
      </c>
      <c r="AD21" s="200">
        <f>COUNTIFS(Feuil2!$D:$D,$A21,Feuil2!$H:$H,Tableau1[[#Headers],[29]],Feuil2!$J:$J,"&lt;&gt;"&amp;"Fait")</f>
        <v>0</v>
      </c>
      <c r="AE21" s="200">
        <f>COUNTIFS(Feuil2!$D:$D,$A21,Feuil2!$H:$H,Tableau1[[#Headers],[30]],Feuil2!$J:$J,"&lt;&gt;"&amp;"Fait")</f>
        <v>0</v>
      </c>
      <c r="AF21" s="200">
        <f>COUNTIFS(Feuil2!$D:$D,$A21,Feuil2!$H:$H,Tableau1[[#Headers],[31]],Feuil2!$J:$J,"&lt;&gt;"&amp;"Fait")</f>
        <v>0</v>
      </c>
      <c r="AG21" s="200">
        <f>COUNTIFS(Feuil2!$D:$D,$A21,Feuil2!$H:$H,Tableau1[[#Headers],[32]],Feuil2!$J:$J,"&lt;&gt;"&amp;"Fait")</f>
        <v>0</v>
      </c>
      <c r="AH21" s="200">
        <f>COUNTIFS(Feuil2!$D:$D,$A21,Feuil2!$H:$H,Tableau1[[#Headers],[33]],Feuil2!$J:$J,"&lt;&gt;"&amp;"Fait")</f>
        <v>0</v>
      </c>
      <c r="AI21" s="200">
        <f>COUNTIFS(Feuil2!$D:$D,$A21,Feuil2!$H:$H,Tableau1[[#Headers],[34]],Feuil2!$J:$J,"&lt;&gt;"&amp;"Fait")</f>
        <v>0</v>
      </c>
      <c r="AJ21" s="200">
        <f>COUNTIFS(Feuil2!$D:$D,$A21,Feuil2!$H:$H,Tableau1[[#Headers],[35]],Feuil2!$J:$J,"&lt;&gt;"&amp;"Fait")</f>
        <v>0</v>
      </c>
      <c r="AK21" s="200">
        <f>COUNTIFS(Feuil2!$D:$D,$A21,Feuil2!$H:$H,Tableau1[[#Headers],[36]],Feuil2!$J:$J,"&lt;&gt;"&amp;"Fait")</f>
        <v>0</v>
      </c>
      <c r="AL21" s="200">
        <f>COUNTIFS(Feuil2!$D:$D,$A21,Feuil2!$H:$H,Tableau1[[#Headers],[37]],Feuil2!$J:$J,"&lt;&gt;"&amp;"Fait")</f>
        <v>0</v>
      </c>
      <c r="AM21" s="200">
        <f>COUNTIFS(Feuil2!$D:$D,$A21,Feuil2!$H:$H,Tableau1[[#Headers],[38]],Feuil2!$J:$J,"&lt;&gt;"&amp;"Fait")</f>
        <v>0</v>
      </c>
      <c r="AN21" s="200">
        <f>COUNTIFS(Feuil2!$D:$D,$A21,Feuil2!$H:$H,Tableau1[[#Headers],[39]],Feuil2!$J:$J,"&lt;&gt;"&amp;"Fait")</f>
        <v>0</v>
      </c>
      <c r="AO21" s="200">
        <f>COUNTIFS(Feuil2!$D:$D,$A21,Feuil2!$H:$H,Tableau1[[#Headers],[40]],Feuil2!$J:$J,"&lt;&gt;"&amp;"Fait")</f>
        <v>0</v>
      </c>
      <c r="AP21" s="200">
        <f>COUNTIFS(Feuil2!$D:$D,$A21,Feuil2!$H:$H,Tableau1[[#Headers],[41]],Feuil2!$J:$J,"&lt;&gt;"&amp;"Fait")</f>
        <v>0</v>
      </c>
      <c r="AQ21" s="200">
        <f>COUNTIFS(Feuil2!$D:$D,$A21,Feuil2!$H:$H,Tableau1[[#Headers],[42]],Feuil2!$J:$J,"&lt;&gt;"&amp;"Fait")</f>
        <v>0</v>
      </c>
      <c r="AR21" s="200">
        <f>COUNTIFS(Feuil2!$D:$D,$A21,Feuil2!$H:$H,Tableau1[[#Headers],[43]],Feuil2!$J:$J,"&lt;&gt;"&amp;"Fait")</f>
        <v>0</v>
      </c>
      <c r="AS21" s="200">
        <f>COUNTIFS(Feuil2!$D:$D,$A21,Feuil2!$H:$H,Tableau1[[#Headers],[44]],Feuil2!$J:$J,"&lt;&gt;"&amp;"Fait")</f>
        <v>0</v>
      </c>
      <c r="AT21" s="200">
        <f>COUNTIFS(Feuil2!$D:$D,$A21,Feuil2!$H:$H,Tableau1[[#Headers],[45]],Feuil2!$J:$J,"&lt;&gt;"&amp;"Fait")</f>
        <v>0</v>
      </c>
      <c r="AU21" s="200">
        <f>COUNTIFS(Feuil2!$D:$D,$A21,Feuil2!$H:$H,Tableau1[[#Headers],[46]],Feuil2!$J:$J,"&lt;&gt;"&amp;"Fait")</f>
        <v>0</v>
      </c>
      <c r="AV21" s="200">
        <f>COUNTIFS(Feuil2!$D:$D,$A21,Feuil2!$H:$H,Tableau1[[#Headers],[47]],Feuil2!$J:$J,"&lt;&gt;"&amp;"Fait")</f>
        <v>0</v>
      </c>
      <c r="AW21" s="200">
        <f>COUNTIFS(Feuil2!$D:$D,$A21,Feuil2!$H:$H,Tableau1[[#Headers],[48]],Feuil2!$J:$J,"&lt;&gt;"&amp;"Fait")</f>
        <v>0</v>
      </c>
      <c r="AX21" s="200">
        <f>COUNTIFS(Feuil2!$D:$D,$A21,Feuil2!$H:$H,Tableau1[[#Headers],[49]],Feuil2!$J:$J,"&lt;&gt;"&amp;"Fait")</f>
        <v>0</v>
      </c>
      <c r="AY21" s="200">
        <f>COUNTIFS(Feuil2!$D:$D,$A21,Feuil2!$H:$H,Tableau1[[#Headers],[50]],Feuil2!$J:$J,"&lt;&gt;"&amp;"Fait")</f>
        <v>0</v>
      </c>
      <c r="AZ21" s="200">
        <f>COUNTIFS(Feuil2!$D:$D,$A21,Feuil2!$H:$H,Tableau1[[#Headers],[51]],Feuil2!$J:$J,"&lt;&gt;"&amp;"Fait")</f>
        <v>0</v>
      </c>
      <c r="BA21" s="200">
        <f>COUNTIFS(Feuil2!$D:$D,$A21,Feuil2!$H:$H,Tableau1[[#Headers],[52]],Feuil2!$J:$J,"&lt;&gt;"&amp;"Fait")</f>
        <v>0</v>
      </c>
    </row>
    <row r="22" spans="1:53">
      <c r="A22" s="248" t="s">
        <v>128</v>
      </c>
      <c r="B22" s="200">
        <f>COUNTIFS(Feuil2!$D:$D,$A22,Feuil2!$H:$H,Tableau1[[#Headers],[1]],Feuil2!$J:$J,"&lt;&gt;"&amp;"Fait")</f>
        <v>0</v>
      </c>
      <c r="C22" s="200">
        <f>COUNTIFS(Feuil2!$D:$D,$A22,Feuil2!$H:$H,Tableau1[[#Headers],[2]],Feuil2!$J:$J,"&lt;&gt;"&amp;"Fait")</f>
        <v>0</v>
      </c>
      <c r="D22" s="200">
        <f>COUNTIFS(Feuil2!$D:$D,$A22,Feuil2!$H:$H,Tableau1[[#Headers],[3]],Feuil2!$J:$J,"&lt;&gt;"&amp;"Fait")</f>
        <v>0</v>
      </c>
      <c r="E22" s="200">
        <f>COUNTIFS(Feuil2!$D:$D,$A22,Feuil2!$H:$H,Tableau1[[#Headers],[4]],Feuil2!$J:$J,"&lt;&gt;"&amp;"Fait")</f>
        <v>0</v>
      </c>
      <c r="F22" s="200">
        <f>COUNTIFS(Feuil2!$D:$D,$A22,Feuil2!$H:$H,Tableau1[[#Headers],[5]],Feuil2!$J:$J,"&lt;&gt;"&amp;"Fait")</f>
        <v>0</v>
      </c>
      <c r="G22" s="200">
        <f>COUNTIFS(Feuil2!$D:$D,$A22,Feuil2!$H:$H,Tableau1[[#Headers],[6]],Feuil2!$J:$J,"&lt;&gt;"&amp;"Fait")</f>
        <v>0</v>
      </c>
      <c r="H22" s="200">
        <f>COUNTIFS(Feuil2!$D:$D,$A22,Feuil2!$H:$H,Tableau1[[#Headers],[7]],Feuil2!$J:$J,"&lt;&gt;"&amp;"Fait")</f>
        <v>0</v>
      </c>
      <c r="I22" s="200">
        <f>COUNTIFS(Feuil2!$D:$D,$A22,Feuil2!$H:$H,Tableau1[[#Headers],[8]],Feuil2!$J:$J,"&lt;&gt;"&amp;"Fait")</f>
        <v>0</v>
      </c>
      <c r="J22" s="200">
        <f>COUNTIFS(Feuil2!$D:$D,$A22,Feuil2!$H:$H,Tableau1[[#Headers],[9]],Feuil2!$J:$J,"&lt;&gt;"&amp;"Fait")</f>
        <v>0</v>
      </c>
      <c r="K22" s="200">
        <f>COUNTIFS(Feuil2!$D:$D,$A22,Feuil2!$H:$H,Tableau1[[#Headers],[10]],Feuil2!$J:$J,"&lt;&gt;"&amp;"Fait")</f>
        <v>0</v>
      </c>
      <c r="L22" s="200">
        <f>COUNTIFS(Feuil2!$D:$D,$A22,Feuil2!$H:$H,Tableau1[[#Headers],[11]],Feuil2!$J:$J,"&lt;&gt;"&amp;"Fait")</f>
        <v>0</v>
      </c>
      <c r="M22" s="200">
        <f>COUNTIFS(Feuil2!$D:$D,$A22,Feuil2!$H:$H,Tableau1[[#Headers],[12]],Feuil2!$J:$J,"&lt;&gt;"&amp;"Fait")</f>
        <v>0</v>
      </c>
      <c r="N22" s="200">
        <f>COUNTIFS(Feuil2!$D:$D,$A22,Feuil2!$H:$H,Tableau1[[#Headers],[13]],Feuil2!$J:$J,"&lt;&gt;"&amp;"Fait")</f>
        <v>0</v>
      </c>
      <c r="O22" s="200">
        <f>COUNTIFS(Feuil2!$D:$D,$A22,Feuil2!$H:$H,Tableau1[[#Headers],[14]],Feuil2!$J:$J,"&lt;&gt;"&amp;"Fait")</f>
        <v>0</v>
      </c>
      <c r="P22" s="200">
        <f>COUNTIFS(Feuil2!$D:$D,$A22,Feuil2!$H:$H,Tableau1[[#Headers],[15]],Feuil2!$J:$J,"&lt;&gt;"&amp;"Fait")</f>
        <v>0</v>
      </c>
      <c r="Q22" s="200">
        <f>COUNTIFS(Feuil2!$D:$D,$A22,Feuil2!$H:$H,Tableau1[[#Headers],[16]],Feuil2!$J:$J,"&lt;&gt;"&amp;"Fait")</f>
        <v>0</v>
      </c>
      <c r="R22" s="200">
        <f>COUNTIFS(Feuil2!$D:$D,$A22,Feuil2!$H:$H,Tableau1[[#Headers],[17]],Feuil2!$J:$J,"&lt;&gt;"&amp;"Fait")</f>
        <v>0</v>
      </c>
      <c r="S22" s="200">
        <f>COUNTIFS(Feuil2!$D:$D,$A22,Feuil2!$H:$H,Tableau1[[#Headers],[18]],Feuil2!$J:$J,"&lt;&gt;"&amp;"Fait")</f>
        <v>0</v>
      </c>
      <c r="T22" s="200">
        <f>COUNTIFS(Feuil2!$D:$D,$A22,Feuil2!$H:$H,Tableau1[[#Headers],[19]],Feuil2!$J:$J,"&lt;&gt;"&amp;"Fait")</f>
        <v>0</v>
      </c>
      <c r="U22" s="200">
        <f>COUNTIFS(Feuil2!$D:$D,$A22,Feuil2!$H:$H,Tableau1[[#Headers],[20]],Feuil2!$J:$J,"&lt;&gt;"&amp;"Fait")</f>
        <v>0</v>
      </c>
      <c r="V22" s="200">
        <f>COUNTIFS(Feuil2!$D:$D,$A22,Feuil2!$H:$H,Tableau1[[#Headers],[21]],Feuil2!$J:$J,"&lt;&gt;"&amp;"Fait")</f>
        <v>0</v>
      </c>
      <c r="W22" s="200">
        <f>COUNTIFS(Feuil2!$D:$D,$A22,Feuil2!$H:$H,Tableau1[[#Headers],[22]],Feuil2!$J:$J,"&lt;&gt;"&amp;"Fait")</f>
        <v>0</v>
      </c>
      <c r="X22" s="200">
        <f>COUNTIFS(Feuil2!$D:$D,$A22,Feuil2!$H:$H,Tableau1[[#Headers],[23]],Feuil2!$J:$J,"&lt;&gt;"&amp;"Fait")</f>
        <v>0</v>
      </c>
      <c r="Y22" s="200">
        <f>COUNTIFS(Feuil2!$D:$D,$A22,Feuil2!$H:$H,Tableau1[[#Headers],[24]],Feuil2!$J:$J,"&lt;&gt;"&amp;"Fait")</f>
        <v>0</v>
      </c>
      <c r="Z22" s="200">
        <f>COUNTIFS(Feuil2!$D:$D,$A22,Feuil2!$H:$H,Tableau1[[#Headers],[25]],Feuil2!$J:$J,"&lt;&gt;"&amp;"Fait")</f>
        <v>0</v>
      </c>
      <c r="AA22" s="200">
        <f>COUNTIFS(Feuil2!$D:$D,$A22,Feuil2!$H:$H,Tableau1[[#Headers],[26]],Feuil2!$J:$J,"&lt;&gt;"&amp;"Fait")</f>
        <v>0</v>
      </c>
      <c r="AB22" s="200">
        <f>COUNTIFS(Feuil2!$D:$D,$A22,Feuil2!$H:$H,Tableau1[[#Headers],[27]],Feuil2!$J:$J,"&lt;&gt;"&amp;"Fait")</f>
        <v>0</v>
      </c>
      <c r="AC22" s="200">
        <f>COUNTIFS(Feuil2!$D:$D,$A22,Feuil2!$H:$H,Tableau1[[#Headers],[28]],Feuil2!$J:$J,"&lt;&gt;"&amp;"Fait")</f>
        <v>0</v>
      </c>
      <c r="AD22" s="200">
        <f>COUNTIFS(Feuil2!$D:$D,$A22,Feuil2!$H:$H,Tableau1[[#Headers],[29]],Feuil2!$J:$J,"&lt;&gt;"&amp;"Fait")</f>
        <v>0</v>
      </c>
      <c r="AE22" s="200">
        <f>COUNTIFS(Feuil2!$D:$D,$A22,Feuil2!$H:$H,Tableau1[[#Headers],[30]],Feuil2!$J:$J,"&lt;&gt;"&amp;"Fait")</f>
        <v>0</v>
      </c>
      <c r="AF22" s="200">
        <f>COUNTIFS(Feuil2!$D:$D,$A22,Feuil2!$H:$H,Tableau1[[#Headers],[31]],Feuil2!$J:$J,"&lt;&gt;"&amp;"Fait")</f>
        <v>0</v>
      </c>
      <c r="AG22" s="200">
        <f>COUNTIFS(Feuil2!$D:$D,$A22,Feuil2!$H:$H,Tableau1[[#Headers],[32]],Feuil2!$J:$J,"&lt;&gt;"&amp;"Fait")</f>
        <v>0</v>
      </c>
      <c r="AH22" s="200">
        <f>COUNTIFS(Feuil2!$D:$D,$A22,Feuil2!$H:$H,Tableau1[[#Headers],[33]],Feuil2!$J:$J,"&lt;&gt;"&amp;"Fait")</f>
        <v>0</v>
      </c>
      <c r="AI22" s="200">
        <f>COUNTIFS(Feuil2!$D:$D,$A22,Feuil2!$H:$H,Tableau1[[#Headers],[34]],Feuil2!$J:$J,"&lt;&gt;"&amp;"Fait")</f>
        <v>0</v>
      </c>
      <c r="AJ22" s="200">
        <f>COUNTIFS(Feuil2!$D:$D,$A22,Feuil2!$H:$H,Tableau1[[#Headers],[35]],Feuil2!$J:$J,"&lt;&gt;"&amp;"Fait")</f>
        <v>0</v>
      </c>
      <c r="AK22" s="200">
        <f>COUNTIFS(Feuil2!$D:$D,$A22,Feuil2!$H:$H,Tableau1[[#Headers],[36]],Feuil2!$J:$J,"&lt;&gt;"&amp;"Fait")</f>
        <v>0</v>
      </c>
      <c r="AL22" s="200">
        <f>COUNTIFS(Feuil2!$D:$D,$A22,Feuil2!$H:$H,Tableau1[[#Headers],[37]],Feuil2!$J:$J,"&lt;&gt;"&amp;"Fait")</f>
        <v>0</v>
      </c>
      <c r="AM22" s="200">
        <f>COUNTIFS(Feuil2!$D:$D,$A22,Feuil2!$H:$H,Tableau1[[#Headers],[38]],Feuil2!$J:$J,"&lt;&gt;"&amp;"Fait")</f>
        <v>0</v>
      </c>
      <c r="AN22" s="200">
        <f>COUNTIFS(Feuil2!$D:$D,$A22,Feuil2!$H:$H,Tableau1[[#Headers],[39]],Feuil2!$J:$J,"&lt;&gt;"&amp;"Fait")</f>
        <v>0</v>
      </c>
      <c r="AO22" s="200">
        <f>COUNTIFS(Feuil2!$D:$D,$A22,Feuil2!$H:$H,Tableau1[[#Headers],[40]],Feuil2!$J:$J,"&lt;&gt;"&amp;"Fait")</f>
        <v>0</v>
      </c>
      <c r="AP22" s="200">
        <f>COUNTIFS(Feuil2!$D:$D,$A22,Feuil2!$H:$H,Tableau1[[#Headers],[41]],Feuil2!$J:$J,"&lt;&gt;"&amp;"Fait")</f>
        <v>0</v>
      </c>
      <c r="AQ22" s="200">
        <f>COUNTIFS(Feuil2!$D:$D,$A22,Feuil2!$H:$H,Tableau1[[#Headers],[42]],Feuil2!$J:$J,"&lt;&gt;"&amp;"Fait")</f>
        <v>0</v>
      </c>
      <c r="AR22" s="200">
        <f>COUNTIFS(Feuil2!$D:$D,$A22,Feuil2!$H:$H,Tableau1[[#Headers],[43]],Feuil2!$J:$J,"&lt;&gt;"&amp;"Fait")</f>
        <v>0</v>
      </c>
      <c r="AS22" s="200">
        <f>COUNTIFS(Feuil2!$D:$D,$A22,Feuil2!$H:$H,Tableau1[[#Headers],[44]],Feuil2!$J:$J,"&lt;&gt;"&amp;"Fait")</f>
        <v>0</v>
      </c>
      <c r="AT22" s="200">
        <f>COUNTIFS(Feuil2!$D:$D,$A22,Feuil2!$H:$H,Tableau1[[#Headers],[45]],Feuil2!$J:$J,"&lt;&gt;"&amp;"Fait")</f>
        <v>0</v>
      </c>
      <c r="AU22" s="200">
        <f>COUNTIFS(Feuil2!$D:$D,$A22,Feuil2!$H:$H,Tableau1[[#Headers],[46]],Feuil2!$J:$J,"&lt;&gt;"&amp;"Fait")</f>
        <v>0</v>
      </c>
      <c r="AV22" s="200">
        <f>COUNTIFS(Feuil2!$D:$D,$A22,Feuil2!$H:$H,Tableau1[[#Headers],[47]],Feuil2!$J:$J,"&lt;&gt;"&amp;"Fait")</f>
        <v>0</v>
      </c>
      <c r="AW22" s="200">
        <f>COUNTIFS(Feuil2!$D:$D,$A22,Feuil2!$H:$H,Tableau1[[#Headers],[48]],Feuil2!$J:$J,"&lt;&gt;"&amp;"Fait")</f>
        <v>0</v>
      </c>
      <c r="AX22" s="200">
        <f>COUNTIFS(Feuil2!$D:$D,$A22,Feuil2!$H:$H,Tableau1[[#Headers],[49]],Feuil2!$J:$J,"&lt;&gt;"&amp;"Fait")</f>
        <v>0</v>
      </c>
      <c r="AY22" s="200">
        <f>COUNTIFS(Feuil2!$D:$D,$A22,Feuil2!$H:$H,Tableau1[[#Headers],[50]],Feuil2!$J:$J,"&lt;&gt;"&amp;"Fait")</f>
        <v>0</v>
      </c>
      <c r="AZ22" s="200">
        <f>COUNTIFS(Feuil2!$D:$D,$A22,Feuil2!$H:$H,Tableau1[[#Headers],[51]],Feuil2!$J:$J,"&lt;&gt;"&amp;"Fait")</f>
        <v>0</v>
      </c>
      <c r="BA22" s="200">
        <f>COUNTIFS(Feuil2!$D:$D,$A22,Feuil2!$H:$H,Tableau1[[#Headers],[52]],Feuil2!$J:$J,"&lt;&gt;"&amp;"Fait")</f>
        <v>0</v>
      </c>
    </row>
    <row r="23" spans="1:53">
      <c r="A23" s="247" t="s">
        <v>129</v>
      </c>
      <c r="B23" s="200">
        <f>COUNTIFS(Feuil2!$D:$D,$A23,Feuil2!$H:$H,Tableau1[[#Headers],[1]],Feuil2!$J:$J,"&lt;&gt;"&amp;"Fait")</f>
        <v>0</v>
      </c>
      <c r="C23" s="200">
        <f>COUNTIFS(Feuil2!$D:$D,$A23,Feuil2!$H:$H,Tableau1[[#Headers],[2]],Feuil2!$J:$J,"&lt;&gt;"&amp;"Fait")</f>
        <v>0</v>
      </c>
      <c r="D23" s="200">
        <f>COUNTIFS(Feuil2!$D:$D,$A23,Feuil2!$H:$H,Tableau1[[#Headers],[3]],Feuil2!$J:$J,"&lt;&gt;"&amp;"Fait")</f>
        <v>0</v>
      </c>
      <c r="E23" s="200">
        <f>COUNTIFS(Feuil2!$D:$D,$A23,Feuil2!$H:$H,Tableau1[[#Headers],[4]],Feuil2!$J:$J,"&lt;&gt;"&amp;"Fait")</f>
        <v>0</v>
      </c>
      <c r="F23" s="200">
        <f>COUNTIFS(Feuil2!$D:$D,$A23,Feuil2!$H:$H,Tableau1[[#Headers],[5]],Feuil2!$J:$J,"&lt;&gt;"&amp;"Fait")</f>
        <v>0</v>
      </c>
      <c r="G23" s="200">
        <f>COUNTIFS(Feuil2!$D:$D,$A23,Feuil2!$H:$H,Tableau1[[#Headers],[6]],Feuil2!$J:$J,"&lt;&gt;"&amp;"Fait")</f>
        <v>0</v>
      </c>
      <c r="H23" s="200">
        <f>COUNTIFS(Feuil2!$D:$D,$A23,Feuil2!$H:$H,Tableau1[[#Headers],[7]],Feuil2!$J:$J,"&lt;&gt;"&amp;"Fait")</f>
        <v>0</v>
      </c>
      <c r="I23" s="200">
        <f>COUNTIFS(Feuil2!$D:$D,$A23,Feuil2!$H:$H,Tableau1[[#Headers],[8]],Feuil2!$J:$J,"&lt;&gt;"&amp;"Fait")</f>
        <v>0</v>
      </c>
      <c r="J23" s="200">
        <f>COUNTIFS(Feuil2!$D:$D,$A23,Feuil2!$H:$H,Tableau1[[#Headers],[9]],Feuil2!$J:$J,"&lt;&gt;"&amp;"Fait")</f>
        <v>0</v>
      </c>
      <c r="K23" s="200">
        <f>COUNTIFS(Feuil2!$D:$D,$A23,Feuil2!$H:$H,Tableau1[[#Headers],[10]],Feuil2!$J:$J,"&lt;&gt;"&amp;"Fait")</f>
        <v>0</v>
      </c>
      <c r="L23" s="200">
        <f>COUNTIFS(Feuil2!$D:$D,$A23,Feuil2!$H:$H,Tableau1[[#Headers],[11]],Feuil2!$J:$J,"&lt;&gt;"&amp;"Fait")</f>
        <v>0</v>
      </c>
      <c r="M23" s="200">
        <f>COUNTIFS(Feuil2!$D:$D,$A23,Feuil2!$H:$H,Tableau1[[#Headers],[12]],Feuil2!$J:$J,"&lt;&gt;"&amp;"Fait")</f>
        <v>0</v>
      </c>
      <c r="N23" s="200">
        <f>COUNTIFS(Feuil2!$D:$D,$A23,Feuil2!$H:$H,Tableau1[[#Headers],[13]],Feuil2!$J:$J,"&lt;&gt;"&amp;"Fait")</f>
        <v>0</v>
      </c>
      <c r="O23" s="200">
        <f>COUNTIFS(Feuil2!$D:$D,$A23,Feuil2!$H:$H,Tableau1[[#Headers],[14]],Feuil2!$J:$J,"&lt;&gt;"&amp;"Fait")</f>
        <v>0</v>
      </c>
      <c r="P23" s="200">
        <f>COUNTIFS(Feuil2!$D:$D,$A23,Feuil2!$H:$H,Tableau1[[#Headers],[15]],Feuil2!$J:$J,"&lt;&gt;"&amp;"Fait")</f>
        <v>0</v>
      </c>
      <c r="Q23" s="200">
        <f>COUNTIFS(Feuil2!$D:$D,$A23,Feuil2!$H:$H,Tableau1[[#Headers],[16]],Feuil2!$J:$J,"&lt;&gt;"&amp;"Fait")</f>
        <v>0</v>
      </c>
      <c r="R23" s="200">
        <f>COUNTIFS(Feuil2!$D:$D,$A23,Feuil2!$H:$H,Tableau1[[#Headers],[17]],Feuil2!$J:$J,"&lt;&gt;"&amp;"Fait")</f>
        <v>0</v>
      </c>
      <c r="S23" s="200">
        <f>COUNTIFS(Feuil2!$D:$D,$A23,Feuil2!$H:$H,Tableau1[[#Headers],[18]],Feuil2!$J:$J,"&lt;&gt;"&amp;"Fait")</f>
        <v>0</v>
      </c>
      <c r="T23" s="200">
        <f>COUNTIFS(Feuil2!$D:$D,$A23,Feuil2!$H:$H,Tableau1[[#Headers],[19]],Feuil2!$J:$J,"&lt;&gt;"&amp;"Fait")</f>
        <v>0</v>
      </c>
      <c r="U23" s="200">
        <f>COUNTIFS(Feuil2!$D:$D,$A23,Feuil2!$H:$H,Tableau1[[#Headers],[20]],Feuil2!$J:$J,"&lt;&gt;"&amp;"Fait")</f>
        <v>0</v>
      </c>
      <c r="V23" s="200">
        <f>COUNTIFS(Feuil2!$D:$D,$A23,Feuil2!$H:$H,Tableau1[[#Headers],[21]],Feuil2!$J:$J,"&lt;&gt;"&amp;"Fait")</f>
        <v>0</v>
      </c>
      <c r="W23" s="200">
        <f>COUNTIFS(Feuil2!$D:$D,$A23,Feuil2!$H:$H,Tableau1[[#Headers],[22]],Feuil2!$J:$J,"&lt;&gt;"&amp;"Fait")</f>
        <v>0</v>
      </c>
      <c r="X23" s="200">
        <f>COUNTIFS(Feuil2!$D:$D,$A23,Feuil2!$H:$H,Tableau1[[#Headers],[23]],Feuil2!$J:$J,"&lt;&gt;"&amp;"Fait")</f>
        <v>0</v>
      </c>
      <c r="Y23" s="200">
        <f>COUNTIFS(Feuil2!$D:$D,$A23,Feuil2!$H:$H,Tableau1[[#Headers],[24]],Feuil2!$J:$J,"&lt;&gt;"&amp;"Fait")</f>
        <v>0</v>
      </c>
      <c r="Z23" s="200">
        <f>COUNTIFS(Feuil2!$D:$D,$A23,Feuil2!$H:$H,Tableau1[[#Headers],[25]],Feuil2!$J:$J,"&lt;&gt;"&amp;"Fait")</f>
        <v>0</v>
      </c>
      <c r="AA23" s="200">
        <f>COUNTIFS(Feuil2!$D:$D,$A23,Feuil2!$H:$H,Tableau1[[#Headers],[26]],Feuil2!$J:$J,"&lt;&gt;"&amp;"Fait")</f>
        <v>0</v>
      </c>
      <c r="AB23" s="200">
        <f>COUNTIFS(Feuil2!$D:$D,$A23,Feuil2!$H:$H,Tableau1[[#Headers],[27]],Feuil2!$J:$J,"&lt;&gt;"&amp;"Fait")</f>
        <v>0</v>
      </c>
      <c r="AC23" s="200">
        <f>COUNTIFS(Feuil2!$D:$D,$A23,Feuil2!$H:$H,Tableau1[[#Headers],[28]],Feuil2!$J:$J,"&lt;&gt;"&amp;"Fait")</f>
        <v>0</v>
      </c>
      <c r="AD23" s="200">
        <f>COUNTIFS(Feuil2!$D:$D,$A23,Feuil2!$H:$H,Tableau1[[#Headers],[29]],Feuil2!$J:$J,"&lt;&gt;"&amp;"Fait")</f>
        <v>0</v>
      </c>
      <c r="AE23" s="200">
        <f>COUNTIFS(Feuil2!$D:$D,$A23,Feuil2!$H:$H,Tableau1[[#Headers],[30]],Feuil2!$J:$J,"&lt;&gt;"&amp;"Fait")</f>
        <v>0</v>
      </c>
      <c r="AF23" s="200">
        <f>COUNTIFS(Feuil2!$D:$D,$A23,Feuil2!$H:$H,Tableau1[[#Headers],[31]],Feuil2!$J:$J,"&lt;&gt;"&amp;"Fait")</f>
        <v>0</v>
      </c>
      <c r="AG23" s="200">
        <f>COUNTIFS(Feuil2!$D:$D,$A23,Feuil2!$H:$H,Tableau1[[#Headers],[32]],Feuil2!$J:$J,"&lt;&gt;"&amp;"Fait")</f>
        <v>0</v>
      </c>
      <c r="AH23" s="200">
        <f>COUNTIFS(Feuil2!$D:$D,$A23,Feuil2!$H:$H,Tableau1[[#Headers],[33]],Feuil2!$J:$J,"&lt;&gt;"&amp;"Fait")</f>
        <v>0</v>
      </c>
      <c r="AI23" s="200">
        <f>COUNTIFS(Feuil2!$D:$D,$A23,Feuil2!$H:$H,Tableau1[[#Headers],[34]],Feuil2!$J:$J,"&lt;&gt;"&amp;"Fait")</f>
        <v>0</v>
      </c>
      <c r="AJ23" s="200">
        <f>COUNTIFS(Feuil2!$D:$D,$A23,Feuil2!$H:$H,Tableau1[[#Headers],[35]],Feuil2!$J:$J,"&lt;&gt;"&amp;"Fait")</f>
        <v>0</v>
      </c>
      <c r="AK23" s="200">
        <f>COUNTIFS(Feuil2!$D:$D,$A23,Feuil2!$H:$H,Tableau1[[#Headers],[36]],Feuil2!$J:$J,"&lt;&gt;"&amp;"Fait")</f>
        <v>0</v>
      </c>
      <c r="AL23" s="200">
        <f>COUNTIFS(Feuil2!$D:$D,$A23,Feuil2!$H:$H,Tableau1[[#Headers],[37]],Feuil2!$J:$J,"&lt;&gt;"&amp;"Fait")</f>
        <v>0</v>
      </c>
      <c r="AM23" s="200">
        <f>COUNTIFS(Feuil2!$D:$D,$A23,Feuil2!$H:$H,Tableau1[[#Headers],[38]],Feuil2!$J:$J,"&lt;&gt;"&amp;"Fait")</f>
        <v>0</v>
      </c>
      <c r="AN23" s="200">
        <f>COUNTIFS(Feuil2!$D:$D,$A23,Feuil2!$H:$H,Tableau1[[#Headers],[39]],Feuil2!$J:$J,"&lt;&gt;"&amp;"Fait")</f>
        <v>0</v>
      </c>
      <c r="AO23" s="200">
        <f>COUNTIFS(Feuil2!$D:$D,$A23,Feuil2!$H:$H,Tableau1[[#Headers],[40]],Feuil2!$J:$J,"&lt;&gt;"&amp;"Fait")</f>
        <v>0</v>
      </c>
      <c r="AP23" s="200">
        <f>COUNTIFS(Feuil2!$D:$D,$A23,Feuil2!$H:$H,Tableau1[[#Headers],[41]],Feuil2!$J:$J,"&lt;&gt;"&amp;"Fait")</f>
        <v>0</v>
      </c>
      <c r="AQ23" s="200">
        <f>COUNTIFS(Feuil2!$D:$D,$A23,Feuil2!$H:$H,Tableau1[[#Headers],[42]],Feuil2!$J:$J,"&lt;&gt;"&amp;"Fait")</f>
        <v>0</v>
      </c>
      <c r="AR23" s="200">
        <f>COUNTIFS(Feuil2!$D:$D,$A23,Feuil2!$H:$H,Tableau1[[#Headers],[43]],Feuil2!$J:$J,"&lt;&gt;"&amp;"Fait")</f>
        <v>0</v>
      </c>
      <c r="AS23" s="200">
        <f>COUNTIFS(Feuil2!$D:$D,$A23,Feuil2!$H:$H,Tableau1[[#Headers],[44]],Feuil2!$J:$J,"&lt;&gt;"&amp;"Fait")</f>
        <v>0</v>
      </c>
      <c r="AT23" s="200">
        <f>COUNTIFS(Feuil2!$D:$D,$A23,Feuil2!$H:$H,Tableau1[[#Headers],[45]],Feuil2!$J:$J,"&lt;&gt;"&amp;"Fait")</f>
        <v>0</v>
      </c>
      <c r="AU23" s="200">
        <f>COUNTIFS(Feuil2!$D:$D,$A23,Feuil2!$H:$H,Tableau1[[#Headers],[46]],Feuil2!$J:$J,"&lt;&gt;"&amp;"Fait")</f>
        <v>0</v>
      </c>
      <c r="AV23" s="200">
        <f>COUNTIFS(Feuil2!$D:$D,$A23,Feuil2!$H:$H,Tableau1[[#Headers],[47]],Feuil2!$J:$J,"&lt;&gt;"&amp;"Fait")</f>
        <v>0</v>
      </c>
      <c r="AW23" s="200">
        <f>COUNTIFS(Feuil2!$D:$D,$A23,Feuil2!$H:$H,Tableau1[[#Headers],[48]],Feuil2!$J:$J,"&lt;&gt;"&amp;"Fait")</f>
        <v>0</v>
      </c>
      <c r="AX23" s="200">
        <f>COUNTIFS(Feuil2!$D:$D,$A23,Feuil2!$H:$H,Tableau1[[#Headers],[49]],Feuil2!$J:$J,"&lt;&gt;"&amp;"Fait")</f>
        <v>0</v>
      </c>
      <c r="AY23" s="200">
        <f>COUNTIFS(Feuil2!$D:$D,$A23,Feuil2!$H:$H,Tableau1[[#Headers],[50]],Feuil2!$J:$J,"&lt;&gt;"&amp;"Fait")</f>
        <v>0</v>
      </c>
      <c r="AZ23" s="200">
        <f>COUNTIFS(Feuil2!$D:$D,$A23,Feuil2!$H:$H,Tableau1[[#Headers],[51]],Feuil2!$J:$J,"&lt;&gt;"&amp;"Fait")</f>
        <v>0</v>
      </c>
      <c r="BA23" s="200">
        <f>COUNTIFS(Feuil2!$D:$D,$A23,Feuil2!$H:$H,Tableau1[[#Headers],[52]],Feuil2!$J:$J,"&lt;&gt;"&amp;"Fait")</f>
        <v>0</v>
      </c>
    </row>
    <row r="24" spans="1:53">
      <c r="A24" s="248" t="s">
        <v>130</v>
      </c>
      <c r="B24" s="200">
        <f>COUNTIFS(Feuil2!$D:$D,$A24,Feuil2!$H:$H,Tableau1[[#Headers],[1]],Feuil2!$J:$J,"&lt;&gt;"&amp;"Fait")</f>
        <v>0</v>
      </c>
      <c r="C24" s="200">
        <f>COUNTIFS(Feuil2!$D:$D,$A24,Feuil2!$H:$H,Tableau1[[#Headers],[2]],Feuil2!$J:$J,"&lt;&gt;"&amp;"Fait")</f>
        <v>0</v>
      </c>
      <c r="D24" s="200">
        <f>COUNTIFS(Feuil2!$D:$D,$A24,Feuil2!$H:$H,Tableau1[[#Headers],[3]],Feuil2!$J:$J,"&lt;&gt;"&amp;"Fait")</f>
        <v>0</v>
      </c>
      <c r="E24" s="200">
        <f>COUNTIFS(Feuil2!$D:$D,$A24,Feuil2!$H:$H,Tableau1[[#Headers],[4]],Feuil2!$J:$J,"&lt;&gt;"&amp;"Fait")</f>
        <v>0</v>
      </c>
      <c r="F24" s="200">
        <f>COUNTIFS(Feuil2!$D:$D,$A24,Feuil2!$H:$H,Tableau1[[#Headers],[5]],Feuil2!$J:$J,"&lt;&gt;"&amp;"Fait")</f>
        <v>0</v>
      </c>
      <c r="G24" s="200">
        <f>COUNTIFS(Feuil2!$D:$D,$A24,Feuil2!$H:$H,Tableau1[[#Headers],[6]],Feuil2!$J:$J,"&lt;&gt;"&amp;"Fait")</f>
        <v>0</v>
      </c>
      <c r="H24" s="200">
        <f>COUNTIFS(Feuil2!$D:$D,$A24,Feuil2!$H:$H,Tableau1[[#Headers],[7]],Feuil2!$J:$J,"&lt;&gt;"&amp;"Fait")</f>
        <v>0</v>
      </c>
      <c r="I24" s="200">
        <f>COUNTIFS(Feuil2!$D:$D,$A24,Feuil2!$H:$H,Tableau1[[#Headers],[8]],Feuil2!$J:$J,"&lt;&gt;"&amp;"Fait")</f>
        <v>0</v>
      </c>
      <c r="J24" s="200">
        <f>COUNTIFS(Feuil2!$D:$D,$A24,Feuil2!$H:$H,Tableau1[[#Headers],[9]],Feuil2!$J:$J,"&lt;&gt;"&amp;"Fait")</f>
        <v>0</v>
      </c>
      <c r="K24" s="200">
        <f>COUNTIFS(Feuil2!$D:$D,$A24,Feuil2!$H:$H,Tableau1[[#Headers],[10]],Feuil2!$J:$J,"&lt;&gt;"&amp;"Fait")</f>
        <v>0</v>
      </c>
      <c r="L24" s="200">
        <f>COUNTIFS(Feuil2!$D:$D,$A24,Feuil2!$H:$H,Tableau1[[#Headers],[11]],Feuil2!$J:$J,"&lt;&gt;"&amp;"Fait")</f>
        <v>0</v>
      </c>
      <c r="M24" s="200">
        <f>COUNTIFS(Feuil2!$D:$D,$A24,Feuil2!$H:$H,Tableau1[[#Headers],[12]],Feuil2!$J:$J,"&lt;&gt;"&amp;"Fait")</f>
        <v>0</v>
      </c>
      <c r="N24" s="200">
        <f>COUNTIFS(Feuil2!$D:$D,$A24,Feuil2!$H:$H,Tableau1[[#Headers],[13]],Feuil2!$J:$J,"&lt;&gt;"&amp;"Fait")</f>
        <v>0</v>
      </c>
      <c r="O24" s="200">
        <f>COUNTIFS(Feuil2!$D:$D,$A24,Feuil2!$H:$H,Tableau1[[#Headers],[14]],Feuil2!$J:$J,"&lt;&gt;"&amp;"Fait")</f>
        <v>0</v>
      </c>
      <c r="P24" s="200">
        <f>COUNTIFS(Feuil2!$D:$D,$A24,Feuil2!$H:$H,Tableau1[[#Headers],[15]],Feuil2!$J:$J,"&lt;&gt;"&amp;"Fait")</f>
        <v>0</v>
      </c>
      <c r="Q24" s="200">
        <f>COUNTIFS(Feuil2!$D:$D,$A24,Feuil2!$H:$H,Tableau1[[#Headers],[16]],Feuil2!$J:$J,"&lt;&gt;"&amp;"Fait")</f>
        <v>0</v>
      </c>
      <c r="R24" s="200">
        <f>COUNTIFS(Feuil2!$D:$D,$A24,Feuil2!$H:$H,Tableau1[[#Headers],[17]],Feuil2!$J:$J,"&lt;&gt;"&amp;"Fait")</f>
        <v>0</v>
      </c>
      <c r="S24" s="200">
        <f>COUNTIFS(Feuil2!$D:$D,$A24,Feuil2!$H:$H,Tableau1[[#Headers],[18]],Feuil2!$J:$J,"&lt;&gt;"&amp;"Fait")</f>
        <v>0</v>
      </c>
      <c r="T24" s="200">
        <f>COUNTIFS(Feuil2!$D:$D,$A24,Feuil2!$H:$H,Tableau1[[#Headers],[19]],Feuil2!$J:$J,"&lt;&gt;"&amp;"Fait")</f>
        <v>0</v>
      </c>
      <c r="U24" s="200">
        <f>COUNTIFS(Feuil2!$D:$D,$A24,Feuil2!$H:$H,Tableau1[[#Headers],[20]],Feuil2!$J:$J,"&lt;&gt;"&amp;"Fait")</f>
        <v>0</v>
      </c>
      <c r="V24" s="200">
        <f>COUNTIFS(Feuil2!$D:$D,$A24,Feuil2!$H:$H,Tableau1[[#Headers],[21]],Feuil2!$J:$J,"&lt;&gt;"&amp;"Fait")</f>
        <v>0</v>
      </c>
      <c r="W24" s="200">
        <f>COUNTIFS(Feuil2!$D:$D,$A24,Feuil2!$H:$H,Tableau1[[#Headers],[22]],Feuil2!$J:$J,"&lt;&gt;"&amp;"Fait")</f>
        <v>0</v>
      </c>
      <c r="X24" s="200">
        <f>COUNTIFS(Feuil2!$D:$D,$A24,Feuil2!$H:$H,Tableau1[[#Headers],[23]],Feuil2!$J:$J,"&lt;&gt;"&amp;"Fait")</f>
        <v>0</v>
      </c>
      <c r="Y24" s="200">
        <f>COUNTIFS(Feuil2!$D:$D,$A24,Feuil2!$H:$H,Tableau1[[#Headers],[24]],Feuil2!$J:$J,"&lt;&gt;"&amp;"Fait")</f>
        <v>0</v>
      </c>
      <c r="Z24" s="200">
        <f>COUNTIFS(Feuil2!$D:$D,$A24,Feuil2!$H:$H,Tableau1[[#Headers],[25]],Feuil2!$J:$J,"&lt;&gt;"&amp;"Fait")</f>
        <v>0</v>
      </c>
      <c r="AA24" s="200">
        <f>COUNTIFS(Feuil2!$D:$D,$A24,Feuil2!$H:$H,Tableau1[[#Headers],[26]],Feuil2!$J:$J,"&lt;&gt;"&amp;"Fait")</f>
        <v>0</v>
      </c>
      <c r="AB24" s="200">
        <f>COUNTIFS(Feuil2!$D:$D,$A24,Feuil2!$H:$H,Tableau1[[#Headers],[27]],Feuil2!$J:$J,"&lt;&gt;"&amp;"Fait")</f>
        <v>0</v>
      </c>
      <c r="AC24" s="200">
        <f>COUNTIFS(Feuil2!$D:$D,$A24,Feuil2!$H:$H,Tableau1[[#Headers],[28]],Feuil2!$J:$J,"&lt;&gt;"&amp;"Fait")</f>
        <v>0</v>
      </c>
      <c r="AD24" s="200">
        <f>COUNTIFS(Feuil2!$D:$D,$A24,Feuil2!$H:$H,Tableau1[[#Headers],[29]],Feuil2!$J:$J,"&lt;&gt;"&amp;"Fait")</f>
        <v>0</v>
      </c>
      <c r="AE24" s="200">
        <f>COUNTIFS(Feuil2!$D:$D,$A24,Feuil2!$H:$H,Tableau1[[#Headers],[30]],Feuil2!$J:$J,"&lt;&gt;"&amp;"Fait")</f>
        <v>0</v>
      </c>
      <c r="AF24" s="200">
        <f>COUNTIFS(Feuil2!$D:$D,$A24,Feuil2!$H:$H,Tableau1[[#Headers],[31]],Feuil2!$J:$J,"&lt;&gt;"&amp;"Fait")</f>
        <v>0</v>
      </c>
      <c r="AG24" s="200">
        <f>COUNTIFS(Feuil2!$D:$D,$A24,Feuil2!$H:$H,Tableau1[[#Headers],[32]],Feuil2!$J:$J,"&lt;&gt;"&amp;"Fait")</f>
        <v>0</v>
      </c>
      <c r="AH24" s="200">
        <f>COUNTIFS(Feuil2!$D:$D,$A24,Feuil2!$H:$H,Tableau1[[#Headers],[33]],Feuil2!$J:$J,"&lt;&gt;"&amp;"Fait")</f>
        <v>0</v>
      </c>
      <c r="AI24" s="200">
        <f>COUNTIFS(Feuil2!$D:$D,$A24,Feuil2!$H:$H,Tableau1[[#Headers],[34]],Feuil2!$J:$J,"&lt;&gt;"&amp;"Fait")</f>
        <v>0</v>
      </c>
      <c r="AJ24" s="200">
        <f>COUNTIFS(Feuil2!$D:$D,$A24,Feuil2!$H:$H,Tableau1[[#Headers],[35]],Feuil2!$J:$J,"&lt;&gt;"&amp;"Fait")</f>
        <v>0</v>
      </c>
      <c r="AK24" s="200">
        <f>COUNTIFS(Feuil2!$D:$D,$A24,Feuil2!$H:$H,Tableau1[[#Headers],[36]],Feuil2!$J:$J,"&lt;&gt;"&amp;"Fait")</f>
        <v>0</v>
      </c>
      <c r="AL24" s="200">
        <f>COUNTIFS(Feuil2!$D:$D,$A24,Feuil2!$H:$H,Tableau1[[#Headers],[37]],Feuil2!$J:$J,"&lt;&gt;"&amp;"Fait")</f>
        <v>0</v>
      </c>
      <c r="AM24" s="200">
        <f>COUNTIFS(Feuil2!$D:$D,$A24,Feuil2!$H:$H,Tableau1[[#Headers],[38]],Feuil2!$J:$J,"&lt;&gt;"&amp;"Fait")</f>
        <v>0</v>
      </c>
      <c r="AN24" s="200">
        <f>COUNTIFS(Feuil2!$D:$D,$A24,Feuil2!$H:$H,Tableau1[[#Headers],[39]],Feuil2!$J:$J,"&lt;&gt;"&amp;"Fait")</f>
        <v>0</v>
      </c>
      <c r="AO24" s="200">
        <f>COUNTIFS(Feuil2!$D:$D,$A24,Feuil2!$H:$H,Tableau1[[#Headers],[40]],Feuil2!$J:$J,"&lt;&gt;"&amp;"Fait")</f>
        <v>0</v>
      </c>
      <c r="AP24" s="200">
        <f>COUNTIFS(Feuil2!$D:$D,$A24,Feuil2!$H:$H,Tableau1[[#Headers],[41]],Feuil2!$J:$J,"&lt;&gt;"&amp;"Fait")</f>
        <v>0</v>
      </c>
      <c r="AQ24" s="200">
        <f>COUNTIFS(Feuil2!$D:$D,$A24,Feuil2!$H:$H,Tableau1[[#Headers],[42]],Feuil2!$J:$J,"&lt;&gt;"&amp;"Fait")</f>
        <v>0</v>
      </c>
      <c r="AR24" s="200">
        <f>COUNTIFS(Feuil2!$D:$D,$A24,Feuil2!$H:$H,Tableau1[[#Headers],[43]],Feuil2!$J:$J,"&lt;&gt;"&amp;"Fait")</f>
        <v>0</v>
      </c>
      <c r="AS24" s="200">
        <f>COUNTIFS(Feuil2!$D:$D,$A24,Feuil2!$H:$H,Tableau1[[#Headers],[44]],Feuil2!$J:$J,"&lt;&gt;"&amp;"Fait")</f>
        <v>0</v>
      </c>
      <c r="AT24" s="200">
        <f>COUNTIFS(Feuil2!$D:$D,$A24,Feuil2!$H:$H,Tableau1[[#Headers],[45]],Feuil2!$J:$J,"&lt;&gt;"&amp;"Fait")</f>
        <v>0</v>
      </c>
      <c r="AU24" s="200">
        <f>COUNTIFS(Feuil2!$D:$D,$A24,Feuil2!$H:$H,Tableau1[[#Headers],[46]],Feuil2!$J:$J,"&lt;&gt;"&amp;"Fait")</f>
        <v>0</v>
      </c>
      <c r="AV24" s="200">
        <f>COUNTIFS(Feuil2!$D:$D,$A24,Feuil2!$H:$H,Tableau1[[#Headers],[47]],Feuil2!$J:$J,"&lt;&gt;"&amp;"Fait")</f>
        <v>0</v>
      </c>
      <c r="AW24" s="200">
        <f>COUNTIFS(Feuil2!$D:$D,$A24,Feuil2!$H:$H,Tableau1[[#Headers],[48]],Feuil2!$J:$J,"&lt;&gt;"&amp;"Fait")</f>
        <v>0</v>
      </c>
      <c r="AX24" s="200">
        <f>COUNTIFS(Feuil2!$D:$D,$A24,Feuil2!$H:$H,Tableau1[[#Headers],[49]],Feuil2!$J:$J,"&lt;&gt;"&amp;"Fait")</f>
        <v>0</v>
      </c>
      <c r="AY24" s="200">
        <f>COUNTIFS(Feuil2!$D:$D,$A24,Feuil2!$H:$H,Tableau1[[#Headers],[50]],Feuil2!$J:$J,"&lt;&gt;"&amp;"Fait")</f>
        <v>0</v>
      </c>
      <c r="AZ24" s="200">
        <f>COUNTIFS(Feuil2!$D:$D,$A24,Feuil2!$H:$H,Tableau1[[#Headers],[51]],Feuil2!$J:$J,"&lt;&gt;"&amp;"Fait")</f>
        <v>0</v>
      </c>
      <c r="BA24" s="200">
        <f>COUNTIFS(Feuil2!$D:$D,$A24,Feuil2!$H:$H,Tableau1[[#Headers],[52]],Feuil2!$J:$J,"&lt;&gt;"&amp;"Fait")</f>
        <v>0</v>
      </c>
    </row>
    <row r="25" spans="1:53">
      <c r="A25" s="247" t="s">
        <v>49</v>
      </c>
      <c r="B25" s="200">
        <f>COUNTIFS(Feuil2!$D:$D,$A25,Feuil2!$H:$H,Tableau1[[#Headers],[1]],Feuil2!$J:$J,"&lt;&gt;"&amp;"Fait")</f>
        <v>0</v>
      </c>
      <c r="C25" s="200">
        <f>COUNTIFS(Feuil2!$D:$D,$A25,Feuil2!$H:$H,Tableau1[[#Headers],[2]],Feuil2!$J:$J,"&lt;&gt;"&amp;"Fait")</f>
        <v>0</v>
      </c>
      <c r="D25" s="200">
        <f>COUNTIFS(Feuil2!$D:$D,$A25,Feuil2!$H:$H,Tableau1[[#Headers],[3]],Feuil2!$J:$J,"&lt;&gt;"&amp;"Fait")</f>
        <v>0</v>
      </c>
      <c r="E25" s="200">
        <f>COUNTIFS(Feuil2!$D:$D,$A25,Feuil2!$H:$H,Tableau1[[#Headers],[4]],Feuil2!$J:$J,"&lt;&gt;"&amp;"Fait")</f>
        <v>0</v>
      </c>
      <c r="F25" s="200">
        <f>COUNTIFS(Feuil2!$D:$D,$A25,Feuil2!$H:$H,Tableau1[[#Headers],[5]],Feuil2!$J:$J,"&lt;&gt;"&amp;"Fait")</f>
        <v>0</v>
      </c>
      <c r="G25" s="200">
        <f>COUNTIFS(Feuil2!$D:$D,$A25,Feuil2!$H:$H,Tableau1[[#Headers],[6]],Feuil2!$J:$J,"&lt;&gt;"&amp;"Fait")</f>
        <v>1</v>
      </c>
      <c r="H25" s="200">
        <f>COUNTIFS(Feuil2!$D:$D,$A25,Feuil2!$H:$H,Tableau1[[#Headers],[7]],Feuil2!$J:$J,"&lt;&gt;"&amp;"Fait")</f>
        <v>0</v>
      </c>
      <c r="I25" s="200">
        <f>COUNTIFS(Feuil2!$D:$D,$A25,Feuil2!$H:$H,Tableau1[[#Headers],[8]],Feuil2!$J:$J,"&lt;&gt;"&amp;"Fait")</f>
        <v>0</v>
      </c>
      <c r="J25" s="200">
        <f>COUNTIFS(Feuil2!$D:$D,$A25,Feuil2!$H:$H,Tableau1[[#Headers],[9]],Feuil2!$J:$J,"&lt;&gt;"&amp;"Fait")</f>
        <v>0</v>
      </c>
      <c r="K25" s="200">
        <f>COUNTIFS(Feuil2!$D:$D,$A25,Feuil2!$H:$H,Tableau1[[#Headers],[10]],Feuil2!$J:$J,"&lt;&gt;"&amp;"Fait")</f>
        <v>0</v>
      </c>
      <c r="L25" s="200">
        <f>COUNTIFS(Feuil2!$D:$D,$A25,Feuil2!$H:$H,Tableau1[[#Headers],[11]],Feuil2!$J:$J,"&lt;&gt;"&amp;"Fait")</f>
        <v>0</v>
      </c>
      <c r="M25" s="200">
        <f>COUNTIFS(Feuil2!$D:$D,$A25,Feuil2!$H:$H,Tableau1[[#Headers],[12]],Feuil2!$J:$J,"&lt;&gt;"&amp;"Fait")</f>
        <v>0</v>
      </c>
      <c r="N25" s="200">
        <f>COUNTIFS(Feuil2!$D:$D,$A25,Feuil2!$H:$H,Tableau1[[#Headers],[13]],Feuil2!$J:$J,"&lt;&gt;"&amp;"Fait")</f>
        <v>0</v>
      </c>
      <c r="O25" s="200">
        <f>COUNTIFS(Feuil2!$D:$D,$A25,Feuil2!$H:$H,Tableau1[[#Headers],[14]],Feuil2!$J:$J,"&lt;&gt;"&amp;"Fait")</f>
        <v>0</v>
      </c>
      <c r="P25" s="200">
        <f>COUNTIFS(Feuil2!$D:$D,$A25,Feuil2!$H:$H,Tableau1[[#Headers],[15]],Feuil2!$J:$J,"&lt;&gt;"&amp;"Fait")</f>
        <v>1</v>
      </c>
      <c r="Q25" s="200">
        <f>COUNTIFS(Feuil2!$D:$D,$A25,Feuil2!$H:$H,Tableau1[[#Headers],[16]],Feuil2!$J:$J,"&lt;&gt;"&amp;"Fait")</f>
        <v>0</v>
      </c>
      <c r="R25" s="200">
        <f>COUNTIFS(Feuil2!$D:$D,$A25,Feuil2!$H:$H,Tableau1[[#Headers],[17]],Feuil2!$J:$J,"&lt;&gt;"&amp;"Fait")</f>
        <v>0</v>
      </c>
      <c r="S25" s="200">
        <f>COUNTIFS(Feuil2!$D:$D,$A25,Feuil2!$H:$H,Tableau1[[#Headers],[18]],Feuil2!$J:$J,"&lt;&gt;"&amp;"Fait")</f>
        <v>0</v>
      </c>
      <c r="T25" s="200">
        <f>COUNTIFS(Feuil2!$D:$D,$A25,Feuil2!$H:$H,Tableau1[[#Headers],[19]],Feuil2!$J:$J,"&lt;&gt;"&amp;"Fait")</f>
        <v>0</v>
      </c>
      <c r="U25" s="200">
        <f>COUNTIFS(Feuil2!$D:$D,$A25,Feuil2!$H:$H,Tableau1[[#Headers],[20]],Feuil2!$J:$J,"&lt;&gt;"&amp;"Fait")</f>
        <v>0</v>
      </c>
      <c r="V25" s="200">
        <f>COUNTIFS(Feuil2!$D:$D,$A25,Feuil2!$H:$H,Tableau1[[#Headers],[21]],Feuil2!$J:$J,"&lt;&gt;"&amp;"Fait")</f>
        <v>0</v>
      </c>
      <c r="W25" s="200">
        <f>COUNTIFS(Feuil2!$D:$D,$A25,Feuil2!$H:$H,Tableau1[[#Headers],[22]],Feuil2!$J:$J,"&lt;&gt;"&amp;"Fait")</f>
        <v>0</v>
      </c>
      <c r="X25" s="200">
        <f>COUNTIFS(Feuil2!$D:$D,$A25,Feuil2!$H:$H,Tableau1[[#Headers],[23]],Feuil2!$J:$J,"&lt;&gt;"&amp;"Fait")</f>
        <v>0</v>
      </c>
      <c r="Y25" s="200">
        <f>COUNTIFS(Feuil2!$D:$D,$A25,Feuil2!$H:$H,Tableau1[[#Headers],[24]],Feuil2!$J:$J,"&lt;&gt;"&amp;"Fait")</f>
        <v>0</v>
      </c>
      <c r="Z25" s="200">
        <f>COUNTIFS(Feuil2!$D:$D,$A25,Feuil2!$H:$H,Tableau1[[#Headers],[25]],Feuil2!$J:$J,"&lt;&gt;"&amp;"Fait")</f>
        <v>0</v>
      </c>
      <c r="AA25" s="200">
        <f>COUNTIFS(Feuil2!$D:$D,$A25,Feuil2!$H:$H,Tableau1[[#Headers],[26]],Feuil2!$J:$J,"&lt;&gt;"&amp;"Fait")</f>
        <v>0</v>
      </c>
      <c r="AB25" s="200">
        <f>COUNTIFS(Feuil2!$D:$D,$A25,Feuil2!$H:$H,Tableau1[[#Headers],[27]],Feuil2!$J:$J,"&lt;&gt;"&amp;"Fait")</f>
        <v>0</v>
      </c>
      <c r="AC25" s="200">
        <f>COUNTIFS(Feuil2!$D:$D,$A25,Feuil2!$H:$H,Tableau1[[#Headers],[28]],Feuil2!$J:$J,"&lt;&gt;"&amp;"Fait")</f>
        <v>0</v>
      </c>
      <c r="AD25" s="200">
        <f>COUNTIFS(Feuil2!$D:$D,$A25,Feuil2!$H:$H,Tableau1[[#Headers],[29]],Feuil2!$J:$J,"&lt;&gt;"&amp;"Fait")</f>
        <v>0</v>
      </c>
      <c r="AE25" s="200">
        <f>COUNTIFS(Feuil2!$D:$D,$A25,Feuil2!$H:$H,Tableau1[[#Headers],[30]],Feuil2!$J:$J,"&lt;&gt;"&amp;"Fait")</f>
        <v>0</v>
      </c>
      <c r="AF25" s="200">
        <f>COUNTIFS(Feuil2!$D:$D,$A25,Feuil2!$H:$H,Tableau1[[#Headers],[31]],Feuil2!$J:$J,"&lt;&gt;"&amp;"Fait")</f>
        <v>0</v>
      </c>
      <c r="AG25" s="200">
        <f>COUNTIFS(Feuil2!$D:$D,$A25,Feuil2!$H:$H,Tableau1[[#Headers],[32]],Feuil2!$J:$J,"&lt;&gt;"&amp;"Fait")</f>
        <v>0</v>
      </c>
      <c r="AH25" s="200">
        <f>COUNTIFS(Feuil2!$D:$D,$A25,Feuil2!$H:$H,Tableau1[[#Headers],[33]],Feuil2!$J:$J,"&lt;&gt;"&amp;"Fait")</f>
        <v>0</v>
      </c>
      <c r="AI25" s="200">
        <f>COUNTIFS(Feuil2!$D:$D,$A25,Feuil2!$H:$H,Tableau1[[#Headers],[34]],Feuil2!$J:$J,"&lt;&gt;"&amp;"Fait")</f>
        <v>0</v>
      </c>
      <c r="AJ25" s="200">
        <f>COUNTIFS(Feuil2!$D:$D,$A25,Feuil2!$H:$H,Tableau1[[#Headers],[35]],Feuil2!$J:$J,"&lt;&gt;"&amp;"Fait")</f>
        <v>0</v>
      </c>
      <c r="AK25" s="200">
        <f>COUNTIFS(Feuil2!$D:$D,$A25,Feuil2!$H:$H,Tableau1[[#Headers],[36]],Feuil2!$J:$J,"&lt;&gt;"&amp;"Fait")</f>
        <v>0</v>
      </c>
      <c r="AL25" s="200">
        <f>COUNTIFS(Feuil2!$D:$D,$A25,Feuil2!$H:$H,Tableau1[[#Headers],[37]],Feuil2!$J:$J,"&lt;&gt;"&amp;"Fait")</f>
        <v>0</v>
      </c>
      <c r="AM25" s="200">
        <f>COUNTIFS(Feuil2!$D:$D,$A25,Feuil2!$H:$H,Tableau1[[#Headers],[38]],Feuil2!$J:$J,"&lt;&gt;"&amp;"Fait")</f>
        <v>0</v>
      </c>
      <c r="AN25" s="200">
        <f>COUNTIFS(Feuil2!$D:$D,$A25,Feuil2!$H:$H,Tableau1[[#Headers],[39]],Feuil2!$J:$J,"&lt;&gt;"&amp;"Fait")</f>
        <v>0</v>
      </c>
      <c r="AO25" s="200">
        <f>COUNTIFS(Feuil2!$D:$D,$A25,Feuil2!$H:$H,Tableau1[[#Headers],[40]],Feuil2!$J:$J,"&lt;&gt;"&amp;"Fait")</f>
        <v>0</v>
      </c>
      <c r="AP25" s="200">
        <f>COUNTIFS(Feuil2!$D:$D,$A25,Feuil2!$H:$H,Tableau1[[#Headers],[41]],Feuil2!$J:$J,"&lt;&gt;"&amp;"Fait")</f>
        <v>0</v>
      </c>
      <c r="AQ25" s="200">
        <f>COUNTIFS(Feuil2!$D:$D,$A25,Feuil2!$H:$H,Tableau1[[#Headers],[42]],Feuil2!$J:$J,"&lt;&gt;"&amp;"Fait")</f>
        <v>0</v>
      </c>
      <c r="AR25" s="200">
        <f>COUNTIFS(Feuil2!$D:$D,$A25,Feuil2!$H:$H,Tableau1[[#Headers],[43]],Feuil2!$J:$J,"&lt;&gt;"&amp;"Fait")</f>
        <v>0</v>
      </c>
      <c r="AS25" s="200">
        <f>COUNTIFS(Feuil2!$D:$D,$A25,Feuil2!$H:$H,Tableau1[[#Headers],[44]],Feuil2!$J:$J,"&lt;&gt;"&amp;"Fait")</f>
        <v>0</v>
      </c>
      <c r="AT25" s="200">
        <f>COUNTIFS(Feuil2!$D:$D,$A25,Feuil2!$H:$H,Tableau1[[#Headers],[45]],Feuil2!$J:$J,"&lt;&gt;"&amp;"Fait")</f>
        <v>0</v>
      </c>
      <c r="AU25" s="200">
        <f>COUNTIFS(Feuil2!$D:$D,$A25,Feuil2!$H:$H,Tableau1[[#Headers],[46]],Feuil2!$J:$J,"&lt;&gt;"&amp;"Fait")</f>
        <v>0</v>
      </c>
      <c r="AV25" s="200">
        <f>COUNTIFS(Feuil2!$D:$D,$A25,Feuil2!$H:$H,Tableau1[[#Headers],[47]],Feuil2!$J:$J,"&lt;&gt;"&amp;"Fait")</f>
        <v>0</v>
      </c>
      <c r="AW25" s="200">
        <f>COUNTIFS(Feuil2!$D:$D,$A25,Feuil2!$H:$H,Tableau1[[#Headers],[48]],Feuil2!$J:$J,"&lt;&gt;"&amp;"Fait")</f>
        <v>0</v>
      </c>
      <c r="AX25" s="200">
        <f>COUNTIFS(Feuil2!$D:$D,$A25,Feuil2!$H:$H,Tableau1[[#Headers],[49]],Feuil2!$J:$J,"&lt;&gt;"&amp;"Fait")</f>
        <v>0</v>
      </c>
      <c r="AY25" s="200">
        <f>COUNTIFS(Feuil2!$D:$D,$A25,Feuil2!$H:$H,Tableau1[[#Headers],[50]],Feuil2!$J:$J,"&lt;&gt;"&amp;"Fait")</f>
        <v>0</v>
      </c>
      <c r="AZ25" s="200">
        <f>COUNTIFS(Feuil2!$D:$D,$A25,Feuil2!$H:$H,Tableau1[[#Headers],[51]],Feuil2!$J:$J,"&lt;&gt;"&amp;"Fait")</f>
        <v>0</v>
      </c>
      <c r="BA25" s="200">
        <f>COUNTIFS(Feuil2!$D:$D,$A25,Feuil2!$H:$H,Tableau1[[#Headers],[52]],Feuil2!$J:$J,"&lt;&gt;"&amp;"Fait")</f>
        <v>0</v>
      </c>
    </row>
    <row r="26" spans="1:53">
      <c r="A26" s="248" t="s">
        <v>131</v>
      </c>
      <c r="B26" s="200">
        <f>COUNTIFS(Feuil2!$D:$D,$A26,Feuil2!$H:$H,Tableau1[[#Headers],[1]],Feuil2!$J:$J,"&lt;&gt;"&amp;"Fait")</f>
        <v>0</v>
      </c>
      <c r="C26" s="200">
        <f>COUNTIFS(Feuil2!$D:$D,$A26,Feuil2!$H:$H,Tableau1[[#Headers],[2]],Feuil2!$J:$J,"&lt;&gt;"&amp;"Fait")</f>
        <v>0</v>
      </c>
      <c r="D26" s="200">
        <f>COUNTIFS(Feuil2!$D:$D,$A26,Feuil2!$H:$H,Tableau1[[#Headers],[3]],Feuil2!$J:$J,"&lt;&gt;"&amp;"Fait")</f>
        <v>0</v>
      </c>
      <c r="E26" s="200">
        <f>COUNTIFS(Feuil2!$D:$D,$A26,Feuil2!$H:$H,Tableau1[[#Headers],[4]],Feuil2!$J:$J,"&lt;&gt;"&amp;"Fait")</f>
        <v>0</v>
      </c>
      <c r="F26" s="200">
        <f>COUNTIFS(Feuil2!$D:$D,$A26,Feuil2!$H:$H,Tableau1[[#Headers],[5]],Feuil2!$J:$J,"&lt;&gt;"&amp;"Fait")</f>
        <v>0</v>
      </c>
      <c r="G26" s="200">
        <f>COUNTIFS(Feuil2!$D:$D,$A26,Feuil2!$H:$H,Tableau1[[#Headers],[6]],Feuil2!$J:$J,"&lt;&gt;"&amp;"Fait")</f>
        <v>0</v>
      </c>
      <c r="H26" s="200">
        <f>COUNTIFS(Feuil2!$D:$D,$A26,Feuil2!$H:$H,Tableau1[[#Headers],[7]],Feuil2!$J:$J,"&lt;&gt;"&amp;"Fait")</f>
        <v>0</v>
      </c>
      <c r="I26" s="200">
        <f>COUNTIFS(Feuil2!$D:$D,$A26,Feuil2!$H:$H,Tableau1[[#Headers],[8]],Feuil2!$J:$J,"&lt;&gt;"&amp;"Fait")</f>
        <v>0</v>
      </c>
      <c r="J26" s="200">
        <f>COUNTIFS(Feuil2!$D:$D,$A26,Feuil2!$H:$H,Tableau1[[#Headers],[9]],Feuil2!$J:$J,"&lt;&gt;"&amp;"Fait")</f>
        <v>0</v>
      </c>
      <c r="K26" s="200">
        <f>COUNTIFS(Feuil2!$D:$D,$A26,Feuil2!$H:$H,Tableau1[[#Headers],[10]],Feuil2!$J:$J,"&lt;&gt;"&amp;"Fait")</f>
        <v>0</v>
      </c>
      <c r="L26" s="200">
        <f>COUNTIFS(Feuil2!$D:$D,$A26,Feuil2!$H:$H,Tableau1[[#Headers],[11]],Feuil2!$J:$J,"&lt;&gt;"&amp;"Fait")</f>
        <v>0</v>
      </c>
      <c r="M26" s="200">
        <f>COUNTIFS(Feuil2!$D:$D,$A26,Feuil2!$H:$H,Tableau1[[#Headers],[12]],Feuil2!$J:$J,"&lt;&gt;"&amp;"Fait")</f>
        <v>0</v>
      </c>
      <c r="N26" s="200">
        <f>COUNTIFS(Feuil2!$D:$D,$A26,Feuil2!$H:$H,Tableau1[[#Headers],[13]],Feuil2!$J:$J,"&lt;&gt;"&amp;"Fait")</f>
        <v>0</v>
      </c>
      <c r="O26" s="200">
        <f>COUNTIFS(Feuil2!$D:$D,$A26,Feuil2!$H:$H,Tableau1[[#Headers],[14]],Feuil2!$J:$J,"&lt;&gt;"&amp;"Fait")</f>
        <v>0</v>
      </c>
      <c r="P26" s="200">
        <f>COUNTIFS(Feuil2!$D:$D,$A26,Feuil2!$H:$H,Tableau1[[#Headers],[15]],Feuil2!$J:$J,"&lt;&gt;"&amp;"Fait")</f>
        <v>0</v>
      </c>
      <c r="Q26" s="200">
        <f>COUNTIFS(Feuil2!$D:$D,$A26,Feuil2!$H:$H,Tableau1[[#Headers],[16]],Feuil2!$J:$J,"&lt;&gt;"&amp;"Fait")</f>
        <v>0</v>
      </c>
      <c r="R26" s="200">
        <f>COUNTIFS(Feuil2!$D:$D,$A26,Feuil2!$H:$H,Tableau1[[#Headers],[17]],Feuil2!$J:$J,"&lt;&gt;"&amp;"Fait")</f>
        <v>0</v>
      </c>
      <c r="S26" s="200">
        <f>COUNTIFS(Feuil2!$D:$D,$A26,Feuil2!$H:$H,Tableau1[[#Headers],[18]],Feuil2!$J:$J,"&lt;&gt;"&amp;"Fait")</f>
        <v>0</v>
      </c>
      <c r="T26" s="200">
        <f>COUNTIFS(Feuil2!$D:$D,$A26,Feuil2!$H:$H,Tableau1[[#Headers],[19]],Feuil2!$J:$J,"&lt;&gt;"&amp;"Fait")</f>
        <v>0</v>
      </c>
      <c r="U26" s="200">
        <f>COUNTIFS(Feuil2!$D:$D,$A26,Feuil2!$H:$H,Tableau1[[#Headers],[20]],Feuil2!$J:$J,"&lt;&gt;"&amp;"Fait")</f>
        <v>0</v>
      </c>
      <c r="V26" s="200">
        <f>COUNTIFS(Feuil2!$D:$D,$A26,Feuil2!$H:$H,Tableau1[[#Headers],[21]],Feuil2!$J:$J,"&lt;&gt;"&amp;"Fait")</f>
        <v>0</v>
      </c>
      <c r="W26" s="200">
        <f>COUNTIFS(Feuil2!$D:$D,$A26,Feuil2!$H:$H,Tableau1[[#Headers],[22]],Feuil2!$J:$J,"&lt;&gt;"&amp;"Fait")</f>
        <v>0</v>
      </c>
      <c r="X26" s="200">
        <f>COUNTIFS(Feuil2!$D:$D,$A26,Feuil2!$H:$H,Tableau1[[#Headers],[23]],Feuil2!$J:$J,"&lt;&gt;"&amp;"Fait")</f>
        <v>0</v>
      </c>
      <c r="Y26" s="200">
        <f>COUNTIFS(Feuil2!$D:$D,$A26,Feuil2!$H:$H,Tableau1[[#Headers],[24]],Feuil2!$J:$J,"&lt;&gt;"&amp;"Fait")</f>
        <v>0</v>
      </c>
      <c r="Z26" s="200">
        <f>COUNTIFS(Feuil2!$D:$D,$A26,Feuil2!$H:$H,Tableau1[[#Headers],[25]],Feuil2!$J:$J,"&lt;&gt;"&amp;"Fait")</f>
        <v>0</v>
      </c>
      <c r="AA26" s="200">
        <f>COUNTIFS(Feuil2!$D:$D,$A26,Feuil2!$H:$H,Tableau1[[#Headers],[26]],Feuil2!$J:$J,"&lt;&gt;"&amp;"Fait")</f>
        <v>0</v>
      </c>
      <c r="AB26" s="200">
        <f>COUNTIFS(Feuil2!$D:$D,$A26,Feuil2!$H:$H,Tableau1[[#Headers],[27]],Feuil2!$J:$J,"&lt;&gt;"&amp;"Fait")</f>
        <v>0</v>
      </c>
      <c r="AC26" s="200">
        <f>COUNTIFS(Feuil2!$D:$D,$A26,Feuil2!$H:$H,Tableau1[[#Headers],[28]],Feuil2!$J:$J,"&lt;&gt;"&amp;"Fait")</f>
        <v>0</v>
      </c>
      <c r="AD26" s="200">
        <f>COUNTIFS(Feuil2!$D:$D,$A26,Feuil2!$H:$H,Tableau1[[#Headers],[29]],Feuil2!$J:$J,"&lt;&gt;"&amp;"Fait")</f>
        <v>0</v>
      </c>
      <c r="AE26" s="200">
        <f>COUNTIFS(Feuil2!$D:$D,$A26,Feuil2!$H:$H,Tableau1[[#Headers],[30]],Feuil2!$J:$J,"&lt;&gt;"&amp;"Fait")</f>
        <v>0</v>
      </c>
      <c r="AF26" s="200">
        <f>COUNTIFS(Feuil2!$D:$D,$A26,Feuil2!$H:$H,Tableau1[[#Headers],[31]],Feuil2!$J:$J,"&lt;&gt;"&amp;"Fait")</f>
        <v>0</v>
      </c>
      <c r="AG26" s="200">
        <f>COUNTIFS(Feuil2!$D:$D,$A26,Feuil2!$H:$H,Tableau1[[#Headers],[32]],Feuil2!$J:$J,"&lt;&gt;"&amp;"Fait")</f>
        <v>0</v>
      </c>
      <c r="AH26" s="200">
        <f>COUNTIFS(Feuil2!$D:$D,$A26,Feuil2!$H:$H,Tableau1[[#Headers],[33]],Feuil2!$J:$J,"&lt;&gt;"&amp;"Fait")</f>
        <v>0</v>
      </c>
      <c r="AI26" s="200">
        <f>COUNTIFS(Feuil2!$D:$D,$A26,Feuil2!$H:$H,Tableau1[[#Headers],[34]],Feuil2!$J:$J,"&lt;&gt;"&amp;"Fait")</f>
        <v>0</v>
      </c>
      <c r="AJ26" s="200">
        <f>COUNTIFS(Feuil2!$D:$D,$A26,Feuil2!$H:$H,Tableau1[[#Headers],[35]],Feuil2!$J:$J,"&lt;&gt;"&amp;"Fait")</f>
        <v>0</v>
      </c>
      <c r="AK26" s="200">
        <f>COUNTIFS(Feuil2!$D:$D,$A26,Feuil2!$H:$H,Tableau1[[#Headers],[36]],Feuil2!$J:$J,"&lt;&gt;"&amp;"Fait")</f>
        <v>0</v>
      </c>
      <c r="AL26" s="200">
        <f>COUNTIFS(Feuil2!$D:$D,$A26,Feuil2!$H:$H,Tableau1[[#Headers],[37]],Feuil2!$J:$J,"&lt;&gt;"&amp;"Fait")</f>
        <v>0</v>
      </c>
      <c r="AM26" s="200">
        <f>COUNTIFS(Feuil2!$D:$D,$A26,Feuil2!$H:$H,Tableau1[[#Headers],[38]],Feuil2!$J:$J,"&lt;&gt;"&amp;"Fait")</f>
        <v>0</v>
      </c>
      <c r="AN26" s="200">
        <f>COUNTIFS(Feuil2!$D:$D,$A26,Feuil2!$H:$H,Tableau1[[#Headers],[39]],Feuil2!$J:$J,"&lt;&gt;"&amp;"Fait")</f>
        <v>0</v>
      </c>
      <c r="AO26" s="200">
        <f>COUNTIFS(Feuil2!$D:$D,$A26,Feuil2!$H:$H,Tableau1[[#Headers],[40]],Feuil2!$J:$J,"&lt;&gt;"&amp;"Fait")</f>
        <v>0</v>
      </c>
      <c r="AP26" s="200">
        <f>COUNTIFS(Feuil2!$D:$D,$A26,Feuil2!$H:$H,Tableau1[[#Headers],[41]],Feuil2!$J:$J,"&lt;&gt;"&amp;"Fait")</f>
        <v>0</v>
      </c>
      <c r="AQ26" s="200">
        <f>COUNTIFS(Feuil2!$D:$D,$A26,Feuil2!$H:$H,Tableau1[[#Headers],[42]],Feuil2!$J:$J,"&lt;&gt;"&amp;"Fait")</f>
        <v>0</v>
      </c>
      <c r="AR26" s="200">
        <f>COUNTIFS(Feuil2!$D:$D,$A26,Feuil2!$H:$H,Tableau1[[#Headers],[43]],Feuil2!$J:$J,"&lt;&gt;"&amp;"Fait")</f>
        <v>0</v>
      </c>
      <c r="AS26" s="200">
        <f>COUNTIFS(Feuil2!$D:$D,$A26,Feuil2!$H:$H,Tableau1[[#Headers],[44]],Feuil2!$J:$J,"&lt;&gt;"&amp;"Fait")</f>
        <v>0</v>
      </c>
      <c r="AT26" s="200">
        <f>COUNTIFS(Feuil2!$D:$D,$A26,Feuil2!$H:$H,Tableau1[[#Headers],[45]],Feuil2!$J:$J,"&lt;&gt;"&amp;"Fait")</f>
        <v>0</v>
      </c>
      <c r="AU26" s="200">
        <f>COUNTIFS(Feuil2!$D:$D,$A26,Feuil2!$H:$H,Tableau1[[#Headers],[46]],Feuil2!$J:$J,"&lt;&gt;"&amp;"Fait")</f>
        <v>0</v>
      </c>
      <c r="AV26" s="200">
        <f>COUNTIFS(Feuil2!$D:$D,$A26,Feuil2!$H:$H,Tableau1[[#Headers],[47]],Feuil2!$J:$J,"&lt;&gt;"&amp;"Fait")</f>
        <v>0</v>
      </c>
      <c r="AW26" s="200">
        <f>COUNTIFS(Feuil2!$D:$D,$A26,Feuil2!$H:$H,Tableau1[[#Headers],[48]],Feuil2!$J:$J,"&lt;&gt;"&amp;"Fait")</f>
        <v>0</v>
      </c>
      <c r="AX26" s="200">
        <f>COUNTIFS(Feuil2!$D:$D,$A26,Feuil2!$H:$H,Tableau1[[#Headers],[49]],Feuil2!$J:$J,"&lt;&gt;"&amp;"Fait")</f>
        <v>0</v>
      </c>
      <c r="AY26" s="200">
        <f>COUNTIFS(Feuil2!$D:$D,$A26,Feuil2!$H:$H,Tableau1[[#Headers],[50]],Feuil2!$J:$J,"&lt;&gt;"&amp;"Fait")</f>
        <v>0</v>
      </c>
      <c r="AZ26" s="200">
        <f>COUNTIFS(Feuil2!$D:$D,$A26,Feuil2!$H:$H,Tableau1[[#Headers],[51]],Feuil2!$J:$J,"&lt;&gt;"&amp;"Fait")</f>
        <v>0</v>
      </c>
      <c r="BA26" s="200">
        <f>COUNTIFS(Feuil2!$D:$D,$A26,Feuil2!$H:$H,Tableau1[[#Headers],[52]],Feuil2!$J:$J,"&lt;&gt;"&amp;"Fait")</f>
        <v>0</v>
      </c>
    </row>
    <row r="27" spans="1:53">
      <c r="A27" s="247" t="s">
        <v>132</v>
      </c>
      <c r="B27" s="200">
        <f>COUNTIFS(Feuil2!$D:$D,$A27,Feuil2!$H:$H,Tableau1[[#Headers],[1]],Feuil2!$J:$J,"&lt;&gt;"&amp;"Fait")</f>
        <v>0</v>
      </c>
      <c r="C27" s="200">
        <f>COUNTIFS(Feuil2!$D:$D,$A27,Feuil2!$H:$H,Tableau1[[#Headers],[2]],Feuil2!$J:$J,"&lt;&gt;"&amp;"Fait")</f>
        <v>0</v>
      </c>
      <c r="D27" s="200">
        <f>COUNTIFS(Feuil2!$D:$D,$A27,Feuil2!$H:$H,Tableau1[[#Headers],[3]],Feuil2!$J:$J,"&lt;&gt;"&amp;"Fait")</f>
        <v>0</v>
      </c>
      <c r="E27" s="200">
        <f>COUNTIFS(Feuil2!$D:$D,$A27,Feuil2!$H:$H,Tableau1[[#Headers],[4]],Feuil2!$J:$J,"&lt;&gt;"&amp;"Fait")</f>
        <v>0</v>
      </c>
      <c r="F27" s="200">
        <f>COUNTIFS(Feuil2!$D:$D,$A27,Feuil2!$H:$H,Tableau1[[#Headers],[5]],Feuil2!$J:$J,"&lt;&gt;"&amp;"Fait")</f>
        <v>0</v>
      </c>
      <c r="G27" s="200">
        <f>COUNTIFS(Feuil2!$D:$D,$A27,Feuil2!$H:$H,Tableau1[[#Headers],[6]],Feuil2!$J:$J,"&lt;&gt;"&amp;"Fait")</f>
        <v>0</v>
      </c>
      <c r="H27" s="200">
        <f>COUNTIFS(Feuil2!$D:$D,$A27,Feuil2!$H:$H,Tableau1[[#Headers],[7]],Feuil2!$J:$J,"&lt;&gt;"&amp;"Fait")</f>
        <v>0</v>
      </c>
      <c r="I27" s="200">
        <f>COUNTIFS(Feuil2!$D:$D,$A27,Feuil2!$H:$H,Tableau1[[#Headers],[8]],Feuil2!$J:$J,"&lt;&gt;"&amp;"Fait")</f>
        <v>0</v>
      </c>
      <c r="J27" s="200">
        <f>COUNTIFS(Feuil2!$D:$D,$A27,Feuil2!$H:$H,Tableau1[[#Headers],[9]],Feuil2!$J:$J,"&lt;&gt;"&amp;"Fait")</f>
        <v>0</v>
      </c>
      <c r="K27" s="200">
        <f>COUNTIFS(Feuil2!$D:$D,$A27,Feuil2!$H:$H,Tableau1[[#Headers],[10]],Feuil2!$J:$J,"&lt;&gt;"&amp;"Fait")</f>
        <v>0</v>
      </c>
      <c r="L27" s="200">
        <f>COUNTIFS(Feuil2!$D:$D,$A27,Feuil2!$H:$H,Tableau1[[#Headers],[11]],Feuil2!$J:$J,"&lt;&gt;"&amp;"Fait")</f>
        <v>0</v>
      </c>
      <c r="M27" s="200">
        <f>COUNTIFS(Feuil2!$D:$D,$A27,Feuil2!$H:$H,Tableau1[[#Headers],[12]],Feuil2!$J:$J,"&lt;&gt;"&amp;"Fait")</f>
        <v>0</v>
      </c>
      <c r="N27" s="200">
        <f>COUNTIFS(Feuil2!$D:$D,$A27,Feuil2!$H:$H,Tableau1[[#Headers],[13]],Feuil2!$J:$J,"&lt;&gt;"&amp;"Fait")</f>
        <v>0</v>
      </c>
      <c r="O27" s="200">
        <f>COUNTIFS(Feuil2!$D:$D,$A27,Feuil2!$H:$H,Tableau1[[#Headers],[14]],Feuil2!$J:$J,"&lt;&gt;"&amp;"Fait")</f>
        <v>0</v>
      </c>
      <c r="P27" s="200">
        <f>COUNTIFS(Feuil2!$D:$D,$A27,Feuil2!$H:$H,Tableau1[[#Headers],[15]],Feuil2!$J:$J,"&lt;&gt;"&amp;"Fait")</f>
        <v>0</v>
      </c>
      <c r="Q27" s="200">
        <f>COUNTIFS(Feuil2!$D:$D,$A27,Feuil2!$H:$H,Tableau1[[#Headers],[16]],Feuil2!$J:$J,"&lt;&gt;"&amp;"Fait")</f>
        <v>0</v>
      </c>
      <c r="R27" s="200">
        <f>COUNTIFS(Feuil2!$D:$D,$A27,Feuil2!$H:$H,Tableau1[[#Headers],[17]],Feuil2!$J:$J,"&lt;&gt;"&amp;"Fait")</f>
        <v>0</v>
      </c>
      <c r="S27" s="200">
        <f>COUNTIFS(Feuil2!$D:$D,$A27,Feuil2!$H:$H,Tableau1[[#Headers],[18]],Feuil2!$J:$J,"&lt;&gt;"&amp;"Fait")</f>
        <v>0</v>
      </c>
      <c r="T27" s="200">
        <f>COUNTIFS(Feuil2!$D:$D,$A27,Feuil2!$H:$H,Tableau1[[#Headers],[19]],Feuil2!$J:$J,"&lt;&gt;"&amp;"Fait")</f>
        <v>0</v>
      </c>
      <c r="U27" s="200">
        <f>COUNTIFS(Feuil2!$D:$D,$A27,Feuil2!$H:$H,Tableau1[[#Headers],[20]],Feuil2!$J:$J,"&lt;&gt;"&amp;"Fait")</f>
        <v>0</v>
      </c>
      <c r="V27" s="200">
        <f>COUNTIFS(Feuil2!$D:$D,$A27,Feuil2!$H:$H,Tableau1[[#Headers],[21]],Feuil2!$J:$J,"&lt;&gt;"&amp;"Fait")</f>
        <v>0</v>
      </c>
      <c r="W27" s="200">
        <f>COUNTIFS(Feuil2!$D:$D,$A27,Feuil2!$H:$H,Tableau1[[#Headers],[22]],Feuil2!$J:$J,"&lt;&gt;"&amp;"Fait")</f>
        <v>0</v>
      </c>
      <c r="X27" s="200">
        <f>COUNTIFS(Feuil2!$D:$D,$A27,Feuil2!$H:$H,Tableau1[[#Headers],[23]],Feuil2!$J:$J,"&lt;&gt;"&amp;"Fait")</f>
        <v>0</v>
      </c>
      <c r="Y27" s="200">
        <f>COUNTIFS(Feuil2!$D:$D,$A27,Feuil2!$H:$H,Tableau1[[#Headers],[24]],Feuil2!$J:$J,"&lt;&gt;"&amp;"Fait")</f>
        <v>0</v>
      </c>
      <c r="Z27" s="200">
        <f>COUNTIFS(Feuil2!$D:$D,$A27,Feuil2!$H:$H,Tableau1[[#Headers],[25]],Feuil2!$J:$J,"&lt;&gt;"&amp;"Fait")</f>
        <v>0</v>
      </c>
      <c r="AA27" s="200">
        <f>COUNTIFS(Feuil2!$D:$D,$A27,Feuil2!$H:$H,Tableau1[[#Headers],[26]],Feuil2!$J:$J,"&lt;&gt;"&amp;"Fait")</f>
        <v>0</v>
      </c>
      <c r="AB27" s="200">
        <f>COUNTIFS(Feuil2!$D:$D,$A27,Feuil2!$H:$H,Tableau1[[#Headers],[27]],Feuil2!$J:$J,"&lt;&gt;"&amp;"Fait")</f>
        <v>0</v>
      </c>
      <c r="AC27" s="200">
        <f>COUNTIFS(Feuil2!$D:$D,$A27,Feuil2!$H:$H,Tableau1[[#Headers],[28]],Feuil2!$J:$J,"&lt;&gt;"&amp;"Fait")</f>
        <v>0</v>
      </c>
      <c r="AD27" s="200">
        <f>COUNTIFS(Feuil2!$D:$D,$A27,Feuil2!$H:$H,Tableau1[[#Headers],[29]],Feuil2!$J:$J,"&lt;&gt;"&amp;"Fait")</f>
        <v>0</v>
      </c>
      <c r="AE27" s="200">
        <f>COUNTIFS(Feuil2!$D:$D,$A27,Feuil2!$H:$H,Tableau1[[#Headers],[30]],Feuil2!$J:$J,"&lt;&gt;"&amp;"Fait")</f>
        <v>0</v>
      </c>
      <c r="AF27" s="200">
        <f>COUNTIFS(Feuil2!$D:$D,$A27,Feuil2!$H:$H,Tableau1[[#Headers],[31]],Feuil2!$J:$J,"&lt;&gt;"&amp;"Fait")</f>
        <v>0</v>
      </c>
      <c r="AG27" s="200">
        <f>COUNTIFS(Feuil2!$D:$D,$A27,Feuil2!$H:$H,Tableau1[[#Headers],[32]],Feuil2!$J:$J,"&lt;&gt;"&amp;"Fait")</f>
        <v>0</v>
      </c>
      <c r="AH27" s="200">
        <f>COUNTIFS(Feuil2!$D:$D,$A27,Feuil2!$H:$H,Tableau1[[#Headers],[33]],Feuil2!$J:$J,"&lt;&gt;"&amp;"Fait")</f>
        <v>0</v>
      </c>
      <c r="AI27" s="200">
        <f>COUNTIFS(Feuil2!$D:$D,$A27,Feuil2!$H:$H,Tableau1[[#Headers],[34]],Feuil2!$J:$J,"&lt;&gt;"&amp;"Fait")</f>
        <v>0</v>
      </c>
      <c r="AJ27" s="200">
        <f>COUNTIFS(Feuil2!$D:$D,$A27,Feuil2!$H:$H,Tableau1[[#Headers],[35]],Feuil2!$J:$J,"&lt;&gt;"&amp;"Fait")</f>
        <v>0</v>
      </c>
      <c r="AK27" s="200">
        <f>COUNTIFS(Feuil2!$D:$D,$A27,Feuil2!$H:$H,Tableau1[[#Headers],[36]],Feuil2!$J:$J,"&lt;&gt;"&amp;"Fait")</f>
        <v>0</v>
      </c>
      <c r="AL27" s="200">
        <f>COUNTIFS(Feuil2!$D:$D,$A27,Feuil2!$H:$H,Tableau1[[#Headers],[37]],Feuil2!$J:$J,"&lt;&gt;"&amp;"Fait")</f>
        <v>0</v>
      </c>
      <c r="AM27" s="200">
        <f>COUNTIFS(Feuil2!$D:$D,$A27,Feuil2!$H:$H,Tableau1[[#Headers],[38]],Feuil2!$J:$J,"&lt;&gt;"&amp;"Fait")</f>
        <v>0</v>
      </c>
      <c r="AN27" s="200">
        <f>COUNTIFS(Feuil2!$D:$D,$A27,Feuil2!$H:$H,Tableau1[[#Headers],[39]],Feuil2!$J:$J,"&lt;&gt;"&amp;"Fait")</f>
        <v>0</v>
      </c>
      <c r="AO27" s="200">
        <f>COUNTIFS(Feuil2!$D:$D,$A27,Feuil2!$H:$H,Tableau1[[#Headers],[40]],Feuil2!$J:$J,"&lt;&gt;"&amp;"Fait")</f>
        <v>0</v>
      </c>
      <c r="AP27" s="200">
        <f>COUNTIFS(Feuil2!$D:$D,$A27,Feuil2!$H:$H,Tableau1[[#Headers],[41]],Feuil2!$J:$J,"&lt;&gt;"&amp;"Fait")</f>
        <v>0</v>
      </c>
      <c r="AQ27" s="200">
        <f>COUNTIFS(Feuil2!$D:$D,$A27,Feuil2!$H:$H,Tableau1[[#Headers],[42]],Feuil2!$J:$J,"&lt;&gt;"&amp;"Fait")</f>
        <v>0</v>
      </c>
      <c r="AR27" s="200">
        <f>COUNTIFS(Feuil2!$D:$D,$A27,Feuil2!$H:$H,Tableau1[[#Headers],[43]],Feuil2!$J:$J,"&lt;&gt;"&amp;"Fait")</f>
        <v>0</v>
      </c>
      <c r="AS27" s="200">
        <f>COUNTIFS(Feuil2!$D:$D,$A27,Feuil2!$H:$H,Tableau1[[#Headers],[44]],Feuil2!$J:$J,"&lt;&gt;"&amp;"Fait")</f>
        <v>0</v>
      </c>
      <c r="AT27" s="200">
        <f>COUNTIFS(Feuil2!$D:$D,$A27,Feuil2!$H:$H,Tableau1[[#Headers],[45]],Feuil2!$J:$J,"&lt;&gt;"&amp;"Fait")</f>
        <v>0</v>
      </c>
      <c r="AU27" s="200">
        <f>COUNTIFS(Feuil2!$D:$D,$A27,Feuil2!$H:$H,Tableau1[[#Headers],[46]],Feuil2!$J:$J,"&lt;&gt;"&amp;"Fait")</f>
        <v>0</v>
      </c>
      <c r="AV27" s="200">
        <f>COUNTIFS(Feuil2!$D:$D,$A27,Feuil2!$H:$H,Tableau1[[#Headers],[47]],Feuil2!$J:$J,"&lt;&gt;"&amp;"Fait")</f>
        <v>0</v>
      </c>
      <c r="AW27" s="200">
        <f>COUNTIFS(Feuil2!$D:$D,$A27,Feuil2!$H:$H,Tableau1[[#Headers],[48]],Feuil2!$J:$J,"&lt;&gt;"&amp;"Fait")</f>
        <v>0</v>
      </c>
      <c r="AX27" s="200">
        <f>COUNTIFS(Feuil2!$D:$D,$A27,Feuil2!$H:$H,Tableau1[[#Headers],[49]],Feuil2!$J:$J,"&lt;&gt;"&amp;"Fait")</f>
        <v>0</v>
      </c>
      <c r="AY27" s="200">
        <f>COUNTIFS(Feuil2!$D:$D,$A27,Feuil2!$H:$H,Tableau1[[#Headers],[50]],Feuil2!$J:$J,"&lt;&gt;"&amp;"Fait")</f>
        <v>0</v>
      </c>
      <c r="AZ27" s="200">
        <f>COUNTIFS(Feuil2!$D:$D,$A27,Feuil2!$H:$H,Tableau1[[#Headers],[51]],Feuil2!$J:$J,"&lt;&gt;"&amp;"Fait")</f>
        <v>0</v>
      </c>
      <c r="BA27" s="200">
        <f>COUNTIFS(Feuil2!$D:$D,$A27,Feuil2!$H:$H,Tableau1[[#Headers],[52]],Feuil2!$J:$J,"&lt;&gt;"&amp;"Fait")</f>
        <v>0</v>
      </c>
    </row>
    <row r="28" spans="1:53">
      <c r="A28" s="248" t="s">
        <v>133</v>
      </c>
      <c r="B28" s="200">
        <f>COUNTIFS(Feuil2!$D:$D,$A28,Feuil2!$H:$H,Tableau1[[#Headers],[1]],Feuil2!$J:$J,"&lt;&gt;"&amp;"Fait")</f>
        <v>0</v>
      </c>
      <c r="C28" s="200">
        <f>COUNTIFS(Feuil2!$D:$D,$A28,Feuil2!$H:$H,Tableau1[[#Headers],[2]],Feuil2!$J:$J,"&lt;&gt;"&amp;"Fait")</f>
        <v>0</v>
      </c>
      <c r="D28" s="200">
        <f>COUNTIFS(Feuil2!$D:$D,$A28,Feuil2!$H:$H,Tableau1[[#Headers],[3]],Feuil2!$J:$J,"&lt;&gt;"&amp;"Fait")</f>
        <v>0</v>
      </c>
      <c r="E28" s="200">
        <f>COUNTIFS(Feuil2!$D:$D,$A28,Feuil2!$H:$H,Tableau1[[#Headers],[4]],Feuil2!$J:$J,"&lt;&gt;"&amp;"Fait")</f>
        <v>0</v>
      </c>
      <c r="F28" s="200">
        <f>COUNTIFS(Feuil2!$D:$D,$A28,Feuil2!$H:$H,Tableau1[[#Headers],[5]],Feuil2!$J:$J,"&lt;&gt;"&amp;"Fait")</f>
        <v>0</v>
      </c>
      <c r="G28" s="200">
        <f>COUNTIFS(Feuil2!$D:$D,$A28,Feuil2!$H:$H,Tableau1[[#Headers],[6]],Feuil2!$J:$J,"&lt;&gt;"&amp;"Fait")</f>
        <v>0</v>
      </c>
      <c r="H28" s="200">
        <f>COUNTIFS(Feuil2!$D:$D,$A28,Feuil2!$H:$H,Tableau1[[#Headers],[7]],Feuil2!$J:$J,"&lt;&gt;"&amp;"Fait")</f>
        <v>0</v>
      </c>
      <c r="I28" s="200">
        <f>COUNTIFS(Feuil2!$D:$D,$A28,Feuil2!$H:$H,Tableau1[[#Headers],[8]],Feuil2!$J:$J,"&lt;&gt;"&amp;"Fait")</f>
        <v>0</v>
      </c>
      <c r="J28" s="200">
        <f>COUNTIFS(Feuil2!$D:$D,$A28,Feuil2!$H:$H,Tableau1[[#Headers],[9]],Feuil2!$J:$J,"&lt;&gt;"&amp;"Fait")</f>
        <v>0</v>
      </c>
      <c r="K28" s="200">
        <f>COUNTIFS(Feuil2!$D:$D,$A28,Feuil2!$H:$H,Tableau1[[#Headers],[10]],Feuil2!$J:$J,"&lt;&gt;"&amp;"Fait")</f>
        <v>0</v>
      </c>
      <c r="L28" s="200">
        <f>COUNTIFS(Feuil2!$D:$D,$A28,Feuil2!$H:$H,Tableau1[[#Headers],[11]],Feuil2!$J:$J,"&lt;&gt;"&amp;"Fait")</f>
        <v>0</v>
      </c>
      <c r="M28" s="200">
        <f>COUNTIFS(Feuil2!$D:$D,$A28,Feuil2!$H:$H,Tableau1[[#Headers],[12]],Feuil2!$J:$J,"&lt;&gt;"&amp;"Fait")</f>
        <v>0</v>
      </c>
      <c r="N28" s="200">
        <f>COUNTIFS(Feuil2!$D:$D,$A28,Feuil2!$H:$H,Tableau1[[#Headers],[13]],Feuil2!$J:$J,"&lt;&gt;"&amp;"Fait")</f>
        <v>0</v>
      </c>
      <c r="O28" s="200">
        <f>COUNTIFS(Feuil2!$D:$D,$A28,Feuil2!$H:$H,Tableau1[[#Headers],[14]],Feuil2!$J:$J,"&lt;&gt;"&amp;"Fait")</f>
        <v>0</v>
      </c>
      <c r="P28" s="200">
        <f>COUNTIFS(Feuil2!$D:$D,$A28,Feuil2!$H:$H,Tableau1[[#Headers],[15]],Feuil2!$J:$J,"&lt;&gt;"&amp;"Fait")</f>
        <v>0</v>
      </c>
      <c r="Q28" s="200">
        <f>COUNTIFS(Feuil2!$D:$D,$A28,Feuil2!$H:$H,Tableau1[[#Headers],[16]],Feuil2!$J:$J,"&lt;&gt;"&amp;"Fait")</f>
        <v>0</v>
      </c>
      <c r="R28" s="200">
        <f>COUNTIFS(Feuil2!$D:$D,$A28,Feuil2!$H:$H,Tableau1[[#Headers],[17]],Feuil2!$J:$J,"&lt;&gt;"&amp;"Fait")</f>
        <v>0</v>
      </c>
      <c r="S28" s="200">
        <f>COUNTIFS(Feuil2!$D:$D,$A28,Feuil2!$H:$H,Tableau1[[#Headers],[18]],Feuil2!$J:$J,"&lt;&gt;"&amp;"Fait")</f>
        <v>0</v>
      </c>
      <c r="T28" s="200">
        <f>COUNTIFS(Feuil2!$D:$D,$A28,Feuil2!$H:$H,Tableau1[[#Headers],[19]],Feuil2!$J:$J,"&lt;&gt;"&amp;"Fait")</f>
        <v>0</v>
      </c>
      <c r="U28" s="200">
        <f>COUNTIFS(Feuil2!$D:$D,$A28,Feuil2!$H:$H,Tableau1[[#Headers],[20]],Feuil2!$J:$J,"&lt;&gt;"&amp;"Fait")</f>
        <v>0</v>
      </c>
      <c r="V28" s="200">
        <f>COUNTIFS(Feuil2!$D:$D,$A28,Feuil2!$H:$H,Tableau1[[#Headers],[21]],Feuil2!$J:$J,"&lt;&gt;"&amp;"Fait")</f>
        <v>0</v>
      </c>
      <c r="W28" s="200">
        <f>COUNTIFS(Feuil2!$D:$D,$A28,Feuil2!$H:$H,Tableau1[[#Headers],[22]],Feuil2!$J:$J,"&lt;&gt;"&amp;"Fait")</f>
        <v>0</v>
      </c>
      <c r="X28" s="200">
        <f>COUNTIFS(Feuil2!$D:$D,$A28,Feuil2!$H:$H,Tableau1[[#Headers],[23]],Feuil2!$J:$J,"&lt;&gt;"&amp;"Fait")</f>
        <v>0</v>
      </c>
      <c r="Y28" s="200">
        <f>COUNTIFS(Feuil2!$D:$D,$A28,Feuil2!$H:$H,Tableau1[[#Headers],[24]],Feuil2!$J:$J,"&lt;&gt;"&amp;"Fait")</f>
        <v>0</v>
      </c>
      <c r="Z28" s="200">
        <f>COUNTIFS(Feuil2!$D:$D,$A28,Feuil2!$H:$H,Tableau1[[#Headers],[25]],Feuil2!$J:$J,"&lt;&gt;"&amp;"Fait")</f>
        <v>0</v>
      </c>
      <c r="AA28" s="200">
        <f>COUNTIFS(Feuil2!$D:$D,$A28,Feuil2!$H:$H,Tableau1[[#Headers],[26]],Feuil2!$J:$J,"&lt;&gt;"&amp;"Fait")</f>
        <v>0</v>
      </c>
      <c r="AB28" s="200">
        <f>COUNTIFS(Feuil2!$D:$D,$A28,Feuil2!$H:$H,Tableau1[[#Headers],[27]],Feuil2!$J:$J,"&lt;&gt;"&amp;"Fait")</f>
        <v>0</v>
      </c>
      <c r="AC28" s="200">
        <f>COUNTIFS(Feuil2!$D:$D,$A28,Feuil2!$H:$H,Tableau1[[#Headers],[28]],Feuil2!$J:$J,"&lt;&gt;"&amp;"Fait")</f>
        <v>0</v>
      </c>
      <c r="AD28" s="200">
        <f>COUNTIFS(Feuil2!$D:$D,$A28,Feuil2!$H:$H,Tableau1[[#Headers],[29]],Feuil2!$J:$J,"&lt;&gt;"&amp;"Fait")</f>
        <v>0</v>
      </c>
      <c r="AE28" s="200">
        <f>COUNTIFS(Feuil2!$D:$D,$A28,Feuil2!$H:$H,Tableau1[[#Headers],[30]],Feuil2!$J:$J,"&lt;&gt;"&amp;"Fait")</f>
        <v>0</v>
      </c>
      <c r="AF28" s="200">
        <f>COUNTIFS(Feuil2!$D:$D,$A28,Feuil2!$H:$H,Tableau1[[#Headers],[31]],Feuil2!$J:$J,"&lt;&gt;"&amp;"Fait")</f>
        <v>0</v>
      </c>
      <c r="AG28" s="200">
        <f>COUNTIFS(Feuil2!$D:$D,$A28,Feuil2!$H:$H,Tableau1[[#Headers],[32]],Feuil2!$J:$J,"&lt;&gt;"&amp;"Fait")</f>
        <v>0</v>
      </c>
      <c r="AH28" s="200">
        <f>COUNTIFS(Feuil2!$D:$D,$A28,Feuil2!$H:$H,Tableau1[[#Headers],[33]],Feuil2!$J:$J,"&lt;&gt;"&amp;"Fait")</f>
        <v>0</v>
      </c>
      <c r="AI28" s="200">
        <f>COUNTIFS(Feuil2!$D:$D,$A28,Feuil2!$H:$H,Tableau1[[#Headers],[34]],Feuil2!$J:$J,"&lt;&gt;"&amp;"Fait")</f>
        <v>0</v>
      </c>
      <c r="AJ28" s="200">
        <f>COUNTIFS(Feuil2!$D:$D,$A28,Feuil2!$H:$H,Tableau1[[#Headers],[35]],Feuil2!$J:$J,"&lt;&gt;"&amp;"Fait")</f>
        <v>0</v>
      </c>
      <c r="AK28" s="200">
        <f>COUNTIFS(Feuil2!$D:$D,$A28,Feuil2!$H:$H,Tableau1[[#Headers],[36]],Feuil2!$J:$J,"&lt;&gt;"&amp;"Fait")</f>
        <v>0</v>
      </c>
      <c r="AL28" s="200">
        <f>COUNTIFS(Feuil2!$D:$D,$A28,Feuil2!$H:$H,Tableau1[[#Headers],[37]],Feuil2!$J:$J,"&lt;&gt;"&amp;"Fait")</f>
        <v>0</v>
      </c>
      <c r="AM28" s="200">
        <f>COUNTIFS(Feuil2!$D:$D,$A28,Feuil2!$H:$H,Tableau1[[#Headers],[38]],Feuil2!$J:$J,"&lt;&gt;"&amp;"Fait")</f>
        <v>0</v>
      </c>
      <c r="AN28" s="200">
        <f>COUNTIFS(Feuil2!$D:$D,$A28,Feuil2!$H:$H,Tableau1[[#Headers],[39]],Feuil2!$J:$J,"&lt;&gt;"&amp;"Fait")</f>
        <v>0</v>
      </c>
      <c r="AO28" s="200">
        <f>COUNTIFS(Feuil2!$D:$D,$A28,Feuil2!$H:$H,Tableau1[[#Headers],[40]],Feuil2!$J:$J,"&lt;&gt;"&amp;"Fait")</f>
        <v>0</v>
      </c>
      <c r="AP28" s="200">
        <f>COUNTIFS(Feuil2!$D:$D,$A28,Feuil2!$H:$H,Tableau1[[#Headers],[41]],Feuil2!$J:$J,"&lt;&gt;"&amp;"Fait")</f>
        <v>0</v>
      </c>
      <c r="AQ28" s="200">
        <f>COUNTIFS(Feuil2!$D:$D,$A28,Feuil2!$H:$H,Tableau1[[#Headers],[42]],Feuil2!$J:$J,"&lt;&gt;"&amp;"Fait")</f>
        <v>0</v>
      </c>
      <c r="AR28" s="200">
        <f>COUNTIFS(Feuil2!$D:$D,$A28,Feuil2!$H:$H,Tableau1[[#Headers],[43]],Feuil2!$J:$J,"&lt;&gt;"&amp;"Fait")</f>
        <v>0</v>
      </c>
      <c r="AS28" s="200">
        <f>COUNTIFS(Feuil2!$D:$D,$A28,Feuil2!$H:$H,Tableau1[[#Headers],[44]],Feuil2!$J:$J,"&lt;&gt;"&amp;"Fait")</f>
        <v>0</v>
      </c>
      <c r="AT28" s="200">
        <f>COUNTIFS(Feuil2!$D:$D,$A28,Feuil2!$H:$H,Tableau1[[#Headers],[45]],Feuil2!$J:$J,"&lt;&gt;"&amp;"Fait")</f>
        <v>0</v>
      </c>
      <c r="AU28" s="200">
        <f>COUNTIFS(Feuil2!$D:$D,$A28,Feuil2!$H:$H,Tableau1[[#Headers],[46]],Feuil2!$J:$J,"&lt;&gt;"&amp;"Fait")</f>
        <v>0</v>
      </c>
      <c r="AV28" s="200">
        <f>COUNTIFS(Feuil2!$D:$D,$A28,Feuil2!$H:$H,Tableau1[[#Headers],[47]],Feuil2!$J:$J,"&lt;&gt;"&amp;"Fait")</f>
        <v>0</v>
      </c>
      <c r="AW28" s="200">
        <f>COUNTIFS(Feuil2!$D:$D,$A28,Feuil2!$H:$H,Tableau1[[#Headers],[48]],Feuil2!$J:$J,"&lt;&gt;"&amp;"Fait")</f>
        <v>0</v>
      </c>
      <c r="AX28" s="200">
        <f>COUNTIFS(Feuil2!$D:$D,$A28,Feuil2!$H:$H,Tableau1[[#Headers],[49]],Feuil2!$J:$J,"&lt;&gt;"&amp;"Fait")</f>
        <v>0</v>
      </c>
      <c r="AY28" s="200">
        <f>COUNTIFS(Feuil2!$D:$D,$A28,Feuil2!$H:$H,Tableau1[[#Headers],[50]],Feuil2!$J:$J,"&lt;&gt;"&amp;"Fait")</f>
        <v>0</v>
      </c>
      <c r="AZ28" s="200">
        <f>COUNTIFS(Feuil2!$D:$D,$A28,Feuil2!$H:$H,Tableau1[[#Headers],[51]],Feuil2!$J:$J,"&lt;&gt;"&amp;"Fait")</f>
        <v>0</v>
      </c>
      <c r="BA28" s="200">
        <f>COUNTIFS(Feuil2!$D:$D,$A28,Feuil2!$H:$H,Tableau1[[#Headers],[52]],Feuil2!$J:$J,"&lt;&gt;"&amp;"Fait")</f>
        <v>0</v>
      </c>
    </row>
    <row r="29" spans="1:53">
      <c r="A29" s="247" t="s">
        <v>17</v>
      </c>
      <c r="B29" s="200">
        <f>COUNTIFS(Feuil2!$D:$D,$A29,Feuil2!$H:$H,Tableau1[[#Headers],[1]],Feuil2!$J:$J,"&lt;&gt;"&amp;"Fait")</f>
        <v>0</v>
      </c>
      <c r="C29" s="200">
        <f>COUNTIFS(Feuil2!$D:$D,$A29,Feuil2!$H:$H,Tableau1[[#Headers],[2]],Feuil2!$J:$J,"&lt;&gt;"&amp;"Fait")</f>
        <v>0</v>
      </c>
      <c r="D29" s="200">
        <f>COUNTIFS(Feuil2!$D:$D,$A29,Feuil2!$H:$H,Tableau1[[#Headers],[3]],Feuil2!$J:$J,"&lt;&gt;"&amp;"Fait")</f>
        <v>0</v>
      </c>
      <c r="E29" s="200">
        <f>COUNTIFS(Feuil2!$D:$D,$A29,Feuil2!$H:$H,Tableau1[[#Headers],[4]],Feuil2!$J:$J,"&lt;&gt;"&amp;"Fait")</f>
        <v>0</v>
      </c>
      <c r="F29" s="200">
        <f>COUNTIFS(Feuil2!$D:$D,$A29,Feuil2!$H:$H,Tableau1[[#Headers],[5]],Feuil2!$J:$J,"&lt;&gt;"&amp;"Fait")</f>
        <v>0</v>
      </c>
      <c r="G29" s="200">
        <f>COUNTIFS(Feuil2!$D:$D,$A29,Feuil2!$H:$H,Tableau1[[#Headers],[6]],Feuil2!$J:$J,"&lt;&gt;"&amp;"Fait")</f>
        <v>0</v>
      </c>
      <c r="H29" s="200">
        <f>COUNTIFS(Feuil2!$D:$D,$A29,Feuil2!$H:$H,Tableau1[[#Headers],[7]],Feuil2!$J:$J,"&lt;&gt;"&amp;"Fait")</f>
        <v>0</v>
      </c>
      <c r="I29" s="200">
        <f>COUNTIFS(Feuil2!$D:$D,$A29,Feuil2!$H:$H,Tableau1[[#Headers],[8]],Feuil2!$J:$J,"&lt;&gt;"&amp;"Fait")</f>
        <v>0</v>
      </c>
      <c r="J29" s="200">
        <f>COUNTIFS(Feuil2!$D:$D,$A29,Feuil2!$H:$H,Tableau1[[#Headers],[9]],Feuil2!$J:$J,"&lt;&gt;"&amp;"Fait")</f>
        <v>0</v>
      </c>
      <c r="K29" s="200">
        <f>COUNTIFS(Feuil2!$D:$D,$A29,Feuil2!$H:$H,Tableau1[[#Headers],[10]],Feuil2!$J:$J,"&lt;&gt;"&amp;"Fait")</f>
        <v>0</v>
      </c>
      <c r="L29" s="200">
        <f>COUNTIFS(Feuil2!$D:$D,$A29,Feuil2!$H:$H,Tableau1[[#Headers],[11]],Feuil2!$J:$J,"&lt;&gt;"&amp;"Fait")</f>
        <v>0</v>
      </c>
      <c r="M29" s="200">
        <f>COUNTIFS(Feuil2!$D:$D,$A29,Feuil2!$H:$H,Tableau1[[#Headers],[12]],Feuil2!$J:$J,"&lt;&gt;"&amp;"Fait")</f>
        <v>0</v>
      </c>
      <c r="N29" s="200">
        <f>COUNTIFS(Feuil2!$D:$D,$A29,Feuil2!$H:$H,Tableau1[[#Headers],[13]],Feuil2!$J:$J,"&lt;&gt;"&amp;"Fait")</f>
        <v>0</v>
      </c>
      <c r="O29" s="200">
        <f>COUNTIFS(Feuil2!$D:$D,$A29,Feuil2!$H:$H,Tableau1[[#Headers],[14]],Feuil2!$J:$J,"&lt;&gt;"&amp;"Fait")</f>
        <v>0</v>
      </c>
      <c r="P29" s="200">
        <f>COUNTIFS(Feuil2!$D:$D,$A29,Feuil2!$H:$H,Tableau1[[#Headers],[15]],Feuil2!$J:$J,"&lt;&gt;"&amp;"Fait")</f>
        <v>0</v>
      </c>
      <c r="Q29" s="200">
        <f>COUNTIFS(Feuil2!$D:$D,$A29,Feuil2!$H:$H,Tableau1[[#Headers],[16]],Feuil2!$J:$J,"&lt;&gt;"&amp;"Fait")</f>
        <v>0</v>
      </c>
      <c r="R29" s="200">
        <f>COUNTIFS(Feuil2!$D:$D,$A29,Feuil2!$H:$H,Tableau1[[#Headers],[17]],Feuil2!$J:$J,"&lt;&gt;"&amp;"Fait")</f>
        <v>0</v>
      </c>
      <c r="S29" s="200">
        <f>COUNTIFS(Feuil2!$D:$D,$A29,Feuil2!$H:$H,Tableau1[[#Headers],[18]],Feuil2!$J:$J,"&lt;&gt;"&amp;"Fait")</f>
        <v>0</v>
      </c>
      <c r="T29" s="200">
        <f>COUNTIFS(Feuil2!$D:$D,$A29,Feuil2!$H:$H,Tableau1[[#Headers],[19]],Feuil2!$J:$J,"&lt;&gt;"&amp;"Fait")</f>
        <v>0</v>
      </c>
      <c r="U29" s="200">
        <f>COUNTIFS(Feuil2!$D:$D,$A29,Feuil2!$H:$H,Tableau1[[#Headers],[20]],Feuil2!$J:$J,"&lt;&gt;"&amp;"Fait")</f>
        <v>0</v>
      </c>
      <c r="V29" s="200">
        <f>COUNTIFS(Feuil2!$D:$D,$A29,Feuil2!$H:$H,Tableau1[[#Headers],[21]],Feuil2!$J:$J,"&lt;&gt;"&amp;"Fait")</f>
        <v>0</v>
      </c>
      <c r="W29" s="200">
        <f>COUNTIFS(Feuil2!$D:$D,$A29,Feuil2!$H:$H,Tableau1[[#Headers],[22]],Feuil2!$J:$J,"&lt;&gt;"&amp;"Fait")</f>
        <v>0</v>
      </c>
      <c r="X29" s="200">
        <f>COUNTIFS(Feuil2!$D:$D,$A29,Feuil2!$H:$H,Tableau1[[#Headers],[23]],Feuil2!$J:$J,"&lt;&gt;"&amp;"Fait")</f>
        <v>0</v>
      </c>
      <c r="Y29" s="200">
        <f>COUNTIFS(Feuil2!$D:$D,$A29,Feuil2!$H:$H,Tableau1[[#Headers],[24]],Feuil2!$J:$J,"&lt;&gt;"&amp;"Fait")</f>
        <v>1</v>
      </c>
      <c r="Z29" s="200">
        <f>COUNTIFS(Feuil2!$D:$D,$A29,Feuil2!$H:$H,Tableau1[[#Headers],[25]],Feuil2!$J:$J,"&lt;&gt;"&amp;"Fait")</f>
        <v>0</v>
      </c>
      <c r="AA29" s="200">
        <f>COUNTIFS(Feuil2!$D:$D,$A29,Feuil2!$H:$H,Tableau1[[#Headers],[26]],Feuil2!$J:$J,"&lt;&gt;"&amp;"Fait")</f>
        <v>0</v>
      </c>
      <c r="AB29" s="200">
        <f>COUNTIFS(Feuil2!$D:$D,$A29,Feuil2!$H:$H,Tableau1[[#Headers],[27]],Feuil2!$J:$J,"&lt;&gt;"&amp;"Fait")</f>
        <v>0</v>
      </c>
      <c r="AC29" s="200">
        <f>COUNTIFS(Feuil2!$D:$D,$A29,Feuil2!$H:$H,Tableau1[[#Headers],[28]],Feuil2!$J:$J,"&lt;&gt;"&amp;"Fait")</f>
        <v>0</v>
      </c>
      <c r="AD29" s="200">
        <f>COUNTIFS(Feuil2!$D:$D,$A29,Feuil2!$H:$H,Tableau1[[#Headers],[29]],Feuil2!$J:$J,"&lt;&gt;"&amp;"Fait")</f>
        <v>0</v>
      </c>
      <c r="AE29" s="200">
        <f>COUNTIFS(Feuil2!$D:$D,$A29,Feuil2!$H:$H,Tableau1[[#Headers],[30]],Feuil2!$J:$J,"&lt;&gt;"&amp;"Fait")</f>
        <v>0</v>
      </c>
      <c r="AF29" s="200">
        <f>COUNTIFS(Feuil2!$D:$D,$A29,Feuil2!$H:$H,Tableau1[[#Headers],[31]],Feuil2!$J:$J,"&lt;&gt;"&amp;"Fait")</f>
        <v>0</v>
      </c>
      <c r="AG29" s="200">
        <f>COUNTIFS(Feuil2!$D:$D,$A29,Feuil2!$H:$H,Tableau1[[#Headers],[32]],Feuil2!$J:$J,"&lt;&gt;"&amp;"Fait")</f>
        <v>0</v>
      </c>
      <c r="AH29" s="200">
        <f>COUNTIFS(Feuil2!$D:$D,$A29,Feuil2!$H:$H,Tableau1[[#Headers],[33]],Feuil2!$J:$J,"&lt;&gt;"&amp;"Fait")</f>
        <v>0</v>
      </c>
      <c r="AI29" s="200">
        <f>COUNTIFS(Feuil2!$D:$D,$A29,Feuil2!$H:$H,Tableau1[[#Headers],[34]],Feuil2!$J:$J,"&lt;&gt;"&amp;"Fait")</f>
        <v>0</v>
      </c>
      <c r="AJ29" s="200">
        <f>COUNTIFS(Feuil2!$D:$D,$A29,Feuil2!$H:$H,Tableau1[[#Headers],[35]],Feuil2!$J:$J,"&lt;&gt;"&amp;"Fait")</f>
        <v>0</v>
      </c>
      <c r="AK29" s="200">
        <f>COUNTIFS(Feuil2!$D:$D,$A29,Feuil2!$H:$H,Tableau1[[#Headers],[36]],Feuil2!$J:$J,"&lt;&gt;"&amp;"Fait")</f>
        <v>0</v>
      </c>
      <c r="AL29" s="200">
        <f>COUNTIFS(Feuil2!$D:$D,$A29,Feuil2!$H:$H,Tableau1[[#Headers],[37]],Feuil2!$J:$J,"&lt;&gt;"&amp;"Fait")</f>
        <v>0</v>
      </c>
      <c r="AM29" s="200">
        <f>COUNTIFS(Feuil2!$D:$D,$A29,Feuil2!$H:$H,Tableau1[[#Headers],[38]],Feuil2!$J:$J,"&lt;&gt;"&amp;"Fait")</f>
        <v>0</v>
      </c>
      <c r="AN29" s="200">
        <f>COUNTIFS(Feuil2!$D:$D,$A29,Feuil2!$H:$H,Tableau1[[#Headers],[39]],Feuil2!$J:$J,"&lt;&gt;"&amp;"Fait")</f>
        <v>0</v>
      </c>
      <c r="AO29" s="200">
        <f>COUNTIFS(Feuil2!$D:$D,$A29,Feuil2!$H:$H,Tableau1[[#Headers],[40]],Feuil2!$J:$J,"&lt;&gt;"&amp;"Fait")</f>
        <v>0</v>
      </c>
      <c r="AP29" s="200">
        <f>COUNTIFS(Feuil2!$D:$D,$A29,Feuil2!$H:$H,Tableau1[[#Headers],[41]],Feuil2!$J:$J,"&lt;&gt;"&amp;"Fait")</f>
        <v>0</v>
      </c>
      <c r="AQ29" s="200">
        <f>COUNTIFS(Feuil2!$D:$D,$A29,Feuil2!$H:$H,Tableau1[[#Headers],[42]],Feuil2!$J:$J,"&lt;&gt;"&amp;"Fait")</f>
        <v>0</v>
      </c>
      <c r="AR29" s="200">
        <f>COUNTIFS(Feuil2!$D:$D,$A29,Feuil2!$H:$H,Tableau1[[#Headers],[43]],Feuil2!$J:$J,"&lt;&gt;"&amp;"Fait")</f>
        <v>0</v>
      </c>
      <c r="AS29" s="200">
        <f>COUNTIFS(Feuil2!$D:$D,$A29,Feuil2!$H:$H,Tableau1[[#Headers],[44]],Feuil2!$J:$J,"&lt;&gt;"&amp;"Fait")</f>
        <v>0</v>
      </c>
      <c r="AT29" s="200">
        <f>COUNTIFS(Feuil2!$D:$D,$A29,Feuil2!$H:$H,Tableau1[[#Headers],[45]],Feuil2!$J:$J,"&lt;&gt;"&amp;"Fait")</f>
        <v>0</v>
      </c>
      <c r="AU29" s="200">
        <f>COUNTIFS(Feuil2!$D:$D,$A29,Feuil2!$H:$H,Tableau1[[#Headers],[46]],Feuil2!$J:$J,"&lt;&gt;"&amp;"Fait")</f>
        <v>0</v>
      </c>
      <c r="AV29" s="200">
        <f>COUNTIFS(Feuil2!$D:$D,$A29,Feuil2!$H:$H,Tableau1[[#Headers],[47]],Feuil2!$J:$J,"&lt;&gt;"&amp;"Fait")</f>
        <v>0</v>
      </c>
      <c r="AW29" s="200">
        <f>COUNTIFS(Feuil2!$D:$D,$A29,Feuil2!$H:$H,Tableau1[[#Headers],[48]],Feuil2!$J:$J,"&lt;&gt;"&amp;"Fait")</f>
        <v>0</v>
      </c>
      <c r="AX29" s="200">
        <f>COUNTIFS(Feuil2!$D:$D,$A29,Feuil2!$H:$H,Tableau1[[#Headers],[49]],Feuil2!$J:$J,"&lt;&gt;"&amp;"Fait")</f>
        <v>0</v>
      </c>
      <c r="AY29" s="200">
        <f>COUNTIFS(Feuil2!$D:$D,$A29,Feuil2!$H:$H,Tableau1[[#Headers],[50]],Feuil2!$J:$J,"&lt;&gt;"&amp;"Fait")</f>
        <v>0</v>
      </c>
      <c r="AZ29" s="200">
        <f>COUNTIFS(Feuil2!$D:$D,$A29,Feuil2!$H:$H,Tableau1[[#Headers],[51]],Feuil2!$J:$J,"&lt;&gt;"&amp;"Fait")</f>
        <v>0</v>
      </c>
      <c r="BA29" s="200">
        <f>COUNTIFS(Feuil2!$D:$D,$A29,Feuil2!$H:$H,Tableau1[[#Headers],[52]],Feuil2!$J:$J,"&lt;&gt;"&amp;"Fait")</f>
        <v>0</v>
      </c>
    </row>
    <row r="30" spans="1:53">
      <c r="A30" s="248" t="s">
        <v>39</v>
      </c>
      <c r="B30" s="200">
        <f>COUNTIFS(Feuil2!$D:$D,$A30,Feuil2!$H:$H,Tableau1[[#Headers],[1]],Feuil2!$J:$J,"&lt;&gt;"&amp;"Fait")</f>
        <v>0</v>
      </c>
      <c r="C30" s="200">
        <f>COUNTIFS(Feuil2!$D:$D,$A30,Feuil2!$H:$H,Tableau1[[#Headers],[2]],Feuil2!$J:$J,"&lt;&gt;"&amp;"Fait")</f>
        <v>0</v>
      </c>
      <c r="D30" s="200">
        <f>COUNTIFS(Feuil2!$D:$D,$A30,Feuil2!$H:$H,Tableau1[[#Headers],[3]],Feuil2!$J:$J,"&lt;&gt;"&amp;"Fait")</f>
        <v>0</v>
      </c>
      <c r="E30" s="200">
        <f>COUNTIFS(Feuil2!$D:$D,$A30,Feuil2!$H:$H,Tableau1[[#Headers],[4]],Feuil2!$J:$J,"&lt;&gt;"&amp;"Fait")</f>
        <v>0</v>
      </c>
      <c r="F30" s="200">
        <f>COUNTIFS(Feuil2!$D:$D,$A30,Feuil2!$H:$H,Tableau1[[#Headers],[5]],Feuil2!$J:$J,"&lt;&gt;"&amp;"Fait")</f>
        <v>0</v>
      </c>
      <c r="G30" s="200">
        <f>COUNTIFS(Feuil2!$D:$D,$A30,Feuil2!$H:$H,Tableau1[[#Headers],[6]],Feuil2!$J:$J,"&lt;&gt;"&amp;"Fait")</f>
        <v>0</v>
      </c>
      <c r="H30" s="200">
        <f>COUNTIFS(Feuil2!$D:$D,$A30,Feuil2!$H:$H,Tableau1[[#Headers],[7]],Feuil2!$J:$J,"&lt;&gt;"&amp;"Fait")</f>
        <v>0</v>
      </c>
      <c r="I30" s="200">
        <f>COUNTIFS(Feuil2!$D:$D,$A30,Feuil2!$H:$H,Tableau1[[#Headers],[8]],Feuil2!$J:$J,"&lt;&gt;"&amp;"Fait")</f>
        <v>0</v>
      </c>
      <c r="J30" s="200">
        <f>COUNTIFS(Feuil2!$D:$D,$A30,Feuil2!$H:$H,Tableau1[[#Headers],[9]],Feuil2!$J:$J,"&lt;&gt;"&amp;"Fait")</f>
        <v>0</v>
      </c>
      <c r="K30" s="200">
        <f>COUNTIFS(Feuil2!$D:$D,$A30,Feuil2!$H:$H,Tableau1[[#Headers],[10]],Feuil2!$J:$J,"&lt;&gt;"&amp;"Fait")</f>
        <v>0</v>
      </c>
      <c r="L30" s="200">
        <f>COUNTIFS(Feuil2!$D:$D,$A30,Feuil2!$H:$H,Tableau1[[#Headers],[11]],Feuil2!$J:$J,"&lt;&gt;"&amp;"Fait")</f>
        <v>0</v>
      </c>
      <c r="M30" s="200">
        <f>COUNTIFS(Feuil2!$D:$D,$A30,Feuil2!$H:$H,Tableau1[[#Headers],[12]],Feuil2!$J:$J,"&lt;&gt;"&amp;"Fait")</f>
        <v>0</v>
      </c>
      <c r="N30" s="200">
        <f>COUNTIFS(Feuil2!$D:$D,$A30,Feuil2!$H:$H,Tableau1[[#Headers],[13]],Feuil2!$J:$J,"&lt;&gt;"&amp;"Fait")</f>
        <v>0</v>
      </c>
      <c r="O30" s="200">
        <f>COUNTIFS(Feuil2!$D:$D,$A30,Feuil2!$H:$H,Tableau1[[#Headers],[14]],Feuil2!$J:$J,"&lt;&gt;"&amp;"Fait")</f>
        <v>0</v>
      </c>
      <c r="P30" s="200">
        <f>COUNTIFS(Feuil2!$D:$D,$A30,Feuil2!$H:$H,Tableau1[[#Headers],[15]],Feuil2!$J:$J,"&lt;&gt;"&amp;"Fait")</f>
        <v>0</v>
      </c>
      <c r="Q30" s="200">
        <f>COUNTIFS(Feuil2!$D:$D,$A30,Feuil2!$H:$H,Tableau1[[#Headers],[16]],Feuil2!$J:$J,"&lt;&gt;"&amp;"Fait")</f>
        <v>0</v>
      </c>
      <c r="R30" s="200">
        <f>COUNTIFS(Feuil2!$D:$D,$A30,Feuil2!$H:$H,Tableau1[[#Headers],[17]],Feuil2!$J:$J,"&lt;&gt;"&amp;"Fait")</f>
        <v>0</v>
      </c>
      <c r="S30" s="200">
        <f>COUNTIFS(Feuil2!$D:$D,$A30,Feuil2!$H:$H,Tableau1[[#Headers],[18]],Feuil2!$J:$J,"&lt;&gt;"&amp;"Fait")</f>
        <v>0</v>
      </c>
      <c r="T30" s="200">
        <f>COUNTIFS(Feuil2!$D:$D,$A30,Feuil2!$H:$H,Tableau1[[#Headers],[19]],Feuil2!$J:$J,"&lt;&gt;"&amp;"Fait")</f>
        <v>0</v>
      </c>
      <c r="U30" s="200">
        <f>COUNTIFS(Feuil2!$D:$D,$A30,Feuil2!$H:$H,Tableau1[[#Headers],[20]],Feuil2!$J:$J,"&lt;&gt;"&amp;"Fait")</f>
        <v>0</v>
      </c>
      <c r="V30" s="200">
        <f>COUNTIFS(Feuil2!$D:$D,$A30,Feuil2!$H:$H,Tableau1[[#Headers],[21]],Feuil2!$J:$J,"&lt;&gt;"&amp;"Fait")</f>
        <v>0</v>
      </c>
      <c r="W30" s="200">
        <f>COUNTIFS(Feuil2!$D:$D,$A30,Feuil2!$H:$H,Tableau1[[#Headers],[22]],Feuil2!$J:$J,"&lt;&gt;"&amp;"Fait")</f>
        <v>0</v>
      </c>
      <c r="X30" s="200">
        <f>COUNTIFS(Feuil2!$D:$D,$A30,Feuil2!$H:$H,Tableau1[[#Headers],[23]],Feuil2!$J:$J,"&lt;&gt;"&amp;"Fait")</f>
        <v>0</v>
      </c>
      <c r="Y30" s="200">
        <f>COUNTIFS(Feuil2!$D:$D,$A30,Feuil2!$H:$H,Tableau1[[#Headers],[24]],Feuil2!$J:$J,"&lt;&gt;"&amp;"Fait")</f>
        <v>0</v>
      </c>
      <c r="Z30" s="200">
        <f>COUNTIFS(Feuil2!$D:$D,$A30,Feuil2!$H:$H,Tableau1[[#Headers],[25]],Feuil2!$J:$J,"&lt;&gt;"&amp;"Fait")</f>
        <v>0</v>
      </c>
      <c r="AA30" s="200">
        <f>COUNTIFS(Feuil2!$D:$D,$A30,Feuil2!$H:$H,Tableau1[[#Headers],[26]],Feuil2!$J:$J,"&lt;&gt;"&amp;"Fait")</f>
        <v>0</v>
      </c>
      <c r="AB30" s="200">
        <f>COUNTIFS(Feuil2!$D:$D,$A30,Feuil2!$H:$H,Tableau1[[#Headers],[27]],Feuil2!$J:$J,"&lt;&gt;"&amp;"Fait")</f>
        <v>0</v>
      </c>
      <c r="AC30" s="200">
        <f>COUNTIFS(Feuil2!$D:$D,$A30,Feuil2!$H:$H,Tableau1[[#Headers],[28]],Feuil2!$J:$J,"&lt;&gt;"&amp;"Fait")</f>
        <v>1</v>
      </c>
      <c r="AD30" s="200">
        <f>COUNTIFS(Feuil2!$D:$D,$A30,Feuil2!$H:$H,Tableau1[[#Headers],[29]],Feuil2!$J:$J,"&lt;&gt;"&amp;"Fait")</f>
        <v>0</v>
      </c>
      <c r="AE30" s="200">
        <f>COUNTIFS(Feuil2!$D:$D,$A30,Feuil2!$H:$H,Tableau1[[#Headers],[30]],Feuil2!$J:$J,"&lt;&gt;"&amp;"Fait")</f>
        <v>0</v>
      </c>
      <c r="AF30" s="200">
        <f>COUNTIFS(Feuil2!$D:$D,$A30,Feuil2!$H:$H,Tableau1[[#Headers],[31]],Feuil2!$J:$J,"&lt;&gt;"&amp;"Fait")</f>
        <v>0</v>
      </c>
      <c r="AG30" s="200">
        <f>COUNTIFS(Feuil2!$D:$D,$A30,Feuil2!$H:$H,Tableau1[[#Headers],[32]],Feuil2!$J:$J,"&lt;&gt;"&amp;"Fait")</f>
        <v>0</v>
      </c>
      <c r="AH30" s="200">
        <f>COUNTIFS(Feuil2!$D:$D,$A30,Feuil2!$H:$H,Tableau1[[#Headers],[33]],Feuil2!$J:$J,"&lt;&gt;"&amp;"Fait")</f>
        <v>0</v>
      </c>
      <c r="AI30" s="200">
        <f>COUNTIFS(Feuil2!$D:$D,$A30,Feuil2!$H:$H,Tableau1[[#Headers],[34]],Feuil2!$J:$J,"&lt;&gt;"&amp;"Fait")</f>
        <v>0</v>
      </c>
      <c r="AJ30" s="200">
        <f>COUNTIFS(Feuil2!$D:$D,$A30,Feuil2!$H:$H,Tableau1[[#Headers],[35]],Feuil2!$J:$J,"&lt;&gt;"&amp;"Fait")</f>
        <v>0</v>
      </c>
      <c r="AK30" s="200">
        <f>COUNTIFS(Feuil2!$D:$D,$A30,Feuil2!$H:$H,Tableau1[[#Headers],[36]],Feuil2!$J:$J,"&lt;&gt;"&amp;"Fait")</f>
        <v>0</v>
      </c>
      <c r="AL30" s="200">
        <f>COUNTIFS(Feuil2!$D:$D,$A30,Feuil2!$H:$H,Tableau1[[#Headers],[37]],Feuil2!$J:$J,"&lt;&gt;"&amp;"Fait")</f>
        <v>0</v>
      </c>
      <c r="AM30" s="200">
        <f>COUNTIFS(Feuil2!$D:$D,$A30,Feuil2!$H:$H,Tableau1[[#Headers],[38]],Feuil2!$J:$J,"&lt;&gt;"&amp;"Fait")</f>
        <v>0</v>
      </c>
      <c r="AN30" s="200">
        <f>COUNTIFS(Feuil2!$D:$D,$A30,Feuil2!$H:$H,Tableau1[[#Headers],[39]],Feuil2!$J:$J,"&lt;&gt;"&amp;"Fait")</f>
        <v>0</v>
      </c>
      <c r="AO30" s="200">
        <f>COUNTIFS(Feuil2!$D:$D,$A30,Feuil2!$H:$H,Tableau1[[#Headers],[40]],Feuil2!$J:$J,"&lt;&gt;"&amp;"Fait")</f>
        <v>0</v>
      </c>
      <c r="AP30" s="200">
        <f>COUNTIFS(Feuil2!$D:$D,$A30,Feuil2!$H:$H,Tableau1[[#Headers],[41]],Feuil2!$J:$J,"&lt;&gt;"&amp;"Fait")</f>
        <v>0</v>
      </c>
      <c r="AQ30" s="200">
        <f>COUNTIFS(Feuil2!$D:$D,$A30,Feuil2!$H:$H,Tableau1[[#Headers],[42]],Feuil2!$J:$J,"&lt;&gt;"&amp;"Fait")</f>
        <v>0</v>
      </c>
      <c r="AR30" s="200">
        <f>COUNTIFS(Feuil2!$D:$D,$A30,Feuil2!$H:$H,Tableau1[[#Headers],[43]],Feuil2!$J:$J,"&lt;&gt;"&amp;"Fait")</f>
        <v>0</v>
      </c>
      <c r="AS30" s="200">
        <f>COUNTIFS(Feuil2!$D:$D,$A30,Feuil2!$H:$H,Tableau1[[#Headers],[44]],Feuil2!$J:$J,"&lt;&gt;"&amp;"Fait")</f>
        <v>0</v>
      </c>
      <c r="AT30" s="200">
        <f>COUNTIFS(Feuil2!$D:$D,$A30,Feuil2!$H:$H,Tableau1[[#Headers],[45]],Feuil2!$J:$J,"&lt;&gt;"&amp;"Fait")</f>
        <v>0</v>
      </c>
      <c r="AU30" s="200">
        <f>COUNTIFS(Feuil2!$D:$D,$A30,Feuil2!$H:$H,Tableau1[[#Headers],[46]],Feuil2!$J:$J,"&lt;&gt;"&amp;"Fait")</f>
        <v>0</v>
      </c>
      <c r="AV30" s="200">
        <f>COUNTIFS(Feuil2!$D:$D,$A30,Feuil2!$H:$H,Tableau1[[#Headers],[47]],Feuil2!$J:$J,"&lt;&gt;"&amp;"Fait")</f>
        <v>0</v>
      </c>
      <c r="AW30" s="200">
        <f>COUNTIFS(Feuil2!$D:$D,$A30,Feuil2!$H:$H,Tableau1[[#Headers],[48]],Feuil2!$J:$J,"&lt;&gt;"&amp;"Fait")</f>
        <v>0</v>
      </c>
      <c r="AX30" s="200">
        <f>COUNTIFS(Feuil2!$D:$D,$A30,Feuil2!$H:$H,Tableau1[[#Headers],[49]],Feuil2!$J:$J,"&lt;&gt;"&amp;"Fait")</f>
        <v>0</v>
      </c>
      <c r="AY30" s="200">
        <f>COUNTIFS(Feuil2!$D:$D,$A30,Feuil2!$H:$H,Tableau1[[#Headers],[50]],Feuil2!$J:$J,"&lt;&gt;"&amp;"Fait")</f>
        <v>0</v>
      </c>
      <c r="AZ30" s="200">
        <f>COUNTIFS(Feuil2!$D:$D,$A30,Feuil2!$H:$H,Tableau1[[#Headers],[51]],Feuil2!$J:$J,"&lt;&gt;"&amp;"Fait")</f>
        <v>0</v>
      </c>
      <c r="BA30" s="200">
        <f>COUNTIFS(Feuil2!$D:$D,$A30,Feuil2!$H:$H,Tableau1[[#Headers],[52]],Feuil2!$J:$J,"&lt;&gt;"&amp;"Fait")</f>
        <v>0</v>
      </c>
    </row>
    <row r="31" spans="1:53">
      <c r="A31" s="247" t="s">
        <v>134</v>
      </c>
      <c r="B31" s="200">
        <f>COUNTIFS(Feuil2!$D:$D,$A31,Feuil2!$H:$H,Tableau1[[#Headers],[1]],Feuil2!$J:$J,"&lt;&gt;"&amp;"Fait")</f>
        <v>0</v>
      </c>
      <c r="C31" s="200">
        <f>COUNTIFS(Feuil2!$D:$D,$A31,Feuil2!$H:$H,Tableau1[[#Headers],[2]],Feuil2!$J:$J,"&lt;&gt;"&amp;"Fait")</f>
        <v>0</v>
      </c>
      <c r="D31" s="200">
        <f>COUNTIFS(Feuil2!$D:$D,$A31,Feuil2!$H:$H,Tableau1[[#Headers],[3]],Feuil2!$J:$J,"&lt;&gt;"&amp;"Fait")</f>
        <v>0</v>
      </c>
      <c r="E31" s="200">
        <f>COUNTIFS(Feuil2!$D:$D,$A31,Feuil2!$H:$H,Tableau1[[#Headers],[4]],Feuil2!$J:$J,"&lt;&gt;"&amp;"Fait")</f>
        <v>0</v>
      </c>
      <c r="F31" s="200">
        <f>COUNTIFS(Feuil2!$D:$D,$A31,Feuil2!$H:$H,Tableau1[[#Headers],[5]],Feuil2!$J:$J,"&lt;&gt;"&amp;"Fait")</f>
        <v>0</v>
      </c>
      <c r="G31" s="200">
        <f>COUNTIFS(Feuil2!$D:$D,$A31,Feuil2!$H:$H,Tableau1[[#Headers],[6]],Feuil2!$J:$J,"&lt;&gt;"&amp;"Fait")</f>
        <v>0</v>
      </c>
      <c r="H31" s="200">
        <f>COUNTIFS(Feuil2!$D:$D,$A31,Feuil2!$H:$H,Tableau1[[#Headers],[7]],Feuil2!$J:$J,"&lt;&gt;"&amp;"Fait")</f>
        <v>0</v>
      </c>
      <c r="I31" s="200">
        <f>COUNTIFS(Feuil2!$D:$D,$A31,Feuil2!$H:$H,Tableau1[[#Headers],[8]],Feuil2!$J:$J,"&lt;&gt;"&amp;"Fait")</f>
        <v>0</v>
      </c>
      <c r="J31" s="200">
        <f>COUNTIFS(Feuil2!$D:$D,$A31,Feuil2!$H:$H,Tableau1[[#Headers],[9]],Feuil2!$J:$J,"&lt;&gt;"&amp;"Fait")</f>
        <v>0</v>
      </c>
      <c r="K31" s="200">
        <f>COUNTIFS(Feuil2!$D:$D,$A31,Feuil2!$H:$H,Tableau1[[#Headers],[10]],Feuil2!$J:$J,"&lt;&gt;"&amp;"Fait")</f>
        <v>0</v>
      </c>
      <c r="L31" s="200">
        <f>COUNTIFS(Feuil2!$D:$D,$A31,Feuil2!$H:$H,Tableau1[[#Headers],[11]],Feuil2!$J:$J,"&lt;&gt;"&amp;"Fait")</f>
        <v>0</v>
      </c>
      <c r="M31" s="200">
        <f>COUNTIFS(Feuil2!$D:$D,$A31,Feuil2!$H:$H,Tableau1[[#Headers],[12]],Feuil2!$J:$J,"&lt;&gt;"&amp;"Fait")</f>
        <v>0</v>
      </c>
      <c r="N31" s="200">
        <f>COUNTIFS(Feuil2!$D:$D,$A31,Feuil2!$H:$H,Tableau1[[#Headers],[13]],Feuil2!$J:$J,"&lt;&gt;"&amp;"Fait")</f>
        <v>0</v>
      </c>
      <c r="O31" s="200">
        <f>COUNTIFS(Feuil2!$D:$D,$A31,Feuil2!$H:$H,Tableau1[[#Headers],[14]],Feuil2!$J:$J,"&lt;&gt;"&amp;"Fait")</f>
        <v>0</v>
      </c>
      <c r="P31" s="200">
        <f>COUNTIFS(Feuil2!$D:$D,$A31,Feuil2!$H:$H,Tableau1[[#Headers],[15]],Feuil2!$J:$J,"&lt;&gt;"&amp;"Fait")</f>
        <v>0</v>
      </c>
      <c r="Q31" s="200">
        <f>COUNTIFS(Feuil2!$D:$D,$A31,Feuil2!$H:$H,Tableau1[[#Headers],[16]],Feuil2!$J:$J,"&lt;&gt;"&amp;"Fait")</f>
        <v>0</v>
      </c>
      <c r="R31" s="200">
        <f>COUNTIFS(Feuil2!$D:$D,$A31,Feuil2!$H:$H,Tableau1[[#Headers],[17]],Feuil2!$J:$J,"&lt;&gt;"&amp;"Fait")</f>
        <v>0</v>
      </c>
      <c r="S31" s="200">
        <f>COUNTIFS(Feuil2!$D:$D,$A31,Feuil2!$H:$H,Tableau1[[#Headers],[18]],Feuil2!$J:$J,"&lt;&gt;"&amp;"Fait")</f>
        <v>0</v>
      </c>
      <c r="T31" s="200">
        <f>COUNTIFS(Feuil2!$D:$D,$A31,Feuil2!$H:$H,Tableau1[[#Headers],[19]],Feuil2!$J:$J,"&lt;&gt;"&amp;"Fait")</f>
        <v>0</v>
      </c>
      <c r="U31" s="200">
        <f>COUNTIFS(Feuil2!$D:$D,$A31,Feuil2!$H:$H,Tableau1[[#Headers],[20]],Feuil2!$J:$J,"&lt;&gt;"&amp;"Fait")</f>
        <v>0</v>
      </c>
      <c r="V31" s="200">
        <f>COUNTIFS(Feuil2!$D:$D,$A31,Feuil2!$H:$H,Tableau1[[#Headers],[21]],Feuil2!$J:$J,"&lt;&gt;"&amp;"Fait")</f>
        <v>0</v>
      </c>
      <c r="W31" s="200">
        <f>COUNTIFS(Feuil2!$D:$D,$A31,Feuil2!$H:$H,Tableau1[[#Headers],[22]],Feuil2!$J:$J,"&lt;&gt;"&amp;"Fait")</f>
        <v>0</v>
      </c>
      <c r="X31" s="200">
        <f>COUNTIFS(Feuil2!$D:$D,$A31,Feuil2!$H:$H,Tableau1[[#Headers],[23]],Feuil2!$J:$J,"&lt;&gt;"&amp;"Fait")</f>
        <v>0</v>
      </c>
      <c r="Y31" s="200">
        <f>COUNTIFS(Feuil2!$D:$D,$A31,Feuil2!$H:$H,Tableau1[[#Headers],[24]],Feuil2!$J:$J,"&lt;&gt;"&amp;"Fait")</f>
        <v>0</v>
      </c>
      <c r="Z31" s="200">
        <f>COUNTIFS(Feuil2!$D:$D,$A31,Feuil2!$H:$H,Tableau1[[#Headers],[25]],Feuil2!$J:$J,"&lt;&gt;"&amp;"Fait")</f>
        <v>0</v>
      </c>
      <c r="AA31" s="200">
        <f>COUNTIFS(Feuil2!$D:$D,$A31,Feuil2!$H:$H,Tableau1[[#Headers],[26]],Feuil2!$J:$J,"&lt;&gt;"&amp;"Fait")</f>
        <v>0</v>
      </c>
      <c r="AB31" s="200">
        <f>COUNTIFS(Feuil2!$D:$D,$A31,Feuil2!$H:$H,Tableau1[[#Headers],[27]],Feuil2!$J:$J,"&lt;&gt;"&amp;"Fait")</f>
        <v>0</v>
      </c>
      <c r="AC31" s="200">
        <f>COUNTIFS(Feuil2!$D:$D,$A31,Feuil2!$H:$H,Tableau1[[#Headers],[28]],Feuil2!$J:$J,"&lt;&gt;"&amp;"Fait")</f>
        <v>0</v>
      </c>
      <c r="AD31" s="200">
        <f>COUNTIFS(Feuil2!$D:$D,$A31,Feuil2!$H:$H,Tableau1[[#Headers],[29]],Feuil2!$J:$J,"&lt;&gt;"&amp;"Fait")</f>
        <v>0</v>
      </c>
      <c r="AE31" s="200">
        <f>COUNTIFS(Feuil2!$D:$D,$A31,Feuil2!$H:$H,Tableau1[[#Headers],[30]],Feuil2!$J:$J,"&lt;&gt;"&amp;"Fait")</f>
        <v>0</v>
      </c>
      <c r="AF31" s="200">
        <f>COUNTIFS(Feuil2!$D:$D,$A31,Feuil2!$H:$H,Tableau1[[#Headers],[31]],Feuil2!$J:$J,"&lt;&gt;"&amp;"Fait")</f>
        <v>0</v>
      </c>
      <c r="AG31" s="200">
        <f>COUNTIFS(Feuil2!$D:$D,$A31,Feuil2!$H:$H,Tableau1[[#Headers],[32]],Feuil2!$J:$J,"&lt;&gt;"&amp;"Fait")</f>
        <v>0</v>
      </c>
      <c r="AH31" s="200">
        <f>COUNTIFS(Feuil2!$D:$D,$A31,Feuil2!$H:$H,Tableau1[[#Headers],[33]],Feuil2!$J:$J,"&lt;&gt;"&amp;"Fait")</f>
        <v>0</v>
      </c>
      <c r="AI31" s="200">
        <f>COUNTIFS(Feuil2!$D:$D,$A31,Feuil2!$H:$H,Tableau1[[#Headers],[34]],Feuil2!$J:$J,"&lt;&gt;"&amp;"Fait")</f>
        <v>0</v>
      </c>
      <c r="AJ31" s="200">
        <f>COUNTIFS(Feuil2!$D:$D,$A31,Feuil2!$H:$H,Tableau1[[#Headers],[35]],Feuil2!$J:$J,"&lt;&gt;"&amp;"Fait")</f>
        <v>0</v>
      </c>
      <c r="AK31" s="200">
        <f>COUNTIFS(Feuil2!$D:$D,$A31,Feuil2!$H:$H,Tableau1[[#Headers],[36]],Feuil2!$J:$J,"&lt;&gt;"&amp;"Fait")</f>
        <v>0</v>
      </c>
      <c r="AL31" s="200">
        <f>COUNTIFS(Feuil2!$D:$D,$A31,Feuil2!$H:$H,Tableau1[[#Headers],[37]],Feuil2!$J:$J,"&lt;&gt;"&amp;"Fait")</f>
        <v>0</v>
      </c>
      <c r="AM31" s="200">
        <f>COUNTIFS(Feuil2!$D:$D,$A31,Feuil2!$H:$H,Tableau1[[#Headers],[38]],Feuil2!$J:$J,"&lt;&gt;"&amp;"Fait")</f>
        <v>0</v>
      </c>
      <c r="AN31" s="200">
        <f>COUNTIFS(Feuil2!$D:$D,$A31,Feuil2!$H:$H,Tableau1[[#Headers],[39]],Feuil2!$J:$J,"&lt;&gt;"&amp;"Fait")</f>
        <v>0</v>
      </c>
      <c r="AO31" s="200">
        <f>COUNTIFS(Feuil2!$D:$D,$A31,Feuil2!$H:$H,Tableau1[[#Headers],[40]],Feuil2!$J:$J,"&lt;&gt;"&amp;"Fait")</f>
        <v>0</v>
      </c>
      <c r="AP31" s="200">
        <f>COUNTIFS(Feuil2!$D:$D,$A31,Feuil2!$H:$H,Tableau1[[#Headers],[41]],Feuil2!$J:$J,"&lt;&gt;"&amp;"Fait")</f>
        <v>0</v>
      </c>
      <c r="AQ31" s="200">
        <f>COUNTIFS(Feuil2!$D:$D,$A31,Feuil2!$H:$H,Tableau1[[#Headers],[42]],Feuil2!$J:$J,"&lt;&gt;"&amp;"Fait")</f>
        <v>0</v>
      </c>
      <c r="AR31" s="200">
        <f>COUNTIFS(Feuil2!$D:$D,$A31,Feuil2!$H:$H,Tableau1[[#Headers],[43]],Feuil2!$J:$J,"&lt;&gt;"&amp;"Fait")</f>
        <v>0</v>
      </c>
      <c r="AS31" s="200">
        <f>COUNTIFS(Feuil2!$D:$D,$A31,Feuil2!$H:$H,Tableau1[[#Headers],[44]],Feuil2!$J:$J,"&lt;&gt;"&amp;"Fait")</f>
        <v>0</v>
      </c>
      <c r="AT31" s="200">
        <f>COUNTIFS(Feuil2!$D:$D,$A31,Feuil2!$H:$H,Tableau1[[#Headers],[45]],Feuil2!$J:$J,"&lt;&gt;"&amp;"Fait")</f>
        <v>0</v>
      </c>
      <c r="AU31" s="200">
        <f>COUNTIFS(Feuil2!$D:$D,$A31,Feuil2!$H:$H,Tableau1[[#Headers],[46]],Feuil2!$J:$J,"&lt;&gt;"&amp;"Fait")</f>
        <v>0</v>
      </c>
      <c r="AV31" s="200">
        <f>COUNTIFS(Feuil2!$D:$D,$A31,Feuil2!$H:$H,Tableau1[[#Headers],[47]],Feuil2!$J:$J,"&lt;&gt;"&amp;"Fait")</f>
        <v>0</v>
      </c>
      <c r="AW31" s="200">
        <f>COUNTIFS(Feuil2!$D:$D,$A31,Feuil2!$H:$H,Tableau1[[#Headers],[48]],Feuil2!$J:$J,"&lt;&gt;"&amp;"Fait")</f>
        <v>0</v>
      </c>
      <c r="AX31" s="200">
        <f>COUNTIFS(Feuil2!$D:$D,$A31,Feuil2!$H:$H,Tableau1[[#Headers],[49]],Feuil2!$J:$J,"&lt;&gt;"&amp;"Fait")</f>
        <v>0</v>
      </c>
      <c r="AY31" s="200">
        <f>COUNTIFS(Feuil2!$D:$D,$A31,Feuil2!$H:$H,Tableau1[[#Headers],[50]],Feuil2!$J:$J,"&lt;&gt;"&amp;"Fait")</f>
        <v>0</v>
      </c>
      <c r="AZ31" s="200">
        <f>COUNTIFS(Feuil2!$D:$D,$A31,Feuil2!$H:$H,Tableau1[[#Headers],[51]],Feuil2!$J:$J,"&lt;&gt;"&amp;"Fait")</f>
        <v>0</v>
      </c>
      <c r="BA31" s="200">
        <f>COUNTIFS(Feuil2!$D:$D,$A31,Feuil2!$H:$H,Tableau1[[#Headers],[52]],Feuil2!$J:$J,"&lt;&gt;"&amp;"Fait")</f>
        <v>0</v>
      </c>
    </row>
    <row r="32" spans="1:53">
      <c r="A32" s="248" t="s">
        <v>23</v>
      </c>
      <c r="B32" s="200">
        <f>COUNTIFS(Feuil2!$D:$D,$A32,Feuil2!$H:$H,Tableau1[[#Headers],[1]],Feuil2!$J:$J,"&lt;&gt;"&amp;"Fait")</f>
        <v>0</v>
      </c>
      <c r="C32" s="200">
        <f>COUNTIFS(Feuil2!$D:$D,$A32,Feuil2!$H:$H,Tableau1[[#Headers],[2]],Feuil2!$J:$J,"&lt;&gt;"&amp;"Fait")</f>
        <v>0</v>
      </c>
      <c r="D32" s="200">
        <f>COUNTIFS(Feuil2!$D:$D,$A32,Feuil2!$H:$H,Tableau1[[#Headers],[3]],Feuil2!$J:$J,"&lt;&gt;"&amp;"Fait")</f>
        <v>0</v>
      </c>
      <c r="E32" s="200">
        <f>COUNTIFS(Feuil2!$D:$D,$A32,Feuil2!$H:$H,Tableau1[[#Headers],[4]],Feuil2!$J:$J,"&lt;&gt;"&amp;"Fait")</f>
        <v>0</v>
      </c>
      <c r="F32" s="200">
        <f>COUNTIFS(Feuil2!$D:$D,$A32,Feuil2!$H:$H,Tableau1[[#Headers],[5]],Feuil2!$J:$J,"&lt;&gt;"&amp;"Fait")</f>
        <v>1</v>
      </c>
      <c r="G32" s="200">
        <f>COUNTIFS(Feuil2!$D:$D,$A32,Feuil2!$H:$H,Tableau1[[#Headers],[6]],Feuil2!$J:$J,"&lt;&gt;"&amp;"Fait")</f>
        <v>0</v>
      </c>
      <c r="H32" s="200">
        <f>COUNTIFS(Feuil2!$D:$D,$A32,Feuil2!$H:$H,Tableau1[[#Headers],[7]],Feuil2!$J:$J,"&lt;&gt;"&amp;"Fait")</f>
        <v>0</v>
      </c>
      <c r="I32" s="200">
        <f>COUNTIFS(Feuil2!$D:$D,$A32,Feuil2!$H:$H,Tableau1[[#Headers],[8]],Feuil2!$J:$J,"&lt;&gt;"&amp;"Fait")</f>
        <v>0</v>
      </c>
      <c r="J32" s="200">
        <f>COUNTIFS(Feuil2!$D:$D,$A32,Feuil2!$H:$H,Tableau1[[#Headers],[9]],Feuil2!$J:$J,"&lt;&gt;"&amp;"Fait")</f>
        <v>0</v>
      </c>
      <c r="K32" s="200">
        <f>COUNTIFS(Feuil2!$D:$D,$A32,Feuil2!$H:$H,Tableau1[[#Headers],[10]],Feuil2!$J:$J,"&lt;&gt;"&amp;"Fait")</f>
        <v>1</v>
      </c>
      <c r="L32" s="200">
        <f>COUNTIFS(Feuil2!$D:$D,$A32,Feuil2!$H:$H,Tableau1[[#Headers],[11]],Feuil2!$J:$J,"&lt;&gt;"&amp;"Fait")</f>
        <v>0</v>
      </c>
      <c r="M32" s="200">
        <f>COUNTIFS(Feuil2!$D:$D,$A32,Feuil2!$H:$H,Tableau1[[#Headers],[12]],Feuil2!$J:$J,"&lt;&gt;"&amp;"Fait")</f>
        <v>0</v>
      </c>
      <c r="N32" s="200">
        <f>COUNTIFS(Feuil2!$D:$D,$A32,Feuil2!$H:$H,Tableau1[[#Headers],[13]],Feuil2!$J:$J,"&lt;&gt;"&amp;"Fait")</f>
        <v>0</v>
      </c>
      <c r="O32" s="200">
        <f>COUNTIFS(Feuil2!$D:$D,$A32,Feuil2!$H:$H,Tableau1[[#Headers],[14]],Feuil2!$J:$J,"&lt;&gt;"&amp;"Fait")</f>
        <v>0</v>
      </c>
      <c r="P32" s="200">
        <f>COUNTIFS(Feuil2!$D:$D,$A32,Feuil2!$H:$H,Tableau1[[#Headers],[15]],Feuil2!$J:$J,"&lt;&gt;"&amp;"Fait")</f>
        <v>0</v>
      </c>
      <c r="Q32" s="200">
        <f>COUNTIFS(Feuil2!$D:$D,$A32,Feuil2!$H:$H,Tableau1[[#Headers],[16]],Feuil2!$J:$J,"&lt;&gt;"&amp;"Fait")</f>
        <v>0</v>
      </c>
      <c r="R32" s="200">
        <f>COUNTIFS(Feuil2!$D:$D,$A32,Feuil2!$H:$H,Tableau1[[#Headers],[17]],Feuil2!$J:$J,"&lt;&gt;"&amp;"Fait")</f>
        <v>0</v>
      </c>
      <c r="S32" s="200">
        <f>COUNTIFS(Feuil2!$D:$D,$A32,Feuil2!$H:$H,Tableau1[[#Headers],[18]],Feuil2!$J:$J,"&lt;&gt;"&amp;"Fait")</f>
        <v>0</v>
      </c>
      <c r="T32" s="200">
        <f>COUNTIFS(Feuil2!$D:$D,$A32,Feuil2!$H:$H,Tableau1[[#Headers],[19]],Feuil2!$J:$J,"&lt;&gt;"&amp;"Fait")</f>
        <v>0</v>
      </c>
      <c r="U32" s="200">
        <f>COUNTIFS(Feuil2!$D:$D,$A32,Feuil2!$H:$H,Tableau1[[#Headers],[20]],Feuil2!$J:$J,"&lt;&gt;"&amp;"Fait")</f>
        <v>0</v>
      </c>
      <c r="V32" s="200">
        <f>COUNTIFS(Feuil2!$D:$D,$A32,Feuil2!$H:$H,Tableau1[[#Headers],[21]],Feuil2!$J:$J,"&lt;&gt;"&amp;"Fait")</f>
        <v>0</v>
      </c>
      <c r="W32" s="200">
        <f>COUNTIFS(Feuil2!$D:$D,$A32,Feuil2!$H:$H,Tableau1[[#Headers],[22]],Feuil2!$J:$J,"&lt;&gt;"&amp;"Fait")</f>
        <v>0</v>
      </c>
      <c r="X32" s="200">
        <f>COUNTIFS(Feuil2!$D:$D,$A32,Feuil2!$H:$H,Tableau1[[#Headers],[23]],Feuil2!$J:$J,"&lt;&gt;"&amp;"Fait")</f>
        <v>1</v>
      </c>
      <c r="Y32" s="200">
        <f>COUNTIFS(Feuil2!$D:$D,$A32,Feuil2!$H:$H,Tableau1[[#Headers],[24]],Feuil2!$J:$J,"&lt;&gt;"&amp;"Fait")</f>
        <v>0</v>
      </c>
      <c r="Z32" s="200">
        <f>COUNTIFS(Feuil2!$D:$D,$A32,Feuil2!$H:$H,Tableau1[[#Headers],[25]],Feuil2!$J:$J,"&lt;&gt;"&amp;"Fait")</f>
        <v>0</v>
      </c>
      <c r="AA32" s="200">
        <f>COUNTIFS(Feuil2!$D:$D,$A32,Feuil2!$H:$H,Tableau1[[#Headers],[26]],Feuil2!$J:$J,"&lt;&gt;"&amp;"Fait")</f>
        <v>0</v>
      </c>
      <c r="AB32" s="200">
        <f>COUNTIFS(Feuil2!$D:$D,$A32,Feuil2!$H:$H,Tableau1[[#Headers],[27]],Feuil2!$J:$J,"&lt;&gt;"&amp;"Fait")</f>
        <v>1</v>
      </c>
      <c r="AC32" s="200">
        <f>COUNTIFS(Feuil2!$D:$D,$A32,Feuil2!$H:$H,Tableau1[[#Headers],[28]],Feuil2!$J:$J,"&lt;&gt;"&amp;"Fait")</f>
        <v>0</v>
      </c>
      <c r="AD32" s="200">
        <f>COUNTIFS(Feuil2!$D:$D,$A32,Feuil2!$H:$H,Tableau1[[#Headers],[29]],Feuil2!$J:$J,"&lt;&gt;"&amp;"Fait")</f>
        <v>0</v>
      </c>
      <c r="AE32" s="200">
        <f>COUNTIFS(Feuil2!$D:$D,$A32,Feuil2!$H:$H,Tableau1[[#Headers],[30]],Feuil2!$J:$J,"&lt;&gt;"&amp;"Fait")</f>
        <v>0</v>
      </c>
      <c r="AF32" s="200">
        <f>COUNTIFS(Feuil2!$D:$D,$A32,Feuil2!$H:$H,Tableau1[[#Headers],[31]],Feuil2!$J:$J,"&lt;&gt;"&amp;"Fait")</f>
        <v>0</v>
      </c>
      <c r="AG32" s="200">
        <f>COUNTIFS(Feuil2!$D:$D,$A32,Feuil2!$H:$H,Tableau1[[#Headers],[32]],Feuil2!$J:$J,"&lt;&gt;"&amp;"Fait")</f>
        <v>0</v>
      </c>
      <c r="AH32" s="200">
        <f>COUNTIFS(Feuil2!$D:$D,$A32,Feuil2!$H:$H,Tableau1[[#Headers],[33]],Feuil2!$J:$J,"&lt;&gt;"&amp;"Fait")</f>
        <v>0</v>
      </c>
      <c r="AI32" s="200">
        <f>COUNTIFS(Feuil2!$D:$D,$A32,Feuil2!$H:$H,Tableau1[[#Headers],[34]],Feuil2!$J:$J,"&lt;&gt;"&amp;"Fait")</f>
        <v>0</v>
      </c>
      <c r="AJ32" s="200">
        <f>COUNTIFS(Feuil2!$D:$D,$A32,Feuil2!$H:$H,Tableau1[[#Headers],[35]],Feuil2!$J:$J,"&lt;&gt;"&amp;"Fait")</f>
        <v>0</v>
      </c>
      <c r="AK32" s="200">
        <f>COUNTIFS(Feuil2!$D:$D,$A32,Feuil2!$H:$H,Tableau1[[#Headers],[36]],Feuil2!$J:$J,"&lt;&gt;"&amp;"Fait")</f>
        <v>0</v>
      </c>
      <c r="AL32" s="200">
        <f>COUNTIFS(Feuil2!$D:$D,$A32,Feuil2!$H:$H,Tableau1[[#Headers],[37]],Feuil2!$J:$J,"&lt;&gt;"&amp;"Fait")</f>
        <v>0</v>
      </c>
      <c r="AM32" s="200">
        <f>COUNTIFS(Feuil2!$D:$D,$A32,Feuil2!$H:$H,Tableau1[[#Headers],[38]],Feuil2!$J:$J,"&lt;&gt;"&amp;"Fait")</f>
        <v>0</v>
      </c>
      <c r="AN32" s="200">
        <f>COUNTIFS(Feuil2!$D:$D,$A32,Feuil2!$H:$H,Tableau1[[#Headers],[39]],Feuil2!$J:$J,"&lt;&gt;"&amp;"Fait")</f>
        <v>0</v>
      </c>
      <c r="AO32" s="200">
        <f>COUNTIFS(Feuil2!$D:$D,$A32,Feuil2!$H:$H,Tableau1[[#Headers],[40]],Feuil2!$J:$J,"&lt;&gt;"&amp;"Fait")</f>
        <v>0</v>
      </c>
      <c r="AP32" s="200">
        <f>COUNTIFS(Feuil2!$D:$D,$A32,Feuil2!$H:$H,Tableau1[[#Headers],[41]],Feuil2!$J:$J,"&lt;&gt;"&amp;"Fait")</f>
        <v>0</v>
      </c>
      <c r="AQ32" s="200">
        <f>COUNTIFS(Feuil2!$D:$D,$A32,Feuil2!$H:$H,Tableau1[[#Headers],[42]],Feuil2!$J:$J,"&lt;&gt;"&amp;"Fait")</f>
        <v>0</v>
      </c>
      <c r="AR32" s="200">
        <f>COUNTIFS(Feuil2!$D:$D,$A32,Feuil2!$H:$H,Tableau1[[#Headers],[43]],Feuil2!$J:$J,"&lt;&gt;"&amp;"Fait")</f>
        <v>0</v>
      </c>
      <c r="AS32" s="200">
        <f>COUNTIFS(Feuil2!$D:$D,$A32,Feuil2!$H:$H,Tableau1[[#Headers],[44]],Feuil2!$J:$J,"&lt;&gt;"&amp;"Fait")</f>
        <v>0</v>
      </c>
      <c r="AT32" s="200">
        <f>COUNTIFS(Feuil2!$D:$D,$A32,Feuil2!$H:$H,Tableau1[[#Headers],[45]],Feuil2!$J:$J,"&lt;&gt;"&amp;"Fait")</f>
        <v>0</v>
      </c>
      <c r="AU32" s="200">
        <f>COUNTIFS(Feuil2!$D:$D,$A32,Feuil2!$H:$H,Tableau1[[#Headers],[46]],Feuil2!$J:$J,"&lt;&gt;"&amp;"Fait")</f>
        <v>0</v>
      </c>
      <c r="AV32" s="200">
        <f>COUNTIFS(Feuil2!$D:$D,$A32,Feuil2!$H:$H,Tableau1[[#Headers],[47]],Feuil2!$J:$J,"&lt;&gt;"&amp;"Fait")</f>
        <v>0</v>
      </c>
      <c r="AW32" s="200">
        <f>COUNTIFS(Feuil2!$D:$D,$A32,Feuil2!$H:$H,Tableau1[[#Headers],[48]],Feuil2!$J:$J,"&lt;&gt;"&amp;"Fait")</f>
        <v>0</v>
      </c>
      <c r="AX32" s="200">
        <f>COUNTIFS(Feuil2!$D:$D,$A32,Feuil2!$H:$H,Tableau1[[#Headers],[49]],Feuil2!$J:$J,"&lt;&gt;"&amp;"Fait")</f>
        <v>0</v>
      </c>
      <c r="AY32" s="200">
        <f>COUNTIFS(Feuil2!$D:$D,$A32,Feuil2!$H:$H,Tableau1[[#Headers],[50]],Feuil2!$J:$J,"&lt;&gt;"&amp;"Fait")</f>
        <v>0</v>
      </c>
      <c r="AZ32" s="200">
        <f>COUNTIFS(Feuil2!$D:$D,$A32,Feuil2!$H:$H,Tableau1[[#Headers],[51]],Feuil2!$J:$J,"&lt;&gt;"&amp;"Fait")</f>
        <v>0</v>
      </c>
      <c r="BA32" s="200">
        <f>COUNTIFS(Feuil2!$D:$D,$A32,Feuil2!$H:$H,Tableau1[[#Headers],[52]],Feuil2!$J:$J,"&lt;&gt;"&amp;"Fait")</f>
        <v>0</v>
      </c>
    </row>
    <row r="33" spans="1:53">
      <c r="A33" s="247" t="s">
        <v>42</v>
      </c>
      <c r="B33" s="200">
        <f>COUNTIFS(Feuil2!$D:$D,$A33,Feuil2!$H:$H,Tableau1[[#Headers],[1]],Feuil2!$J:$J,"&lt;&gt;"&amp;"Fait")</f>
        <v>0</v>
      </c>
      <c r="C33" s="200">
        <f>COUNTIFS(Feuil2!$D:$D,$A33,Feuil2!$H:$H,Tableau1[[#Headers],[2]],Feuil2!$J:$J,"&lt;&gt;"&amp;"Fait")</f>
        <v>0</v>
      </c>
      <c r="D33" s="200">
        <f>COUNTIFS(Feuil2!$D:$D,$A33,Feuil2!$H:$H,Tableau1[[#Headers],[3]],Feuil2!$J:$J,"&lt;&gt;"&amp;"Fait")</f>
        <v>0</v>
      </c>
      <c r="E33" s="200">
        <f>COUNTIFS(Feuil2!$D:$D,$A33,Feuil2!$H:$H,Tableau1[[#Headers],[4]],Feuil2!$J:$J,"&lt;&gt;"&amp;"Fait")</f>
        <v>0</v>
      </c>
      <c r="F33" s="200">
        <f>COUNTIFS(Feuil2!$D:$D,$A33,Feuil2!$H:$H,Tableau1[[#Headers],[5]],Feuil2!$J:$J,"&lt;&gt;"&amp;"Fait")</f>
        <v>0</v>
      </c>
      <c r="G33" s="200">
        <f>COUNTIFS(Feuil2!$D:$D,$A33,Feuil2!$H:$H,Tableau1[[#Headers],[6]],Feuil2!$J:$J,"&lt;&gt;"&amp;"Fait")</f>
        <v>0</v>
      </c>
      <c r="H33" s="200">
        <f>COUNTIFS(Feuil2!$D:$D,$A33,Feuil2!$H:$H,Tableau1[[#Headers],[7]],Feuil2!$J:$J,"&lt;&gt;"&amp;"Fait")</f>
        <v>0</v>
      </c>
      <c r="I33" s="200">
        <f>COUNTIFS(Feuil2!$D:$D,$A33,Feuil2!$H:$H,Tableau1[[#Headers],[8]],Feuil2!$J:$J,"&lt;&gt;"&amp;"Fait")</f>
        <v>0</v>
      </c>
      <c r="J33" s="200">
        <f>COUNTIFS(Feuil2!$D:$D,$A33,Feuil2!$H:$H,Tableau1[[#Headers],[9]],Feuil2!$J:$J,"&lt;&gt;"&amp;"Fait")</f>
        <v>0</v>
      </c>
      <c r="K33" s="200">
        <f>COUNTIFS(Feuil2!$D:$D,$A33,Feuil2!$H:$H,Tableau1[[#Headers],[10]],Feuil2!$J:$J,"&lt;&gt;"&amp;"Fait")</f>
        <v>0</v>
      </c>
      <c r="L33" s="200">
        <f>COUNTIFS(Feuil2!$D:$D,$A33,Feuil2!$H:$H,Tableau1[[#Headers],[11]],Feuil2!$J:$J,"&lt;&gt;"&amp;"Fait")</f>
        <v>0</v>
      </c>
      <c r="M33" s="200">
        <f>COUNTIFS(Feuil2!$D:$D,$A33,Feuil2!$H:$H,Tableau1[[#Headers],[12]],Feuil2!$J:$J,"&lt;&gt;"&amp;"Fait")</f>
        <v>0</v>
      </c>
      <c r="N33" s="200">
        <f>COUNTIFS(Feuil2!$D:$D,$A33,Feuil2!$H:$H,Tableau1[[#Headers],[13]],Feuil2!$J:$J,"&lt;&gt;"&amp;"Fait")</f>
        <v>1</v>
      </c>
      <c r="O33" s="200">
        <f>COUNTIFS(Feuil2!$D:$D,$A33,Feuil2!$H:$H,Tableau1[[#Headers],[14]],Feuil2!$J:$J,"&lt;&gt;"&amp;"Fait")</f>
        <v>0</v>
      </c>
      <c r="P33" s="200">
        <f>COUNTIFS(Feuil2!$D:$D,$A33,Feuil2!$H:$H,Tableau1[[#Headers],[15]],Feuil2!$J:$J,"&lt;&gt;"&amp;"Fait")</f>
        <v>0</v>
      </c>
      <c r="Q33" s="200">
        <f>COUNTIFS(Feuil2!$D:$D,$A33,Feuil2!$H:$H,Tableau1[[#Headers],[16]],Feuil2!$J:$J,"&lt;&gt;"&amp;"Fait")</f>
        <v>0</v>
      </c>
      <c r="R33" s="200">
        <f>COUNTIFS(Feuil2!$D:$D,$A33,Feuil2!$H:$H,Tableau1[[#Headers],[17]],Feuil2!$J:$J,"&lt;&gt;"&amp;"Fait")</f>
        <v>0</v>
      </c>
      <c r="S33" s="200">
        <f>COUNTIFS(Feuil2!$D:$D,$A33,Feuil2!$H:$H,Tableau1[[#Headers],[18]],Feuil2!$J:$J,"&lt;&gt;"&amp;"Fait")</f>
        <v>0</v>
      </c>
      <c r="T33" s="200">
        <f>COUNTIFS(Feuil2!$D:$D,$A33,Feuil2!$H:$H,Tableau1[[#Headers],[19]],Feuil2!$J:$J,"&lt;&gt;"&amp;"Fait")</f>
        <v>0</v>
      </c>
      <c r="U33" s="200">
        <f>COUNTIFS(Feuil2!$D:$D,$A33,Feuil2!$H:$H,Tableau1[[#Headers],[20]],Feuil2!$J:$J,"&lt;&gt;"&amp;"Fait")</f>
        <v>0</v>
      </c>
      <c r="V33" s="200">
        <f>COUNTIFS(Feuil2!$D:$D,$A33,Feuil2!$H:$H,Tableau1[[#Headers],[21]],Feuil2!$J:$J,"&lt;&gt;"&amp;"Fait")</f>
        <v>0</v>
      </c>
      <c r="W33" s="200">
        <f>COUNTIFS(Feuil2!$D:$D,$A33,Feuil2!$H:$H,Tableau1[[#Headers],[22]],Feuil2!$J:$J,"&lt;&gt;"&amp;"Fait")</f>
        <v>0</v>
      </c>
      <c r="X33" s="200">
        <f>COUNTIFS(Feuil2!$D:$D,$A33,Feuil2!$H:$H,Tableau1[[#Headers],[23]],Feuil2!$J:$J,"&lt;&gt;"&amp;"Fait")</f>
        <v>0</v>
      </c>
      <c r="Y33" s="200">
        <f>COUNTIFS(Feuil2!$D:$D,$A33,Feuil2!$H:$H,Tableau1[[#Headers],[24]],Feuil2!$J:$J,"&lt;&gt;"&amp;"Fait")</f>
        <v>0</v>
      </c>
      <c r="Z33" s="200">
        <f>COUNTIFS(Feuil2!$D:$D,$A33,Feuil2!$H:$H,Tableau1[[#Headers],[25]],Feuil2!$J:$J,"&lt;&gt;"&amp;"Fait")</f>
        <v>0</v>
      </c>
      <c r="AA33" s="200">
        <f>COUNTIFS(Feuil2!$D:$D,$A33,Feuil2!$H:$H,Tableau1[[#Headers],[26]],Feuil2!$J:$J,"&lt;&gt;"&amp;"Fait")</f>
        <v>0</v>
      </c>
      <c r="AB33" s="200">
        <f>COUNTIFS(Feuil2!$D:$D,$A33,Feuil2!$H:$H,Tableau1[[#Headers],[27]],Feuil2!$J:$J,"&lt;&gt;"&amp;"Fait")</f>
        <v>0</v>
      </c>
      <c r="AC33" s="200">
        <f>COUNTIFS(Feuil2!$D:$D,$A33,Feuil2!$H:$H,Tableau1[[#Headers],[28]],Feuil2!$J:$J,"&lt;&gt;"&amp;"Fait")</f>
        <v>0</v>
      </c>
      <c r="AD33" s="200">
        <f>COUNTIFS(Feuil2!$D:$D,$A33,Feuil2!$H:$H,Tableau1[[#Headers],[29]],Feuil2!$J:$J,"&lt;&gt;"&amp;"Fait")</f>
        <v>0</v>
      </c>
      <c r="AE33" s="200">
        <f>COUNTIFS(Feuil2!$D:$D,$A33,Feuil2!$H:$H,Tableau1[[#Headers],[30]],Feuil2!$J:$J,"&lt;&gt;"&amp;"Fait")</f>
        <v>0</v>
      </c>
      <c r="AF33" s="200">
        <f>COUNTIFS(Feuil2!$D:$D,$A33,Feuil2!$H:$H,Tableau1[[#Headers],[31]],Feuil2!$J:$J,"&lt;&gt;"&amp;"Fait")</f>
        <v>0</v>
      </c>
      <c r="AG33" s="200">
        <f>COUNTIFS(Feuil2!$D:$D,$A33,Feuil2!$H:$H,Tableau1[[#Headers],[32]],Feuil2!$J:$J,"&lt;&gt;"&amp;"Fait")</f>
        <v>0</v>
      </c>
      <c r="AH33" s="200">
        <f>COUNTIFS(Feuil2!$D:$D,$A33,Feuil2!$H:$H,Tableau1[[#Headers],[33]],Feuil2!$J:$J,"&lt;&gt;"&amp;"Fait")</f>
        <v>0</v>
      </c>
      <c r="AI33" s="200">
        <f>COUNTIFS(Feuil2!$D:$D,$A33,Feuil2!$H:$H,Tableau1[[#Headers],[34]],Feuil2!$J:$J,"&lt;&gt;"&amp;"Fait")</f>
        <v>0</v>
      </c>
      <c r="AJ33" s="200">
        <f>COUNTIFS(Feuil2!$D:$D,$A33,Feuil2!$H:$H,Tableau1[[#Headers],[35]],Feuil2!$J:$J,"&lt;&gt;"&amp;"Fait")</f>
        <v>0</v>
      </c>
      <c r="AK33" s="200">
        <f>COUNTIFS(Feuil2!$D:$D,$A33,Feuil2!$H:$H,Tableau1[[#Headers],[36]],Feuil2!$J:$J,"&lt;&gt;"&amp;"Fait")</f>
        <v>0</v>
      </c>
      <c r="AL33" s="200">
        <f>COUNTIFS(Feuil2!$D:$D,$A33,Feuil2!$H:$H,Tableau1[[#Headers],[37]],Feuil2!$J:$J,"&lt;&gt;"&amp;"Fait")</f>
        <v>0</v>
      </c>
      <c r="AM33" s="200">
        <f>COUNTIFS(Feuil2!$D:$D,$A33,Feuil2!$H:$H,Tableau1[[#Headers],[38]],Feuil2!$J:$J,"&lt;&gt;"&amp;"Fait")</f>
        <v>0</v>
      </c>
      <c r="AN33" s="200">
        <f>COUNTIFS(Feuil2!$D:$D,$A33,Feuil2!$H:$H,Tableau1[[#Headers],[39]],Feuil2!$J:$J,"&lt;&gt;"&amp;"Fait")</f>
        <v>0</v>
      </c>
      <c r="AO33" s="200">
        <f>COUNTIFS(Feuil2!$D:$D,$A33,Feuil2!$H:$H,Tableau1[[#Headers],[40]],Feuil2!$J:$J,"&lt;&gt;"&amp;"Fait")</f>
        <v>0</v>
      </c>
      <c r="AP33" s="200">
        <f>COUNTIFS(Feuil2!$D:$D,$A33,Feuil2!$H:$H,Tableau1[[#Headers],[41]],Feuil2!$J:$J,"&lt;&gt;"&amp;"Fait")</f>
        <v>0</v>
      </c>
      <c r="AQ33" s="200">
        <f>COUNTIFS(Feuil2!$D:$D,$A33,Feuil2!$H:$H,Tableau1[[#Headers],[42]],Feuil2!$J:$J,"&lt;&gt;"&amp;"Fait")</f>
        <v>0</v>
      </c>
      <c r="AR33" s="200">
        <f>COUNTIFS(Feuil2!$D:$D,$A33,Feuil2!$H:$H,Tableau1[[#Headers],[43]],Feuil2!$J:$J,"&lt;&gt;"&amp;"Fait")</f>
        <v>0</v>
      </c>
      <c r="AS33" s="200">
        <f>COUNTIFS(Feuil2!$D:$D,$A33,Feuil2!$H:$H,Tableau1[[#Headers],[44]],Feuil2!$J:$J,"&lt;&gt;"&amp;"Fait")</f>
        <v>0</v>
      </c>
      <c r="AT33" s="200">
        <f>COUNTIFS(Feuil2!$D:$D,$A33,Feuil2!$H:$H,Tableau1[[#Headers],[45]],Feuil2!$J:$J,"&lt;&gt;"&amp;"Fait")</f>
        <v>0</v>
      </c>
      <c r="AU33" s="200">
        <f>COUNTIFS(Feuil2!$D:$D,$A33,Feuil2!$H:$H,Tableau1[[#Headers],[46]],Feuil2!$J:$J,"&lt;&gt;"&amp;"Fait")</f>
        <v>0</v>
      </c>
      <c r="AV33" s="200">
        <f>COUNTIFS(Feuil2!$D:$D,$A33,Feuil2!$H:$H,Tableau1[[#Headers],[47]],Feuil2!$J:$J,"&lt;&gt;"&amp;"Fait")</f>
        <v>0</v>
      </c>
      <c r="AW33" s="200">
        <f>COUNTIFS(Feuil2!$D:$D,$A33,Feuil2!$H:$H,Tableau1[[#Headers],[48]],Feuil2!$J:$J,"&lt;&gt;"&amp;"Fait")</f>
        <v>0</v>
      </c>
      <c r="AX33" s="200">
        <f>COUNTIFS(Feuil2!$D:$D,$A33,Feuil2!$H:$H,Tableau1[[#Headers],[49]],Feuil2!$J:$J,"&lt;&gt;"&amp;"Fait")</f>
        <v>0</v>
      </c>
      <c r="AY33" s="200">
        <f>COUNTIFS(Feuil2!$D:$D,$A33,Feuil2!$H:$H,Tableau1[[#Headers],[50]],Feuil2!$J:$J,"&lt;&gt;"&amp;"Fait")</f>
        <v>0</v>
      </c>
      <c r="AZ33" s="200">
        <f>COUNTIFS(Feuil2!$D:$D,$A33,Feuil2!$H:$H,Tableau1[[#Headers],[51]],Feuil2!$J:$J,"&lt;&gt;"&amp;"Fait")</f>
        <v>0</v>
      </c>
      <c r="BA33" s="200">
        <f>COUNTIFS(Feuil2!$D:$D,$A33,Feuil2!$H:$H,Tableau1[[#Headers],[52]],Feuil2!$J:$J,"&lt;&gt;"&amp;"Fait")</f>
        <v>0</v>
      </c>
    </row>
    <row r="34" spans="1:53">
      <c r="A34" s="248" t="s">
        <v>223</v>
      </c>
      <c r="B34" s="200">
        <f>COUNTIFS(Feuil2!$D:$D,$A34,Feuil2!$H:$H,Tableau1[[#Headers],[1]],Feuil2!$J:$J,"&lt;&gt;"&amp;"Fait")</f>
        <v>0</v>
      </c>
      <c r="C34" s="200">
        <f>COUNTIFS(Feuil2!$D:$D,$A34,Feuil2!$H:$H,Tableau1[[#Headers],[2]],Feuil2!$J:$J,"&lt;&gt;"&amp;"Fait")</f>
        <v>0</v>
      </c>
      <c r="D34" s="200">
        <f>COUNTIFS(Feuil2!$D:$D,$A34,Feuil2!$H:$H,Tableau1[[#Headers],[3]],Feuil2!$J:$J,"&lt;&gt;"&amp;"Fait")</f>
        <v>0</v>
      </c>
      <c r="E34" s="200">
        <f>COUNTIFS(Feuil2!$D:$D,$A34,Feuil2!$H:$H,Tableau1[[#Headers],[4]],Feuil2!$J:$J,"&lt;&gt;"&amp;"Fait")</f>
        <v>0</v>
      </c>
      <c r="F34" s="200">
        <f>COUNTIFS(Feuil2!$D:$D,$A34,Feuil2!$H:$H,Tableau1[[#Headers],[5]],Feuil2!$J:$J,"&lt;&gt;"&amp;"Fait")</f>
        <v>0</v>
      </c>
      <c r="G34" s="200">
        <f>COUNTIFS(Feuil2!$D:$D,$A34,Feuil2!$H:$H,Tableau1[[#Headers],[6]],Feuil2!$J:$J,"&lt;&gt;"&amp;"Fait")</f>
        <v>0</v>
      </c>
      <c r="H34" s="200">
        <f>COUNTIFS(Feuil2!$D:$D,$A34,Feuil2!$H:$H,Tableau1[[#Headers],[7]],Feuil2!$J:$J,"&lt;&gt;"&amp;"Fait")</f>
        <v>0</v>
      </c>
      <c r="I34" s="200">
        <f>COUNTIFS(Feuil2!$D:$D,$A34,Feuil2!$H:$H,Tableau1[[#Headers],[8]],Feuil2!$J:$J,"&lt;&gt;"&amp;"Fait")</f>
        <v>0</v>
      </c>
      <c r="J34" s="200">
        <f>COUNTIFS(Feuil2!$D:$D,$A34,Feuil2!$H:$H,Tableau1[[#Headers],[9]],Feuil2!$J:$J,"&lt;&gt;"&amp;"Fait")</f>
        <v>0</v>
      </c>
      <c r="K34" s="200">
        <f>COUNTIFS(Feuil2!$D:$D,$A34,Feuil2!$H:$H,Tableau1[[#Headers],[10]],Feuil2!$J:$J,"&lt;&gt;"&amp;"Fait")</f>
        <v>0</v>
      </c>
      <c r="L34" s="200">
        <f>COUNTIFS(Feuil2!$D:$D,$A34,Feuil2!$H:$H,Tableau1[[#Headers],[11]],Feuil2!$J:$J,"&lt;&gt;"&amp;"Fait")</f>
        <v>0</v>
      </c>
      <c r="M34" s="200">
        <f>COUNTIFS(Feuil2!$D:$D,$A34,Feuil2!$H:$H,Tableau1[[#Headers],[12]],Feuil2!$J:$J,"&lt;&gt;"&amp;"Fait")</f>
        <v>0</v>
      </c>
      <c r="N34" s="200">
        <f>COUNTIFS(Feuil2!$D:$D,$A34,Feuil2!$H:$H,Tableau1[[#Headers],[13]],Feuil2!$J:$J,"&lt;&gt;"&amp;"Fait")</f>
        <v>0</v>
      </c>
      <c r="O34" s="200">
        <f>COUNTIFS(Feuil2!$D:$D,$A34,Feuil2!$H:$H,Tableau1[[#Headers],[14]],Feuil2!$J:$J,"&lt;&gt;"&amp;"Fait")</f>
        <v>0</v>
      </c>
      <c r="P34" s="200">
        <f>COUNTIFS(Feuil2!$D:$D,$A34,Feuil2!$H:$H,Tableau1[[#Headers],[15]],Feuil2!$J:$J,"&lt;&gt;"&amp;"Fait")</f>
        <v>0</v>
      </c>
      <c r="Q34" s="200">
        <f>COUNTIFS(Feuil2!$D:$D,$A34,Feuil2!$H:$H,Tableau1[[#Headers],[16]],Feuil2!$J:$J,"&lt;&gt;"&amp;"Fait")</f>
        <v>0</v>
      </c>
      <c r="R34" s="200">
        <f>COUNTIFS(Feuil2!$D:$D,$A34,Feuil2!$H:$H,Tableau1[[#Headers],[17]],Feuil2!$J:$J,"&lt;&gt;"&amp;"Fait")</f>
        <v>0</v>
      </c>
      <c r="S34" s="200">
        <f>COUNTIFS(Feuil2!$D:$D,$A34,Feuil2!$H:$H,Tableau1[[#Headers],[18]],Feuil2!$J:$J,"&lt;&gt;"&amp;"Fait")</f>
        <v>0</v>
      </c>
      <c r="T34" s="200">
        <f>COUNTIFS(Feuil2!$D:$D,$A34,Feuil2!$H:$H,Tableau1[[#Headers],[19]],Feuil2!$J:$J,"&lt;&gt;"&amp;"Fait")</f>
        <v>0</v>
      </c>
      <c r="U34" s="200">
        <f>COUNTIFS(Feuil2!$D:$D,$A34,Feuil2!$H:$H,Tableau1[[#Headers],[20]],Feuil2!$J:$J,"&lt;&gt;"&amp;"Fait")</f>
        <v>0</v>
      </c>
      <c r="V34" s="200">
        <f>COUNTIFS(Feuil2!$D:$D,$A34,Feuil2!$H:$H,Tableau1[[#Headers],[21]],Feuil2!$J:$J,"&lt;&gt;"&amp;"Fait")</f>
        <v>0</v>
      </c>
      <c r="W34" s="200">
        <f>COUNTIFS(Feuil2!$D:$D,$A34,Feuil2!$H:$H,Tableau1[[#Headers],[22]],Feuil2!$J:$J,"&lt;&gt;"&amp;"Fait")</f>
        <v>0</v>
      </c>
      <c r="X34" s="200">
        <f>COUNTIFS(Feuil2!$D:$D,$A34,Feuil2!$H:$H,Tableau1[[#Headers],[23]],Feuil2!$J:$J,"&lt;&gt;"&amp;"Fait")</f>
        <v>0</v>
      </c>
      <c r="Y34" s="200">
        <f>COUNTIFS(Feuil2!$D:$D,$A34,Feuil2!$H:$H,Tableau1[[#Headers],[24]],Feuil2!$J:$J,"&lt;&gt;"&amp;"Fait")</f>
        <v>0</v>
      </c>
      <c r="Z34" s="200">
        <f>COUNTIFS(Feuil2!$D:$D,$A34,Feuil2!$H:$H,Tableau1[[#Headers],[25]],Feuil2!$J:$J,"&lt;&gt;"&amp;"Fait")</f>
        <v>0</v>
      </c>
      <c r="AA34" s="200">
        <f>COUNTIFS(Feuil2!$D:$D,$A34,Feuil2!$H:$H,Tableau1[[#Headers],[26]],Feuil2!$J:$J,"&lt;&gt;"&amp;"Fait")</f>
        <v>0</v>
      </c>
      <c r="AB34" s="200">
        <f>COUNTIFS(Feuil2!$D:$D,$A34,Feuil2!$H:$H,Tableau1[[#Headers],[27]],Feuil2!$J:$J,"&lt;&gt;"&amp;"Fait")</f>
        <v>0</v>
      </c>
      <c r="AC34" s="200">
        <f>COUNTIFS(Feuil2!$D:$D,$A34,Feuil2!$H:$H,Tableau1[[#Headers],[28]],Feuil2!$J:$J,"&lt;&gt;"&amp;"Fait")</f>
        <v>0</v>
      </c>
      <c r="AD34" s="200">
        <f>COUNTIFS(Feuil2!$D:$D,$A34,Feuil2!$H:$H,Tableau1[[#Headers],[29]],Feuil2!$J:$J,"&lt;&gt;"&amp;"Fait")</f>
        <v>0</v>
      </c>
      <c r="AE34" s="200">
        <f>COUNTIFS(Feuil2!$D:$D,$A34,Feuil2!$H:$H,Tableau1[[#Headers],[30]],Feuil2!$J:$J,"&lt;&gt;"&amp;"Fait")</f>
        <v>0</v>
      </c>
      <c r="AF34" s="200">
        <f>COUNTIFS(Feuil2!$D:$D,$A34,Feuil2!$H:$H,Tableau1[[#Headers],[31]],Feuil2!$J:$J,"&lt;&gt;"&amp;"Fait")</f>
        <v>0</v>
      </c>
      <c r="AG34" s="200">
        <f>COUNTIFS(Feuil2!$D:$D,$A34,Feuil2!$H:$H,Tableau1[[#Headers],[32]],Feuil2!$J:$J,"&lt;&gt;"&amp;"Fait")</f>
        <v>0</v>
      </c>
      <c r="AH34" s="200">
        <f>COUNTIFS(Feuil2!$D:$D,$A34,Feuil2!$H:$H,Tableau1[[#Headers],[33]],Feuil2!$J:$J,"&lt;&gt;"&amp;"Fait")</f>
        <v>0</v>
      </c>
      <c r="AI34" s="200">
        <f>COUNTIFS(Feuil2!$D:$D,$A34,Feuil2!$H:$H,Tableau1[[#Headers],[34]],Feuil2!$J:$J,"&lt;&gt;"&amp;"Fait")</f>
        <v>0</v>
      </c>
      <c r="AJ34" s="200">
        <f>COUNTIFS(Feuil2!$D:$D,$A34,Feuil2!$H:$H,Tableau1[[#Headers],[35]],Feuil2!$J:$J,"&lt;&gt;"&amp;"Fait")</f>
        <v>0</v>
      </c>
      <c r="AK34" s="200">
        <f>COUNTIFS(Feuil2!$D:$D,$A34,Feuil2!$H:$H,Tableau1[[#Headers],[36]],Feuil2!$J:$J,"&lt;&gt;"&amp;"Fait")</f>
        <v>0</v>
      </c>
      <c r="AL34" s="200">
        <f>COUNTIFS(Feuil2!$D:$D,$A34,Feuil2!$H:$H,Tableau1[[#Headers],[37]],Feuil2!$J:$J,"&lt;&gt;"&amp;"Fait")</f>
        <v>0</v>
      </c>
      <c r="AM34" s="200">
        <f>COUNTIFS(Feuil2!$D:$D,$A34,Feuil2!$H:$H,Tableau1[[#Headers],[38]],Feuil2!$J:$J,"&lt;&gt;"&amp;"Fait")</f>
        <v>0</v>
      </c>
      <c r="AN34" s="200">
        <f>COUNTIFS(Feuil2!$D:$D,$A34,Feuil2!$H:$H,Tableau1[[#Headers],[39]],Feuil2!$J:$J,"&lt;&gt;"&amp;"Fait")</f>
        <v>0</v>
      </c>
      <c r="AO34" s="200">
        <f>COUNTIFS(Feuil2!$D:$D,$A34,Feuil2!$H:$H,Tableau1[[#Headers],[40]],Feuil2!$J:$J,"&lt;&gt;"&amp;"Fait")</f>
        <v>0</v>
      </c>
      <c r="AP34" s="200">
        <f>COUNTIFS(Feuil2!$D:$D,$A34,Feuil2!$H:$H,Tableau1[[#Headers],[41]],Feuil2!$J:$J,"&lt;&gt;"&amp;"Fait")</f>
        <v>0</v>
      </c>
      <c r="AQ34" s="200">
        <f>COUNTIFS(Feuil2!$D:$D,$A34,Feuil2!$H:$H,Tableau1[[#Headers],[42]],Feuil2!$J:$J,"&lt;&gt;"&amp;"Fait")</f>
        <v>0</v>
      </c>
      <c r="AR34" s="200">
        <f>COUNTIFS(Feuil2!$D:$D,$A34,Feuil2!$H:$H,Tableau1[[#Headers],[43]],Feuil2!$J:$J,"&lt;&gt;"&amp;"Fait")</f>
        <v>0</v>
      </c>
      <c r="AS34" s="200">
        <f>COUNTIFS(Feuil2!$D:$D,$A34,Feuil2!$H:$H,Tableau1[[#Headers],[44]],Feuil2!$J:$J,"&lt;&gt;"&amp;"Fait")</f>
        <v>0</v>
      </c>
      <c r="AT34" s="200">
        <f>COUNTIFS(Feuil2!$D:$D,$A34,Feuil2!$H:$H,Tableau1[[#Headers],[45]],Feuil2!$J:$J,"&lt;&gt;"&amp;"Fait")</f>
        <v>0</v>
      </c>
      <c r="AU34" s="200">
        <f>COUNTIFS(Feuil2!$D:$D,$A34,Feuil2!$H:$H,Tableau1[[#Headers],[46]],Feuil2!$J:$J,"&lt;&gt;"&amp;"Fait")</f>
        <v>0</v>
      </c>
      <c r="AV34" s="200">
        <f>COUNTIFS(Feuil2!$D:$D,$A34,Feuil2!$H:$H,Tableau1[[#Headers],[47]],Feuil2!$J:$J,"&lt;&gt;"&amp;"Fait")</f>
        <v>0</v>
      </c>
      <c r="AW34" s="200">
        <f>COUNTIFS(Feuil2!$D:$D,$A34,Feuil2!$H:$H,Tableau1[[#Headers],[48]],Feuil2!$J:$J,"&lt;&gt;"&amp;"Fait")</f>
        <v>0</v>
      </c>
      <c r="AX34" s="200">
        <f>COUNTIFS(Feuil2!$D:$D,$A34,Feuil2!$H:$H,Tableau1[[#Headers],[49]],Feuil2!$J:$J,"&lt;&gt;"&amp;"Fait")</f>
        <v>0</v>
      </c>
      <c r="AY34" s="200">
        <f>COUNTIFS(Feuil2!$D:$D,$A34,Feuil2!$H:$H,Tableau1[[#Headers],[50]],Feuil2!$J:$J,"&lt;&gt;"&amp;"Fait")</f>
        <v>0</v>
      </c>
      <c r="AZ34" s="200">
        <f>COUNTIFS(Feuil2!$D:$D,$A34,Feuil2!$H:$H,Tableau1[[#Headers],[51]],Feuil2!$J:$J,"&lt;&gt;"&amp;"Fait")</f>
        <v>0</v>
      </c>
      <c r="BA34" s="200">
        <f>COUNTIFS(Feuil2!$D:$D,$A34,Feuil2!$H:$H,Tableau1[[#Headers],[52]],Feuil2!$J:$J,"&lt;&gt;"&amp;"Fait")</f>
        <v>0</v>
      </c>
    </row>
    <row r="35" spans="1:53">
      <c r="A35" s="247" t="s">
        <v>99</v>
      </c>
      <c r="B35" s="200">
        <f>COUNTIFS(Feuil2!$D:$D,$A35,Feuil2!$H:$H,Tableau1[[#Headers],[1]],Feuil2!$J:$J,"&lt;&gt;"&amp;"Fait")</f>
        <v>0</v>
      </c>
      <c r="C35" s="200">
        <f>COUNTIFS(Feuil2!$D:$D,$A35,Feuil2!$H:$H,Tableau1[[#Headers],[2]],Feuil2!$J:$J,"&lt;&gt;"&amp;"Fait")</f>
        <v>0</v>
      </c>
      <c r="D35" s="200">
        <f>COUNTIFS(Feuil2!$D:$D,$A35,Feuil2!$H:$H,Tableau1[[#Headers],[3]],Feuil2!$J:$J,"&lt;&gt;"&amp;"Fait")</f>
        <v>0</v>
      </c>
      <c r="E35" s="200">
        <f>COUNTIFS(Feuil2!$D:$D,$A35,Feuil2!$H:$H,Tableau1[[#Headers],[4]],Feuil2!$J:$J,"&lt;&gt;"&amp;"Fait")</f>
        <v>0</v>
      </c>
      <c r="F35" s="200">
        <f>COUNTIFS(Feuil2!$D:$D,$A35,Feuil2!$H:$H,Tableau1[[#Headers],[5]],Feuil2!$J:$J,"&lt;&gt;"&amp;"Fait")</f>
        <v>0</v>
      </c>
      <c r="G35" s="200">
        <f>COUNTIFS(Feuil2!$D:$D,$A35,Feuil2!$H:$H,Tableau1[[#Headers],[6]],Feuil2!$J:$J,"&lt;&gt;"&amp;"Fait")</f>
        <v>0</v>
      </c>
      <c r="H35" s="200">
        <f>COUNTIFS(Feuil2!$D:$D,$A35,Feuil2!$H:$H,Tableau1[[#Headers],[7]],Feuil2!$J:$J,"&lt;&gt;"&amp;"Fait")</f>
        <v>0</v>
      </c>
      <c r="I35" s="200">
        <f>COUNTIFS(Feuil2!$D:$D,$A35,Feuil2!$H:$H,Tableau1[[#Headers],[8]],Feuil2!$J:$J,"&lt;&gt;"&amp;"Fait")</f>
        <v>0</v>
      </c>
      <c r="J35" s="200">
        <f>COUNTIFS(Feuil2!$D:$D,$A35,Feuil2!$H:$H,Tableau1[[#Headers],[9]],Feuil2!$J:$J,"&lt;&gt;"&amp;"Fait")</f>
        <v>0</v>
      </c>
      <c r="K35" s="200">
        <f>COUNTIFS(Feuil2!$D:$D,$A35,Feuil2!$H:$H,Tableau1[[#Headers],[10]],Feuil2!$J:$J,"&lt;&gt;"&amp;"Fait")</f>
        <v>0</v>
      </c>
      <c r="L35" s="200">
        <f>COUNTIFS(Feuil2!$D:$D,$A35,Feuil2!$H:$H,Tableau1[[#Headers],[11]],Feuil2!$J:$J,"&lt;&gt;"&amp;"Fait")</f>
        <v>0</v>
      </c>
      <c r="M35" s="200">
        <f>COUNTIFS(Feuil2!$D:$D,$A35,Feuil2!$H:$H,Tableau1[[#Headers],[12]],Feuil2!$J:$J,"&lt;&gt;"&amp;"Fait")</f>
        <v>0</v>
      </c>
      <c r="N35" s="200">
        <f>COUNTIFS(Feuil2!$D:$D,$A35,Feuil2!$H:$H,Tableau1[[#Headers],[13]],Feuil2!$J:$J,"&lt;&gt;"&amp;"Fait")</f>
        <v>0</v>
      </c>
      <c r="O35" s="200">
        <f>COUNTIFS(Feuil2!$D:$D,$A35,Feuil2!$H:$H,Tableau1[[#Headers],[14]],Feuil2!$J:$J,"&lt;&gt;"&amp;"Fait")</f>
        <v>0</v>
      </c>
      <c r="P35" s="200">
        <f>COUNTIFS(Feuil2!$D:$D,$A35,Feuil2!$H:$H,Tableau1[[#Headers],[15]],Feuil2!$J:$J,"&lt;&gt;"&amp;"Fait")</f>
        <v>0</v>
      </c>
      <c r="Q35" s="200">
        <f>COUNTIFS(Feuil2!$D:$D,$A35,Feuil2!$H:$H,Tableau1[[#Headers],[16]],Feuil2!$J:$J,"&lt;&gt;"&amp;"Fait")</f>
        <v>0</v>
      </c>
      <c r="R35" s="200">
        <f>COUNTIFS(Feuil2!$D:$D,$A35,Feuil2!$H:$H,Tableau1[[#Headers],[17]],Feuil2!$J:$J,"&lt;&gt;"&amp;"Fait")</f>
        <v>1</v>
      </c>
      <c r="S35" s="200">
        <f>COUNTIFS(Feuil2!$D:$D,$A35,Feuil2!$H:$H,Tableau1[[#Headers],[18]],Feuil2!$J:$J,"&lt;&gt;"&amp;"Fait")</f>
        <v>0</v>
      </c>
      <c r="T35" s="200">
        <f>COUNTIFS(Feuil2!$D:$D,$A35,Feuil2!$H:$H,Tableau1[[#Headers],[19]],Feuil2!$J:$J,"&lt;&gt;"&amp;"Fait")</f>
        <v>0</v>
      </c>
      <c r="U35" s="200">
        <f>COUNTIFS(Feuil2!$D:$D,$A35,Feuil2!$H:$H,Tableau1[[#Headers],[20]],Feuil2!$J:$J,"&lt;&gt;"&amp;"Fait")</f>
        <v>0</v>
      </c>
      <c r="V35" s="200">
        <f>COUNTIFS(Feuil2!$D:$D,$A35,Feuil2!$H:$H,Tableau1[[#Headers],[21]],Feuil2!$J:$J,"&lt;&gt;"&amp;"Fait")</f>
        <v>0</v>
      </c>
      <c r="W35" s="200">
        <f>COUNTIFS(Feuil2!$D:$D,$A35,Feuil2!$H:$H,Tableau1[[#Headers],[22]],Feuil2!$J:$J,"&lt;&gt;"&amp;"Fait")</f>
        <v>0</v>
      </c>
      <c r="X35" s="200">
        <f>COUNTIFS(Feuil2!$D:$D,$A35,Feuil2!$H:$H,Tableau1[[#Headers],[23]],Feuil2!$J:$J,"&lt;&gt;"&amp;"Fait")</f>
        <v>0</v>
      </c>
      <c r="Y35" s="200">
        <f>COUNTIFS(Feuil2!$D:$D,$A35,Feuil2!$H:$H,Tableau1[[#Headers],[24]],Feuil2!$J:$J,"&lt;&gt;"&amp;"Fait")</f>
        <v>0</v>
      </c>
      <c r="Z35" s="200">
        <f>COUNTIFS(Feuil2!$D:$D,$A35,Feuil2!$H:$H,Tableau1[[#Headers],[25]],Feuil2!$J:$J,"&lt;&gt;"&amp;"Fait")</f>
        <v>0</v>
      </c>
      <c r="AA35" s="200">
        <f>COUNTIFS(Feuil2!$D:$D,$A35,Feuil2!$H:$H,Tableau1[[#Headers],[26]],Feuil2!$J:$J,"&lt;&gt;"&amp;"Fait")</f>
        <v>0</v>
      </c>
      <c r="AB35" s="200">
        <f>COUNTIFS(Feuil2!$D:$D,$A35,Feuil2!$H:$H,Tableau1[[#Headers],[27]],Feuil2!$J:$J,"&lt;&gt;"&amp;"Fait")</f>
        <v>0</v>
      </c>
      <c r="AC35" s="200">
        <f>COUNTIFS(Feuil2!$D:$D,$A35,Feuil2!$H:$H,Tableau1[[#Headers],[28]],Feuil2!$J:$J,"&lt;&gt;"&amp;"Fait")</f>
        <v>0</v>
      </c>
      <c r="AD35" s="200">
        <f>COUNTIFS(Feuil2!$D:$D,$A35,Feuil2!$H:$H,Tableau1[[#Headers],[29]],Feuil2!$J:$J,"&lt;&gt;"&amp;"Fait")</f>
        <v>0</v>
      </c>
      <c r="AE35" s="200">
        <f>COUNTIFS(Feuil2!$D:$D,$A35,Feuil2!$H:$H,Tableau1[[#Headers],[30]],Feuil2!$J:$J,"&lt;&gt;"&amp;"Fait")</f>
        <v>0</v>
      </c>
      <c r="AF35" s="200">
        <f>COUNTIFS(Feuil2!$D:$D,$A35,Feuil2!$H:$H,Tableau1[[#Headers],[31]],Feuil2!$J:$J,"&lt;&gt;"&amp;"Fait")</f>
        <v>0</v>
      </c>
      <c r="AG35" s="200">
        <f>COUNTIFS(Feuil2!$D:$D,$A35,Feuil2!$H:$H,Tableau1[[#Headers],[32]],Feuil2!$J:$J,"&lt;&gt;"&amp;"Fait")</f>
        <v>0</v>
      </c>
      <c r="AH35" s="200">
        <f>COUNTIFS(Feuil2!$D:$D,$A35,Feuil2!$H:$H,Tableau1[[#Headers],[33]],Feuil2!$J:$J,"&lt;&gt;"&amp;"Fait")</f>
        <v>0</v>
      </c>
      <c r="AI35" s="200">
        <f>COUNTIFS(Feuil2!$D:$D,$A35,Feuil2!$H:$H,Tableau1[[#Headers],[34]],Feuil2!$J:$J,"&lt;&gt;"&amp;"Fait")</f>
        <v>0</v>
      </c>
      <c r="AJ35" s="200">
        <f>COUNTIFS(Feuil2!$D:$D,$A35,Feuil2!$H:$H,Tableau1[[#Headers],[35]],Feuil2!$J:$J,"&lt;&gt;"&amp;"Fait")</f>
        <v>0</v>
      </c>
      <c r="AK35" s="200">
        <f>COUNTIFS(Feuil2!$D:$D,$A35,Feuil2!$H:$H,Tableau1[[#Headers],[36]],Feuil2!$J:$J,"&lt;&gt;"&amp;"Fait")</f>
        <v>0</v>
      </c>
      <c r="AL35" s="200">
        <f>COUNTIFS(Feuil2!$D:$D,$A35,Feuil2!$H:$H,Tableau1[[#Headers],[37]],Feuil2!$J:$J,"&lt;&gt;"&amp;"Fait")</f>
        <v>0</v>
      </c>
      <c r="AM35" s="200">
        <f>COUNTIFS(Feuil2!$D:$D,$A35,Feuil2!$H:$H,Tableau1[[#Headers],[38]],Feuil2!$J:$J,"&lt;&gt;"&amp;"Fait")</f>
        <v>0</v>
      </c>
      <c r="AN35" s="200">
        <f>COUNTIFS(Feuil2!$D:$D,$A35,Feuil2!$H:$H,Tableau1[[#Headers],[39]],Feuil2!$J:$J,"&lt;&gt;"&amp;"Fait")</f>
        <v>0</v>
      </c>
      <c r="AO35" s="200">
        <f>COUNTIFS(Feuil2!$D:$D,$A35,Feuil2!$H:$H,Tableau1[[#Headers],[40]],Feuil2!$J:$J,"&lt;&gt;"&amp;"Fait")</f>
        <v>0</v>
      </c>
      <c r="AP35" s="200">
        <f>COUNTIFS(Feuil2!$D:$D,$A35,Feuil2!$H:$H,Tableau1[[#Headers],[41]],Feuil2!$J:$J,"&lt;&gt;"&amp;"Fait")</f>
        <v>0</v>
      </c>
      <c r="AQ35" s="200">
        <f>COUNTIFS(Feuil2!$D:$D,$A35,Feuil2!$H:$H,Tableau1[[#Headers],[42]],Feuil2!$J:$J,"&lt;&gt;"&amp;"Fait")</f>
        <v>0</v>
      </c>
      <c r="AR35" s="200">
        <f>COUNTIFS(Feuil2!$D:$D,$A35,Feuil2!$H:$H,Tableau1[[#Headers],[43]],Feuil2!$J:$J,"&lt;&gt;"&amp;"Fait")</f>
        <v>0</v>
      </c>
      <c r="AS35" s="200">
        <f>COUNTIFS(Feuil2!$D:$D,$A35,Feuil2!$H:$H,Tableau1[[#Headers],[44]],Feuil2!$J:$J,"&lt;&gt;"&amp;"Fait")</f>
        <v>0</v>
      </c>
      <c r="AT35" s="200">
        <f>COUNTIFS(Feuil2!$D:$D,$A35,Feuil2!$H:$H,Tableau1[[#Headers],[45]],Feuil2!$J:$J,"&lt;&gt;"&amp;"Fait")</f>
        <v>0</v>
      </c>
      <c r="AU35" s="200">
        <f>COUNTIFS(Feuil2!$D:$D,$A35,Feuil2!$H:$H,Tableau1[[#Headers],[46]],Feuil2!$J:$J,"&lt;&gt;"&amp;"Fait")</f>
        <v>0</v>
      </c>
      <c r="AV35" s="200">
        <f>COUNTIFS(Feuil2!$D:$D,$A35,Feuil2!$H:$H,Tableau1[[#Headers],[47]],Feuil2!$J:$J,"&lt;&gt;"&amp;"Fait")</f>
        <v>0</v>
      </c>
      <c r="AW35" s="200">
        <f>COUNTIFS(Feuil2!$D:$D,$A35,Feuil2!$H:$H,Tableau1[[#Headers],[48]],Feuil2!$J:$J,"&lt;&gt;"&amp;"Fait")</f>
        <v>0</v>
      </c>
      <c r="AX35" s="200">
        <f>COUNTIFS(Feuil2!$D:$D,$A35,Feuil2!$H:$H,Tableau1[[#Headers],[49]],Feuil2!$J:$J,"&lt;&gt;"&amp;"Fait")</f>
        <v>0</v>
      </c>
      <c r="AY35" s="200">
        <f>COUNTIFS(Feuil2!$D:$D,$A35,Feuil2!$H:$H,Tableau1[[#Headers],[50]],Feuil2!$J:$J,"&lt;&gt;"&amp;"Fait")</f>
        <v>0</v>
      </c>
      <c r="AZ35" s="200">
        <f>COUNTIFS(Feuil2!$D:$D,$A35,Feuil2!$H:$H,Tableau1[[#Headers],[51]],Feuil2!$J:$J,"&lt;&gt;"&amp;"Fait")</f>
        <v>0</v>
      </c>
      <c r="BA35" s="200">
        <f>COUNTIFS(Feuil2!$D:$D,$A35,Feuil2!$H:$H,Tableau1[[#Headers],[52]],Feuil2!$J:$J,"&lt;&gt;"&amp;"Fait")</f>
        <v>0</v>
      </c>
    </row>
    <row r="36" spans="1:53">
      <c r="A36" s="248" t="s">
        <v>224</v>
      </c>
      <c r="B36" s="200">
        <f>COUNTIFS(Feuil2!$D:$D,$A36,Feuil2!$H:$H,Tableau1[[#Headers],[1]],Feuil2!$J:$J,"&lt;&gt;"&amp;"Fait")</f>
        <v>0</v>
      </c>
      <c r="C36" s="200">
        <f>COUNTIFS(Feuil2!$D:$D,$A36,Feuil2!$H:$H,Tableau1[[#Headers],[2]],Feuil2!$J:$J,"&lt;&gt;"&amp;"Fait")</f>
        <v>0</v>
      </c>
      <c r="D36" s="200">
        <f>COUNTIFS(Feuil2!$D:$D,$A36,Feuil2!$H:$H,Tableau1[[#Headers],[3]],Feuil2!$J:$J,"&lt;&gt;"&amp;"Fait")</f>
        <v>0</v>
      </c>
      <c r="E36" s="200">
        <f>COUNTIFS(Feuil2!$D:$D,$A36,Feuil2!$H:$H,Tableau1[[#Headers],[4]],Feuil2!$J:$J,"&lt;&gt;"&amp;"Fait")</f>
        <v>0</v>
      </c>
      <c r="F36" s="200">
        <f>COUNTIFS(Feuil2!$D:$D,$A36,Feuil2!$H:$H,Tableau1[[#Headers],[5]],Feuil2!$J:$J,"&lt;&gt;"&amp;"Fait")</f>
        <v>0</v>
      </c>
      <c r="G36" s="200">
        <f>COUNTIFS(Feuil2!$D:$D,$A36,Feuil2!$H:$H,Tableau1[[#Headers],[6]],Feuil2!$J:$J,"&lt;&gt;"&amp;"Fait")</f>
        <v>0</v>
      </c>
      <c r="H36" s="200">
        <f>COUNTIFS(Feuil2!$D:$D,$A36,Feuil2!$H:$H,Tableau1[[#Headers],[7]],Feuil2!$J:$J,"&lt;&gt;"&amp;"Fait")</f>
        <v>0</v>
      </c>
      <c r="I36" s="200">
        <f>COUNTIFS(Feuil2!$D:$D,$A36,Feuil2!$H:$H,Tableau1[[#Headers],[8]],Feuil2!$J:$J,"&lt;&gt;"&amp;"Fait")</f>
        <v>0</v>
      </c>
      <c r="J36" s="200">
        <f>COUNTIFS(Feuil2!$D:$D,$A36,Feuil2!$H:$H,Tableau1[[#Headers],[9]],Feuil2!$J:$J,"&lt;&gt;"&amp;"Fait")</f>
        <v>0</v>
      </c>
      <c r="K36" s="200">
        <f>COUNTIFS(Feuil2!$D:$D,$A36,Feuil2!$H:$H,Tableau1[[#Headers],[10]],Feuil2!$J:$J,"&lt;&gt;"&amp;"Fait")</f>
        <v>0</v>
      </c>
      <c r="L36" s="200">
        <f>COUNTIFS(Feuil2!$D:$D,$A36,Feuil2!$H:$H,Tableau1[[#Headers],[11]],Feuil2!$J:$J,"&lt;&gt;"&amp;"Fait")</f>
        <v>0</v>
      </c>
      <c r="M36" s="200">
        <f>COUNTIFS(Feuil2!$D:$D,$A36,Feuil2!$H:$H,Tableau1[[#Headers],[12]],Feuil2!$J:$J,"&lt;&gt;"&amp;"Fait")</f>
        <v>0</v>
      </c>
      <c r="N36" s="200">
        <f>COUNTIFS(Feuil2!$D:$D,$A36,Feuil2!$H:$H,Tableau1[[#Headers],[13]],Feuil2!$J:$J,"&lt;&gt;"&amp;"Fait")</f>
        <v>0</v>
      </c>
      <c r="O36" s="200">
        <f>COUNTIFS(Feuil2!$D:$D,$A36,Feuil2!$H:$H,Tableau1[[#Headers],[14]],Feuil2!$J:$J,"&lt;&gt;"&amp;"Fait")</f>
        <v>0</v>
      </c>
      <c r="P36" s="200">
        <f>COUNTIFS(Feuil2!$D:$D,$A36,Feuil2!$H:$H,Tableau1[[#Headers],[15]],Feuil2!$J:$J,"&lt;&gt;"&amp;"Fait")</f>
        <v>0</v>
      </c>
      <c r="Q36" s="200">
        <f>COUNTIFS(Feuil2!$D:$D,$A36,Feuil2!$H:$H,Tableau1[[#Headers],[16]],Feuil2!$J:$J,"&lt;&gt;"&amp;"Fait")</f>
        <v>0</v>
      </c>
      <c r="R36" s="200">
        <f>COUNTIFS(Feuil2!$D:$D,$A36,Feuil2!$H:$H,Tableau1[[#Headers],[17]],Feuil2!$J:$J,"&lt;&gt;"&amp;"Fait")</f>
        <v>0</v>
      </c>
      <c r="S36" s="200">
        <f>COUNTIFS(Feuil2!$D:$D,$A36,Feuil2!$H:$H,Tableau1[[#Headers],[18]],Feuil2!$J:$J,"&lt;&gt;"&amp;"Fait")</f>
        <v>0</v>
      </c>
      <c r="T36" s="200">
        <f>COUNTIFS(Feuil2!$D:$D,$A36,Feuil2!$H:$H,Tableau1[[#Headers],[19]],Feuil2!$J:$J,"&lt;&gt;"&amp;"Fait")</f>
        <v>0</v>
      </c>
      <c r="U36" s="200">
        <f>COUNTIFS(Feuil2!$D:$D,$A36,Feuil2!$H:$H,Tableau1[[#Headers],[20]],Feuil2!$J:$J,"&lt;&gt;"&amp;"Fait")</f>
        <v>0</v>
      </c>
      <c r="V36" s="200">
        <f>COUNTIFS(Feuil2!$D:$D,$A36,Feuil2!$H:$H,Tableau1[[#Headers],[21]],Feuil2!$J:$J,"&lt;&gt;"&amp;"Fait")</f>
        <v>0</v>
      </c>
      <c r="W36" s="200">
        <f>COUNTIFS(Feuil2!$D:$D,$A36,Feuil2!$H:$H,Tableau1[[#Headers],[22]],Feuil2!$J:$J,"&lt;&gt;"&amp;"Fait")</f>
        <v>0</v>
      </c>
      <c r="X36" s="200">
        <f>COUNTIFS(Feuil2!$D:$D,$A36,Feuil2!$H:$H,Tableau1[[#Headers],[23]],Feuil2!$J:$J,"&lt;&gt;"&amp;"Fait")</f>
        <v>0</v>
      </c>
      <c r="Y36" s="200">
        <f>COUNTIFS(Feuil2!$D:$D,$A36,Feuil2!$H:$H,Tableau1[[#Headers],[24]],Feuil2!$J:$J,"&lt;&gt;"&amp;"Fait")</f>
        <v>0</v>
      </c>
      <c r="Z36" s="200">
        <f>COUNTIFS(Feuil2!$D:$D,$A36,Feuil2!$H:$H,Tableau1[[#Headers],[25]],Feuil2!$J:$J,"&lt;&gt;"&amp;"Fait")</f>
        <v>0</v>
      </c>
      <c r="AA36" s="200">
        <f>COUNTIFS(Feuil2!$D:$D,$A36,Feuil2!$H:$H,Tableau1[[#Headers],[26]],Feuil2!$J:$J,"&lt;&gt;"&amp;"Fait")</f>
        <v>0</v>
      </c>
      <c r="AB36" s="200">
        <f>COUNTIFS(Feuil2!$D:$D,$A36,Feuil2!$H:$H,Tableau1[[#Headers],[27]],Feuil2!$J:$J,"&lt;&gt;"&amp;"Fait")</f>
        <v>0</v>
      </c>
      <c r="AC36" s="200">
        <f>COUNTIFS(Feuil2!$D:$D,$A36,Feuil2!$H:$H,Tableau1[[#Headers],[28]],Feuil2!$J:$J,"&lt;&gt;"&amp;"Fait")</f>
        <v>0</v>
      </c>
      <c r="AD36" s="200">
        <f>COUNTIFS(Feuil2!$D:$D,$A36,Feuil2!$H:$H,Tableau1[[#Headers],[29]],Feuil2!$J:$J,"&lt;&gt;"&amp;"Fait")</f>
        <v>0</v>
      </c>
      <c r="AE36" s="200">
        <f>COUNTIFS(Feuil2!$D:$D,$A36,Feuil2!$H:$H,Tableau1[[#Headers],[30]],Feuil2!$J:$J,"&lt;&gt;"&amp;"Fait")</f>
        <v>0</v>
      </c>
      <c r="AF36" s="200">
        <f>COUNTIFS(Feuil2!$D:$D,$A36,Feuil2!$H:$H,Tableau1[[#Headers],[31]],Feuil2!$J:$J,"&lt;&gt;"&amp;"Fait")</f>
        <v>0</v>
      </c>
      <c r="AG36" s="200">
        <f>COUNTIFS(Feuil2!$D:$D,$A36,Feuil2!$H:$H,Tableau1[[#Headers],[32]],Feuil2!$J:$J,"&lt;&gt;"&amp;"Fait")</f>
        <v>0</v>
      </c>
      <c r="AH36" s="200">
        <f>COUNTIFS(Feuil2!$D:$D,$A36,Feuil2!$H:$H,Tableau1[[#Headers],[33]],Feuil2!$J:$J,"&lt;&gt;"&amp;"Fait")</f>
        <v>0</v>
      </c>
      <c r="AI36" s="200">
        <f>COUNTIFS(Feuil2!$D:$D,$A36,Feuil2!$H:$H,Tableau1[[#Headers],[34]],Feuil2!$J:$J,"&lt;&gt;"&amp;"Fait")</f>
        <v>0</v>
      </c>
      <c r="AJ36" s="200">
        <f>COUNTIFS(Feuil2!$D:$D,$A36,Feuil2!$H:$H,Tableau1[[#Headers],[35]],Feuil2!$J:$J,"&lt;&gt;"&amp;"Fait")</f>
        <v>0</v>
      </c>
      <c r="AK36" s="200">
        <f>COUNTIFS(Feuil2!$D:$D,$A36,Feuil2!$H:$H,Tableau1[[#Headers],[36]],Feuil2!$J:$J,"&lt;&gt;"&amp;"Fait")</f>
        <v>0</v>
      </c>
      <c r="AL36" s="200">
        <f>COUNTIFS(Feuil2!$D:$D,$A36,Feuil2!$H:$H,Tableau1[[#Headers],[37]],Feuil2!$J:$J,"&lt;&gt;"&amp;"Fait")</f>
        <v>0</v>
      </c>
      <c r="AM36" s="200">
        <f>COUNTIFS(Feuil2!$D:$D,$A36,Feuil2!$H:$H,Tableau1[[#Headers],[38]],Feuil2!$J:$J,"&lt;&gt;"&amp;"Fait")</f>
        <v>0</v>
      </c>
      <c r="AN36" s="200">
        <f>COUNTIFS(Feuil2!$D:$D,$A36,Feuil2!$H:$H,Tableau1[[#Headers],[39]],Feuil2!$J:$J,"&lt;&gt;"&amp;"Fait")</f>
        <v>0</v>
      </c>
      <c r="AO36" s="200">
        <f>COUNTIFS(Feuil2!$D:$D,$A36,Feuil2!$H:$H,Tableau1[[#Headers],[40]],Feuil2!$J:$J,"&lt;&gt;"&amp;"Fait")</f>
        <v>0</v>
      </c>
      <c r="AP36" s="200">
        <f>COUNTIFS(Feuil2!$D:$D,$A36,Feuil2!$H:$H,Tableau1[[#Headers],[41]],Feuil2!$J:$J,"&lt;&gt;"&amp;"Fait")</f>
        <v>0</v>
      </c>
      <c r="AQ36" s="200">
        <f>COUNTIFS(Feuil2!$D:$D,$A36,Feuil2!$H:$H,Tableau1[[#Headers],[42]],Feuil2!$J:$J,"&lt;&gt;"&amp;"Fait")</f>
        <v>0</v>
      </c>
      <c r="AR36" s="200">
        <f>COUNTIFS(Feuil2!$D:$D,$A36,Feuil2!$H:$H,Tableau1[[#Headers],[43]],Feuil2!$J:$J,"&lt;&gt;"&amp;"Fait")</f>
        <v>0</v>
      </c>
      <c r="AS36" s="200">
        <f>COUNTIFS(Feuil2!$D:$D,$A36,Feuil2!$H:$H,Tableau1[[#Headers],[44]],Feuil2!$J:$J,"&lt;&gt;"&amp;"Fait")</f>
        <v>0</v>
      </c>
      <c r="AT36" s="200">
        <f>COUNTIFS(Feuil2!$D:$D,$A36,Feuil2!$H:$H,Tableau1[[#Headers],[45]],Feuil2!$J:$J,"&lt;&gt;"&amp;"Fait")</f>
        <v>0</v>
      </c>
      <c r="AU36" s="200">
        <f>COUNTIFS(Feuil2!$D:$D,$A36,Feuil2!$H:$H,Tableau1[[#Headers],[46]],Feuil2!$J:$J,"&lt;&gt;"&amp;"Fait")</f>
        <v>0</v>
      </c>
      <c r="AV36" s="200">
        <f>COUNTIFS(Feuil2!$D:$D,$A36,Feuil2!$H:$H,Tableau1[[#Headers],[47]],Feuil2!$J:$J,"&lt;&gt;"&amp;"Fait")</f>
        <v>0</v>
      </c>
      <c r="AW36" s="200">
        <f>COUNTIFS(Feuil2!$D:$D,$A36,Feuil2!$H:$H,Tableau1[[#Headers],[48]],Feuil2!$J:$J,"&lt;&gt;"&amp;"Fait")</f>
        <v>0</v>
      </c>
      <c r="AX36" s="200">
        <f>COUNTIFS(Feuil2!$D:$D,$A36,Feuil2!$H:$H,Tableau1[[#Headers],[49]],Feuil2!$J:$J,"&lt;&gt;"&amp;"Fait")</f>
        <v>0</v>
      </c>
      <c r="AY36" s="200">
        <f>COUNTIFS(Feuil2!$D:$D,$A36,Feuil2!$H:$H,Tableau1[[#Headers],[50]],Feuil2!$J:$J,"&lt;&gt;"&amp;"Fait")</f>
        <v>0</v>
      </c>
      <c r="AZ36" s="200">
        <f>COUNTIFS(Feuil2!$D:$D,$A36,Feuil2!$H:$H,Tableau1[[#Headers],[51]],Feuil2!$J:$J,"&lt;&gt;"&amp;"Fait")</f>
        <v>0</v>
      </c>
      <c r="BA36" s="200">
        <f>COUNTIFS(Feuil2!$D:$D,$A36,Feuil2!$H:$H,Tableau1[[#Headers],[52]],Feuil2!$J:$J,"&lt;&gt;"&amp;"Fait")</f>
        <v>0</v>
      </c>
    </row>
    <row r="37" spans="1:53">
      <c r="A37" s="247" t="s">
        <v>225</v>
      </c>
      <c r="B37" s="200">
        <f>COUNTIFS(Feuil2!$D:$D,$A37,Feuil2!$H:$H,Tableau1[[#Headers],[1]],Feuil2!$J:$J,"&lt;&gt;"&amp;"Fait")</f>
        <v>0</v>
      </c>
      <c r="C37" s="200">
        <f>COUNTIFS(Feuil2!$D:$D,$A37,Feuil2!$H:$H,Tableau1[[#Headers],[2]],Feuil2!$J:$J,"&lt;&gt;"&amp;"Fait")</f>
        <v>0</v>
      </c>
      <c r="D37" s="200">
        <f>COUNTIFS(Feuil2!$D:$D,$A37,Feuil2!$H:$H,Tableau1[[#Headers],[3]],Feuil2!$J:$J,"&lt;&gt;"&amp;"Fait")</f>
        <v>0</v>
      </c>
      <c r="E37" s="200">
        <f>COUNTIFS(Feuil2!$D:$D,$A37,Feuil2!$H:$H,Tableau1[[#Headers],[4]],Feuil2!$J:$J,"&lt;&gt;"&amp;"Fait")</f>
        <v>0</v>
      </c>
      <c r="F37" s="200">
        <f>COUNTIFS(Feuil2!$D:$D,$A37,Feuil2!$H:$H,Tableau1[[#Headers],[5]],Feuil2!$J:$J,"&lt;&gt;"&amp;"Fait")</f>
        <v>0</v>
      </c>
      <c r="G37" s="200">
        <f>COUNTIFS(Feuil2!$D:$D,$A37,Feuil2!$H:$H,Tableau1[[#Headers],[6]],Feuil2!$J:$J,"&lt;&gt;"&amp;"Fait")</f>
        <v>0</v>
      </c>
      <c r="H37" s="200">
        <f>COUNTIFS(Feuil2!$D:$D,$A37,Feuil2!$H:$H,Tableau1[[#Headers],[7]],Feuil2!$J:$J,"&lt;&gt;"&amp;"Fait")</f>
        <v>0</v>
      </c>
      <c r="I37" s="200">
        <f>COUNTIFS(Feuil2!$D:$D,$A37,Feuil2!$H:$H,Tableau1[[#Headers],[8]],Feuil2!$J:$J,"&lt;&gt;"&amp;"Fait")</f>
        <v>0</v>
      </c>
      <c r="J37" s="200">
        <f>COUNTIFS(Feuil2!$D:$D,$A37,Feuil2!$H:$H,Tableau1[[#Headers],[9]],Feuil2!$J:$J,"&lt;&gt;"&amp;"Fait")</f>
        <v>0</v>
      </c>
      <c r="K37" s="200">
        <f>COUNTIFS(Feuil2!$D:$D,$A37,Feuil2!$H:$H,Tableau1[[#Headers],[10]],Feuil2!$J:$J,"&lt;&gt;"&amp;"Fait")</f>
        <v>0</v>
      </c>
      <c r="L37" s="200">
        <f>COUNTIFS(Feuil2!$D:$D,$A37,Feuil2!$H:$H,Tableau1[[#Headers],[11]],Feuil2!$J:$J,"&lt;&gt;"&amp;"Fait")</f>
        <v>0</v>
      </c>
      <c r="M37" s="200">
        <f>COUNTIFS(Feuil2!$D:$D,$A37,Feuil2!$H:$H,Tableau1[[#Headers],[12]],Feuil2!$J:$J,"&lt;&gt;"&amp;"Fait")</f>
        <v>0</v>
      </c>
      <c r="N37" s="200">
        <f>COUNTIFS(Feuil2!$D:$D,$A37,Feuil2!$H:$H,Tableau1[[#Headers],[13]],Feuil2!$J:$J,"&lt;&gt;"&amp;"Fait")</f>
        <v>0</v>
      </c>
      <c r="O37" s="200">
        <f>COUNTIFS(Feuil2!$D:$D,$A37,Feuil2!$H:$H,Tableau1[[#Headers],[14]],Feuil2!$J:$J,"&lt;&gt;"&amp;"Fait")</f>
        <v>0</v>
      </c>
      <c r="P37" s="200">
        <f>COUNTIFS(Feuil2!$D:$D,$A37,Feuil2!$H:$H,Tableau1[[#Headers],[15]],Feuil2!$J:$J,"&lt;&gt;"&amp;"Fait")</f>
        <v>0</v>
      </c>
      <c r="Q37" s="200">
        <f>COUNTIFS(Feuil2!$D:$D,$A37,Feuil2!$H:$H,Tableau1[[#Headers],[16]],Feuil2!$J:$J,"&lt;&gt;"&amp;"Fait")</f>
        <v>0</v>
      </c>
      <c r="R37" s="200">
        <f>COUNTIFS(Feuil2!$D:$D,$A37,Feuil2!$H:$H,Tableau1[[#Headers],[17]],Feuil2!$J:$J,"&lt;&gt;"&amp;"Fait")</f>
        <v>0</v>
      </c>
      <c r="S37" s="200">
        <f>COUNTIFS(Feuil2!$D:$D,$A37,Feuil2!$H:$H,Tableau1[[#Headers],[18]],Feuil2!$J:$J,"&lt;&gt;"&amp;"Fait")</f>
        <v>0</v>
      </c>
      <c r="T37" s="200">
        <f>COUNTIFS(Feuil2!$D:$D,$A37,Feuil2!$H:$H,Tableau1[[#Headers],[19]],Feuil2!$J:$J,"&lt;&gt;"&amp;"Fait")</f>
        <v>0</v>
      </c>
      <c r="U37" s="200">
        <f>COUNTIFS(Feuil2!$D:$D,$A37,Feuil2!$H:$H,Tableau1[[#Headers],[20]],Feuil2!$J:$J,"&lt;&gt;"&amp;"Fait")</f>
        <v>0</v>
      </c>
      <c r="V37" s="200">
        <f>COUNTIFS(Feuil2!$D:$D,$A37,Feuil2!$H:$H,Tableau1[[#Headers],[21]],Feuil2!$J:$J,"&lt;&gt;"&amp;"Fait")</f>
        <v>0</v>
      </c>
      <c r="W37" s="200">
        <f>COUNTIFS(Feuil2!$D:$D,$A37,Feuil2!$H:$H,Tableau1[[#Headers],[22]],Feuil2!$J:$J,"&lt;&gt;"&amp;"Fait")</f>
        <v>0</v>
      </c>
      <c r="X37" s="200">
        <f>COUNTIFS(Feuil2!$D:$D,$A37,Feuil2!$H:$H,Tableau1[[#Headers],[23]],Feuil2!$J:$J,"&lt;&gt;"&amp;"Fait")</f>
        <v>0</v>
      </c>
      <c r="Y37" s="200">
        <f>COUNTIFS(Feuil2!$D:$D,$A37,Feuil2!$H:$H,Tableau1[[#Headers],[24]],Feuil2!$J:$J,"&lt;&gt;"&amp;"Fait")</f>
        <v>0</v>
      </c>
      <c r="Z37" s="200">
        <f>COUNTIFS(Feuil2!$D:$D,$A37,Feuil2!$H:$H,Tableau1[[#Headers],[25]],Feuil2!$J:$J,"&lt;&gt;"&amp;"Fait")</f>
        <v>0</v>
      </c>
      <c r="AA37" s="200">
        <f>COUNTIFS(Feuil2!$D:$D,$A37,Feuil2!$H:$H,Tableau1[[#Headers],[26]],Feuil2!$J:$J,"&lt;&gt;"&amp;"Fait")</f>
        <v>0</v>
      </c>
      <c r="AB37" s="200">
        <f>COUNTIFS(Feuil2!$D:$D,$A37,Feuil2!$H:$H,Tableau1[[#Headers],[27]],Feuil2!$J:$J,"&lt;&gt;"&amp;"Fait")</f>
        <v>0</v>
      </c>
      <c r="AC37" s="200">
        <f>COUNTIFS(Feuil2!$D:$D,$A37,Feuil2!$H:$H,Tableau1[[#Headers],[28]],Feuil2!$J:$J,"&lt;&gt;"&amp;"Fait")</f>
        <v>0</v>
      </c>
      <c r="AD37" s="200">
        <f>COUNTIFS(Feuil2!$D:$D,$A37,Feuil2!$H:$H,Tableau1[[#Headers],[29]],Feuil2!$J:$J,"&lt;&gt;"&amp;"Fait")</f>
        <v>0</v>
      </c>
      <c r="AE37" s="200">
        <f>COUNTIFS(Feuil2!$D:$D,$A37,Feuil2!$H:$H,Tableau1[[#Headers],[30]],Feuil2!$J:$J,"&lt;&gt;"&amp;"Fait")</f>
        <v>0</v>
      </c>
      <c r="AF37" s="200">
        <f>COUNTIFS(Feuil2!$D:$D,$A37,Feuil2!$H:$H,Tableau1[[#Headers],[31]],Feuil2!$J:$J,"&lt;&gt;"&amp;"Fait")</f>
        <v>0</v>
      </c>
      <c r="AG37" s="200">
        <f>COUNTIFS(Feuil2!$D:$D,$A37,Feuil2!$H:$H,Tableau1[[#Headers],[32]],Feuil2!$J:$J,"&lt;&gt;"&amp;"Fait")</f>
        <v>0</v>
      </c>
      <c r="AH37" s="200">
        <f>COUNTIFS(Feuil2!$D:$D,$A37,Feuil2!$H:$H,Tableau1[[#Headers],[33]],Feuil2!$J:$J,"&lt;&gt;"&amp;"Fait")</f>
        <v>0</v>
      </c>
      <c r="AI37" s="200">
        <f>COUNTIFS(Feuil2!$D:$D,$A37,Feuil2!$H:$H,Tableau1[[#Headers],[34]],Feuil2!$J:$J,"&lt;&gt;"&amp;"Fait")</f>
        <v>0</v>
      </c>
      <c r="AJ37" s="200">
        <f>COUNTIFS(Feuil2!$D:$D,$A37,Feuil2!$H:$H,Tableau1[[#Headers],[35]],Feuil2!$J:$J,"&lt;&gt;"&amp;"Fait")</f>
        <v>0</v>
      </c>
      <c r="AK37" s="200">
        <f>COUNTIFS(Feuil2!$D:$D,$A37,Feuil2!$H:$H,Tableau1[[#Headers],[36]],Feuil2!$J:$J,"&lt;&gt;"&amp;"Fait")</f>
        <v>0</v>
      </c>
      <c r="AL37" s="200">
        <f>COUNTIFS(Feuil2!$D:$D,$A37,Feuil2!$H:$H,Tableau1[[#Headers],[37]],Feuil2!$J:$J,"&lt;&gt;"&amp;"Fait")</f>
        <v>0</v>
      </c>
      <c r="AM37" s="200">
        <f>COUNTIFS(Feuil2!$D:$D,$A37,Feuil2!$H:$H,Tableau1[[#Headers],[38]],Feuil2!$J:$J,"&lt;&gt;"&amp;"Fait")</f>
        <v>0</v>
      </c>
      <c r="AN37" s="200">
        <f>COUNTIFS(Feuil2!$D:$D,$A37,Feuil2!$H:$H,Tableau1[[#Headers],[39]],Feuil2!$J:$J,"&lt;&gt;"&amp;"Fait")</f>
        <v>0</v>
      </c>
      <c r="AO37" s="200">
        <f>COUNTIFS(Feuil2!$D:$D,$A37,Feuil2!$H:$H,Tableau1[[#Headers],[40]],Feuil2!$J:$J,"&lt;&gt;"&amp;"Fait")</f>
        <v>0</v>
      </c>
      <c r="AP37" s="200">
        <f>COUNTIFS(Feuil2!$D:$D,$A37,Feuil2!$H:$H,Tableau1[[#Headers],[41]],Feuil2!$J:$J,"&lt;&gt;"&amp;"Fait")</f>
        <v>0</v>
      </c>
      <c r="AQ37" s="200">
        <f>COUNTIFS(Feuil2!$D:$D,$A37,Feuil2!$H:$H,Tableau1[[#Headers],[42]],Feuil2!$J:$J,"&lt;&gt;"&amp;"Fait")</f>
        <v>0</v>
      </c>
      <c r="AR37" s="200">
        <f>COUNTIFS(Feuil2!$D:$D,$A37,Feuil2!$H:$H,Tableau1[[#Headers],[43]],Feuil2!$J:$J,"&lt;&gt;"&amp;"Fait")</f>
        <v>0</v>
      </c>
      <c r="AS37" s="200">
        <f>COUNTIFS(Feuil2!$D:$D,$A37,Feuil2!$H:$H,Tableau1[[#Headers],[44]],Feuil2!$J:$J,"&lt;&gt;"&amp;"Fait")</f>
        <v>0</v>
      </c>
      <c r="AT37" s="200">
        <f>COUNTIFS(Feuil2!$D:$D,$A37,Feuil2!$H:$H,Tableau1[[#Headers],[45]],Feuil2!$J:$J,"&lt;&gt;"&amp;"Fait")</f>
        <v>0</v>
      </c>
      <c r="AU37" s="200">
        <f>COUNTIFS(Feuil2!$D:$D,$A37,Feuil2!$H:$H,Tableau1[[#Headers],[46]],Feuil2!$J:$J,"&lt;&gt;"&amp;"Fait")</f>
        <v>0</v>
      </c>
      <c r="AV37" s="200">
        <f>COUNTIFS(Feuil2!$D:$D,$A37,Feuil2!$H:$H,Tableau1[[#Headers],[47]],Feuil2!$J:$J,"&lt;&gt;"&amp;"Fait")</f>
        <v>0</v>
      </c>
      <c r="AW37" s="200">
        <f>COUNTIFS(Feuil2!$D:$D,$A37,Feuil2!$H:$H,Tableau1[[#Headers],[48]],Feuil2!$J:$J,"&lt;&gt;"&amp;"Fait")</f>
        <v>0</v>
      </c>
      <c r="AX37" s="200">
        <f>COUNTIFS(Feuil2!$D:$D,$A37,Feuil2!$H:$H,Tableau1[[#Headers],[49]],Feuil2!$J:$J,"&lt;&gt;"&amp;"Fait")</f>
        <v>0</v>
      </c>
      <c r="AY37" s="200">
        <f>COUNTIFS(Feuil2!$D:$D,$A37,Feuil2!$H:$H,Tableau1[[#Headers],[50]],Feuil2!$J:$J,"&lt;&gt;"&amp;"Fait")</f>
        <v>0</v>
      </c>
      <c r="AZ37" s="200">
        <f>COUNTIFS(Feuil2!$D:$D,$A37,Feuil2!$H:$H,Tableau1[[#Headers],[51]],Feuil2!$J:$J,"&lt;&gt;"&amp;"Fait")</f>
        <v>0</v>
      </c>
      <c r="BA37" s="200">
        <f>COUNTIFS(Feuil2!$D:$D,$A37,Feuil2!$H:$H,Tableau1[[#Headers],[52]],Feuil2!$J:$J,"&lt;&gt;"&amp;"Fait")</f>
        <v>0</v>
      </c>
    </row>
    <row r="38" spans="1:53">
      <c r="A38" s="248" t="s">
        <v>95</v>
      </c>
      <c r="B38" s="200">
        <f>COUNTIFS(Feuil2!$D:$D,$A38,Feuil2!$H:$H,Tableau1[[#Headers],[1]],Feuil2!$J:$J,"&lt;&gt;"&amp;"Fait")</f>
        <v>1</v>
      </c>
      <c r="C38" s="200">
        <f>COUNTIFS(Feuil2!$D:$D,$A38,Feuil2!$H:$H,Tableau1[[#Headers],[2]],Feuil2!$J:$J,"&lt;&gt;"&amp;"Fait")</f>
        <v>0</v>
      </c>
      <c r="D38" s="200">
        <f>COUNTIFS(Feuil2!$D:$D,$A38,Feuil2!$H:$H,Tableau1[[#Headers],[3]],Feuil2!$J:$J,"&lt;&gt;"&amp;"Fait")</f>
        <v>0</v>
      </c>
      <c r="E38" s="200">
        <f>COUNTIFS(Feuil2!$D:$D,$A38,Feuil2!$H:$H,Tableau1[[#Headers],[4]],Feuil2!$J:$J,"&lt;&gt;"&amp;"Fait")</f>
        <v>0</v>
      </c>
      <c r="F38" s="200">
        <f>COUNTIFS(Feuil2!$D:$D,$A38,Feuil2!$H:$H,Tableau1[[#Headers],[5]],Feuil2!$J:$J,"&lt;&gt;"&amp;"Fait")</f>
        <v>0</v>
      </c>
      <c r="G38" s="200">
        <f>COUNTIFS(Feuil2!$D:$D,$A38,Feuil2!$H:$H,Tableau1[[#Headers],[6]],Feuil2!$J:$J,"&lt;&gt;"&amp;"Fait")</f>
        <v>0</v>
      </c>
      <c r="H38" s="200">
        <f>COUNTIFS(Feuil2!$D:$D,$A38,Feuil2!$H:$H,Tableau1[[#Headers],[7]],Feuil2!$J:$J,"&lt;&gt;"&amp;"Fait")</f>
        <v>0</v>
      </c>
      <c r="I38" s="200">
        <f>COUNTIFS(Feuil2!$D:$D,$A38,Feuil2!$H:$H,Tableau1[[#Headers],[8]],Feuil2!$J:$J,"&lt;&gt;"&amp;"Fait")</f>
        <v>0</v>
      </c>
      <c r="J38" s="200">
        <f>COUNTIFS(Feuil2!$D:$D,$A38,Feuil2!$H:$H,Tableau1[[#Headers],[9]],Feuil2!$J:$J,"&lt;&gt;"&amp;"Fait")</f>
        <v>0</v>
      </c>
      <c r="K38" s="200">
        <f>COUNTIFS(Feuil2!$D:$D,$A38,Feuil2!$H:$H,Tableau1[[#Headers],[10]],Feuil2!$J:$J,"&lt;&gt;"&amp;"Fait")</f>
        <v>0</v>
      </c>
      <c r="L38" s="200">
        <f>COUNTIFS(Feuil2!$D:$D,$A38,Feuil2!$H:$H,Tableau1[[#Headers],[11]],Feuil2!$J:$J,"&lt;&gt;"&amp;"Fait")</f>
        <v>0</v>
      </c>
      <c r="M38" s="200">
        <f>COUNTIFS(Feuil2!$D:$D,$A38,Feuil2!$H:$H,Tableau1[[#Headers],[12]],Feuil2!$J:$J,"&lt;&gt;"&amp;"Fait")</f>
        <v>0</v>
      </c>
      <c r="N38" s="200">
        <f>COUNTIFS(Feuil2!$D:$D,$A38,Feuil2!$H:$H,Tableau1[[#Headers],[13]],Feuil2!$J:$J,"&lt;&gt;"&amp;"Fait")</f>
        <v>0</v>
      </c>
      <c r="O38" s="200">
        <f>COUNTIFS(Feuil2!$D:$D,$A38,Feuil2!$H:$H,Tableau1[[#Headers],[14]],Feuil2!$J:$J,"&lt;&gt;"&amp;"Fait")</f>
        <v>0</v>
      </c>
      <c r="P38" s="200">
        <f>COUNTIFS(Feuil2!$D:$D,$A38,Feuil2!$H:$H,Tableau1[[#Headers],[15]],Feuil2!$J:$J,"&lt;&gt;"&amp;"Fait")</f>
        <v>0</v>
      </c>
      <c r="Q38" s="200">
        <f>COUNTIFS(Feuil2!$D:$D,$A38,Feuil2!$H:$H,Tableau1[[#Headers],[16]],Feuil2!$J:$J,"&lt;&gt;"&amp;"Fait")</f>
        <v>0</v>
      </c>
      <c r="R38" s="200">
        <f>COUNTIFS(Feuil2!$D:$D,$A38,Feuil2!$H:$H,Tableau1[[#Headers],[17]],Feuil2!$J:$J,"&lt;&gt;"&amp;"Fait")</f>
        <v>0</v>
      </c>
      <c r="S38" s="200">
        <f>COUNTIFS(Feuil2!$D:$D,$A38,Feuil2!$H:$H,Tableau1[[#Headers],[18]],Feuil2!$J:$J,"&lt;&gt;"&amp;"Fait")</f>
        <v>0</v>
      </c>
      <c r="T38" s="200">
        <f>COUNTIFS(Feuil2!$D:$D,$A38,Feuil2!$H:$H,Tableau1[[#Headers],[19]],Feuil2!$J:$J,"&lt;&gt;"&amp;"Fait")</f>
        <v>0</v>
      </c>
      <c r="U38" s="200">
        <f>COUNTIFS(Feuil2!$D:$D,$A38,Feuil2!$H:$H,Tableau1[[#Headers],[20]],Feuil2!$J:$J,"&lt;&gt;"&amp;"Fait")</f>
        <v>0</v>
      </c>
      <c r="V38" s="200">
        <f>COUNTIFS(Feuil2!$D:$D,$A38,Feuil2!$H:$H,Tableau1[[#Headers],[21]],Feuil2!$J:$J,"&lt;&gt;"&amp;"Fait")</f>
        <v>0</v>
      </c>
      <c r="W38" s="200">
        <f>COUNTIFS(Feuil2!$D:$D,$A38,Feuil2!$H:$H,Tableau1[[#Headers],[22]],Feuil2!$J:$J,"&lt;&gt;"&amp;"Fait")</f>
        <v>0</v>
      </c>
      <c r="X38" s="200">
        <f>COUNTIFS(Feuil2!$D:$D,$A38,Feuil2!$H:$H,Tableau1[[#Headers],[23]],Feuil2!$J:$J,"&lt;&gt;"&amp;"Fait")</f>
        <v>0</v>
      </c>
      <c r="Y38" s="200">
        <f>COUNTIFS(Feuil2!$D:$D,$A38,Feuil2!$H:$H,Tableau1[[#Headers],[24]],Feuil2!$J:$J,"&lt;&gt;"&amp;"Fait")</f>
        <v>0</v>
      </c>
      <c r="Z38" s="200">
        <f>COUNTIFS(Feuil2!$D:$D,$A38,Feuil2!$H:$H,Tableau1[[#Headers],[25]],Feuil2!$J:$J,"&lt;&gt;"&amp;"Fait")</f>
        <v>0</v>
      </c>
      <c r="AA38" s="200">
        <f>COUNTIFS(Feuil2!$D:$D,$A38,Feuil2!$H:$H,Tableau1[[#Headers],[26]],Feuil2!$J:$J,"&lt;&gt;"&amp;"Fait")</f>
        <v>0</v>
      </c>
      <c r="AB38" s="200">
        <f>COUNTIFS(Feuil2!$D:$D,$A38,Feuil2!$H:$H,Tableau1[[#Headers],[27]],Feuil2!$J:$J,"&lt;&gt;"&amp;"Fait")</f>
        <v>0</v>
      </c>
      <c r="AC38" s="200">
        <f>COUNTIFS(Feuil2!$D:$D,$A38,Feuil2!$H:$H,Tableau1[[#Headers],[28]],Feuil2!$J:$J,"&lt;&gt;"&amp;"Fait")</f>
        <v>0</v>
      </c>
      <c r="AD38" s="200">
        <f>COUNTIFS(Feuil2!$D:$D,$A38,Feuil2!$H:$H,Tableau1[[#Headers],[29]],Feuil2!$J:$J,"&lt;&gt;"&amp;"Fait")</f>
        <v>0</v>
      </c>
      <c r="AE38" s="200">
        <f>COUNTIFS(Feuil2!$D:$D,$A38,Feuil2!$H:$H,Tableau1[[#Headers],[30]],Feuil2!$J:$J,"&lt;&gt;"&amp;"Fait")</f>
        <v>0</v>
      </c>
      <c r="AF38" s="200">
        <f>COUNTIFS(Feuil2!$D:$D,$A38,Feuil2!$H:$H,Tableau1[[#Headers],[31]],Feuil2!$J:$J,"&lt;&gt;"&amp;"Fait")</f>
        <v>0</v>
      </c>
      <c r="AG38" s="200">
        <f>COUNTIFS(Feuil2!$D:$D,$A38,Feuil2!$H:$H,Tableau1[[#Headers],[32]],Feuil2!$J:$J,"&lt;&gt;"&amp;"Fait")</f>
        <v>0</v>
      </c>
      <c r="AH38" s="200">
        <f>COUNTIFS(Feuil2!$D:$D,$A38,Feuil2!$H:$H,Tableau1[[#Headers],[33]],Feuil2!$J:$J,"&lt;&gt;"&amp;"Fait")</f>
        <v>0</v>
      </c>
      <c r="AI38" s="200">
        <f>COUNTIFS(Feuil2!$D:$D,$A38,Feuil2!$H:$H,Tableau1[[#Headers],[34]],Feuil2!$J:$J,"&lt;&gt;"&amp;"Fait")</f>
        <v>0</v>
      </c>
      <c r="AJ38" s="200">
        <f>COUNTIFS(Feuil2!$D:$D,$A38,Feuil2!$H:$H,Tableau1[[#Headers],[35]],Feuil2!$J:$J,"&lt;&gt;"&amp;"Fait")</f>
        <v>0</v>
      </c>
      <c r="AK38" s="200">
        <f>COUNTIFS(Feuil2!$D:$D,$A38,Feuil2!$H:$H,Tableau1[[#Headers],[36]],Feuil2!$J:$J,"&lt;&gt;"&amp;"Fait")</f>
        <v>0</v>
      </c>
      <c r="AL38" s="200">
        <f>COUNTIFS(Feuil2!$D:$D,$A38,Feuil2!$H:$H,Tableau1[[#Headers],[37]],Feuil2!$J:$J,"&lt;&gt;"&amp;"Fait")</f>
        <v>0</v>
      </c>
      <c r="AM38" s="200">
        <f>COUNTIFS(Feuil2!$D:$D,$A38,Feuil2!$H:$H,Tableau1[[#Headers],[38]],Feuil2!$J:$J,"&lt;&gt;"&amp;"Fait")</f>
        <v>0</v>
      </c>
      <c r="AN38" s="200">
        <f>COUNTIFS(Feuil2!$D:$D,$A38,Feuil2!$H:$H,Tableau1[[#Headers],[39]],Feuil2!$J:$J,"&lt;&gt;"&amp;"Fait")</f>
        <v>0</v>
      </c>
      <c r="AO38" s="200">
        <f>COUNTIFS(Feuil2!$D:$D,$A38,Feuil2!$H:$H,Tableau1[[#Headers],[40]],Feuil2!$J:$J,"&lt;&gt;"&amp;"Fait")</f>
        <v>0</v>
      </c>
      <c r="AP38" s="200">
        <f>COUNTIFS(Feuil2!$D:$D,$A38,Feuil2!$H:$H,Tableau1[[#Headers],[41]],Feuil2!$J:$J,"&lt;&gt;"&amp;"Fait")</f>
        <v>0</v>
      </c>
      <c r="AQ38" s="200">
        <f>COUNTIFS(Feuil2!$D:$D,$A38,Feuil2!$H:$H,Tableau1[[#Headers],[42]],Feuil2!$J:$J,"&lt;&gt;"&amp;"Fait")</f>
        <v>0</v>
      </c>
      <c r="AR38" s="200">
        <f>COUNTIFS(Feuil2!$D:$D,$A38,Feuil2!$H:$H,Tableau1[[#Headers],[43]],Feuil2!$J:$J,"&lt;&gt;"&amp;"Fait")</f>
        <v>0</v>
      </c>
      <c r="AS38" s="200">
        <f>COUNTIFS(Feuil2!$D:$D,$A38,Feuil2!$H:$H,Tableau1[[#Headers],[44]],Feuil2!$J:$J,"&lt;&gt;"&amp;"Fait")</f>
        <v>0</v>
      </c>
      <c r="AT38" s="200">
        <f>COUNTIFS(Feuil2!$D:$D,$A38,Feuil2!$H:$H,Tableau1[[#Headers],[45]],Feuil2!$J:$J,"&lt;&gt;"&amp;"Fait")</f>
        <v>0</v>
      </c>
      <c r="AU38" s="200">
        <f>COUNTIFS(Feuil2!$D:$D,$A38,Feuil2!$H:$H,Tableau1[[#Headers],[46]],Feuil2!$J:$J,"&lt;&gt;"&amp;"Fait")</f>
        <v>0</v>
      </c>
      <c r="AV38" s="200">
        <f>COUNTIFS(Feuil2!$D:$D,$A38,Feuil2!$H:$H,Tableau1[[#Headers],[47]],Feuil2!$J:$J,"&lt;&gt;"&amp;"Fait")</f>
        <v>0</v>
      </c>
      <c r="AW38" s="200">
        <f>COUNTIFS(Feuil2!$D:$D,$A38,Feuil2!$H:$H,Tableau1[[#Headers],[48]],Feuil2!$J:$J,"&lt;&gt;"&amp;"Fait")</f>
        <v>0</v>
      </c>
      <c r="AX38" s="200">
        <f>COUNTIFS(Feuil2!$D:$D,$A38,Feuil2!$H:$H,Tableau1[[#Headers],[49]],Feuil2!$J:$J,"&lt;&gt;"&amp;"Fait")</f>
        <v>0</v>
      </c>
      <c r="AY38" s="200">
        <f>COUNTIFS(Feuil2!$D:$D,$A38,Feuil2!$H:$H,Tableau1[[#Headers],[50]],Feuil2!$J:$J,"&lt;&gt;"&amp;"Fait")</f>
        <v>0</v>
      </c>
      <c r="AZ38" s="200">
        <f>COUNTIFS(Feuil2!$D:$D,$A38,Feuil2!$H:$H,Tableau1[[#Headers],[51]],Feuil2!$J:$J,"&lt;&gt;"&amp;"Fait")</f>
        <v>0</v>
      </c>
      <c r="BA38" s="200">
        <f>COUNTIFS(Feuil2!$D:$D,$A38,Feuil2!$H:$H,Tableau1[[#Headers],[52]],Feuil2!$J:$J,"&lt;&gt;"&amp;"Fait")</f>
        <v>0</v>
      </c>
    </row>
    <row r="39" spans="1:53">
      <c r="A39" s="247" t="s">
        <v>33</v>
      </c>
      <c r="B39" s="200">
        <f>COUNTIFS(Feuil2!$D:$D,$A39,Feuil2!$H:$H,Tableau1[[#Headers],[1]],Feuil2!$J:$J,"&lt;&gt;"&amp;"Fait")</f>
        <v>0</v>
      </c>
      <c r="C39" s="200">
        <f>COUNTIFS(Feuil2!$D:$D,$A39,Feuil2!$H:$H,Tableau1[[#Headers],[2]],Feuil2!$J:$J,"&lt;&gt;"&amp;"Fait")</f>
        <v>0</v>
      </c>
      <c r="D39" s="200">
        <f>COUNTIFS(Feuil2!$D:$D,$A39,Feuil2!$H:$H,Tableau1[[#Headers],[3]],Feuil2!$J:$J,"&lt;&gt;"&amp;"Fait")</f>
        <v>0</v>
      </c>
      <c r="E39" s="200">
        <f>COUNTIFS(Feuil2!$D:$D,$A39,Feuil2!$H:$H,Tableau1[[#Headers],[4]],Feuil2!$J:$J,"&lt;&gt;"&amp;"Fait")</f>
        <v>0</v>
      </c>
      <c r="F39" s="200">
        <f>COUNTIFS(Feuil2!$D:$D,$A39,Feuil2!$H:$H,Tableau1[[#Headers],[5]],Feuil2!$J:$J,"&lt;&gt;"&amp;"Fait")</f>
        <v>0</v>
      </c>
      <c r="G39" s="200">
        <f>COUNTIFS(Feuil2!$D:$D,$A39,Feuil2!$H:$H,Tableau1[[#Headers],[6]],Feuil2!$J:$J,"&lt;&gt;"&amp;"Fait")</f>
        <v>0</v>
      </c>
      <c r="H39" s="200">
        <f>COUNTIFS(Feuil2!$D:$D,$A39,Feuil2!$H:$H,Tableau1[[#Headers],[7]],Feuil2!$J:$J,"&lt;&gt;"&amp;"Fait")</f>
        <v>0</v>
      </c>
      <c r="I39" s="200">
        <f>COUNTIFS(Feuil2!$D:$D,$A39,Feuil2!$H:$H,Tableau1[[#Headers],[8]],Feuil2!$J:$J,"&lt;&gt;"&amp;"Fait")</f>
        <v>0</v>
      </c>
      <c r="J39" s="200">
        <f>COUNTIFS(Feuil2!$D:$D,$A39,Feuil2!$H:$H,Tableau1[[#Headers],[9]],Feuil2!$J:$J,"&lt;&gt;"&amp;"Fait")</f>
        <v>0</v>
      </c>
      <c r="K39" s="200">
        <f>COUNTIFS(Feuil2!$D:$D,$A39,Feuil2!$H:$H,Tableau1[[#Headers],[10]],Feuil2!$J:$J,"&lt;&gt;"&amp;"Fait")</f>
        <v>0</v>
      </c>
      <c r="L39" s="200">
        <f>COUNTIFS(Feuil2!$D:$D,$A39,Feuil2!$H:$H,Tableau1[[#Headers],[11]],Feuil2!$J:$J,"&lt;&gt;"&amp;"Fait")</f>
        <v>0</v>
      </c>
      <c r="M39" s="200">
        <f>COUNTIFS(Feuil2!$D:$D,$A39,Feuil2!$H:$H,Tableau1[[#Headers],[12]],Feuil2!$J:$J,"&lt;&gt;"&amp;"Fait")</f>
        <v>0</v>
      </c>
      <c r="N39" s="200">
        <f>COUNTIFS(Feuil2!$D:$D,$A39,Feuil2!$H:$H,Tableau1[[#Headers],[13]],Feuil2!$J:$J,"&lt;&gt;"&amp;"Fait")</f>
        <v>0</v>
      </c>
      <c r="O39" s="200">
        <f>COUNTIFS(Feuil2!$D:$D,$A39,Feuil2!$H:$H,Tableau1[[#Headers],[14]],Feuil2!$J:$J,"&lt;&gt;"&amp;"Fait")</f>
        <v>0</v>
      </c>
      <c r="P39" s="200">
        <f>COUNTIFS(Feuil2!$D:$D,$A39,Feuil2!$H:$H,Tableau1[[#Headers],[15]],Feuil2!$J:$J,"&lt;&gt;"&amp;"Fait")</f>
        <v>0</v>
      </c>
      <c r="Q39" s="200">
        <f>COUNTIFS(Feuil2!$D:$D,$A39,Feuil2!$H:$H,Tableau1[[#Headers],[16]],Feuil2!$J:$J,"&lt;&gt;"&amp;"Fait")</f>
        <v>0</v>
      </c>
      <c r="R39" s="200">
        <f>COUNTIFS(Feuil2!$D:$D,$A39,Feuil2!$H:$H,Tableau1[[#Headers],[17]],Feuil2!$J:$J,"&lt;&gt;"&amp;"Fait")</f>
        <v>0</v>
      </c>
      <c r="S39" s="200">
        <f>COUNTIFS(Feuil2!$D:$D,$A39,Feuil2!$H:$H,Tableau1[[#Headers],[18]],Feuil2!$J:$J,"&lt;&gt;"&amp;"Fait")</f>
        <v>1</v>
      </c>
      <c r="T39" s="200">
        <f>COUNTIFS(Feuil2!$D:$D,$A39,Feuil2!$H:$H,Tableau1[[#Headers],[19]],Feuil2!$J:$J,"&lt;&gt;"&amp;"Fait")</f>
        <v>0</v>
      </c>
      <c r="U39" s="200">
        <f>COUNTIFS(Feuil2!$D:$D,$A39,Feuil2!$H:$H,Tableau1[[#Headers],[20]],Feuil2!$J:$J,"&lt;&gt;"&amp;"Fait")</f>
        <v>0</v>
      </c>
      <c r="V39" s="200">
        <f>COUNTIFS(Feuil2!$D:$D,$A39,Feuil2!$H:$H,Tableau1[[#Headers],[21]],Feuil2!$J:$J,"&lt;&gt;"&amp;"Fait")</f>
        <v>0</v>
      </c>
      <c r="W39" s="200">
        <f>COUNTIFS(Feuil2!$D:$D,$A39,Feuil2!$H:$H,Tableau1[[#Headers],[22]],Feuil2!$J:$J,"&lt;&gt;"&amp;"Fait")</f>
        <v>0</v>
      </c>
      <c r="X39" s="200">
        <f>COUNTIFS(Feuil2!$D:$D,$A39,Feuil2!$H:$H,Tableau1[[#Headers],[23]],Feuil2!$J:$J,"&lt;&gt;"&amp;"Fait")</f>
        <v>0</v>
      </c>
      <c r="Y39" s="200">
        <f>COUNTIFS(Feuil2!$D:$D,$A39,Feuil2!$H:$H,Tableau1[[#Headers],[24]],Feuil2!$J:$J,"&lt;&gt;"&amp;"Fait")</f>
        <v>0</v>
      </c>
      <c r="Z39" s="200">
        <f>COUNTIFS(Feuil2!$D:$D,$A39,Feuil2!$H:$H,Tableau1[[#Headers],[25]],Feuil2!$J:$J,"&lt;&gt;"&amp;"Fait")</f>
        <v>0</v>
      </c>
      <c r="AA39" s="200">
        <f>COUNTIFS(Feuil2!$D:$D,$A39,Feuil2!$H:$H,Tableau1[[#Headers],[26]],Feuil2!$J:$J,"&lt;&gt;"&amp;"Fait")</f>
        <v>0</v>
      </c>
      <c r="AB39" s="200">
        <f>COUNTIFS(Feuil2!$D:$D,$A39,Feuil2!$H:$H,Tableau1[[#Headers],[27]],Feuil2!$J:$J,"&lt;&gt;"&amp;"Fait")</f>
        <v>0</v>
      </c>
      <c r="AC39" s="200">
        <f>COUNTIFS(Feuil2!$D:$D,$A39,Feuil2!$H:$H,Tableau1[[#Headers],[28]],Feuil2!$J:$J,"&lt;&gt;"&amp;"Fait")</f>
        <v>0</v>
      </c>
      <c r="AD39" s="200">
        <f>COUNTIFS(Feuil2!$D:$D,$A39,Feuil2!$H:$H,Tableau1[[#Headers],[29]],Feuil2!$J:$J,"&lt;&gt;"&amp;"Fait")</f>
        <v>0</v>
      </c>
      <c r="AE39" s="200">
        <f>COUNTIFS(Feuil2!$D:$D,$A39,Feuil2!$H:$H,Tableau1[[#Headers],[30]],Feuil2!$J:$J,"&lt;&gt;"&amp;"Fait")</f>
        <v>0</v>
      </c>
      <c r="AF39" s="200">
        <f>COUNTIFS(Feuil2!$D:$D,$A39,Feuil2!$H:$H,Tableau1[[#Headers],[31]],Feuil2!$J:$J,"&lt;&gt;"&amp;"Fait")</f>
        <v>0</v>
      </c>
      <c r="AG39" s="200">
        <f>COUNTIFS(Feuil2!$D:$D,$A39,Feuil2!$H:$H,Tableau1[[#Headers],[32]],Feuil2!$J:$J,"&lt;&gt;"&amp;"Fait")</f>
        <v>0</v>
      </c>
      <c r="AH39" s="200">
        <f>COUNTIFS(Feuil2!$D:$D,$A39,Feuil2!$H:$H,Tableau1[[#Headers],[33]],Feuil2!$J:$J,"&lt;&gt;"&amp;"Fait")</f>
        <v>0</v>
      </c>
      <c r="AI39" s="200">
        <f>COUNTIFS(Feuil2!$D:$D,$A39,Feuil2!$H:$H,Tableau1[[#Headers],[34]],Feuil2!$J:$J,"&lt;&gt;"&amp;"Fait")</f>
        <v>0</v>
      </c>
      <c r="AJ39" s="200">
        <f>COUNTIFS(Feuil2!$D:$D,$A39,Feuil2!$H:$H,Tableau1[[#Headers],[35]],Feuil2!$J:$J,"&lt;&gt;"&amp;"Fait")</f>
        <v>0</v>
      </c>
      <c r="AK39" s="200">
        <f>COUNTIFS(Feuil2!$D:$D,$A39,Feuil2!$H:$H,Tableau1[[#Headers],[36]],Feuil2!$J:$J,"&lt;&gt;"&amp;"Fait")</f>
        <v>0</v>
      </c>
      <c r="AL39" s="200">
        <f>COUNTIFS(Feuil2!$D:$D,$A39,Feuil2!$H:$H,Tableau1[[#Headers],[37]],Feuil2!$J:$J,"&lt;&gt;"&amp;"Fait")</f>
        <v>0</v>
      </c>
      <c r="AM39" s="200">
        <f>COUNTIFS(Feuil2!$D:$D,$A39,Feuil2!$H:$H,Tableau1[[#Headers],[38]],Feuil2!$J:$J,"&lt;&gt;"&amp;"Fait")</f>
        <v>0</v>
      </c>
      <c r="AN39" s="200">
        <f>COUNTIFS(Feuil2!$D:$D,$A39,Feuil2!$H:$H,Tableau1[[#Headers],[39]],Feuil2!$J:$J,"&lt;&gt;"&amp;"Fait")</f>
        <v>0</v>
      </c>
      <c r="AO39" s="200">
        <f>COUNTIFS(Feuil2!$D:$D,$A39,Feuil2!$H:$H,Tableau1[[#Headers],[40]],Feuil2!$J:$J,"&lt;&gt;"&amp;"Fait")</f>
        <v>0</v>
      </c>
      <c r="AP39" s="200">
        <f>COUNTIFS(Feuil2!$D:$D,$A39,Feuil2!$H:$H,Tableau1[[#Headers],[41]],Feuil2!$J:$J,"&lt;&gt;"&amp;"Fait")</f>
        <v>0</v>
      </c>
      <c r="AQ39" s="200">
        <f>COUNTIFS(Feuil2!$D:$D,$A39,Feuil2!$H:$H,Tableau1[[#Headers],[42]],Feuil2!$J:$J,"&lt;&gt;"&amp;"Fait")</f>
        <v>0</v>
      </c>
      <c r="AR39" s="200">
        <f>COUNTIFS(Feuil2!$D:$D,$A39,Feuil2!$H:$H,Tableau1[[#Headers],[43]],Feuil2!$J:$J,"&lt;&gt;"&amp;"Fait")</f>
        <v>0</v>
      </c>
      <c r="AS39" s="200">
        <f>COUNTIFS(Feuil2!$D:$D,$A39,Feuil2!$H:$H,Tableau1[[#Headers],[44]],Feuil2!$J:$J,"&lt;&gt;"&amp;"Fait")</f>
        <v>0</v>
      </c>
      <c r="AT39" s="200">
        <f>COUNTIFS(Feuil2!$D:$D,$A39,Feuil2!$H:$H,Tableau1[[#Headers],[45]],Feuil2!$J:$J,"&lt;&gt;"&amp;"Fait")</f>
        <v>0</v>
      </c>
      <c r="AU39" s="200">
        <f>COUNTIFS(Feuil2!$D:$D,$A39,Feuil2!$H:$H,Tableau1[[#Headers],[46]],Feuil2!$J:$J,"&lt;&gt;"&amp;"Fait")</f>
        <v>0</v>
      </c>
      <c r="AV39" s="200">
        <f>COUNTIFS(Feuil2!$D:$D,$A39,Feuil2!$H:$H,Tableau1[[#Headers],[47]],Feuil2!$J:$J,"&lt;&gt;"&amp;"Fait")</f>
        <v>0</v>
      </c>
      <c r="AW39" s="200">
        <f>COUNTIFS(Feuil2!$D:$D,$A39,Feuil2!$H:$H,Tableau1[[#Headers],[48]],Feuil2!$J:$J,"&lt;&gt;"&amp;"Fait")</f>
        <v>0</v>
      </c>
      <c r="AX39" s="200">
        <f>COUNTIFS(Feuil2!$D:$D,$A39,Feuil2!$H:$H,Tableau1[[#Headers],[49]],Feuil2!$J:$J,"&lt;&gt;"&amp;"Fait")</f>
        <v>0</v>
      </c>
      <c r="AY39" s="200">
        <f>COUNTIFS(Feuil2!$D:$D,$A39,Feuil2!$H:$H,Tableau1[[#Headers],[50]],Feuil2!$J:$J,"&lt;&gt;"&amp;"Fait")</f>
        <v>0</v>
      </c>
      <c r="AZ39" s="200">
        <f>COUNTIFS(Feuil2!$D:$D,$A39,Feuil2!$H:$H,Tableau1[[#Headers],[51]],Feuil2!$J:$J,"&lt;&gt;"&amp;"Fait")</f>
        <v>1</v>
      </c>
      <c r="BA39" s="200">
        <f>COUNTIFS(Feuil2!$D:$D,$A39,Feuil2!$H:$H,Tableau1[[#Headers],[52]],Feuil2!$J:$J,"&lt;&gt;"&amp;"Fait")</f>
        <v>0</v>
      </c>
    </row>
    <row r="40" spans="1:53">
      <c r="A40" s="248" t="s">
        <v>76</v>
      </c>
      <c r="B40" s="200">
        <f>COUNTIFS(Feuil2!$D:$D,$A40,Feuil2!$H:$H,Tableau1[[#Headers],[1]],Feuil2!$J:$J,"&lt;&gt;"&amp;"Fait")</f>
        <v>1</v>
      </c>
      <c r="C40" s="200">
        <f>COUNTIFS(Feuil2!$D:$D,$A40,Feuil2!$H:$H,Tableau1[[#Headers],[2]],Feuil2!$J:$J,"&lt;&gt;"&amp;"Fait")</f>
        <v>0</v>
      </c>
      <c r="D40" s="200">
        <f>COUNTIFS(Feuil2!$D:$D,$A40,Feuil2!$H:$H,Tableau1[[#Headers],[3]],Feuil2!$J:$J,"&lt;&gt;"&amp;"Fait")</f>
        <v>0</v>
      </c>
      <c r="E40" s="200">
        <f>COUNTIFS(Feuil2!$D:$D,$A40,Feuil2!$H:$H,Tableau1[[#Headers],[4]],Feuil2!$J:$J,"&lt;&gt;"&amp;"Fait")</f>
        <v>0</v>
      </c>
      <c r="F40" s="200">
        <f>COUNTIFS(Feuil2!$D:$D,$A40,Feuil2!$H:$H,Tableau1[[#Headers],[5]],Feuil2!$J:$J,"&lt;&gt;"&amp;"Fait")</f>
        <v>0</v>
      </c>
      <c r="G40" s="200">
        <f>COUNTIFS(Feuil2!$D:$D,$A40,Feuil2!$H:$H,Tableau1[[#Headers],[6]],Feuil2!$J:$J,"&lt;&gt;"&amp;"Fait")</f>
        <v>0</v>
      </c>
      <c r="H40" s="200">
        <f>COUNTIFS(Feuil2!$D:$D,$A40,Feuil2!$H:$H,Tableau1[[#Headers],[7]],Feuil2!$J:$J,"&lt;&gt;"&amp;"Fait")</f>
        <v>0</v>
      </c>
      <c r="I40" s="200">
        <f>COUNTIFS(Feuil2!$D:$D,$A40,Feuil2!$H:$H,Tableau1[[#Headers],[8]],Feuil2!$J:$J,"&lt;&gt;"&amp;"Fait")</f>
        <v>0</v>
      </c>
      <c r="J40" s="200">
        <f>COUNTIFS(Feuil2!$D:$D,$A40,Feuil2!$H:$H,Tableau1[[#Headers],[9]],Feuil2!$J:$J,"&lt;&gt;"&amp;"Fait")</f>
        <v>0</v>
      </c>
      <c r="K40" s="200">
        <f>COUNTIFS(Feuil2!$D:$D,$A40,Feuil2!$H:$H,Tableau1[[#Headers],[10]],Feuil2!$J:$J,"&lt;&gt;"&amp;"Fait")</f>
        <v>0</v>
      </c>
      <c r="L40" s="200">
        <f>COUNTIFS(Feuil2!$D:$D,$A40,Feuil2!$H:$H,Tableau1[[#Headers],[11]],Feuil2!$J:$J,"&lt;&gt;"&amp;"Fait")</f>
        <v>0</v>
      </c>
      <c r="M40" s="200">
        <f>COUNTIFS(Feuil2!$D:$D,$A40,Feuil2!$H:$H,Tableau1[[#Headers],[12]],Feuil2!$J:$J,"&lt;&gt;"&amp;"Fait")</f>
        <v>0</v>
      </c>
      <c r="N40" s="200">
        <f>COUNTIFS(Feuil2!$D:$D,$A40,Feuil2!$H:$H,Tableau1[[#Headers],[13]],Feuil2!$J:$J,"&lt;&gt;"&amp;"Fait")</f>
        <v>0</v>
      </c>
      <c r="O40" s="200">
        <f>COUNTIFS(Feuil2!$D:$D,$A40,Feuil2!$H:$H,Tableau1[[#Headers],[14]],Feuil2!$J:$J,"&lt;&gt;"&amp;"Fait")</f>
        <v>0</v>
      </c>
      <c r="P40" s="200">
        <f>COUNTIFS(Feuil2!$D:$D,$A40,Feuil2!$H:$H,Tableau1[[#Headers],[15]],Feuil2!$J:$J,"&lt;&gt;"&amp;"Fait")</f>
        <v>0</v>
      </c>
      <c r="Q40" s="200">
        <f>COUNTIFS(Feuil2!$D:$D,$A40,Feuil2!$H:$H,Tableau1[[#Headers],[16]],Feuil2!$J:$J,"&lt;&gt;"&amp;"Fait")</f>
        <v>0</v>
      </c>
      <c r="R40" s="200">
        <f>COUNTIFS(Feuil2!$D:$D,$A40,Feuil2!$H:$H,Tableau1[[#Headers],[17]],Feuil2!$J:$J,"&lt;&gt;"&amp;"Fait")</f>
        <v>0</v>
      </c>
      <c r="S40" s="200">
        <f>COUNTIFS(Feuil2!$D:$D,$A40,Feuil2!$H:$H,Tableau1[[#Headers],[18]],Feuil2!$J:$J,"&lt;&gt;"&amp;"Fait")</f>
        <v>0</v>
      </c>
      <c r="T40" s="200">
        <f>COUNTIFS(Feuil2!$D:$D,$A40,Feuil2!$H:$H,Tableau1[[#Headers],[19]],Feuil2!$J:$J,"&lt;&gt;"&amp;"Fait")</f>
        <v>0</v>
      </c>
      <c r="U40" s="200">
        <f>COUNTIFS(Feuil2!$D:$D,$A40,Feuil2!$H:$H,Tableau1[[#Headers],[20]],Feuil2!$J:$J,"&lt;&gt;"&amp;"Fait")</f>
        <v>0</v>
      </c>
      <c r="V40" s="200">
        <f>COUNTIFS(Feuil2!$D:$D,$A40,Feuil2!$H:$H,Tableau1[[#Headers],[21]],Feuil2!$J:$J,"&lt;&gt;"&amp;"Fait")</f>
        <v>0</v>
      </c>
      <c r="W40" s="200">
        <f>COUNTIFS(Feuil2!$D:$D,$A40,Feuil2!$H:$H,Tableau1[[#Headers],[22]],Feuil2!$J:$J,"&lt;&gt;"&amp;"Fait")</f>
        <v>0</v>
      </c>
      <c r="X40" s="200">
        <f>COUNTIFS(Feuil2!$D:$D,$A40,Feuil2!$H:$H,Tableau1[[#Headers],[23]],Feuil2!$J:$J,"&lt;&gt;"&amp;"Fait")</f>
        <v>0</v>
      </c>
      <c r="Y40" s="200">
        <f>COUNTIFS(Feuil2!$D:$D,$A40,Feuil2!$H:$H,Tableau1[[#Headers],[24]],Feuil2!$J:$J,"&lt;&gt;"&amp;"Fait")</f>
        <v>0</v>
      </c>
      <c r="Z40" s="200">
        <f>COUNTIFS(Feuil2!$D:$D,$A40,Feuil2!$H:$H,Tableau1[[#Headers],[25]],Feuil2!$J:$J,"&lt;&gt;"&amp;"Fait")</f>
        <v>0</v>
      </c>
      <c r="AA40" s="200">
        <f>COUNTIFS(Feuil2!$D:$D,$A40,Feuil2!$H:$H,Tableau1[[#Headers],[26]],Feuil2!$J:$J,"&lt;&gt;"&amp;"Fait")</f>
        <v>0</v>
      </c>
      <c r="AB40" s="200">
        <f>COUNTIFS(Feuil2!$D:$D,$A40,Feuil2!$H:$H,Tableau1[[#Headers],[27]],Feuil2!$J:$J,"&lt;&gt;"&amp;"Fait")</f>
        <v>0</v>
      </c>
      <c r="AC40" s="200">
        <f>COUNTIFS(Feuil2!$D:$D,$A40,Feuil2!$H:$H,Tableau1[[#Headers],[28]],Feuil2!$J:$J,"&lt;&gt;"&amp;"Fait")</f>
        <v>0</v>
      </c>
      <c r="AD40" s="200">
        <f>COUNTIFS(Feuil2!$D:$D,$A40,Feuil2!$H:$H,Tableau1[[#Headers],[29]],Feuil2!$J:$J,"&lt;&gt;"&amp;"Fait")</f>
        <v>0</v>
      </c>
      <c r="AE40" s="200">
        <f>COUNTIFS(Feuil2!$D:$D,$A40,Feuil2!$H:$H,Tableau1[[#Headers],[30]],Feuil2!$J:$J,"&lt;&gt;"&amp;"Fait")</f>
        <v>0</v>
      </c>
      <c r="AF40" s="200">
        <f>COUNTIFS(Feuil2!$D:$D,$A40,Feuil2!$H:$H,Tableau1[[#Headers],[31]],Feuil2!$J:$J,"&lt;&gt;"&amp;"Fait")</f>
        <v>0</v>
      </c>
      <c r="AG40" s="200">
        <f>COUNTIFS(Feuil2!$D:$D,$A40,Feuil2!$H:$H,Tableau1[[#Headers],[32]],Feuil2!$J:$J,"&lt;&gt;"&amp;"Fait")</f>
        <v>0</v>
      </c>
      <c r="AH40" s="200">
        <f>COUNTIFS(Feuil2!$D:$D,$A40,Feuil2!$H:$H,Tableau1[[#Headers],[33]],Feuil2!$J:$J,"&lt;&gt;"&amp;"Fait")</f>
        <v>0</v>
      </c>
      <c r="AI40" s="200">
        <f>COUNTIFS(Feuil2!$D:$D,$A40,Feuil2!$H:$H,Tableau1[[#Headers],[34]],Feuil2!$J:$J,"&lt;&gt;"&amp;"Fait")</f>
        <v>0</v>
      </c>
      <c r="AJ40" s="200">
        <f>COUNTIFS(Feuil2!$D:$D,$A40,Feuil2!$H:$H,Tableau1[[#Headers],[35]],Feuil2!$J:$J,"&lt;&gt;"&amp;"Fait")</f>
        <v>0</v>
      </c>
      <c r="AK40" s="200">
        <f>COUNTIFS(Feuil2!$D:$D,$A40,Feuil2!$H:$H,Tableau1[[#Headers],[36]],Feuil2!$J:$J,"&lt;&gt;"&amp;"Fait")</f>
        <v>0</v>
      </c>
      <c r="AL40" s="200">
        <f>COUNTIFS(Feuil2!$D:$D,$A40,Feuil2!$H:$H,Tableau1[[#Headers],[37]],Feuil2!$J:$J,"&lt;&gt;"&amp;"Fait")</f>
        <v>0</v>
      </c>
      <c r="AM40" s="200">
        <f>COUNTIFS(Feuil2!$D:$D,$A40,Feuil2!$H:$H,Tableau1[[#Headers],[38]],Feuil2!$J:$J,"&lt;&gt;"&amp;"Fait")</f>
        <v>0</v>
      </c>
      <c r="AN40" s="200">
        <f>COUNTIFS(Feuil2!$D:$D,$A40,Feuil2!$H:$H,Tableau1[[#Headers],[39]],Feuil2!$J:$J,"&lt;&gt;"&amp;"Fait")</f>
        <v>0</v>
      </c>
      <c r="AO40" s="200">
        <f>COUNTIFS(Feuil2!$D:$D,$A40,Feuil2!$H:$H,Tableau1[[#Headers],[40]],Feuil2!$J:$J,"&lt;&gt;"&amp;"Fait")</f>
        <v>0</v>
      </c>
      <c r="AP40" s="200">
        <f>COUNTIFS(Feuil2!$D:$D,$A40,Feuil2!$H:$H,Tableau1[[#Headers],[41]],Feuil2!$J:$J,"&lt;&gt;"&amp;"Fait")</f>
        <v>0</v>
      </c>
      <c r="AQ40" s="200">
        <f>COUNTIFS(Feuil2!$D:$D,$A40,Feuil2!$H:$H,Tableau1[[#Headers],[42]],Feuil2!$J:$J,"&lt;&gt;"&amp;"Fait")</f>
        <v>0</v>
      </c>
      <c r="AR40" s="200">
        <f>COUNTIFS(Feuil2!$D:$D,$A40,Feuil2!$H:$H,Tableau1[[#Headers],[43]],Feuil2!$J:$J,"&lt;&gt;"&amp;"Fait")</f>
        <v>0</v>
      </c>
      <c r="AS40" s="200">
        <f>COUNTIFS(Feuil2!$D:$D,$A40,Feuil2!$H:$H,Tableau1[[#Headers],[44]],Feuil2!$J:$J,"&lt;&gt;"&amp;"Fait")</f>
        <v>0</v>
      </c>
      <c r="AT40" s="200">
        <f>COUNTIFS(Feuil2!$D:$D,$A40,Feuil2!$H:$H,Tableau1[[#Headers],[45]],Feuil2!$J:$J,"&lt;&gt;"&amp;"Fait")</f>
        <v>0</v>
      </c>
      <c r="AU40" s="200">
        <f>COUNTIFS(Feuil2!$D:$D,$A40,Feuil2!$H:$H,Tableau1[[#Headers],[46]],Feuil2!$J:$J,"&lt;&gt;"&amp;"Fait")</f>
        <v>0</v>
      </c>
      <c r="AV40" s="200">
        <f>COUNTIFS(Feuil2!$D:$D,$A40,Feuil2!$H:$H,Tableau1[[#Headers],[47]],Feuil2!$J:$J,"&lt;&gt;"&amp;"Fait")</f>
        <v>0</v>
      </c>
      <c r="AW40" s="200">
        <f>COUNTIFS(Feuil2!$D:$D,$A40,Feuil2!$H:$H,Tableau1[[#Headers],[48]],Feuil2!$J:$J,"&lt;&gt;"&amp;"Fait")</f>
        <v>0</v>
      </c>
      <c r="AX40" s="200">
        <f>COUNTIFS(Feuil2!$D:$D,$A40,Feuil2!$H:$H,Tableau1[[#Headers],[49]],Feuil2!$J:$J,"&lt;&gt;"&amp;"Fait")</f>
        <v>0</v>
      </c>
      <c r="AY40" s="200">
        <f>COUNTIFS(Feuil2!$D:$D,$A40,Feuil2!$H:$H,Tableau1[[#Headers],[50]],Feuil2!$J:$J,"&lt;&gt;"&amp;"Fait")</f>
        <v>0</v>
      </c>
      <c r="AZ40" s="200">
        <f>COUNTIFS(Feuil2!$D:$D,$A40,Feuil2!$H:$H,Tableau1[[#Headers],[51]],Feuil2!$J:$J,"&lt;&gt;"&amp;"Fait")</f>
        <v>0</v>
      </c>
      <c r="BA40" s="200">
        <f>COUNTIFS(Feuil2!$D:$D,$A40,Feuil2!$H:$H,Tableau1[[#Headers],[52]],Feuil2!$J:$J,"&lt;&gt;"&amp;"Fait")</f>
        <v>0</v>
      </c>
    </row>
    <row r="41" spans="1:53">
      <c r="A41" s="247" t="s">
        <v>226</v>
      </c>
      <c r="B41" s="200">
        <f>COUNTIFS(Feuil2!$D:$D,$A41,Feuil2!$H:$H,Tableau1[[#Headers],[1]],Feuil2!$J:$J,"&lt;&gt;"&amp;"Fait")</f>
        <v>0</v>
      </c>
      <c r="C41" s="200">
        <f>COUNTIFS(Feuil2!$D:$D,$A41,Feuil2!$H:$H,Tableau1[[#Headers],[2]],Feuil2!$J:$J,"&lt;&gt;"&amp;"Fait")</f>
        <v>0</v>
      </c>
      <c r="D41" s="200">
        <f>COUNTIFS(Feuil2!$D:$D,$A41,Feuil2!$H:$H,Tableau1[[#Headers],[3]],Feuil2!$J:$J,"&lt;&gt;"&amp;"Fait")</f>
        <v>0</v>
      </c>
      <c r="E41" s="200">
        <f>COUNTIFS(Feuil2!$D:$D,$A41,Feuil2!$H:$H,Tableau1[[#Headers],[4]],Feuil2!$J:$J,"&lt;&gt;"&amp;"Fait")</f>
        <v>0</v>
      </c>
      <c r="F41" s="200">
        <f>COUNTIFS(Feuil2!$D:$D,$A41,Feuil2!$H:$H,Tableau1[[#Headers],[5]],Feuil2!$J:$J,"&lt;&gt;"&amp;"Fait")</f>
        <v>0</v>
      </c>
      <c r="G41" s="200">
        <f>COUNTIFS(Feuil2!$D:$D,$A41,Feuil2!$H:$H,Tableau1[[#Headers],[6]],Feuil2!$J:$J,"&lt;&gt;"&amp;"Fait")</f>
        <v>0</v>
      </c>
      <c r="H41" s="200">
        <f>COUNTIFS(Feuil2!$D:$D,$A41,Feuil2!$H:$H,Tableau1[[#Headers],[7]],Feuil2!$J:$J,"&lt;&gt;"&amp;"Fait")</f>
        <v>0</v>
      </c>
      <c r="I41" s="200">
        <f>COUNTIFS(Feuil2!$D:$D,$A41,Feuil2!$H:$H,Tableau1[[#Headers],[8]],Feuil2!$J:$J,"&lt;&gt;"&amp;"Fait")</f>
        <v>0</v>
      </c>
      <c r="J41" s="200">
        <f>COUNTIFS(Feuil2!$D:$D,$A41,Feuil2!$H:$H,Tableau1[[#Headers],[9]],Feuil2!$J:$J,"&lt;&gt;"&amp;"Fait")</f>
        <v>0</v>
      </c>
      <c r="K41" s="200">
        <f>COUNTIFS(Feuil2!$D:$D,$A41,Feuil2!$H:$H,Tableau1[[#Headers],[10]],Feuil2!$J:$J,"&lt;&gt;"&amp;"Fait")</f>
        <v>0</v>
      </c>
      <c r="L41" s="200">
        <f>COUNTIFS(Feuil2!$D:$D,$A41,Feuil2!$H:$H,Tableau1[[#Headers],[11]],Feuil2!$J:$J,"&lt;&gt;"&amp;"Fait")</f>
        <v>0</v>
      </c>
      <c r="M41" s="200">
        <f>COUNTIFS(Feuil2!$D:$D,$A41,Feuil2!$H:$H,Tableau1[[#Headers],[12]],Feuil2!$J:$J,"&lt;&gt;"&amp;"Fait")</f>
        <v>0</v>
      </c>
      <c r="N41" s="200">
        <f>COUNTIFS(Feuil2!$D:$D,$A41,Feuil2!$H:$H,Tableau1[[#Headers],[13]],Feuil2!$J:$J,"&lt;&gt;"&amp;"Fait")</f>
        <v>0</v>
      </c>
      <c r="O41" s="200">
        <f>COUNTIFS(Feuil2!$D:$D,$A41,Feuil2!$H:$H,Tableau1[[#Headers],[14]],Feuil2!$J:$J,"&lt;&gt;"&amp;"Fait")</f>
        <v>0</v>
      </c>
      <c r="P41" s="200">
        <f>COUNTIFS(Feuil2!$D:$D,$A41,Feuil2!$H:$H,Tableau1[[#Headers],[15]],Feuil2!$J:$J,"&lt;&gt;"&amp;"Fait")</f>
        <v>0</v>
      </c>
      <c r="Q41" s="200">
        <f>COUNTIFS(Feuil2!$D:$D,$A41,Feuil2!$H:$H,Tableau1[[#Headers],[16]],Feuil2!$J:$J,"&lt;&gt;"&amp;"Fait")</f>
        <v>0</v>
      </c>
      <c r="R41" s="200">
        <f>COUNTIFS(Feuil2!$D:$D,$A41,Feuil2!$H:$H,Tableau1[[#Headers],[17]],Feuil2!$J:$J,"&lt;&gt;"&amp;"Fait")</f>
        <v>0</v>
      </c>
      <c r="S41" s="200">
        <f>COUNTIFS(Feuil2!$D:$D,$A41,Feuil2!$H:$H,Tableau1[[#Headers],[18]],Feuil2!$J:$J,"&lt;&gt;"&amp;"Fait")</f>
        <v>0</v>
      </c>
      <c r="T41" s="200">
        <f>COUNTIFS(Feuil2!$D:$D,$A41,Feuil2!$H:$H,Tableau1[[#Headers],[19]],Feuil2!$J:$J,"&lt;&gt;"&amp;"Fait")</f>
        <v>0</v>
      </c>
      <c r="U41" s="200">
        <f>COUNTIFS(Feuil2!$D:$D,$A41,Feuil2!$H:$H,Tableau1[[#Headers],[20]],Feuil2!$J:$J,"&lt;&gt;"&amp;"Fait")</f>
        <v>0</v>
      </c>
      <c r="V41" s="200">
        <f>COUNTIFS(Feuil2!$D:$D,$A41,Feuil2!$H:$H,Tableau1[[#Headers],[21]],Feuil2!$J:$J,"&lt;&gt;"&amp;"Fait")</f>
        <v>0</v>
      </c>
      <c r="W41" s="200">
        <f>COUNTIFS(Feuil2!$D:$D,$A41,Feuil2!$H:$H,Tableau1[[#Headers],[22]],Feuil2!$J:$J,"&lt;&gt;"&amp;"Fait")</f>
        <v>0</v>
      </c>
      <c r="X41" s="200">
        <f>COUNTIFS(Feuil2!$D:$D,$A41,Feuil2!$H:$H,Tableau1[[#Headers],[23]],Feuil2!$J:$J,"&lt;&gt;"&amp;"Fait")</f>
        <v>0</v>
      </c>
      <c r="Y41" s="200">
        <f>COUNTIFS(Feuil2!$D:$D,$A41,Feuil2!$H:$H,Tableau1[[#Headers],[24]],Feuil2!$J:$J,"&lt;&gt;"&amp;"Fait")</f>
        <v>0</v>
      </c>
      <c r="Z41" s="200">
        <f>COUNTIFS(Feuil2!$D:$D,$A41,Feuil2!$H:$H,Tableau1[[#Headers],[25]],Feuil2!$J:$J,"&lt;&gt;"&amp;"Fait")</f>
        <v>0</v>
      </c>
      <c r="AA41" s="200">
        <f>COUNTIFS(Feuil2!$D:$D,$A41,Feuil2!$H:$H,Tableau1[[#Headers],[26]],Feuil2!$J:$J,"&lt;&gt;"&amp;"Fait")</f>
        <v>0</v>
      </c>
      <c r="AB41" s="200">
        <f>COUNTIFS(Feuil2!$D:$D,$A41,Feuil2!$H:$H,Tableau1[[#Headers],[27]],Feuil2!$J:$J,"&lt;&gt;"&amp;"Fait")</f>
        <v>0</v>
      </c>
      <c r="AC41" s="200">
        <f>COUNTIFS(Feuil2!$D:$D,$A41,Feuil2!$H:$H,Tableau1[[#Headers],[28]],Feuil2!$J:$J,"&lt;&gt;"&amp;"Fait")</f>
        <v>0</v>
      </c>
      <c r="AD41" s="200">
        <f>COUNTIFS(Feuil2!$D:$D,$A41,Feuil2!$H:$H,Tableau1[[#Headers],[29]],Feuil2!$J:$J,"&lt;&gt;"&amp;"Fait")</f>
        <v>0</v>
      </c>
      <c r="AE41" s="200">
        <f>COUNTIFS(Feuil2!$D:$D,$A41,Feuil2!$H:$H,Tableau1[[#Headers],[30]],Feuil2!$J:$J,"&lt;&gt;"&amp;"Fait")</f>
        <v>0</v>
      </c>
      <c r="AF41" s="200">
        <f>COUNTIFS(Feuil2!$D:$D,$A41,Feuil2!$H:$H,Tableau1[[#Headers],[31]],Feuil2!$J:$J,"&lt;&gt;"&amp;"Fait")</f>
        <v>0</v>
      </c>
      <c r="AG41" s="200">
        <f>COUNTIFS(Feuil2!$D:$D,$A41,Feuil2!$H:$H,Tableau1[[#Headers],[32]],Feuil2!$J:$J,"&lt;&gt;"&amp;"Fait")</f>
        <v>0</v>
      </c>
      <c r="AH41" s="200">
        <f>COUNTIFS(Feuil2!$D:$D,$A41,Feuil2!$H:$H,Tableau1[[#Headers],[33]],Feuil2!$J:$J,"&lt;&gt;"&amp;"Fait")</f>
        <v>0</v>
      </c>
      <c r="AI41" s="200">
        <f>COUNTIFS(Feuil2!$D:$D,$A41,Feuil2!$H:$H,Tableau1[[#Headers],[34]],Feuil2!$J:$J,"&lt;&gt;"&amp;"Fait")</f>
        <v>0</v>
      </c>
      <c r="AJ41" s="200">
        <f>COUNTIFS(Feuil2!$D:$D,$A41,Feuil2!$H:$H,Tableau1[[#Headers],[35]],Feuil2!$J:$J,"&lt;&gt;"&amp;"Fait")</f>
        <v>0</v>
      </c>
      <c r="AK41" s="200">
        <f>COUNTIFS(Feuil2!$D:$D,$A41,Feuil2!$H:$H,Tableau1[[#Headers],[36]],Feuil2!$J:$J,"&lt;&gt;"&amp;"Fait")</f>
        <v>0</v>
      </c>
      <c r="AL41" s="200">
        <f>COUNTIFS(Feuil2!$D:$D,$A41,Feuil2!$H:$H,Tableau1[[#Headers],[37]],Feuil2!$J:$J,"&lt;&gt;"&amp;"Fait")</f>
        <v>0</v>
      </c>
      <c r="AM41" s="200">
        <f>COUNTIFS(Feuil2!$D:$D,$A41,Feuil2!$H:$H,Tableau1[[#Headers],[38]],Feuil2!$J:$J,"&lt;&gt;"&amp;"Fait")</f>
        <v>0</v>
      </c>
      <c r="AN41" s="200">
        <f>COUNTIFS(Feuil2!$D:$D,$A41,Feuil2!$H:$H,Tableau1[[#Headers],[39]],Feuil2!$J:$J,"&lt;&gt;"&amp;"Fait")</f>
        <v>0</v>
      </c>
      <c r="AO41" s="200">
        <f>COUNTIFS(Feuil2!$D:$D,$A41,Feuil2!$H:$H,Tableau1[[#Headers],[40]],Feuil2!$J:$J,"&lt;&gt;"&amp;"Fait")</f>
        <v>0</v>
      </c>
      <c r="AP41" s="200">
        <f>COUNTIFS(Feuil2!$D:$D,$A41,Feuil2!$H:$H,Tableau1[[#Headers],[41]],Feuil2!$J:$J,"&lt;&gt;"&amp;"Fait")</f>
        <v>0</v>
      </c>
      <c r="AQ41" s="200">
        <f>COUNTIFS(Feuil2!$D:$D,$A41,Feuil2!$H:$H,Tableau1[[#Headers],[42]],Feuil2!$J:$J,"&lt;&gt;"&amp;"Fait")</f>
        <v>0</v>
      </c>
      <c r="AR41" s="200">
        <f>COUNTIFS(Feuil2!$D:$D,$A41,Feuil2!$H:$H,Tableau1[[#Headers],[43]],Feuil2!$J:$J,"&lt;&gt;"&amp;"Fait")</f>
        <v>0</v>
      </c>
      <c r="AS41" s="200">
        <f>COUNTIFS(Feuil2!$D:$D,$A41,Feuil2!$H:$H,Tableau1[[#Headers],[44]],Feuil2!$J:$J,"&lt;&gt;"&amp;"Fait")</f>
        <v>0</v>
      </c>
      <c r="AT41" s="200">
        <f>COUNTIFS(Feuil2!$D:$D,$A41,Feuil2!$H:$H,Tableau1[[#Headers],[45]],Feuil2!$J:$J,"&lt;&gt;"&amp;"Fait")</f>
        <v>0</v>
      </c>
      <c r="AU41" s="200">
        <f>COUNTIFS(Feuil2!$D:$D,$A41,Feuil2!$H:$H,Tableau1[[#Headers],[46]],Feuil2!$J:$J,"&lt;&gt;"&amp;"Fait")</f>
        <v>0</v>
      </c>
      <c r="AV41" s="200">
        <f>COUNTIFS(Feuil2!$D:$D,$A41,Feuil2!$H:$H,Tableau1[[#Headers],[47]],Feuil2!$J:$J,"&lt;&gt;"&amp;"Fait")</f>
        <v>0</v>
      </c>
      <c r="AW41" s="200">
        <f>COUNTIFS(Feuil2!$D:$D,$A41,Feuil2!$H:$H,Tableau1[[#Headers],[48]],Feuil2!$J:$J,"&lt;&gt;"&amp;"Fait")</f>
        <v>0</v>
      </c>
      <c r="AX41" s="200">
        <f>COUNTIFS(Feuil2!$D:$D,$A41,Feuil2!$H:$H,Tableau1[[#Headers],[49]],Feuil2!$J:$J,"&lt;&gt;"&amp;"Fait")</f>
        <v>0</v>
      </c>
      <c r="AY41" s="200">
        <f>COUNTIFS(Feuil2!$D:$D,$A41,Feuil2!$H:$H,Tableau1[[#Headers],[50]],Feuil2!$J:$J,"&lt;&gt;"&amp;"Fait")</f>
        <v>0</v>
      </c>
      <c r="AZ41" s="200">
        <f>COUNTIFS(Feuil2!$D:$D,$A41,Feuil2!$H:$H,Tableau1[[#Headers],[51]],Feuil2!$J:$J,"&lt;&gt;"&amp;"Fait")</f>
        <v>0</v>
      </c>
      <c r="BA41" s="200">
        <f>COUNTIFS(Feuil2!$D:$D,$A41,Feuil2!$H:$H,Tableau1[[#Headers],[52]],Feuil2!$J:$J,"&lt;&gt;"&amp;"Fait")</f>
        <v>0</v>
      </c>
    </row>
    <row r="42" spans="1:53">
      <c r="A42" s="248" t="s">
        <v>227</v>
      </c>
      <c r="B42" s="200">
        <f>COUNTIFS(Feuil2!$D:$D,$A42,Feuil2!$H:$H,Tableau1[[#Headers],[1]],Feuil2!$J:$J,"&lt;&gt;"&amp;"Fait")</f>
        <v>0</v>
      </c>
      <c r="C42" s="200">
        <f>COUNTIFS(Feuil2!$D:$D,$A42,Feuil2!$H:$H,Tableau1[[#Headers],[2]],Feuil2!$J:$J,"&lt;&gt;"&amp;"Fait")</f>
        <v>0</v>
      </c>
      <c r="D42" s="200">
        <f>COUNTIFS(Feuil2!$D:$D,$A42,Feuil2!$H:$H,Tableau1[[#Headers],[3]],Feuil2!$J:$J,"&lt;&gt;"&amp;"Fait")</f>
        <v>0</v>
      </c>
      <c r="E42" s="200">
        <f>COUNTIFS(Feuil2!$D:$D,$A42,Feuil2!$H:$H,Tableau1[[#Headers],[4]],Feuil2!$J:$J,"&lt;&gt;"&amp;"Fait")</f>
        <v>0</v>
      </c>
      <c r="F42" s="200">
        <f>COUNTIFS(Feuil2!$D:$D,$A42,Feuil2!$H:$H,Tableau1[[#Headers],[5]],Feuil2!$J:$J,"&lt;&gt;"&amp;"Fait")</f>
        <v>0</v>
      </c>
      <c r="G42" s="200">
        <f>COUNTIFS(Feuil2!$D:$D,$A42,Feuil2!$H:$H,Tableau1[[#Headers],[6]],Feuil2!$J:$J,"&lt;&gt;"&amp;"Fait")</f>
        <v>0</v>
      </c>
      <c r="H42" s="200">
        <f>COUNTIFS(Feuil2!$D:$D,$A42,Feuil2!$H:$H,Tableau1[[#Headers],[7]],Feuil2!$J:$J,"&lt;&gt;"&amp;"Fait")</f>
        <v>0</v>
      </c>
      <c r="I42" s="200">
        <f>COUNTIFS(Feuil2!$D:$D,$A42,Feuil2!$H:$H,Tableau1[[#Headers],[8]],Feuil2!$J:$J,"&lt;&gt;"&amp;"Fait")</f>
        <v>0</v>
      </c>
      <c r="J42" s="200">
        <f>COUNTIFS(Feuil2!$D:$D,$A42,Feuil2!$H:$H,Tableau1[[#Headers],[9]],Feuil2!$J:$J,"&lt;&gt;"&amp;"Fait")</f>
        <v>0</v>
      </c>
      <c r="K42" s="200">
        <f>COUNTIFS(Feuil2!$D:$D,$A42,Feuil2!$H:$H,Tableau1[[#Headers],[10]],Feuil2!$J:$J,"&lt;&gt;"&amp;"Fait")</f>
        <v>0</v>
      </c>
      <c r="L42" s="200">
        <f>COUNTIFS(Feuil2!$D:$D,$A42,Feuil2!$H:$H,Tableau1[[#Headers],[11]],Feuil2!$J:$J,"&lt;&gt;"&amp;"Fait")</f>
        <v>0</v>
      </c>
      <c r="M42" s="200">
        <f>COUNTIFS(Feuil2!$D:$D,$A42,Feuil2!$H:$H,Tableau1[[#Headers],[12]],Feuil2!$J:$J,"&lt;&gt;"&amp;"Fait")</f>
        <v>0</v>
      </c>
      <c r="N42" s="200">
        <f>COUNTIFS(Feuil2!$D:$D,$A42,Feuil2!$H:$H,Tableau1[[#Headers],[13]],Feuil2!$J:$J,"&lt;&gt;"&amp;"Fait")</f>
        <v>0</v>
      </c>
      <c r="O42" s="200">
        <f>COUNTIFS(Feuil2!$D:$D,$A42,Feuil2!$H:$H,Tableau1[[#Headers],[14]],Feuil2!$J:$J,"&lt;&gt;"&amp;"Fait")</f>
        <v>0</v>
      </c>
      <c r="P42" s="200">
        <f>COUNTIFS(Feuil2!$D:$D,$A42,Feuil2!$H:$H,Tableau1[[#Headers],[15]],Feuil2!$J:$J,"&lt;&gt;"&amp;"Fait")</f>
        <v>0</v>
      </c>
      <c r="Q42" s="200">
        <f>COUNTIFS(Feuil2!$D:$D,$A42,Feuil2!$H:$H,Tableau1[[#Headers],[16]],Feuil2!$J:$J,"&lt;&gt;"&amp;"Fait")</f>
        <v>0</v>
      </c>
      <c r="R42" s="200">
        <f>COUNTIFS(Feuil2!$D:$D,$A42,Feuil2!$H:$H,Tableau1[[#Headers],[17]],Feuil2!$J:$J,"&lt;&gt;"&amp;"Fait")</f>
        <v>0</v>
      </c>
      <c r="S42" s="200">
        <f>COUNTIFS(Feuil2!$D:$D,$A42,Feuil2!$H:$H,Tableau1[[#Headers],[18]],Feuil2!$J:$J,"&lt;&gt;"&amp;"Fait")</f>
        <v>0</v>
      </c>
      <c r="T42" s="200">
        <f>COUNTIFS(Feuil2!$D:$D,$A42,Feuil2!$H:$H,Tableau1[[#Headers],[19]],Feuil2!$J:$J,"&lt;&gt;"&amp;"Fait")</f>
        <v>0</v>
      </c>
      <c r="U42" s="200">
        <f>COUNTIFS(Feuil2!$D:$D,$A42,Feuil2!$H:$H,Tableau1[[#Headers],[20]],Feuil2!$J:$J,"&lt;&gt;"&amp;"Fait")</f>
        <v>0</v>
      </c>
      <c r="V42" s="200">
        <f>COUNTIFS(Feuil2!$D:$D,$A42,Feuil2!$H:$H,Tableau1[[#Headers],[21]],Feuil2!$J:$J,"&lt;&gt;"&amp;"Fait")</f>
        <v>0</v>
      </c>
      <c r="W42" s="200">
        <f>COUNTIFS(Feuil2!$D:$D,$A42,Feuil2!$H:$H,Tableau1[[#Headers],[22]],Feuil2!$J:$J,"&lt;&gt;"&amp;"Fait")</f>
        <v>0</v>
      </c>
      <c r="X42" s="200">
        <f>COUNTIFS(Feuil2!$D:$D,$A42,Feuil2!$H:$H,Tableau1[[#Headers],[23]],Feuil2!$J:$J,"&lt;&gt;"&amp;"Fait")</f>
        <v>0</v>
      </c>
      <c r="Y42" s="200">
        <f>COUNTIFS(Feuil2!$D:$D,$A42,Feuil2!$H:$H,Tableau1[[#Headers],[24]],Feuil2!$J:$J,"&lt;&gt;"&amp;"Fait")</f>
        <v>0</v>
      </c>
      <c r="Z42" s="200">
        <f>COUNTIFS(Feuil2!$D:$D,$A42,Feuil2!$H:$H,Tableau1[[#Headers],[25]],Feuil2!$J:$J,"&lt;&gt;"&amp;"Fait")</f>
        <v>0</v>
      </c>
      <c r="AA42" s="200">
        <f>COUNTIFS(Feuil2!$D:$D,$A42,Feuil2!$H:$H,Tableau1[[#Headers],[26]],Feuil2!$J:$J,"&lt;&gt;"&amp;"Fait")</f>
        <v>0</v>
      </c>
      <c r="AB42" s="200">
        <f>COUNTIFS(Feuil2!$D:$D,$A42,Feuil2!$H:$H,Tableau1[[#Headers],[27]],Feuil2!$J:$J,"&lt;&gt;"&amp;"Fait")</f>
        <v>0</v>
      </c>
      <c r="AC42" s="200">
        <f>COUNTIFS(Feuil2!$D:$D,$A42,Feuil2!$H:$H,Tableau1[[#Headers],[28]],Feuil2!$J:$J,"&lt;&gt;"&amp;"Fait")</f>
        <v>0</v>
      </c>
      <c r="AD42" s="200">
        <f>COUNTIFS(Feuil2!$D:$D,$A42,Feuil2!$H:$H,Tableau1[[#Headers],[29]],Feuil2!$J:$J,"&lt;&gt;"&amp;"Fait")</f>
        <v>0</v>
      </c>
      <c r="AE42" s="200">
        <f>COUNTIFS(Feuil2!$D:$D,$A42,Feuil2!$H:$H,Tableau1[[#Headers],[30]],Feuil2!$J:$J,"&lt;&gt;"&amp;"Fait")</f>
        <v>0</v>
      </c>
      <c r="AF42" s="200">
        <f>COUNTIFS(Feuil2!$D:$D,$A42,Feuil2!$H:$H,Tableau1[[#Headers],[31]],Feuil2!$J:$J,"&lt;&gt;"&amp;"Fait")</f>
        <v>0</v>
      </c>
      <c r="AG42" s="200">
        <f>COUNTIFS(Feuil2!$D:$D,$A42,Feuil2!$H:$H,Tableau1[[#Headers],[32]],Feuil2!$J:$J,"&lt;&gt;"&amp;"Fait")</f>
        <v>0</v>
      </c>
      <c r="AH42" s="200">
        <f>COUNTIFS(Feuil2!$D:$D,$A42,Feuil2!$H:$H,Tableau1[[#Headers],[33]],Feuil2!$J:$J,"&lt;&gt;"&amp;"Fait")</f>
        <v>0</v>
      </c>
      <c r="AI42" s="200">
        <f>COUNTIFS(Feuil2!$D:$D,$A42,Feuil2!$H:$H,Tableau1[[#Headers],[34]],Feuil2!$J:$J,"&lt;&gt;"&amp;"Fait")</f>
        <v>0</v>
      </c>
      <c r="AJ42" s="200">
        <f>COUNTIFS(Feuil2!$D:$D,$A42,Feuil2!$H:$H,Tableau1[[#Headers],[35]],Feuil2!$J:$J,"&lt;&gt;"&amp;"Fait")</f>
        <v>0</v>
      </c>
      <c r="AK42" s="200">
        <f>COUNTIFS(Feuil2!$D:$D,$A42,Feuil2!$H:$H,Tableau1[[#Headers],[36]],Feuil2!$J:$J,"&lt;&gt;"&amp;"Fait")</f>
        <v>0</v>
      </c>
      <c r="AL42" s="200">
        <f>COUNTIFS(Feuil2!$D:$D,$A42,Feuil2!$H:$H,Tableau1[[#Headers],[37]],Feuil2!$J:$J,"&lt;&gt;"&amp;"Fait")</f>
        <v>0</v>
      </c>
      <c r="AM42" s="200">
        <f>COUNTIFS(Feuil2!$D:$D,$A42,Feuil2!$H:$H,Tableau1[[#Headers],[38]],Feuil2!$J:$J,"&lt;&gt;"&amp;"Fait")</f>
        <v>0</v>
      </c>
      <c r="AN42" s="200">
        <f>COUNTIFS(Feuil2!$D:$D,$A42,Feuil2!$H:$H,Tableau1[[#Headers],[39]],Feuil2!$J:$J,"&lt;&gt;"&amp;"Fait")</f>
        <v>0</v>
      </c>
      <c r="AO42" s="200">
        <f>COUNTIFS(Feuil2!$D:$D,$A42,Feuil2!$H:$H,Tableau1[[#Headers],[40]],Feuil2!$J:$J,"&lt;&gt;"&amp;"Fait")</f>
        <v>0</v>
      </c>
      <c r="AP42" s="200">
        <f>COUNTIFS(Feuil2!$D:$D,$A42,Feuil2!$H:$H,Tableau1[[#Headers],[41]],Feuil2!$J:$J,"&lt;&gt;"&amp;"Fait")</f>
        <v>0</v>
      </c>
      <c r="AQ42" s="200">
        <f>COUNTIFS(Feuil2!$D:$D,$A42,Feuil2!$H:$H,Tableau1[[#Headers],[42]],Feuil2!$J:$J,"&lt;&gt;"&amp;"Fait")</f>
        <v>0</v>
      </c>
      <c r="AR42" s="200">
        <f>COUNTIFS(Feuil2!$D:$D,$A42,Feuil2!$H:$H,Tableau1[[#Headers],[43]],Feuil2!$J:$J,"&lt;&gt;"&amp;"Fait")</f>
        <v>0</v>
      </c>
      <c r="AS42" s="200">
        <f>COUNTIFS(Feuil2!$D:$D,$A42,Feuil2!$H:$H,Tableau1[[#Headers],[44]],Feuil2!$J:$J,"&lt;&gt;"&amp;"Fait")</f>
        <v>0</v>
      </c>
      <c r="AT42" s="200">
        <f>COUNTIFS(Feuil2!$D:$D,$A42,Feuil2!$H:$H,Tableau1[[#Headers],[45]],Feuil2!$J:$J,"&lt;&gt;"&amp;"Fait")</f>
        <v>0</v>
      </c>
      <c r="AU42" s="200">
        <f>COUNTIFS(Feuil2!$D:$D,$A42,Feuil2!$H:$H,Tableau1[[#Headers],[46]],Feuil2!$J:$J,"&lt;&gt;"&amp;"Fait")</f>
        <v>0</v>
      </c>
      <c r="AV42" s="200">
        <f>COUNTIFS(Feuil2!$D:$D,$A42,Feuil2!$H:$H,Tableau1[[#Headers],[47]],Feuil2!$J:$J,"&lt;&gt;"&amp;"Fait")</f>
        <v>0</v>
      </c>
      <c r="AW42" s="200">
        <f>COUNTIFS(Feuil2!$D:$D,$A42,Feuil2!$H:$H,Tableau1[[#Headers],[48]],Feuil2!$J:$J,"&lt;&gt;"&amp;"Fait")</f>
        <v>0</v>
      </c>
      <c r="AX42" s="200">
        <f>COUNTIFS(Feuil2!$D:$D,$A42,Feuil2!$H:$H,Tableau1[[#Headers],[49]],Feuil2!$J:$J,"&lt;&gt;"&amp;"Fait")</f>
        <v>0</v>
      </c>
      <c r="AY42" s="200">
        <f>COUNTIFS(Feuil2!$D:$D,$A42,Feuil2!$H:$H,Tableau1[[#Headers],[50]],Feuil2!$J:$J,"&lt;&gt;"&amp;"Fait")</f>
        <v>0</v>
      </c>
      <c r="AZ42" s="200">
        <f>COUNTIFS(Feuil2!$D:$D,$A42,Feuil2!$H:$H,Tableau1[[#Headers],[51]],Feuil2!$J:$J,"&lt;&gt;"&amp;"Fait")</f>
        <v>0</v>
      </c>
      <c r="BA42" s="200">
        <f>COUNTIFS(Feuil2!$D:$D,$A42,Feuil2!$H:$H,Tableau1[[#Headers],[52]],Feuil2!$J:$J,"&lt;&gt;"&amp;"Fait")</f>
        <v>0</v>
      </c>
    </row>
    <row r="43" spans="1:53">
      <c r="A43" s="247" t="s">
        <v>228</v>
      </c>
      <c r="B43" s="200">
        <f>COUNTIFS(Feuil2!$D:$D,$A43,Feuil2!$H:$H,Tableau1[[#Headers],[1]],Feuil2!$J:$J,"&lt;&gt;"&amp;"Fait")</f>
        <v>0</v>
      </c>
      <c r="C43" s="200">
        <f>COUNTIFS(Feuil2!$D:$D,$A43,Feuil2!$H:$H,Tableau1[[#Headers],[2]],Feuil2!$J:$J,"&lt;&gt;"&amp;"Fait")</f>
        <v>0</v>
      </c>
      <c r="D43" s="200">
        <f>COUNTIFS(Feuil2!$D:$D,$A43,Feuil2!$H:$H,Tableau1[[#Headers],[3]],Feuil2!$J:$J,"&lt;&gt;"&amp;"Fait")</f>
        <v>0</v>
      </c>
      <c r="E43" s="200">
        <f>COUNTIFS(Feuil2!$D:$D,$A43,Feuil2!$H:$H,Tableau1[[#Headers],[4]],Feuil2!$J:$J,"&lt;&gt;"&amp;"Fait")</f>
        <v>0</v>
      </c>
      <c r="F43" s="200">
        <f>COUNTIFS(Feuil2!$D:$D,$A43,Feuil2!$H:$H,Tableau1[[#Headers],[5]],Feuil2!$J:$J,"&lt;&gt;"&amp;"Fait")</f>
        <v>0</v>
      </c>
      <c r="G43" s="200">
        <f>COUNTIFS(Feuil2!$D:$D,$A43,Feuil2!$H:$H,Tableau1[[#Headers],[6]],Feuil2!$J:$J,"&lt;&gt;"&amp;"Fait")</f>
        <v>0</v>
      </c>
      <c r="H43" s="200">
        <f>COUNTIFS(Feuil2!$D:$D,$A43,Feuil2!$H:$H,Tableau1[[#Headers],[7]],Feuil2!$J:$J,"&lt;&gt;"&amp;"Fait")</f>
        <v>0</v>
      </c>
      <c r="I43" s="200">
        <f>COUNTIFS(Feuil2!$D:$D,$A43,Feuil2!$H:$H,Tableau1[[#Headers],[8]],Feuil2!$J:$J,"&lt;&gt;"&amp;"Fait")</f>
        <v>0</v>
      </c>
      <c r="J43" s="200">
        <f>COUNTIFS(Feuil2!$D:$D,$A43,Feuil2!$H:$H,Tableau1[[#Headers],[9]],Feuil2!$J:$J,"&lt;&gt;"&amp;"Fait")</f>
        <v>0</v>
      </c>
      <c r="K43" s="200">
        <f>COUNTIFS(Feuil2!$D:$D,$A43,Feuil2!$H:$H,Tableau1[[#Headers],[10]],Feuil2!$J:$J,"&lt;&gt;"&amp;"Fait")</f>
        <v>0</v>
      </c>
      <c r="L43" s="200">
        <f>COUNTIFS(Feuil2!$D:$D,$A43,Feuil2!$H:$H,Tableau1[[#Headers],[11]],Feuil2!$J:$J,"&lt;&gt;"&amp;"Fait")</f>
        <v>0</v>
      </c>
      <c r="M43" s="200">
        <f>COUNTIFS(Feuil2!$D:$D,$A43,Feuil2!$H:$H,Tableau1[[#Headers],[12]],Feuil2!$J:$J,"&lt;&gt;"&amp;"Fait")</f>
        <v>0</v>
      </c>
      <c r="N43" s="200">
        <f>COUNTIFS(Feuil2!$D:$D,$A43,Feuil2!$H:$H,Tableau1[[#Headers],[13]],Feuil2!$J:$J,"&lt;&gt;"&amp;"Fait")</f>
        <v>0</v>
      </c>
      <c r="O43" s="200">
        <f>COUNTIFS(Feuil2!$D:$D,$A43,Feuil2!$H:$H,Tableau1[[#Headers],[14]],Feuil2!$J:$J,"&lt;&gt;"&amp;"Fait")</f>
        <v>0</v>
      </c>
      <c r="P43" s="200">
        <f>COUNTIFS(Feuil2!$D:$D,$A43,Feuil2!$H:$H,Tableau1[[#Headers],[15]],Feuil2!$J:$J,"&lt;&gt;"&amp;"Fait")</f>
        <v>0</v>
      </c>
      <c r="Q43" s="200">
        <f>COUNTIFS(Feuil2!$D:$D,$A43,Feuil2!$H:$H,Tableau1[[#Headers],[16]],Feuil2!$J:$J,"&lt;&gt;"&amp;"Fait")</f>
        <v>0</v>
      </c>
      <c r="R43" s="200">
        <f>COUNTIFS(Feuil2!$D:$D,$A43,Feuil2!$H:$H,Tableau1[[#Headers],[17]],Feuil2!$J:$J,"&lt;&gt;"&amp;"Fait")</f>
        <v>0</v>
      </c>
      <c r="S43" s="200">
        <f>COUNTIFS(Feuil2!$D:$D,$A43,Feuil2!$H:$H,Tableau1[[#Headers],[18]],Feuil2!$J:$J,"&lt;&gt;"&amp;"Fait")</f>
        <v>0</v>
      </c>
      <c r="T43" s="200">
        <f>COUNTIFS(Feuil2!$D:$D,$A43,Feuil2!$H:$H,Tableau1[[#Headers],[19]],Feuil2!$J:$J,"&lt;&gt;"&amp;"Fait")</f>
        <v>0</v>
      </c>
      <c r="U43" s="200">
        <f>COUNTIFS(Feuil2!$D:$D,$A43,Feuil2!$H:$H,Tableau1[[#Headers],[20]],Feuil2!$J:$J,"&lt;&gt;"&amp;"Fait")</f>
        <v>0</v>
      </c>
      <c r="V43" s="200">
        <f>COUNTIFS(Feuil2!$D:$D,$A43,Feuil2!$H:$H,Tableau1[[#Headers],[21]],Feuil2!$J:$J,"&lt;&gt;"&amp;"Fait")</f>
        <v>0</v>
      </c>
      <c r="W43" s="200">
        <f>COUNTIFS(Feuil2!$D:$D,$A43,Feuil2!$H:$H,Tableau1[[#Headers],[22]],Feuil2!$J:$J,"&lt;&gt;"&amp;"Fait")</f>
        <v>0</v>
      </c>
      <c r="X43" s="200">
        <f>COUNTIFS(Feuil2!$D:$D,$A43,Feuil2!$H:$H,Tableau1[[#Headers],[23]],Feuil2!$J:$J,"&lt;&gt;"&amp;"Fait")</f>
        <v>0</v>
      </c>
      <c r="Y43" s="200">
        <f>COUNTIFS(Feuil2!$D:$D,$A43,Feuil2!$H:$H,Tableau1[[#Headers],[24]],Feuil2!$J:$J,"&lt;&gt;"&amp;"Fait")</f>
        <v>0</v>
      </c>
      <c r="Z43" s="200">
        <f>COUNTIFS(Feuil2!$D:$D,$A43,Feuil2!$H:$H,Tableau1[[#Headers],[25]],Feuil2!$J:$J,"&lt;&gt;"&amp;"Fait")</f>
        <v>0</v>
      </c>
      <c r="AA43" s="200">
        <f>COUNTIFS(Feuil2!$D:$D,$A43,Feuil2!$H:$H,Tableau1[[#Headers],[26]],Feuil2!$J:$J,"&lt;&gt;"&amp;"Fait")</f>
        <v>0</v>
      </c>
      <c r="AB43" s="200">
        <f>COUNTIFS(Feuil2!$D:$D,$A43,Feuil2!$H:$H,Tableau1[[#Headers],[27]],Feuil2!$J:$J,"&lt;&gt;"&amp;"Fait")</f>
        <v>0</v>
      </c>
      <c r="AC43" s="200">
        <f>COUNTIFS(Feuil2!$D:$D,$A43,Feuil2!$H:$H,Tableau1[[#Headers],[28]],Feuil2!$J:$J,"&lt;&gt;"&amp;"Fait")</f>
        <v>0</v>
      </c>
      <c r="AD43" s="200">
        <f>COUNTIFS(Feuil2!$D:$D,$A43,Feuil2!$H:$H,Tableau1[[#Headers],[29]],Feuil2!$J:$J,"&lt;&gt;"&amp;"Fait")</f>
        <v>0</v>
      </c>
      <c r="AE43" s="200">
        <f>COUNTIFS(Feuil2!$D:$D,$A43,Feuil2!$H:$H,Tableau1[[#Headers],[30]],Feuil2!$J:$J,"&lt;&gt;"&amp;"Fait")</f>
        <v>0</v>
      </c>
      <c r="AF43" s="200">
        <f>COUNTIFS(Feuil2!$D:$D,$A43,Feuil2!$H:$H,Tableau1[[#Headers],[31]],Feuil2!$J:$J,"&lt;&gt;"&amp;"Fait")</f>
        <v>0</v>
      </c>
      <c r="AG43" s="200">
        <f>COUNTIFS(Feuil2!$D:$D,$A43,Feuil2!$H:$H,Tableau1[[#Headers],[32]],Feuil2!$J:$J,"&lt;&gt;"&amp;"Fait")</f>
        <v>0</v>
      </c>
      <c r="AH43" s="200">
        <f>COUNTIFS(Feuil2!$D:$D,$A43,Feuil2!$H:$H,Tableau1[[#Headers],[33]],Feuil2!$J:$J,"&lt;&gt;"&amp;"Fait")</f>
        <v>0</v>
      </c>
      <c r="AI43" s="200">
        <f>COUNTIFS(Feuil2!$D:$D,$A43,Feuil2!$H:$H,Tableau1[[#Headers],[34]],Feuil2!$J:$J,"&lt;&gt;"&amp;"Fait")</f>
        <v>0</v>
      </c>
      <c r="AJ43" s="200">
        <f>COUNTIFS(Feuil2!$D:$D,$A43,Feuil2!$H:$H,Tableau1[[#Headers],[35]],Feuil2!$J:$J,"&lt;&gt;"&amp;"Fait")</f>
        <v>0</v>
      </c>
      <c r="AK43" s="200">
        <f>COUNTIFS(Feuil2!$D:$D,$A43,Feuil2!$H:$H,Tableau1[[#Headers],[36]],Feuil2!$J:$J,"&lt;&gt;"&amp;"Fait")</f>
        <v>0</v>
      </c>
      <c r="AL43" s="200">
        <f>COUNTIFS(Feuil2!$D:$D,$A43,Feuil2!$H:$H,Tableau1[[#Headers],[37]],Feuil2!$J:$J,"&lt;&gt;"&amp;"Fait")</f>
        <v>0</v>
      </c>
      <c r="AM43" s="200">
        <f>COUNTIFS(Feuil2!$D:$D,$A43,Feuil2!$H:$H,Tableau1[[#Headers],[38]],Feuil2!$J:$J,"&lt;&gt;"&amp;"Fait")</f>
        <v>0</v>
      </c>
      <c r="AN43" s="200">
        <f>COUNTIFS(Feuil2!$D:$D,$A43,Feuil2!$H:$H,Tableau1[[#Headers],[39]],Feuil2!$J:$J,"&lt;&gt;"&amp;"Fait")</f>
        <v>0</v>
      </c>
      <c r="AO43" s="200">
        <f>COUNTIFS(Feuil2!$D:$D,$A43,Feuil2!$H:$H,Tableau1[[#Headers],[40]],Feuil2!$J:$J,"&lt;&gt;"&amp;"Fait")</f>
        <v>0</v>
      </c>
      <c r="AP43" s="200">
        <f>COUNTIFS(Feuil2!$D:$D,$A43,Feuil2!$H:$H,Tableau1[[#Headers],[41]],Feuil2!$J:$J,"&lt;&gt;"&amp;"Fait")</f>
        <v>0</v>
      </c>
      <c r="AQ43" s="200">
        <f>COUNTIFS(Feuil2!$D:$D,$A43,Feuil2!$H:$H,Tableau1[[#Headers],[42]],Feuil2!$J:$J,"&lt;&gt;"&amp;"Fait")</f>
        <v>0</v>
      </c>
      <c r="AR43" s="200">
        <f>COUNTIFS(Feuil2!$D:$D,$A43,Feuil2!$H:$H,Tableau1[[#Headers],[43]],Feuil2!$J:$J,"&lt;&gt;"&amp;"Fait")</f>
        <v>0</v>
      </c>
      <c r="AS43" s="200">
        <f>COUNTIFS(Feuil2!$D:$D,$A43,Feuil2!$H:$H,Tableau1[[#Headers],[44]],Feuil2!$J:$J,"&lt;&gt;"&amp;"Fait")</f>
        <v>0</v>
      </c>
      <c r="AT43" s="200">
        <f>COUNTIFS(Feuil2!$D:$D,$A43,Feuil2!$H:$H,Tableau1[[#Headers],[45]],Feuil2!$J:$J,"&lt;&gt;"&amp;"Fait")</f>
        <v>0</v>
      </c>
      <c r="AU43" s="200">
        <f>COUNTIFS(Feuil2!$D:$D,$A43,Feuil2!$H:$H,Tableau1[[#Headers],[46]],Feuil2!$J:$J,"&lt;&gt;"&amp;"Fait")</f>
        <v>0</v>
      </c>
      <c r="AV43" s="200">
        <f>COUNTIFS(Feuil2!$D:$D,$A43,Feuil2!$H:$H,Tableau1[[#Headers],[47]],Feuil2!$J:$J,"&lt;&gt;"&amp;"Fait")</f>
        <v>0</v>
      </c>
      <c r="AW43" s="200">
        <f>COUNTIFS(Feuil2!$D:$D,$A43,Feuil2!$H:$H,Tableau1[[#Headers],[48]],Feuil2!$J:$J,"&lt;&gt;"&amp;"Fait")</f>
        <v>0</v>
      </c>
      <c r="AX43" s="200">
        <f>COUNTIFS(Feuil2!$D:$D,$A43,Feuil2!$H:$H,Tableau1[[#Headers],[49]],Feuil2!$J:$J,"&lt;&gt;"&amp;"Fait")</f>
        <v>0</v>
      </c>
      <c r="AY43" s="200">
        <f>COUNTIFS(Feuil2!$D:$D,$A43,Feuil2!$H:$H,Tableau1[[#Headers],[50]],Feuil2!$J:$J,"&lt;&gt;"&amp;"Fait")</f>
        <v>0</v>
      </c>
      <c r="AZ43" s="200">
        <f>COUNTIFS(Feuil2!$D:$D,$A43,Feuil2!$H:$H,Tableau1[[#Headers],[51]],Feuil2!$J:$J,"&lt;&gt;"&amp;"Fait")</f>
        <v>0</v>
      </c>
      <c r="BA43" s="200">
        <f>COUNTIFS(Feuil2!$D:$D,$A43,Feuil2!$H:$H,Tableau1[[#Headers],[52]],Feuil2!$J:$J,"&lt;&gt;"&amp;"Fait")</f>
        <v>0</v>
      </c>
    </row>
    <row r="44" spans="1:53">
      <c r="A44" s="248" t="s">
        <v>203</v>
      </c>
      <c r="B44" s="200">
        <f>COUNTIFS(Feuil2!$D:$D,$A44,Feuil2!$H:$H,Tableau1[[#Headers],[1]],Feuil2!$J:$J,"&lt;&gt;"&amp;"Fait")</f>
        <v>0</v>
      </c>
      <c r="C44" s="200">
        <f>COUNTIFS(Feuil2!$D:$D,$A44,Feuil2!$H:$H,Tableau1[[#Headers],[2]],Feuil2!$J:$J,"&lt;&gt;"&amp;"Fait")</f>
        <v>0</v>
      </c>
      <c r="D44" s="200">
        <f>COUNTIFS(Feuil2!$D:$D,$A44,Feuil2!$H:$H,Tableau1[[#Headers],[3]],Feuil2!$J:$J,"&lt;&gt;"&amp;"Fait")</f>
        <v>0</v>
      </c>
      <c r="E44" s="200">
        <f>COUNTIFS(Feuil2!$D:$D,$A44,Feuil2!$H:$H,Tableau1[[#Headers],[4]],Feuil2!$J:$J,"&lt;&gt;"&amp;"Fait")</f>
        <v>0</v>
      </c>
      <c r="F44" s="200">
        <f>COUNTIFS(Feuil2!$D:$D,$A44,Feuil2!$H:$H,Tableau1[[#Headers],[5]],Feuil2!$J:$J,"&lt;&gt;"&amp;"Fait")</f>
        <v>0</v>
      </c>
      <c r="G44" s="200">
        <f>COUNTIFS(Feuil2!$D:$D,$A44,Feuil2!$H:$H,Tableau1[[#Headers],[6]],Feuil2!$J:$J,"&lt;&gt;"&amp;"Fait")</f>
        <v>0</v>
      </c>
      <c r="H44" s="200">
        <f>COUNTIFS(Feuil2!$D:$D,$A44,Feuil2!$H:$H,Tableau1[[#Headers],[7]],Feuil2!$J:$J,"&lt;&gt;"&amp;"Fait")</f>
        <v>0</v>
      </c>
      <c r="I44" s="200">
        <f>COUNTIFS(Feuil2!$D:$D,$A44,Feuil2!$H:$H,Tableau1[[#Headers],[8]],Feuil2!$J:$J,"&lt;&gt;"&amp;"Fait")</f>
        <v>0</v>
      </c>
      <c r="J44" s="200">
        <f>COUNTIFS(Feuil2!$D:$D,$A44,Feuil2!$H:$H,Tableau1[[#Headers],[9]],Feuil2!$J:$J,"&lt;&gt;"&amp;"Fait")</f>
        <v>0</v>
      </c>
      <c r="K44" s="200">
        <f>COUNTIFS(Feuil2!$D:$D,$A44,Feuil2!$H:$H,Tableau1[[#Headers],[10]],Feuil2!$J:$J,"&lt;&gt;"&amp;"Fait")</f>
        <v>0</v>
      </c>
      <c r="L44" s="200">
        <f>COUNTIFS(Feuil2!$D:$D,$A44,Feuil2!$H:$H,Tableau1[[#Headers],[11]],Feuil2!$J:$J,"&lt;&gt;"&amp;"Fait")</f>
        <v>0</v>
      </c>
      <c r="M44" s="200">
        <f>COUNTIFS(Feuil2!$D:$D,$A44,Feuil2!$H:$H,Tableau1[[#Headers],[12]],Feuil2!$J:$J,"&lt;&gt;"&amp;"Fait")</f>
        <v>0</v>
      </c>
      <c r="N44" s="200">
        <f>COUNTIFS(Feuil2!$D:$D,$A44,Feuil2!$H:$H,Tableau1[[#Headers],[13]],Feuil2!$J:$J,"&lt;&gt;"&amp;"Fait")</f>
        <v>0</v>
      </c>
      <c r="O44" s="200">
        <f>COUNTIFS(Feuil2!$D:$D,$A44,Feuil2!$H:$H,Tableau1[[#Headers],[14]],Feuil2!$J:$J,"&lt;&gt;"&amp;"Fait")</f>
        <v>0</v>
      </c>
      <c r="P44" s="200">
        <f>COUNTIFS(Feuil2!$D:$D,$A44,Feuil2!$H:$H,Tableau1[[#Headers],[15]],Feuil2!$J:$J,"&lt;&gt;"&amp;"Fait")</f>
        <v>0</v>
      </c>
      <c r="Q44" s="200">
        <f>COUNTIFS(Feuil2!$D:$D,$A44,Feuil2!$H:$H,Tableau1[[#Headers],[16]],Feuil2!$J:$J,"&lt;&gt;"&amp;"Fait")</f>
        <v>0</v>
      </c>
      <c r="R44" s="200">
        <f>COUNTIFS(Feuil2!$D:$D,$A44,Feuil2!$H:$H,Tableau1[[#Headers],[17]],Feuil2!$J:$J,"&lt;&gt;"&amp;"Fait")</f>
        <v>0</v>
      </c>
      <c r="S44" s="200">
        <f>COUNTIFS(Feuil2!$D:$D,$A44,Feuil2!$H:$H,Tableau1[[#Headers],[18]],Feuil2!$J:$J,"&lt;&gt;"&amp;"Fait")</f>
        <v>0</v>
      </c>
      <c r="T44" s="200">
        <f>COUNTIFS(Feuil2!$D:$D,$A44,Feuil2!$H:$H,Tableau1[[#Headers],[19]],Feuil2!$J:$J,"&lt;&gt;"&amp;"Fait")</f>
        <v>0</v>
      </c>
      <c r="U44" s="200">
        <f>COUNTIFS(Feuil2!$D:$D,$A44,Feuil2!$H:$H,Tableau1[[#Headers],[20]],Feuil2!$J:$J,"&lt;&gt;"&amp;"Fait")</f>
        <v>0</v>
      </c>
      <c r="V44" s="200">
        <f>COUNTIFS(Feuil2!$D:$D,$A44,Feuil2!$H:$H,Tableau1[[#Headers],[21]],Feuil2!$J:$J,"&lt;&gt;"&amp;"Fait")</f>
        <v>0</v>
      </c>
      <c r="W44" s="200">
        <f>COUNTIFS(Feuil2!$D:$D,$A44,Feuil2!$H:$H,Tableau1[[#Headers],[22]],Feuil2!$J:$J,"&lt;&gt;"&amp;"Fait")</f>
        <v>0</v>
      </c>
      <c r="X44" s="200">
        <f>COUNTIFS(Feuil2!$D:$D,$A44,Feuil2!$H:$H,Tableau1[[#Headers],[23]],Feuil2!$J:$J,"&lt;&gt;"&amp;"Fait")</f>
        <v>1</v>
      </c>
      <c r="Y44" s="200">
        <f>COUNTIFS(Feuil2!$D:$D,$A44,Feuil2!$H:$H,Tableau1[[#Headers],[24]],Feuil2!$J:$J,"&lt;&gt;"&amp;"Fait")</f>
        <v>0</v>
      </c>
      <c r="Z44" s="200">
        <f>COUNTIFS(Feuil2!$D:$D,$A44,Feuil2!$H:$H,Tableau1[[#Headers],[25]],Feuil2!$J:$J,"&lt;&gt;"&amp;"Fait")</f>
        <v>0</v>
      </c>
      <c r="AA44" s="200">
        <f>COUNTIFS(Feuil2!$D:$D,$A44,Feuil2!$H:$H,Tableau1[[#Headers],[26]],Feuil2!$J:$J,"&lt;&gt;"&amp;"Fait")</f>
        <v>0</v>
      </c>
      <c r="AB44" s="200">
        <f>COUNTIFS(Feuil2!$D:$D,$A44,Feuil2!$H:$H,Tableau1[[#Headers],[27]],Feuil2!$J:$J,"&lt;&gt;"&amp;"Fait")</f>
        <v>0</v>
      </c>
      <c r="AC44" s="200">
        <f>COUNTIFS(Feuil2!$D:$D,$A44,Feuil2!$H:$H,Tableau1[[#Headers],[28]],Feuil2!$J:$J,"&lt;&gt;"&amp;"Fait")</f>
        <v>0</v>
      </c>
      <c r="AD44" s="200">
        <f>COUNTIFS(Feuil2!$D:$D,$A44,Feuil2!$H:$H,Tableau1[[#Headers],[29]],Feuil2!$J:$J,"&lt;&gt;"&amp;"Fait")</f>
        <v>0</v>
      </c>
      <c r="AE44" s="200">
        <f>COUNTIFS(Feuil2!$D:$D,$A44,Feuil2!$H:$H,Tableau1[[#Headers],[30]],Feuil2!$J:$J,"&lt;&gt;"&amp;"Fait")</f>
        <v>0</v>
      </c>
      <c r="AF44" s="200">
        <f>COUNTIFS(Feuil2!$D:$D,$A44,Feuil2!$H:$H,Tableau1[[#Headers],[31]],Feuil2!$J:$J,"&lt;&gt;"&amp;"Fait")</f>
        <v>0</v>
      </c>
      <c r="AG44" s="200">
        <f>COUNTIFS(Feuil2!$D:$D,$A44,Feuil2!$H:$H,Tableau1[[#Headers],[32]],Feuil2!$J:$J,"&lt;&gt;"&amp;"Fait")</f>
        <v>0</v>
      </c>
      <c r="AH44" s="200">
        <f>COUNTIFS(Feuil2!$D:$D,$A44,Feuil2!$H:$H,Tableau1[[#Headers],[33]],Feuil2!$J:$J,"&lt;&gt;"&amp;"Fait")</f>
        <v>0</v>
      </c>
      <c r="AI44" s="200">
        <f>COUNTIFS(Feuil2!$D:$D,$A44,Feuil2!$H:$H,Tableau1[[#Headers],[34]],Feuil2!$J:$J,"&lt;&gt;"&amp;"Fait")</f>
        <v>0</v>
      </c>
      <c r="AJ44" s="200">
        <f>COUNTIFS(Feuil2!$D:$D,$A44,Feuil2!$H:$H,Tableau1[[#Headers],[35]],Feuil2!$J:$J,"&lt;&gt;"&amp;"Fait")</f>
        <v>0</v>
      </c>
      <c r="AK44" s="200">
        <f>COUNTIFS(Feuil2!$D:$D,$A44,Feuil2!$H:$H,Tableau1[[#Headers],[36]],Feuil2!$J:$J,"&lt;&gt;"&amp;"Fait")</f>
        <v>0</v>
      </c>
      <c r="AL44" s="200">
        <f>COUNTIFS(Feuil2!$D:$D,$A44,Feuil2!$H:$H,Tableau1[[#Headers],[37]],Feuil2!$J:$J,"&lt;&gt;"&amp;"Fait")</f>
        <v>0</v>
      </c>
      <c r="AM44" s="200">
        <f>COUNTIFS(Feuil2!$D:$D,$A44,Feuil2!$H:$H,Tableau1[[#Headers],[38]],Feuil2!$J:$J,"&lt;&gt;"&amp;"Fait")</f>
        <v>0</v>
      </c>
      <c r="AN44" s="200">
        <f>COUNTIFS(Feuil2!$D:$D,$A44,Feuil2!$H:$H,Tableau1[[#Headers],[39]],Feuil2!$J:$J,"&lt;&gt;"&amp;"Fait")</f>
        <v>0</v>
      </c>
      <c r="AO44" s="200">
        <f>COUNTIFS(Feuil2!$D:$D,$A44,Feuil2!$H:$H,Tableau1[[#Headers],[40]],Feuil2!$J:$J,"&lt;&gt;"&amp;"Fait")</f>
        <v>0</v>
      </c>
      <c r="AP44" s="200">
        <f>COUNTIFS(Feuil2!$D:$D,$A44,Feuil2!$H:$H,Tableau1[[#Headers],[41]],Feuil2!$J:$J,"&lt;&gt;"&amp;"Fait")</f>
        <v>0</v>
      </c>
      <c r="AQ44" s="200">
        <f>COUNTIFS(Feuil2!$D:$D,$A44,Feuil2!$H:$H,Tableau1[[#Headers],[42]],Feuil2!$J:$J,"&lt;&gt;"&amp;"Fait")</f>
        <v>0</v>
      </c>
      <c r="AR44" s="200">
        <f>COUNTIFS(Feuil2!$D:$D,$A44,Feuil2!$H:$H,Tableau1[[#Headers],[43]],Feuil2!$J:$J,"&lt;&gt;"&amp;"Fait")</f>
        <v>0</v>
      </c>
      <c r="AS44" s="200">
        <f>COUNTIFS(Feuil2!$D:$D,$A44,Feuil2!$H:$H,Tableau1[[#Headers],[44]],Feuil2!$J:$J,"&lt;&gt;"&amp;"Fait")</f>
        <v>0</v>
      </c>
      <c r="AT44" s="200">
        <f>COUNTIFS(Feuil2!$D:$D,$A44,Feuil2!$H:$H,Tableau1[[#Headers],[45]],Feuil2!$J:$J,"&lt;&gt;"&amp;"Fait")</f>
        <v>0</v>
      </c>
      <c r="AU44" s="200">
        <f>COUNTIFS(Feuil2!$D:$D,$A44,Feuil2!$H:$H,Tableau1[[#Headers],[46]],Feuil2!$J:$J,"&lt;&gt;"&amp;"Fait")</f>
        <v>0</v>
      </c>
      <c r="AV44" s="200">
        <f>COUNTIFS(Feuil2!$D:$D,$A44,Feuil2!$H:$H,Tableau1[[#Headers],[47]],Feuil2!$J:$J,"&lt;&gt;"&amp;"Fait")</f>
        <v>0</v>
      </c>
      <c r="AW44" s="200">
        <f>COUNTIFS(Feuil2!$D:$D,$A44,Feuil2!$H:$H,Tableau1[[#Headers],[48]],Feuil2!$J:$J,"&lt;&gt;"&amp;"Fait")</f>
        <v>0</v>
      </c>
      <c r="AX44" s="200">
        <f>COUNTIFS(Feuil2!$D:$D,$A44,Feuil2!$H:$H,Tableau1[[#Headers],[49]],Feuil2!$J:$J,"&lt;&gt;"&amp;"Fait")</f>
        <v>0</v>
      </c>
      <c r="AY44" s="200">
        <f>COUNTIFS(Feuil2!$D:$D,$A44,Feuil2!$H:$H,Tableau1[[#Headers],[50]],Feuil2!$J:$J,"&lt;&gt;"&amp;"Fait")</f>
        <v>0</v>
      </c>
      <c r="AZ44" s="200">
        <f>COUNTIFS(Feuil2!$D:$D,$A44,Feuil2!$H:$H,Tableau1[[#Headers],[51]],Feuil2!$J:$J,"&lt;&gt;"&amp;"Fait")</f>
        <v>0</v>
      </c>
      <c r="BA44" s="200">
        <f>COUNTIFS(Feuil2!$D:$D,$A44,Feuil2!$H:$H,Tableau1[[#Headers],[52]],Feuil2!$J:$J,"&lt;&gt;"&amp;"Fait")</f>
        <v>0</v>
      </c>
    </row>
    <row r="45" spans="1:53">
      <c r="A45" s="247" t="s">
        <v>229</v>
      </c>
      <c r="B45" s="200">
        <f>COUNTIFS(Feuil2!$D:$D,$A45,Feuil2!$H:$H,Tableau1[[#Headers],[1]],Feuil2!$J:$J,"&lt;&gt;"&amp;"Fait")</f>
        <v>0</v>
      </c>
      <c r="C45" s="200">
        <f>COUNTIFS(Feuil2!$D:$D,$A45,Feuil2!$H:$H,Tableau1[[#Headers],[2]],Feuil2!$J:$J,"&lt;&gt;"&amp;"Fait")</f>
        <v>0</v>
      </c>
      <c r="D45" s="200">
        <f>COUNTIFS(Feuil2!$D:$D,$A45,Feuil2!$H:$H,Tableau1[[#Headers],[3]],Feuil2!$J:$J,"&lt;&gt;"&amp;"Fait")</f>
        <v>0</v>
      </c>
      <c r="E45" s="200">
        <f>COUNTIFS(Feuil2!$D:$D,$A45,Feuil2!$H:$H,Tableau1[[#Headers],[4]],Feuil2!$J:$J,"&lt;&gt;"&amp;"Fait")</f>
        <v>0</v>
      </c>
      <c r="F45" s="200">
        <f>COUNTIFS(Feuil2!$D:$D,$A45,Feuil2!$H:$H,Tableau1[[#Headers],[5]],Feuil2!$J:$J,"&lt;&gt;"&amp;"Fait")</f>
        <v>0</v>
      </c>
      <c r="G45" s="200">
        <f>COUNTIFS(Feuil2!$D:$D,$A45,Feuil2!$H:$H,Tableau1[[#Headers],[6]],Feuil2!$J:$J,"&lt;&gt;"&amp;"Fait")</f>
        <v>0</v>
      </c>
      <c r="H45" s="200">
        <f>COUNTIFS(Feuil2!$D:$D,$A45,Feuil2!$H:$H,Tableau1[[#Headers],[7]],Feuil2!$J:$J,"&lt;&gt;"&amp;"Fait")</f>
        <v>0</v>
      </c>
      <c r="I45" s="200">
        <f>COUNTIFS(Feuil2!$D:$D,$A45,Feuil2!$H:$H,Tableau1[[#Headers],[8]],Feuil2!$J:$J,"&lt;&gt;"&amp;"Fait")</f>
        <v>0</v>
      </c>
      <c r="J45" s="200">
        <f>COUNTIFS(Feuil2!$D:$D,$A45,Feuil2!$H:$H,Tableau1[[#Headers],[9]],Feuil2!$J:$J,"&lt;&gt;"&amp;"Fait")</f>
        <v>0</v>
      </c>
      <c r="K45" s="200">
        <f>COUNTIFS(Feuil2!$D:$D,$A45,Feuil2!$H:$H,Tableau1[[#Headers],[10]],Feuil2!$J:$J,"&lt;&gt;"&amp;"Fait")</f>
        <v>0</v>
      </c>
      <c r="L45" s="200">
        <f>COUNTIFS(Feuil2!$D:$D,$A45,Feuil2!$H:$H,Tableau1[[#Headers],[11]],Feuil2!$J:$J,"&lt;&gt;"&amp;"Fait")</f>
        <v>0</v>
      </c>
      <c r="M45" s="200">
        <f>COUNTIFS(Feuil2!$D:$D,$A45,Feuil2!$H:$H,Tableau1[[#Headers],[12]],Feuil2!$J:$J,"&lt;&gt;"&amp;"Fait")</f>
        <v>0</v>
      </c>
      <c r="N45" s="200">
        <f>COUNTIFS(Feuil2!$D:$D,$A45,Feuil2!$H:$H,Tableau1[[#Headers],[13]],Feuil2!$J:$J,"&lt;&gt;"&amp;"Fait")</f>
        <v>0</v>
      </c>
      <c r="O45" s="200">
        <f>COUNTIFS(Feuil2!$D:$D,$A45,Feuil2!$H:$H,Tableau1[[#Headers],[14]],Feuil2!$J:$J,"&lt;&gt;"&amp;"Fait")</f>
        <v>0</v>
      </c>
      <c r="P45" s="200">
        <f>COUNTIFS(Feuil2!$D:$D,$A45,Feuil2!$H:$H,Tableau1[[#Headers],[15]],Feuil2!$J:$J,"&lt;&gt;"&amp;"Fait")</f>
        <v>0</v>
      </c>
      <c r="Q45" s="200">
        <f>COUNTIFS(Feuil2!$D:$D,$A45,Feuil2!$H:$H,Tableau1[[#Headers],[16]],Feuil2!$J:$J,"&lt;&gt;"&amp;"Fait")</f>
        <v>0</v>
      </c>
      <c r="R45" s="200">
        <f>COUNTIFS(Feuil2!$D:$D,$A45,Feuil2!$H:$H,Tableau1[[#Headers],[17]],Feuil2!$J:$J,"&lt;&gt;"&amp;"Fait")</f>
        <v>0</v>
      </c>
      <c r="S45" s="200">
        <f>COUNTIFS(Feuil2!$D:$D,$A45,Feuil2!$H:$H,Tableau1[[#Headers],[18]],Feuil2!$J:$J,"&lt;&gt;"&amp;"Fait")</f>
        <v>0</v>
      </c>
      <c r="T45" s="200">
        <f>COUNTIFS(Feuil2!$D:$D,$A45,Feuil2!$H:$H,Tableau1[[#Headers],[19]],Feuil2!$J:$J,"&lt;&gt;"&amp;"Fait")</f>
        <v>0</v>
      </c>
      <c r="U45" s="200">
        <f>COUNTIFS(Feuil2!$D:$D,$A45,Feuil2!$H:$H,Tableau1[[#Headers],[20]],Feuil2!$J:$J,"&lt;&gt;"&amp;"Fait")</f>
        <v>0</v>
      </c>
      <c r="V45" s="200">
        <f>COUNTIFS(Feuil2!$D:$D,$A45,Feuil2!$H:$H,Tableau1[[#Headers],[21]],Feuil2!$J:$J,"&lt;&gt;"&amp;"Fait")</f>
        <v>0</v>
      </c>
      <c r="W45" s="200">
        <f>COUNTIFS(Feuil2!$D:$D,$A45,Feuil2!$H:$H,Tableau1[[#Headers],[22]],Feuil2!$J:$J,"&lt;&gt;"&amp;"Fait")</f>
        <v>0</v>
      </c>
      <c r="X45" s="200">
        <f>COUNTIFS(Feuil2!$D:$D,$A45,Feuil2!$H:$H,Tableau1[[#Headers],[23]],Feuil2!$J:$J,"&lt;&gt;"&amp;"Fait")</f>
        <v>0</v>
      </c>
      <c r="Y45" s="200">
        <f>COUNTIFS(Feuil2!$D:$D,$A45,Feuil2!$H:$H,Tableau1[[#Headers],[24]],Feuil2!$J:$J,"&lt;&gt;"&amp;"Fait")</f>
        <v>0</v>
      </c>
      <c r="Z45" s="200">
        <f>COUNTIFS(Feuil2!$D:$D,$A45,Feuil2!$H:$H,Tableau1[[#Headers],[25]],Feuil2!$J:$J,"&lt;&gt;"&amp;"Fait")</f>
        <v>0</v>
      </c>
      <c r="AA45" s="200">
        <f>COUNTIFS(Feuil2!$D:$D,$A45,Feuil2!$H:$H,Tableau1[[#Headers],[26]],Feuil2!$J:$J,"&lt;&gt;"&amp;"Fait")</f>
        <v>0</v>
      </c>
      <c r="AB45" s="200">
        <f>COUNTIFS(Feuil2!$D:$D,$A45,Feuil2!$H:$H,Tableau1[[#Headers],[27]],Feuil2!$J:$J,"&lt;&gt;"&amp;"Fait")</f>
        <v>0</v>
      </c>
      <c r="AC45" s="200">
        <f>COUNTIFS(Feuil2!$D:$D,$A45,Feuil2!$H:$H,Tableau1[[#Headers],[28]],Feuil2!$J:$J,"&lt;&gt;"&amp;"Fait")</f>
        <v>0</v>
      </c>
      <c r="AD45" s="200">
        <f>COUNTIFS(Feuil2!$D:$D,$A45,Feuil2!$H:$H,Tableau1[[#Headers],[29]],Feuil2!$J:$J,"&lt;&gt;"&amp;"Fait")</f>
        <v>0</v>
      </c>
      <c r="AE45" s="200">
        <f>COUNTIFS(Feuil2!$D:$D,$A45,Feuil2!$H:$H,Tableau1[[#Headers],[30]],Feuil2!$J:$J,"&lt;&gt;"&amp;"Fait")</f>
        <v>0</v>
      </c>
      <c r="AF45" s="200">
        <f>COUNTIFS(Feuil2!$D:$D,$A45,Feuil2!$H:$H,Tableau1[[#Headers],[31]],Feuil2!$J:$J,"&lt;&gt;"&amp;"Fait")</f>
        <v>0</v>
      </c>
      <c r="AG45" s="200">
        <f>COUNTIFS(Feuil2!$D:$D,$A45,Feuil2!$H:$H,Tableau1[[#Headers],[32]],Feuil2!$J:$J,"&lt;&gt;"&amp;"Fait")</f>
        <v>0</v>
      </c>
      <c r="AH45" s="200">
        <f>COUNTIFS(Feuil2!$D:$D,$A45,Feuil2!$H:$H,Tableau1[[#Headers],[33]],Feuil2!$J:$J,"&lt;&gt;"&amp;"Fait")</f>
        <v>0</v>
      </c>
      <c r="AI45" s="200">
        <f>COUNTIFS(Feuil2!$D:$D,$A45,Feuil2!$H:$H,Tableau1[[#Headers],[34]],Feuil2!$J:$J,"&lt;&gt;"&amp;"Fait")</f>
        <v>0</v>
      </c>
      <c r="AJ45" s="200">
        <f>COUNTIFS(Feuil2!$D:$D,$A45,Feuil2!$H:$H,Tableau1[[#Headers],[35]],Feuil2!$J:$J,"&lt;&gt;"&amp;"Fait")</f>
        <v>0</v>
      </c>
      <c r="AK45" s="200">
        <f>COUNTIFS(Feuil2!$D:$D,$A45,Feuil2!$H:$H,Tableau1[[#Headers],[36]],Feuil2!$J:$J,"&lt;&gt;"&amp;"Fait")</f>
        <v>0</v>
      </c>
      <c r="AL45" s="200">
        <f>COUNTIFS(Feuil2!$D:$D,$A45,Feuil2!$H:$H,Tableau1[[#Headers],[37]],Feuil2!$J:$J,"&lt;&gt;"&amp;"Fait")</f>
        <v>0</v>
      </c>
      <c r="AM45" s="200">
        <f>COUNTIFS(Feuil2!$D:$D,$A45,Feuil2!$H:$H,Tableau1[[#Headers],[38]],Feuil2!$J:$J,"&lt;&gt;"&amp;"Fait")</f>
        <v>0</v>
      </c>
      <c r="AN45" s="200">
        <f>COUNTIFS(Feuil2!$D:$D,$A45,Feuil2!$H:$H,Tableau1[[#Headers],[39]],Feuil2!$J:$J,"&lt;&gt;"&amp;"Fait")</f>
        <v>0</v>
      </c>
      <c r="AO45" s="200">
        <f>COUNTIFS(Feuil2!$D:$D,$A45,Feuil2!$H:$H,Tableau1[[#Headers],[40]],Feuil2!$J:$J,"&lt;&gt;"&amp;"Fait")</f>
        <v>0</v>
      </c>
      <c r="AP45" s="200">
        <f>COUNTIFS(Feuil2!$D:$D,$A45,Feuil2!$H:$H,Tableau1[[#Headers],[41]],Feuil2!$J:$J,"&lt;&gt;"&amp;"Fait")</f>
        <v>0</v>
      </c>
      <c r="AQ45" s="200">
        <f>COUNTIFS(Feuil2!$D:$D,$A45,Feuil2!$H:$H,Tableau1[[#Headers],[42]],Feuil2!$J:$J,"&lt;&gt;"&amp;"Fait")</f>
        <v>0</v>
      </c>
      <c r="AR45" s="200">
        <f>COUNTIFS(Feuil2!$D:$D,$A45,Feuil2!$H:$H,Tableau1[[#Headers],[43]],Feuil2!$J:$J,"&lt;&gt;"&amp;"Fait")</f>
        <v>0</v>
      </c>
      <c r="AS45" s="200">
        <f>COUNTIFS(Feuil2!$D:$D,$A45,Feuil2!$H:$H,Tableau1[[#Headers],[44]],Feuil2!$J:$J,"&lt;&gt;"&amp;"Fait")</f>
        <v>0</v>
      </c>
      <c r="AT45" s="200">
        <f>COUNTIFS(Feuil2!$D:$D,$A45,Feuil2!$H:$H,Tableau1[[#Headers],[45]],Feuil2!$J:$J,"&lt;&gt;"&amp;"Fait")</f>
        <v>0</v>
      </c>
      <c r="AU45" s="200">
        <f>COUNTIFS(Feuil2!$D:$D,$A45,Feuil2!$H:$H,Tableau1[[#Headers],[46]],Feuil2!$J:$J,"&lt;&gt;"&amp;"Fait")</f>
        <v>0</v>
      </c>
      <c r="AV45" s="200">
        <f>COUNTIFS(Feuil2!$D:$D,$A45,Feuil2!$H:$H,Tableau1[[#Headers],[47]],Feuil2!$J:$J,"&lt;&gt;"&amp;"Fait")</f>
        <v>0</v>
      </c>
      <c r="AW45" s="200">
        <f>COUNTIFS(Feuil2!$D:$D,$A45,Feuil2!$H:$H,Tableau1[[#Headers],[48]],Feuil2!$J:$J,"&lt;&gt;"&amp;"Fait")</f>
        <v>0</v>
      </c>
      <c r="AX45" s="200">
        <f>COUNTIFS(Feuil2!$D:$D,$A45,Feuil2!$H:$H,Tableau1[[#Headers],[49]],Feuil2!$J:$J,"&lt;&gt;"&amp;"Fait")</f>
        <v>0</v>
      </c>
      <c r="AY45" s="200">
        <f>COUNTIFS(Feuil2!$D:$D,$A45,Feuil2!$H:$H,Tableau1[[#Headers],[50]],Feuil2!$J:$J,"&lt;&gt;"&amp;"Fait")</f>
        <v>0</v>
      </c>
      <c r="AZ45" s="200">
        <f>COUNTIFS(Feuil2!$D:$D,$A45,Feuil2!$H:$H,Tableau1[[#Headers],[51]],Feuil2!$J:$J,"&lt;&gt;"&amp;"Fait")</f>
        <v>0</v>
      </c>
      <c r="BA45" s="200">
        <f>COUNTIFS(Feuil2!$D:$D,$A45,Feuil2!$H:$H,Tableau1[[#Headers],[52]],Feuil2!$J:$J,"&lt;&gt;"&amp;"Fait")</f>
        <v>0</v>
      </c>
    </row>
    <row r="46" spans="1:53">
      <c r="A46" s="248" t="s">
        <v>230</v>
      </c>
      <c r="B46" s="200">
        <f>COUNTIFS(Feuil2!$D:$D,$A46,Feuil2!$H:$H,Tableau1[[#Headers],[1]],Feuil2!$J:$J,"&lt;&gt;"&amp;"Fait")</f>
        <v>0</v>
      </c>
      <c r="C46" s="200">
        <f>COUNTIFS(Feuil2!$D:$D,$A46,Feuil2!$H:$H,Tableau1[[#Headers],[2]],Feuil2!$J:$J,"&lt;&gt;"&amp;"Fait")</f>
        <v>0</v>
      </c>
      <c r="D46" s="200">
        <f>COUNTIFS(Feuil2!$D:$D,$A46,Feuil2!$H:$H,Tableau1[[#Headers],[3]],Feuil2!$J:$J,"&lt;&gt;"&amp;"Fait")</f>
        <v>0</v>
      </c>
      <c r="E46" s="200">
        <f>COUNTIFS(Feuil2!$D:$D,$A46,Feuil2!$H:$H,Tableau1[[#Headers],[4]],Feuil2!$J:$J,"&lt;&gt;"&amp;"Fait")</f>
        <v>0</v>
      </c>
      <c r="F46" s="200">
        <f>COUNTIFS(Feuil2!$D:$D,$A46,Feuil2!$H:$H,Tableau1[[#Headers],[5]],Feuil2!$J:$J,"&lt;&gt;"&amp;"Fait")</f>
        <v>0</v>
      </c>
      <c r="G46" s="200">
        <f>COUNTIFS(Feuil2!$D:$D,$A46,Feuil2!$H:$H,Tableau1[[#Headers],[6]],Feuil2!$J:$J,"&lt;&gt;"&amp;"Fait")</f>
        <v>0</v>
      </c>
      <c r="H46" s="200">
        <f>COUNTIFS(Feuil2!$D:$D,$A46,Feuil2!$H:$H,Tableau1[[#Headers],[7]],Feuil2!$J:$J,"&lt;&gt;"&amp;"Fait")</f>
        <v>0</v>
      </c>
      <c r="I46" s="200">
        <f>COUNTIFS(Feuil2!$D:$D,$A46,Feuil2!$H:$H,Tableau1[[#Headers],[8]],Feuil2!$J:$J,"&lt;&gt;"&amp;"Fait")</f>
        <v>0</v>
      </c>
      <c r="J46" s="200">
        <f>COUNTIFS(Feuil2!$D:$D,$A46,Feuil2!$H:$H,Tableau1[[#Headers],[9]],Feuil2!$J:$J,"&lt;&gt;"&amp;"Fait")</f>
        <v>0</v>
      </c>
      <c r="K46" s="200">
        <f>COUNTIFS(Feuil2!$D:$D,$A46,Feuil2!$H:$H,Tableau1[[#Headers],[10]],Feuil2!$J:$J,"&lt;&gt;"&amp;"Fait")</f>
        <v>0</v>
      </c>
      <c r="L46" s="200">
        <f>COUNTIFS(Feuil2!$D:$D,$A46,Feuil2!$H:$H,Tableau1[[#Headers],[11]],Feuil2!$J:$J,"&lt;&gt;"&amp;"Fait")</f>
        <v>0</v>
      </c>
      <c r="M46" s="200">
        <f>COUNTIFS(Feuil2!$D:$D,$A46,Feuil2!$H:$H,Tableau1[[#Headers],[12]],Feuil2!$J:$J,"&lt;&gt;"&amp;"Fait")</f>
        <v>0</v>
      </c>
      <c r="N46" s="200">
        <f>COUNTIFS(Feuil2!$D:$D,$A46,Feuil2!$H:$H,Tableau1[[#Headers],[13]],Feuil2!$J:$J,"&lt;&gt;"&amp;"Fait")</f>
        <v>0</v>
      </c>
      <c r="O46" s="200">
        <f>COUNTIFS(Feuil2!$D:$D,$A46,Feuil2!$H:$H,Tableau1[[#Headers],[14]],Feuil2!$J:$J,"&lt;&gt;"&amp;"Fait")</f>
        <v>0</v>
      </c>
      <c r="P46" s="200">
        <f>COUNTIFS(Feuil2!$D:$D,$A46,Feuil2!$H:$H,Tableau1[[#Headers],[15]],Feuil2!$J:$J,"&lt;&gt;"&amp;"Fait")</f>
        <v>0</v>
      </c>
      <c r="Q46" s="200">
        <f>COUNTIFS(Feuil2!$D:$D,$A46,Feuil2!$H:$H,Tableau1[[#Headers],[16]],Feuil2!$J:$J,"&lt;&gt;"&amp;"Fait")</f>
        <v>0</v>
      </c>
      <c r="R46" s="200">
        <f>COUNTIFS(Feuil2!$D:$D,$A46,Feuil2!$H:$H,Tableau1[[#Headers],[17]],Feuil2!$J:$J,"&lt;&gt;"&amp;"Fait")</f>
        <v>0</v>
      </c>
      <c r="S46" s="200">
        <f>COUNTIFS(Feuil2!$D:$D,$A46,Feuil2!$H:$H,Tableau1[[#Headers],[18]],Feuil2!$J:$J,"&lt;&gt;"&amp;"Fait")</f>
        <v>0</v>
      </c>
      <c r="T46" s="200">
        <f>COUNTIFS(Feuil2!$D:$D,$A46,Feuil2!$H:$H,Tableau1[[#Headers],[19]],Feuil2!$J:$J,"&lt;&gt;"&amp;"Fait")</f>
        <v>0</v>
      </c>
      <c r="U46" s="200">
        <f>COUNTIFS(Feuil2!$D:$D,$A46,Feuil2!$H:$H,Tableau1[[#Headers],[20]],Feuil2!$J:$J,"&lt;&gt;"&amp;"Fait")</f>
        <v>0</v>
      </c>
      <c r="V46" s="200">
        <f>COUNTIFS(Feuil2!$D:$D,$A46,Feuil2!$H:$H,Tableau1[[#Headers],[21]],Feuil2!$J:$J,"&lt;&gt;"&amp;"Fait")</f>
        <v>0</v>
      </c>
      <c r="W46" s="200">
        <f>COUNTIFS(Feuil2!$D:$D,$A46,Feuil2!$H:$H,Tableau1[[#Headers],[22]],Feuil2!$J:$J,"&lt;&gt;"&amp;"Fait")</f>
        <v>0</v>
      </c>
      <c r="X46" s="200">
        <f>COUNTIFS(Feuil2!$D:$D,$A46,Feuil2!$H:$H,Tableau1[[#Headers],[23]],Feuil2!$J:$J,"&lt;&gt;"&amp;"Fait")</f>
        <v>0</v>
      </c>
      <c r="Y46" s="200">
        <f>COUNTIFS(Feuil2!$D:$D,$A46,Feuil2!$H:$H,Tableau1[[#Headers],[24]],Feuil2!$J:$J,"&lt;&gt;"&amp;"Fait")</f>
        <v>0</v>
      </c>
      <c r="Z46" s="200">
        <f>COUNTIFS(Feuil2!$D:$D,$A46,Feuil2!$H:$H,Tableau1[[#Headers],[25]],Feuil2!$J:$J,"&lt;&gt;"&amp;"Fait")</f>
        <v>0</v>
      </c>
      <c r="AA46" s="200">
        <f>COUNTIFS(Feuil2!$D:$D,$A46,Feuil2!$H:$H,Tableau1[[#Headers],[26]],Feuil2!$J:$J,"&lt;&gt;"&amp;"Fait")</f>
        <v>0</v>
      </c>
      <c r="AB46" s="200">
        <f>COUNTIFS(Feuil2!$D:$D,$A46,Feuil2!$H:$H,Tableau1[[#Headers],[27]],Feuil2!$J:$J,"&lt;&gt;"&amp;"Fait")</f>
        <v>0</v>
      </c>
      <c r="AC46" s="200">
        <f>COUNTIFS(Feuil2!$D:$D,$A46,Feuil2!$H:$H,Tableau1[[#Headers],[28]],Feuil2!$J:$J,"&lt;&gt;"&amp;"Fait")</f>
        <v>0</v>
      </c>
      <c r="AD46" s="200">
        <f>COUNTIFS(Feuil2!$D:$D,$A46,Feuil2!$H:$H,Tableau1[[#Headers],[29]],Feuil2!$J:$J,"&lt;&gt;"&amp;"Fait")</f>
        <v>0</v>
      </c>
      <c r="AE46" s="200">
        <f>COUNTIFS(Feuil2!$D:$D,$A46,Feuil2!$H:$H,Tableau1[[#Headers],[30]],Feuil2!$J:$J,"&lt;&gt;"&amp;"Fait")</f>
        <v>0</v>
      </c>
      <c r="AF46" s="200">
        <f>COUNTIFS(Feuil2!$D:$D,$A46,Feuil2!$H:$H,Tableau1[[#Headers],[31]],Feuil2!$J:$J,"&lt;&gt;"&amp;"Fait")</f>
        <v>0</v>
      </c>
      <c r="AG46" s="200">
        <f>COUNTIFS(Feuil2!$D:$D,$A46,Feuil2!$H:$H,Tableau1[[#Headers],[32]],Feuil2!$J:$J,"&lt;&gt;"&amp;"Fait")</f>
        <v>0</v>
      </c>
      <c r="AH46" s="200">
        <f>COUNTIFS(Feuil2!$D:$D,$A46,Feuil2!$H:$H,Tableau1[[#Headers],[33]],Feuil2!$J:$J,"&lt;&gt;"&amp;"Fait")</f>
        <v>0</v>
      </c>
      <c r="AI46" s="200">
        <f>COUNTIFS(Feuil2!$D:$D,$A46,Feuil2!$H:$H,Tableau1[[#Headers],[34]],Feuil2!$J:$J,"&lt;&gt;"&amp;"Fait")</f>
        <v>0</v>
      </c>
      <c r="AJ46" s="200">
        <f>COUNTIFS(Feuil2!$D:$D,$A46,Feuil2!$H:$H,Tableau1[[#Headers],[35]],Feuil2!$J:$J,"&lt;&gt;"&amp;"Fait")</f>
        <v>0</v>
      </c>
      <c r="AK46" s="200">
        <f>COUNTIFS(Feuil2!$D:$D,$A46,Feuil2!$H:$H,Tableau1[[#Headers],[36]],Feuil2!$J:$J,"&lt;&gt;"&amp;"Fait")</f>
        <v>0</v>
      </c>
      <c r="AL46" s="200">
        <f>COUNTIFS(Feuil2!$D:$D,$A46,Feuil2!$H:$H,Tableau1[[#Headers],[37]],Feuil2!$J:$J,"&lt;&gt;"&amp;"Fait")</f>
        <v>0</v>
      </c>
      <c r="AM46" s="200">
        <f>COUNTIFS(Feuil2!$D:$D,$A46,Feuil2!$H:$H,Tableau1[[#Headers],[38]],Feuil2!$J:$J,"&lt;&gt;"&amp;"Fait")</f>
        <v>0</v>
      </c>
      <c r="AN46" s="200">
        <f>COUNTIFS(Feuil2!$D:$D,$A46,Feuil2!$H:$H,Tableau1[[#Headers],[39]],Feuil2!$J:$J,"&lt;&gt;"&amp;"Fait")</f>
        <v>0</v>
      </c>
      <c r="AO46" s="200">
        <f>COUNTIFS(Feuil2!$D:$D,$A46,Feuil2!$H:$H,Tableau1[[#Headers],[40]],Feuil2!$J:$J,"&lt;&gt;"&amp;"Fait")</f>
        <v>0</v>
      </c>
      <c r="AP46" s="200">
        <f>COUNTIFS(Feuil2!$D:$D,$A46,Feuil2!$H:$H,Tableau1[[#Headers],[41]],Feuil2!$J:$J,"&lt;&gt;"&amp;"Fait")</f>
        <v>0</v>
      </c>
      <c r="AQ46" s="200">
        <f>COUNTIFS(Feuil2!$D:$D,$A46,Feuil2!$H:$H,Tableau1[[#Headers],[42]],Feuil2!$J:$J,"&lt;&gt;"&amp;"Fait")</f>
        <v>0</v>
      </c>
      <c r="AR46" s="200">
        <f>COUNTIFS(Feuil2!$D:$D,$A46,Feuil2!$H:$H,Tableau1[[#Headers],[43]],Feuil2!$J:$J,"&lt;&gt;"&amp;"Fait")</f>
        <v>0</v>
      </c>
      <c r="AS46" s="200">
        <f>COUNTIFS(Feuil2!$D:$D,$A46,Feuil2!$H:$H,Tableau1[[#Headers],[44]],Feuil2!$J:$J,"&lt;&gt;"&amp;"Fait")</f>
        <v>0</v>
      </c>
      <c r="AT46" s="200">
        <f>COUNTIFS(Feuil2!$D:$D,$A46,Feuil2!$H:$H,Tableau1[[#Headers],[45]],Feuil2!$J:$J,"&lt;&gt;"&amp;"Fait")</f>
        <v>0</v>
      </c>
      <c r="AU46" s="200">
        <f>COUNTIFS(Feuil2!$D:$D,$A46,Feuil2!$H:$H,Tableau1[[#Headers],[46]],Feuil2!$J:$J,"&lt;&gt;"&amp;"Fait")</f>
        <v>0</v>
      </c>
      <c r="AV46" s="200">
        <f>COUNTIFS(Feuil2!$D:$D,$A46,Feuil2!$H:$H,Tableau1[[#Headers],[47]],Feuil2!$J:$J,"&lt;&gt;"&amp;"Fait")</f>
        <v>0</v>
      </c>
      <c r="AW46" s="200">
        <f>COUNTIFS(Feuil2!$D:$D,$A46,Feuil2!$H:$H,Tableau1[[#Headers],[48]],Feuil2!$J:$J,"&lt;&gt;"&amp;"Fait")</f>
        <v>0</v>
      </c>
      <c r="AX46" s="200">
        <f>COUNTIFS(Feuil2!$D:$D,$A46,Feuil2!$H:$H,Tableau1[[#Headers],[49]],Feuil2!$J:$J,"&lt;&gt;"&amp;"Fait")</f>
        <v>0</v>
      </c>
      <c r="AY46" s="200">
        <f>COUNTIFS(Feuil2!$D:$D,$A46,Feuil2!$H:$H,Tableau1[[#Headers],[50]],Feuil2!$J:$J,"&lt;&gt;"&amp;"Fait")</f>
        <v>0</v>
      </c>
      <c r="AZ46" s="200">
        <f>COUNTIFS(Feuil2!$D:$D,$A46,Feuil2!$H:$H,Tableau1[[#Headers],[51]],Feuil2!$J:$J,"&lt;&gt;"&amp;"Fait")</f>
        <v>0</v>
      </c>
      <c r="BA46" s="200">
        <f>COUNTIFS(Feuil2!$D:$D,$A46,Feuil2!$H:$H,Tableau1[[#Headers],[52]],Feuil2!$J:$J,"&lt;&gt;"&amp;"Fait")</f>
        <v>0</v>
      </c>
    </row>
    <row r="47" spans="1:53">
      <c r="A47" s="247" t="s">
        <v>231</v>
      </c>
      <c r="B47" s="200">
        <f>COUNTIFS(Feuil2!$D:$D,$A47,Feuil2!$H:$H,Tableau1[[#Headers],[1]],Feuil2!$J:$J,"&lt;&gt;"&amp;"Fait")</f>
        <v>0</v>
      </c>
      <c r="C47" s="200">
        <f>COUNTIFS(Feuil2!$D:$D,$A47,Feuil2!$H:$H,Tableau1[[#Headers],[2]],Feuil2!$J:$J,"&lt;&gt;"&amp;"Fait")</f>
        <v>0</v>
      </c>
      <c r="D47" s="200">
        <f>COUNTIFS(Feuil2!$D:$D,$A47,Feuil2!$H:$H,Tableau1[[#Headers],[3]],Feuil2!$J:$J,"&lt;&gt;"&amp;"Fait")</f>
        <v>0</v>
      </c>
      <c r="E47" s="200">
        <f>COUNTIFS(Feuil2!$D:$D,$A47,Feuil2!$H:$H,Tableau1[[#Headers],[4]],Feuil2!$J:$J,"&lt;&gt;"&amp;"Fait")</f>
        <v>0</v>
      </c>
      <c r="F47" s="200">
        <f>COUNTIFS(Feuil2!$D:$D,$A47,Feuil2!$H:$H,Tableau1[[#Headers],[5]],Feuil2!$J:$J,"&lt;&gt;"&amp;"Fait")</f>
        <v>0</v>
      </c>
      <c r="G47" s="200">
        <f>COUNTIFS(Feuil2!$D:$D,$A47,Feuil2!$H:$H,Tableau1[[#Headers],[6]],Feuil2!$J:$J,"&lt;&gt;"&amp;"Fait")</f>
        <v>0</v>
      </c>
      <c r="H47" s="200">
        <f>COUNTIFS(Feuil2!$D:$D,$A47,Feuil2!$H:$H,Tableau1[[#Headers],[7]],Feuil2!$J:$J,"&lt;&gt;"&amp;"Fait")</f>
        <v>0</v>
      </c>
      <c r="I47" s="200">
        <f>COUNTIFS(Feuil2!$D:$D,$A47,Feuil2!$H:$H,Tableau1[[#Headers],[8]],Feuil2!$J:$J,"&lt;&gt;"&amp;"Fait")</f>
        <v>0</v>
      </c>
      <c r="J47" s="200">
        <f>COUNTIFS(Feuil2!$D:$D,$A47,Feuil2!$H:$H,Tableau1[[#Headers],[9]],Feuil2!$J:$J,"&lt;&gt;"&amp;"Fait")</f>
        <v>0</v>
      </c>
      <c r="K47" s="200">
        <f>COUNTIFS(Feuil2!$D:$D,$A47,Feuil2!$H:$H,Tableau1[[#Headers],[10]],Feuil2!$J:$J,"&lt;&gt;"&amp;"Fait")</f>
        <v>0</v>
      </c>
      <c r="L47" s="200">
        <f>COUNTIFS(Feuil2!$D:$D,$A47,Feuil2!$H:$H,Tableau1[[#Headers],[11]],Feuil2!$J:$J,"&lt;&gt;"&amp;"Fait")</f>
        <v>0</v>
      </c>
      <c r="M47" s="200">
        <f>COUNTIFS(Feuil2!$D:$D,$A47,Feuil2!$H:$H,Tableau1[[#Headers],[12]],Feuil2!$J:$J,"&lt;&gt;"&amp;"Fait")</f>
        <v>0</v>
      </c>
      <c r="N47" s="200">
        <f>COUNTIFS(Feuil2!$D:$D,$A47,Feuil2!$H:$H,Tableau1[[#Headers],[13]],Feuil2!$J:$J,"&lt;&gt;"&amp;"Fait")</f>
        <v>0</v>
      </c>
      <c r="O47" s="200">
        <f>COUNTIFS(Feuil2!$D:$D,$A47,Feuil2!$H:$H,Tableau1[[#Headers],[14]],Feuil2!$J:$J,"&lt;&gt;"&amp;"Fait")</f>
        <v>0</v>
      </c>
      <c r="P47" s="200">
        <f>COUNTIFS(Feuil2!$D:$D,$A47,Feuil2!$H:$H,Tableau1[[#Headers],[15]],Feuil2!$J:$J,"&lt;&gt;"&amp;"Fait")</f>
        <v>0</v>
      </c>
      <c r="Q47" s="200">
        <f>COUNTIFS(Feuil2!$D:$D,$A47,Feuil2!$H:$H,Tableau1[[#Headers],[16]],Feuil2!$J:$J,"&lt;&gt;"&amp;"Fait")</f>
        <v>0</v>
      </c>
      <c r="R47" s="200">
        <f>COUNTIFS(Feuil2!$D:$D,$A47,Feuil2!$H:$H,Tableau1[[#Headers],[17]],Feuil2!$J:$J,"&lt;&gt;"&amp;"Fait")</f>
        <v>0</v>
      </c>
      <c r="S47" s="200">
        <f>COUNTIFS(Feuil2!$D:$D,$A47,Feuil2!$H:$H,Tableau1[[#Headers],[18]],Feuil2!$J:$J,"&lt;&gt;"&amp;"Fait")</f>
        <v>0</v>
      </c>
      <c r="T47" s="200">
        <f>COUNTIFS(Feuil2!$D:$D,$A47,Feuil2!$H:$H,Tableau1[[#Headers],[19]],Feuil2!$J:$J,"&lt;&gt;"&amp;"Fait")</f>
        <v>0</v>
      </c>
      <c r="U47" s="200">
        <f>COUNTIFS(Feuil2!$D:$D,$A47,Feuil2!$H:$H,Tableau1[[#Headers],[20]],Feuil2!$J:$J,"&lt;&gt;"&amp;"Fait")</f>
        <v>0</v>
      </c>
      <c r="V47" s="200">
        <f>COUNTIFS(Feuil2!$D:$D,$A47,Feuil2!$H:$H,Tableau1[[#Headers],[21]],Feuil2!$J:$J,"&lt;&gt;"&amp;"Fait")</f>
        <v>0</v>
      </c>
      <c r="W47" s="200">
        <f>COUNTIFS(Feuil2!$D:$D,$A47,Feuil2!$H:$H,Tableau1[[#Headers],[22]],Feuil2!$J:$J,"&lt;&gt;"&amp;"Fait")</f>
        <v>0</v>
      </c>
      <c r="X47" s="200">
        <f>COUNTIFS(Feuil2!$D:$D,$A47,Feuil2!$H:$H,Tableau1[[#Headers],[23]],Feuil2!$J:$J,"&lt;&gt;"&amp;"Fait")</f>
        <v>0</v>
      </c>
      <c r="Y47" s="200">
        <f>COUNTIFS(Feuil2!$D:$D,$A47,Feuil2!$H:$H,Tableau1[[#Headers],[24]],Feuil2!$J:$J,"&lt;&gt;"&amp;"Fait")</f>
        <v>0</v>
      </c>
      <c r="Z47" s="200">
        <f>COUNTIFS(Feuil2!$D:$D,$A47,Feuil2!$H:$H,Tableau1[[#Headers],[25]],Feuil2!$J:$J,"&lt;&gt;"&amp;"Fait")</f>
        <v>0</v>
      </c>
      <c r="AA47" s="200">
        <f>COUNTIFS(Feuil2!$D:$D,$A47,Feuil2!$H:$H,Tableau1[[#Headers],[26]],Feuil2!$J:$J,"&lt;&gt;"&amp;"Fait")</f>
        <v>0</v>
      </c>
      <c r="AB47" s="200">
        <f>COUNTIFS(Feuil2!$D:$D,$A47,Feuil2!$H:$H,Tableau1[[#Headers],[27]],Feuil2!$J:$J,"&lt;&gt;"&amp;"Fait")</f>
        <v>0</v>
      </c>
      <c r="AC47" s="200">
        <f>COUNTIFS(Feuil2!$D:$D,$A47,Feuil2!$H:$H,Tableau1[[#Headers],[28]],Feuil2!$J:$J,"&lt;&gt;"&amp;"Fait")</f>
        <v>0</v>
      </c>
      <c r="AD47" s="200">
        <f>COUNTIFS(Feuil2!$D:$D,$A47,Feuil2!$H:$H,Tableau1[[#Headers],[29]],Feuil2!$J:$J,"&lt;&gt;"&amp;"Fait")</f>
        <v>0</v>
      </c>
      <c r="AE47" s="200">
        <f>COUNTIFS(Feuil2!$D:$D,$A47,Feuil2!$H:$H,Tableau1[[#Headers],[30]],Feuil2!$J:$J,"&lt;&gt;"&amp;"Fait")</f>
        <v>0</v>
      </c>
      <c r="AF47" s="200">
        <f>COUNTIFS(Feuil2!$D:$D,$A47,Feuil2!$H:$H,Tableau1[[#Headers],[31]],Feuil2!$J:$J,"&lt;&gt;"&amp;"Fait")</f>
        <v>0</v>
      </c>
      <c r="AG47" s="200">
        <f>COUNTIFS(Feuil2!$D:$D,$A47,Feuil2!$H:$H,Tableau1[[#Headers],[32]],Feuil2!$J:$J,"&lt;&gt;"&amp;"Fait")</f>
        <v>0</v>
      </c>
      <c r="AH47" s="200">
        <f>COUNTIFS(Feuil2!$D:$D,$A47,Feuil2!$H:$H,Tableau1[[#Headers],[33]],Feuil2!$J:$J,"&lt;&gt;"&amp;"Fait")</f>
        <v>0</v>
      </c>
      <c r="AI47" s="200">
        <f>COUNTIFS(Feuil2!$D:$D,$A47,Feuil2!$H:$H,Tableau1[[#Headers],[34]],Feuil2!$J:$J,"&lt;&gt;"&amp;"Fait")</f>
        <v>0</v>
      </c>
      <c r="AJ47" s="200">
        <f>COUNTIFS(Feuil2!$D:$D,$A47,Feuil2!$H:$H,Tableau1[[#Headers],[35]],Feuil2!$J:$J,"&lt;&gt;"&amp;"Fait")</f>
        <v>0</v>
      </c>
      <c r="AK47" s="200">
        <f>COUNTIFS(Feuil2!$D:$D,$A47,Feuil2!$H:$H,Tableau1[[#Headers],[36]],Feuil2!$J:$J,"&lt;&gt;"&amp;"Fait")</f>
        <v>0</v>
      </c>
      <c r="AL47" s="200">
        <f>COUNTIFS(Feuil2!$D:$D,$A47,Feuil2!$H:$H,Tableau1[[#Headers],[37]],Feuil2!$J:$J,"&lt;&gt;"&amp;"Fait")</f>
        <v>0</v>
      </c>
      <c r="AM47" s="200">
        <f>COUNTIFS(Feuil2!$D:$D,$A47,Feuil2!$H:$H,Tableau1[[#Headers],[38]],Feuil2!$J:$J,"&lt;&gt;"&amp;"Fait")</f>
        <v>0</v>
      </c>
      <c r="AN47" s="200">
        <f>COUNTIFS(Feuil2!$D:$D,$A47,Feuil2!$H:$H,Tableau1[[#Headers],[39]],Feuil2!$J:$J,"&lt;&gt;"&amp;"Fait")</f>
        <v>0</v>
      </c>
      <c r="AO47" s="200">
        <f>COUNTIFS(Feuil2!$D:$D,$A47,Feuil2!$H:$H,Tableau1[[#Headers],[40]],Feuil2!$J:$J,"&lt;&gt;"&amp;"Fait")</f>
        <v>0</v>
      </c>
      <c r="AP47" s="200">
        <f>COUNTIFS(Feuil2!$D:$D,$A47,Feuil2!$H:$H,Tableau1[[#Headers],[41]],Feuil2!$J:$J,"&lt;&gt;"&amp;"Fait")</f>
        <v>0</v>
      </c>
      <c r="AQ47" s="200">
        <f>COUNTIFS(Feuil2!$D:$D,$A47,Feuil2!$H:$H,Tableau1[[#Headers],[42]],Feuil2!$J:$J,"&lt;&gt;"&amp;"Fait")</f>
        <v>0</v>
      </c>
      <c r="AR47" s="200">
        <f>COUNTIFS(Feuil2!$D:$D,$A47,Feuil2!$H:$H,Tableau1[[#Headers],[43]],Feuil2!$J:$J,"&lt;&gt;"&amp;"Fait")</f>
        <v>0</v>
      </c>
      <c r="AS47" s="200">
        <f>COUNTIFS(Feuil2!$D:$D,$A47,Feuil2!$H:$H,Tableau1[[#Headers],[44]],Feuil2!$J:$J,"&lt;&gt;"&amp;"Fait")</f>
        <v>0</v>
      </c>
      <c r="AT47" s="200">
        <f>COUNTIFS(Feuil2!$D:$D,$A47,Feuil2!$H:$H,Tableau1[[#Headers],[45]],Feuil2!$J:$J,"&lt;&gt;"&amp;"Fait")</f>
        <v>0</v>
      </c>
      <c r="AU47" s="200">
        <f>COUNTIFS(Feuil2!$D:$D,$A47,Feuil2!$H:$H,Tableau1[[#Headers],[46]],Feuil2!$J:$J,"&lt;&gt;"&amp;"Fait")</f>
        <v>0</v>
      </c>
      <c r="AV47" s="200">
        <f>COUNTIFS(Feuil2!$D:$D,$A47,Feuil2!$H:$H,Tableau1[[#Headers],[47]],Feuil2!$J:$J,"&lt;&gt;"&amp;"Fait")</f>
        <v>0</v>
      </c>
      <c r="AW47" s="200">
        <f>COUNTIFS(Feuil2!$D:$D,$A47,Feuil2!$H:$H,Tableau1[[#Headers],[48]],Feuil2!$J:$J,"&lt;&gt;"&amp;"Fait")</f>
        <v>0</v>
      </c>
      <c r="AX47" s="200">
        <f>COUNTIFS(Feuil2!$D:$D,$A47,Feuil2!$H:$H,Tableau1[[#Headers],[49]],Feuil2!$J:$J,"&lt;&gt;"&amp;"Fait")</f>
        <v>0</v>
      </c>
      <c r="AY47" s="200">
        <f>COUNTIFS(Feuil2!$D:$D,$A47,Feuil2!$H:$H,Tableau1[[#Headers],[50]],Feuil2!$J:$J,"&lt;&gt;"&amp;"Fait")</f>
        <v>0</v>
      </c>
      <c r="AZ47" s="200">
        <f>COUNTIFS(Feuil2!$D:$D,$A47,Feuil2!$H:$H,Tableau1[[#Headers],[51]],Feuil2!$J:$J,"&lt;&gt;"&amp;"Fait")</f>
        <v>0</v>
      </c>
      <c r="BA47" s="200">
        <f>COUNTIFS(Feuil2!$D:$D,$A47,Feuil2!$H:$H,Tableau1[[#Headers],[52]],Feuil2!$J:$J,"&lt;&gt;"&amp;"Fait")</f>
        <v>0</v>
      </c>
    </row>
    <row r="48" spans="1:53">
      <c r="A48" s="248" t="s">
        <v>232</v>
      </c>
      <c r="B48" s="200">
        <f>COUNTIFS(Feuil2!$D:$D,$A48,Feuil2!$H:$H,Tableau1[[#Headers],[1]],Feuil2!$J:$J,"&lt;&gt;"&amp;"Fait")</f>
        <v>0</v>
      </c>
      <c r="C48" s="200">
        <f>COUNTIFS(Feuil2!$D:$D,$A48,Feuil2!$H:$H,Tableau1[[#Headers],[2]],Feuil2!$J:$J,"&lt;&gt;"&amp;"Fait")</f>
        <v>0</v>
      </c>
      <c r="D48" s="200">
        <f>COUNTIFS(Feuil2!$D:$D,$A48,Feuil2!$H:$H,Tableau1[[#Headers],[3]],Feuil2!$J:$J,"&lt;&gt;"&amp;"Fait")</f>
        <v>0</v>
      </c>
      <c r="E48" s="200">
        <f>COUNTIFS(Feuil2!$D:$D,$A48,Feuil2!$H:$H,Tableau1[[#Headers],[4]],Feuil2!$J:$J,"&lt;&gt;"&amp;"Fait")</f>
        <v>0</v>
      </c>
      <c r="F48" s="200">
        <f>COUNTIFS(Feuil2!$D:$D,$A48,Feuil2!$H:$H,Tableau1[[#Headers],[5]],Feuil2!$J:$J,"&lt;&gt;"&amp;"Fait")</f>
        <v>0</v>
      </c>
      <c r="G48" s="200">
        <f>COUNTIFS(Feuil2!$D:$D,$A48,Feuil2!$H:$H,Tableau1[[#Headers],[6]],Feuil2!$J:$J,"&lt;&gt;"&amp;"Fait")</f>
        <v>0</v>
      </c>
      <c r="H48" s="200">
        <f>COUNTIFS(Feuil2!$D:$D,$A48,Feuil2!$H:$H,Tableau1[[#Headers],[7]],Feuil2!$J:$J,"&lt;&gt;"&amp;"Fait")</f>
        <v>0</v>
      </c>
      <c r="I48" s="200">
        <f>COUNTIFS(Feuil2!$D:$D,$A48,Feuil2!$H:$H,Tableau1[[#Headers],[8]],Feuil2!$J:$J,"&lt;&gt;"&amp;"Fait")</f>
        <v>0</v>
      </c>
      <c r="J48" s="200">
        <f>COUNTIFS(Feuil2!$D:$D,$A48,Feuil2!$H:$H,Tableau1[[#Headers],[9]],Feuil2!$J:$J,"&lt;&gt;"&amp;"Fait")</f>
        <v>0</v>
      </c>
      <c r="K48" s="200">
        <f>COUNTIFS(Feuil2!$D:$D,$A48,Feuil2!$H:$H,Tableau1[[#Headers],[10]],Feuil2!$J:$J,"&lt;&gt;"&amp;"Fait")</f>
        <v>0</v>
      </c>
      <c r="L48" s="200">
        <f>COUNTIFS(Feuil2!$D:$D,$A48,Feuil2!$H:$H,Tableau1[[#Headers],[11]],Feuil2!$J:$J,"&lt;&gt;"&amp;"Fait")</f>
        <v>0</v>
      </c>
      <c r="M48" s="200">
        <f>COUNTIFS(Feuil2!$D:$D,$A48,Feuil2!$H:$H,Tableau1[[#Headers],[12]],Feuil2!$J:$J,"&lt;&gt;"&amp;"Fait")</f>
        <v>0</v>
      </c>
      <c r="N48" s="200">
        <f>COUNTIFS(Feuil2!$D:$D,$A48,Feuil2!$H:$H,Tableau1[[#Headers],[13]],Feuil2!$J:$J,"&lt;&gt;"&amp;"Fait")</f>
        <v>0</v>
      </c>
      <c r="O48" s="200">
        <f>COUNTIFS(Feuil2!$D:$D,$A48,Feuil2!$H:$H,Tableau1[[#Headers],[14]],Feuil2!$J:$J,"&lt;&gt;"&amp;"Fait")</f>
        <v>0</v>
      </c>
      <c r="P48" s="200">
        <f>COUNTIFS(Feuil2!$D:$D,$A48,Feuil2!$H:$H,Tableau1[[#Headers],[15]],Feuil2!$J:$J,"&lt;&gt;"&amp;"Fait")</f>
        <v>0</v>
      </c>
      <c r="Q48" s="200">
        <f>COUNTIFS(Feuil2!$D:$D,$A48,Feuil2!$H:$H,Tableau1[[#Headers],[16]],Feuil2!$J:$J,"&lt;&gt;"&amp;"Fait")</f>
        <v>0</v>
      </c>
      <c r="R48" s="200">
        <f>COUNTIFS(Feuil2!$D:$D,$A48,Feuil2!$H:$H,Tableau1[[#Headers],[17]],Feuil2!$J:$J,"&lt;&gt;"&amp;"Fait")</f>
        <v>0</v>
      </c>
      <c r="S48" s="200">
        <f>COUNTIFS(Feuil2!$D:$D,$A48,Feuil2!$H:$H,Tableau1[[#Headers],[18]],Feuil2!$J:$J,"&lt;&gt;"&amp;"Fait")</f>
        <v>0</v>
      </c>
      <c r="T48" s="200">
        <f>COUNTIFS(Feuil2!$D:$D,$A48,Feuil2!$H:$H,Tableau1[[#Headers],[19]],Feuil2!$J:$J,"&lt;&gt;"&amp;"Fait")</f>
        <v>0</v>
      </c>
      <c r="U48" s="200">
        <f>COUNTIFS(Feuil2!$D:$D,$A48,Feuil2!$H:$H,Tableau1[[#Headers],[20]],Feuil2!$J:$J,"&lt;&gt;"&amp;"Fait")</f>
        <v>0</v>
      </c>
      <c r="V48" s="200">
        <f>COUNTIFS(Feuil2!$D:$D,$A48,Feuil2!$H:$H,Tableau1[[#Headers],[21]],Feuil2!$J:$J,"&lt;&gt;"&amp;"Fait")</f>
        <v>0</v>
      </c>
      <c r="W48" s="200">
        <f>COUNTIFS(Feuil2!$D:$D,$A48,Feuil2!$H:$H,Tableau1[[#Headers],[22]],Feuil2!$J:$J,"&lt;&gt;"&amp;"Fait")</f>
        <v>0</v>
      </c>
      <c r="X48" s="200">
        <f>COUNTIFS(Feuil2!$D:$D,$A48,Feuil2!$H:$H,Tableau1[[#Headers],[23]],Feuil2!$J:$J,"&lt;&gt;"&amp;"Fait")</f>
        <v>0</v>
      </c>
      <c r="Y48" s="200">
        <f>COUNTIFS(Feuil2!$D:$D,$A48,Feuil2!$H:$H,Tableau1[[#Headers],[24]],Feuil2!$J:$J,"&lt;&gt;"&amp;"Fait")</f>
        <v>0</v>
      </c>
      <c r="Z48" s="200">
        <f>COUNTIFS(Feuil2!$D:$D,$A48,Feuil2!$H:$H,Tableau1[[#Headers],[25]],Feuil2!$J:$J,"&lt;&gt;"&amp;"Fait")</f>
        <v>0</v>
      </c>
      <c r="AA48" s="200">
        <f>COUNTIFS(Feuil2!$D:$D,$A48,Feuil2!$H:$H,Tableau1[[#Headers],[26]],Feuil2!$J:$J,"&lt;&gt;"&amp;"Fait")</f>
        <v>0</v>
      </c>
      <c r="AB48" s="200">
        <f>COUNTIFS(Feuil2!$D:$D,$A48,Feuil2!$H:$H,Tableau1[[#Headers],[27]],Feuil2!$J:$J,"&lt;&gt;"&amp;"Fait")</f>
        <v>0</v>
      </c>
      <c r="AC48" s="200">
        <f>COUNTIFS(Feuil2!$D:$D,$A48,Feuil2!$H:$H,Tableau1[[#Headers],[28]],Feuil2!$J:$J,"&lt;&gt;"&amp;"Fait")</f>
        <v>0</v>
      </c>
      <c r="AD48" s="200">
        <f>COUNTIFS(Feuil2!$D:$D,$A48,Feuil2!$H:$H,Tableau1[[#Headers],[29]],Feuil2!$J:$J,"&lt;&gt;"&amp;"Fait")</f>
        <v>0</v>
      </c>
      <c r="AE48" s="200">
        <f>COUNTIFS(Feuil2!$D:$D,$A48,Feuil2!$H:$H,Tableau1[[#Headers],[30]],Feuil2!$J:$J,"&lt;&gt;"&amp;"Fait")</f>
        <v>0</v>
      </c>
      <c r="AF48" s="200">
        <f>COUNTIFS(Feuil2!$D:$D,$A48,Feuil2!$H:$H,Tableau1[[#Headers],[31]],Feuil2!$J:$J,"&lt;&gt;"&amp;"Fait")</f>
        <v>0</v>
      </c>
      <c r="AG48" s="200">
        <f>COUNTIFS(Feuil2!$D:$D,$A48,Feuil2!$H:$H,Tableau1[[#Headers],[32]],Feuil2!$J:$J,"&lt;&gt;"&amp;"Fait")</f>
        <v>0</v>
      </c>
      <c r="AH48" s="200">
        <f>COUNTIFS(Feuil2!$D:$D,$A48,Feuil2!$H:$H,Tableau1[[#Headers],[33]],Feuil2!$J:$J,"&lt;&gt;"&amp;"Fait")</f>
        <v>0</v>
      </c>
      <c r="AI48" s="200">
        <f>COUNTIFS(Feuil2!$D:$D,$A48,Feuil2!$H:$H,Tableau1[[#Headers],[34]],Feuil2!$J:$J,"&lt;&gt;"&amp;"Fait")</f>
        <v>0</v>
      </c>
      <c r="AJ48" s="200">
        <f>COUNTIFS(Feuil2!$D:$D,$A48,Feuil2!$H:$H,Tableau1[[#Headers],[35]],Feuil2!$J:$J,"&lt;&gt;"&amp;"Fait")</f>
        <v>0</v>
      </c>
      <c r="AK48" s="200">
        <f>COUNTIFS(Feuil2!$D:$D,$A48,Feuil2!$H:$H,Tableau1[[#Headers],[36]],Feuil2!$J:$J,"&lt;&gt;"&amp;"Fait")</f>
        <v>0</v>
      </c>
      <c r="AL48" s="200">
        <f>COUNTIFS(Feuil2!$D:$D,$A48,Feuil2!$H:$H,Tableau1[[#Headers],[37]],Feuil2!$J:$J,"&lt;&gt;"&amp;"Fait")</f>
        <v>0</v>
      </c>
      <c r="AM48" s="200">
        <f>COUNTIFS(Feuil2!$D:$D,$A48,Feuil2!$H:$H,Tableau1[[#Headers],[38]],Feuil2!$J:$J,"&lt;&gt;"&amp;"Fait")</f>
        <v>0</v>
      </c>
      <c r="AN48" s="200">
        <f>COUNTIFS(Feuil2!$D:$D,$A48,Feuil2!$H:$H,Tableau1[[#Headers],[39]],Feuil2!$J:$J,"&lt;&gt;"&amp;"Fait")</f>
        <v>0</v>
      </c>
      <c r="AO48" s="200">
        <f>COUNTIFS(Feuil2!$D:$D,$A48,Feuil2!$H:$H,Tableau1[[#Headers],[40]],Feuil2!$J:$J,"&lt;&gt;"&amp;"Fait")</f>
        <v>0</v>
      </c>
      <c r="AP48" s="200">
        <f>COUNTIFS(Feuil2!$D:$D,$A48,Feuil2!$H:$H,Tableau1[[#Headers],[41]],Feuil2!$J:$J,"&lt;&gt;"&amp;"Fait")</f>
        <v>0</v>
      </c>
      <c r="AQ48" s="200">
        <f>COUNTIFS(Feuil2!$D:$D,$A48,Feuil2!$H:$H,Tableau1[[#Headers],[42]],Feuil2!$J:$J,"&lt;&gt;"&amp;"Fait")</f>
        <v>0</v>
      </c>
      <c r="AR48" s="200">
        <f>COUNTIFS(Feuil2!$D:$D,$A48,Feuil2!$H:$H,Tableau1[[#Headers],[43]],Feuil2!$J:$J,"&lt;&gt;"&amp;"Fait")</f>
        <v>0</v>
      </c>
      <c r="AS48" s="200">
        <f>COUNTIFS(Feuil2!$D:$D,$A48,Feuil2!$H:$H,Tableau1[[#Headers],[44]],Feuil2!$J:$J,"&lt;&gt;"&amp;"Fait")</f>
        <v>0</v>
      </c>
      <c r="AT48" s="200">
        <f>COUNTIFS(Feuil2!$D:$D,$A48,Feuil2!$H:$H,Tableau1[[#Headers],[45]],Feuil2!$J:$J,"&lt;&gt;"&amp;"Fait")</f>
        <v>0</v>
      </c>
      <c r="AU48" s="200">
        <f>COUNTIFS(Feuil2!$D:$D,$A48,Feuil2!$H:$H,Tableau1[[#Headers],[46]],Feuil2!$J:$J,"&lt;&gt;"&amp;"Fait")</f>
        <v>0</v>
      </c>
      <c r="AV48" s="200">
        <f>COUNTIFS(Feuil2!$D:$D,$A48,Feuil2!$H:$H,Tableau1[[#Headers],[47]],Feuil2!$J:$J,"&lt;&gt;"&amp;"Fait")</f>
        <v>0</v>
      </c>
      <c r="AW48" s="200">
        <f>COUNTIFS(Feuil2!$D:$D,$A48,Feuil2!$H:$H,Tableau1[[#Headers],[48]],Feuil2!$J:$J,"&lt;&gt;"&amp;"Fait")</f>
        <v>0</v>
      </c>
      <c r="AX48" s="200">
        <f>COUNTIFS(Feuil2!$D:$D,$A48,Feuil2!$H:$H,Tableau1[[#Headers],[49]],Feuil2!$J:$J,"&lt;&gt;"&amp;"Fait")</f>
        <v>0</v>
      </c>
      <c r="AY48" s="200">
        <f>COUNTIFS(Feuil2!$D:$D,$A48,Feuil2!$H:$H,Tableau1[[#Headers],[50]],Feuil2!$J:$J,"&lt;&gt;"&amp;"Fait")</f>
        <v>0</v>
      </c>
      <c r="AZ48" s="200">
        <f>COUNTIFS(Feuil2!$D:$D,$A48,Feuil2!$H:$H,Tableau1[[#Headers],[51]],Feuil2!$J:$J,"&lt;&gt;"&amp;"Fait")</f>
        <v>0</v>
      </c>
      <c r="BA48" s="200">
        <f>COUNTIFS(Feuil2!$D:$D,$A48,Feuil2!$H:$H,Tableau1[[#Headers],[52]],Feuil2!$J:$J,"&lt;&gt;"&amp;"Fait")</f>
        <v>0</v>
      </c>
    </row>
    <row r="49" spans="1:53">
      <c r="A49" s="247" t="s">
        <v>233</v>
      </c>
      <c r="B49" s="200">
        <f>COUNTIFS(Feuil2!$D:$D,$A49,Feuil2!$H:$H,Tableau1[[#Headers],[1]],Feuil2!$J:$J,"&lt;&gt;"&amp;"Fait")</f>
        <v>0</v>
      </c>
      <c r="C49" s="200">
        <f>COUNTIFS(Feuil2!$D:$D,$A49,Feuil2!$H:$H,Tableau1[[#Headers],[2]],Feuil2!$J:$J,"&lt;&gt;"&amp;"Fait")</f>
        <v>0</v>
      </c>
      <c r="D49" s="200">
        <f>COUNTIFS(Feuil2!$D:$D,$A49,Feuil2!$H:$H,Tableau1[[#Headers],[3]],Feuil2!$J:$J,"&lt;&gt;"&amp;"Fait")</f>
        <v>0</v>
      </c>
      <c r="E49" s="200">
        <f>COUNTIFS(Feuil2!$D:$D,$A49,Feuil2!$H:$H,Tableau1[[#Headers],[4]],Feuil2!$J:$J,"&lt;&gt;"&amp;"Fait")</f>
        <v>0</v>
      </c>
      <c r="F49" s="200">
        <f>COUNTIFS(Feuil2!$D:$D,$A49,Feuil2!$H:$H,Tableau1[[#Headers],[5]],Feuil2!$J:$J,"&lt;&gt;"&amp;"Fait")</f>
        <v>0</v>
      </c>
      <c r="G49" s="200">
        <f>COUNTIFS(Feuil2!$D:$D,$A49,Feuil2!$H:$H,Tableau1[[#Headers],[6]],Feuil2!$J:$J,"&lt;&gt;"&amp;"Fait")</f>
        <v>0</v>
      </c>
      <c r="H49" s="200">
        <f>COUNTIFS(Feuil2!$D:$D,$A49,Feuil2!$H:$H,Tableau1[[#Headers],[7]],Feuil2!$J:$J,"&lt;&gt;"&amp;"Fait")</f>
        <v>0</v>
      </c>
      <c r="I49" s="200">
        <f>COUNTIFS(Feuil2!$D:$D,$A49,Feuil2!$H:$H,Tableau1[[#Headers],[8]],Feuil2!$J:$J,"&lt;&gt;"&amp;"Fait")</f>
        <v>0</v>
      </c>
      <c r="J49" s="200">
        <f>COUNTIFS(Feuil2!$D:$D,$A49,Feuil2!$H:$H,Tableau1[[#Headers],[9]],Feuil2!$J:$J,"&lt;&gt;"&amp;"Fait")</f>
        <v>0</v>
      </c>
      <c r="K49" s="200">
        <f>COUNTIFS(Feuil2!$D:$D,$A49,Feuil2!$H:$H,Tableau1[[#Headers],[10]],Feuil2!$J:$J,"&lt;&gt;"&amp;"Fait")</f>
        <v>0</v>
      </c>
      <c r="L49" s="200">
        <f>COUNTIFS(Feuil2!$D:$D,$A49,Feuil2!$H:$H,Tableau1[[#Headers],[11]],Feuil2!$J:$J,"&lt;&gt;"&amp;"Fait")</f>
        <v>0</v>
      </c>
      <c r="M49" s="200">
        <f>COUNTIFS(Feuil2!$D:$D,$A49,Feuil2!$H:$H,Tableau1[[#Headers],[12]],Feuil2!$J:$J,"&lt;&gt;"&amp;"Fait")</f>
        <v>0</v>
      </c>
      <c r="N49" s="200">
        <f>COUNTIFS(Feuil2!$D:$D,$A49,Feuil2!$H:$H,Tableau1[[#Headers],[13]],Feuil2!$J:$J,"&lt;&gt;"&amp;"Fait")</f>
        <v>0</v>
      </c>
      <c r="O49" s="200">
        <f>COUNTIFS(Feuil2!$D:$D,$A49,Feuil2!$H:$H,Tableau1[[#Headers],[14]],Feuil2!$J:$J,"&lt;&gt;"&amp;"Fait")</f>
        <v>0</v>
      </c>
      <c r="P49" s="200">
        <f>COUNTIFS(Feuil2!$D:$D,$A49,Feuil2!$H:$H,Tableau1[[#Headers],[15]],Feuil2!$J:$J,"&lt;&gt;"&amp;"Fait")</f>
        <v>0</v>
      </c>
      <c r="Q49" s="200">
        <f>COUNTIFS(Feuil2!$D:$D,$A49,Feuil2!$H:$H,Tableau1[[#Headers],[16]],Feuil2!$J:$J,"&lt;&gt;"&amp;"Fait")</f>
        <v>0</v>
      </c>
      <c r="R49" s="200">
        <f>COUNTIFS(Feuil2!$D:$D,$A49,Feuil2!$H:$H,Tableau1[[#Headers],[17]],Feuil2!$J:$J,"&lt;&gt;"&amp;"Fait")</f>
        <v>0</v>
      </c>
      <c r="S49" s="200">
        <f>COUNTIFS(Feuil2!$D:$D,$A49,Feuil2!$H:$H,Tableau1[[#Headers],[18]],Feuil2!$J:$J,"&lt;&gt;"&amp;"Fait")</f>
        <v>0</v>
      </c>
      <c r="T49" s="200">
        <f>COUNTIFS(Feuil2!$D:$D,$A49,Feuil2!$H:$H,Tableau1[[#Headers],[19]],Feuil2!$J:$J,"&lt;&gt;"&amp;"Fait")</f>
        <v>0</v>
      </c>
      <c r="U49" s="200">
        <f>COUNTIFS(Feuil2!$D:$D,$A49,Feuil2!$H:$H,Tableau1[[#Headers],[20]],Feuil2!$J:$J,"&lt;&gt;"&amp;"Fait")</f>
        <v>0</v>
      </c>
      <c r="V49" s="200">
        <f>COUNTIFS(Feuil2!$D:$D,$A49,Feuil2!$H:$H,Tableau1[[#Headers],[21]],Feuil2!$J:$J,"&lt;&gt;"&amp;"Fait")</f>
        <v>0</v>
      </c>
      <c r="W49" s="200">
        <f>COUNTIFS(Feuil2!$D:$D,$A49,Feuil2!$H:$H,Tableau1[[#Headers],[22]],Feuil2!$J:$J,"&lt;&gt;"&amp;"Fait")</f>
        <v>0</v>
      </c>
      <c r="X49" s="200">
        <f>COUNTIFS(Feuil2!$D:$D,$A49,Feuil2!$H:$H,Tableau1[[#Headers],[23]],Feuil2!$J:$J,"&lt;&gt;"&amp;"Fait")</f>
        <v>0</v>
      </c>
      <c r="Y49" s="200">
        <f>COUNTIFS(Feuil2!$D:$D,$A49,Feuil2!$H:$H,Tableau1[[#Headers],[24]],Feuil2!$J:$J,"&lt;&gt;"&amp;"Fait")</f>
        <v>0</v>
      </c>
      <c r="Z49" s="200">
        <f>COUNTIFS(Feuil2!$D:$D,$A49,Feuil2!$H:$H,Tableau1[[#Headers],[25]],Feuil2!$J:$J,"&lt;&gt;"&amp;"Fait")</f>
        <v>0</v>
      </c>
      <c r="AA49" s="200">
        <f>COUNTIFS(Feuil2!$D:$D,$A49,Feuil2!$H:$H,Tableau1[[#Headers],[26]],Feuil2!$J:$J,"&lt;&gt;"&amp;"Fait")</f>
        <v>0</v>
      </c>
      <c r="AB49" s="200">
        <f>COUNTIFS(Feuil2!$D:$D,$A49,Feuil2!$H:$H,Tableau1[[#Headers],[27]],Feuil2!$J:$J,"&lt;&gt;"&amp;"Fait")</f>
        <v>0</v>
      </c>
      <c r="AC49" s="200">
        <f>COUNTIFS(Feuil2!$D:$D,$A49,Feuil2!$H:$H,Tableau1[[#Headers],[28]],Feuil2!$J:$J,"&lt;&gt;"&amp;"Fait")</f>
        <v>0</v>
      </c>
      <c r="AD49" s="200">
        <f>COUNTIFS(Feuil2!$D:$D,$A49,Feuil2!$H:$H,Tableau1[[#Headers],[29]],Feuil2!$J:$J,"&lt;&gt;"&amp;"Fait")</f>
        <v>0</v>
      </c>
      <c r="AE49" s="200">
        <f>COUNTIFS(Feuil2!$D:$D,$A49,Feuil2!$H:$H,Tableau1[[#Headers],[30]],Feuil2!$J:$J,"&lt;&gt;"&amp;"Fait")</f>
        <v>0</v>
      </c>
      <c r="AF49" s="200">
        <f>COUNTIFS(Feuil2!$D:$D,$A49,Feuil2!$H:$H,Tableau1[[#Headers],[31]],Feuil2!$J:$J,"&lt;&gt;"&amp;"Fait")</f>
        <v>0</v>
      </c>
      <c r="AG49" s="200">
        <f>COUNTIFS(Feuil2!$D:$D,$A49,Feuil2!$H:$H,Tableau1[[#Headers],[32]],Feuil2!$J:$J,"&lt;&gt;"&amp;"Fait")</f>
        <v>0</v>
      </c>
      <c r="AH49" s="200">
        <f>COUNTIFS(Feuil2!$D:$D,$A49,Feuil2!$H:$H,Tableau1[[#Headers],[33]],Feuil2!$J:$J,"&lt;&gt;"&amp;"Fait")</f>
        <v>0</v>
      </c>
      <c r="AI49" s="200">
        <f>COUNTIFS(Feuil2!$D:$D,$A49,Feuil2!$H:$H,Tableau1[[#Headers],[34]],Feuil2!$J:$J,"&lt;&gt;"&amp;"Fait")</f>
        <v>0</v>
      </c>
      <c r="AJ49" s="200">
        <f>COUNTIFS(Feuil2!$D:$D,$A49,Feuil2!$H:$H,Tableau1[[#Headers],[35]],Feuil2!$J:$J,"&lt;&gt;"&amp;"Fait")</f>
        <v>0</v>
      </c>
      <c r="AK49" s="200">
        <f>COUNTIFS(Feuil2!$D:$D,$A49,Feuil2!$H:$H,Tableau1[[#Headers],[36]],Feuil2!$J:$J,"&lt;&gt;"&amp;"Fait")</f>
        <v>0</v>
      </c>
      <c r="AL49" s="200">
        <f>COUNTIFS(Feuil2!$D:$D,$A49,Feuil2!$H:$H,Tableau1[[#Headers],[37]],Feuil2!$J:$J,"&lt;&gt;"&amp;"Fait")</f>
        <v>0</v>
      </c>
      <c r="AM49" s="200">
        <f>COUNTIFS(Feuil2!$D:$D,$A49,Feuil2!$H:$H,Tableau1[[#Headers],[38]],Feuil2!$J:$J,"&lt;&gt;"&amp;"Fait")</f>
        <v>0</v>
      </c>
      <c r="AN49" s="200">
        <f>COUNTIFS(Feuil2!$D:$D,$A49,Feuil2!$H:$H,Tableau1[[#Headers],[39]],Feuil2!$J:$J,"&lt;&gt;"&amp;"Fait")</f>
        <v>0</v>
      </c>
      <c r="AO49" s="200">
        <f>COUNTIFS(Feuil2!$D:$D,$A49,Feuil2!$H:$H,Tableau1[[#Headers],[40]],Feuil2!$J:$J,"&lt;&gt;"&amp;"Fait")</f>
        <v>0</v>
      </c>
      <c r="AP49" s="200">
        <f>COUNTIFS(Feuil2!$D:$D,$A49,Feuil2!$H:$H,Tableau1[[#Headers],[41]],Feuil2!$J:$J,"&lt;&gt;"&amp;"Fait")</f>
        <v>0</v>
      </c>
      <c r="AQ49" s="200">
        <f>COUNTIFS(Feuil2!$D:$D,$A49,Feuil2!$H:$H,Tableau1[[#Headers],[42]],Feuil2!$J:$J,"&lt;&gt;"&amp;"Fait")</f>
        <v>0</v>
      </c>
      <c r="AR49" s="200">
        <f>COUNTIFS(Feuil2!$D:$D,$A49,Feuil2!$H:$H,Tableau1[[#Headers],[43]],Feuil2!$J:$J,"&lt;&gt;"&amp;"Fait")</f>
        <v>0</v>
      </c>
      <c r="AS49" s="200">
        <f>COUNTIFS(Feuil2!$D:$D,$A49,Feuil2!$H:$H,Tableau1[[#Headers],[44]],Feuil2!$J:$J,"&lt;&gt;"&amp;"Fait")</f>
        <v>0</v>
      </c>
      <c r="AT49" s="200">
        <f>COUNTIFS(Feuil2!$D:$D,$A49,Feuil2!$H:$H,Tableau1[[#Headers],[45]],Feuil2!$J:$J,"&lt;&gt;"&amp;"Fait")</f>
        <v>0</v>
      </c>
      <c r="AU49" s="200">
        <f>COUNTIFS(Feuil2!$D:$D,$A49,Feuil2!$H:$H,Tableau1[[#Headers],[46]],Feuil2!$J:$J,"&lt;&gt;"&amp;"Fait")</f>
        <v>0</v>
      </c>
      <c r="AV49" s="200">
        <f>COUNTIFS(Feuil2!$D:$D,$A49,Feuil2!$H:$H,Tableau1[[#Headers],[47]],Feuil2!$J:$J,"&lt;&gt;"&amp;"Fait")</f>
        <v>0</v>
      </c>
      <c r="AW49" s="200">
        <f>COUNTIFS(Feuil2!$D:$D,$A49,Feuil2!$H:$H,Tableau1[[#Headers],[48]],Feuil2!$J:$J,"&lt;&gt;"&amp;"Fait")</f>
        <v>0</v>
      </c>
      <c r="AX49" s="200">
        <f>COUNTIFS(Feuil2!$D:$D,$A49,Feuil2!$H:$H,Tableau1[[#Headers],[49]],Feuil2!$J:$J,"&lt;&gt;"&amp;"Fait")</f>
        <v>0</v>
      </c>
      <c r="AY49" s="200">
        <f>COUNTIFS(Feuil2!$D:$D,$A49,Feuil2!$H:$H,Tableau1[[#Headers],[50]],Feuil2!$J:$J,"&lt;&gt;"&amp;"Fait")</f>
        <v>0</v>
      </c>
      <c r="AZ49" s="200">
        <f>COUNTIFS(Feuil2!$D:$D,$A49,Feuil2!$H:$H,Tableau1[[#Headers],[51]],Feuil2!$J:$J,"&lt;&gt;"&amp;"Fait")</f>
        <v>0</v>
      </c>
      <c r="BA49" s="200">
        <f>COUNTIFS(Feuil2!$D:$D,$A49,Feuil2!$H:$H,Tableau1[[#Headers],[52]],Feuil2!$J:$J,"&lt;&gt;"&amp;"Fait")</f>
        <v>0</v>
      </c>
    </row>
    <row r="50" spans="1:53">
      <c r="A50" s="248" t="s">
        <v>189</v>
      </c>
      <c r="B50" s="200">
        <f>COUNTIFS(Feuil2!$D:$D,$A50,Feuil2!$H:$H,Tableau1[[#Headers],[1]],Feuil2!$J:$J,"&lt;&gt;"&amp;"Fait")</f>
        <v>0</v>
      </c>
      <c r="C50" s="200">
        <f>COUNTIFS(Feuil2!$D:$D,$A50,Feuil2!$H:$H,Tableau1[[#Headers],[2]],Feuil2!$J:$J,"&lt;&gt;"&amp;"Fait")</f>
        <v>0</v>
      </c>
      <c r="D50" s="200">
        <f>COUNTIFS(Feuil2!$D:$D,$A50,Feuil2!$H:$H,Tableau1[[#Headers],[3]],Feuil2!$J:$J,"&lt;&gt;"&amp;"Fait")</f>
        <v>0</v>
      </c>
      <c r="E50" s="200">
        <f>COUNTIFS(Feuil2!$D:$D,$A50,Feuil2!$H:$H,Tableau1[[#Headers],[4]],Feuil2!$J:$J,"&lt;&gt;"&amp;"Fait")</f>
        <v>0</v>
      </c>
      <c r="F50" s="200">
        <f>COUNTIFS(Feuil2!$D:$D,$A50,Feuil2!$H:$H,Tableau1[[#Headers],[5]],Feuil2!$J:$J,"&lt;&gt;"&amp;"Fait")</f>
        <v>0</v>
      </c>
      <c r="G50" s="200">
        <f>COUNTIFS(Feuil2!$D:$D,$A50,Feuil2!$H:$H,Tableau1[[#Headers],[6]],Feuil2!$J:$J,"&lt;&gt;"&amp;"Fait")</f>
        <v>0</v>
      </c>
      <c r="H50" s="200">
        <f>COUNTIFS(Feuil2!$D:$D,$A50,Feuil2!$H:$H,Tableau1[[#Headers],[7]],Feuil2!$J:$J,"&lt;&gt;"&amp;"Fait")</f>
        <v>0</v>
      </c>
      <c r="I50" s="200">
        <f>COUNTIFS(Feuil2!$D:$D,$A50,Feuil2!$H:$H,Tableau1[[#Headers],[8]],Feuil2!$J:$J,"&lt;&gt;"&amp;"Fait")</f>
        <v>0</v>
      </c>
      <c r="J50" s="200">
        <f>COUNTIFS(Feuil2!$D:$D,$A50,Feuil2!$H:$H,Tableau1[[#Headers],[9]],Feuil2!$J:$J,"&lt;&gt;"&amp;"Fait")</f>
        <v>0</v>
      </c>
      <c r="K50" s="200">
        <f>COUNTIFS(Feuil2!$D:$D,$A50,Feuil2!$H:$H,Tableau1[[#Headers],[10]],Feuil2!$J:$J,"&lt;&gt;"&amp;"Fait")</f>
        <v>0</v>
      </c>
      <c r="L50" s="200">
        <f>COUNTIFS(Feuil2!$D:$D,$A50,Feuil2!$H:$H,Tableau1[[#Headers],[11]],Feuil2!$J:$J,"&lt;&gt;"&amp;"Fait")</f>
        <v>0</v>
      </c>
      <c r="M50" s="200">
        <f>COUNTIFS(Feuil2!$D:$D,$A50,Feuil2!$H:$H,Tableau1[[#Headers],[12]],Feuil2!$J:$J,"&lt;&gt;"&amp;"Fait")</f>
        <v>0</v>
      </c>
      <c r="N50" s="200">
        <f>COUNTIFS(Feuil2!$D:$D,$A50,Feuil2!$H:$H,Tableau1[[#Headers],[13]],Feuil2!$J:$J,"&lt;&gt;"&amp;"Fait")</f>
        <v>0</v>
      </c>
      <c r="O50" s="200">
        <f>COUNTIFS(Feuil2!$D:$D,$A50,Feuil2!$H:$H,Tableau1[[#Headers],[14]],Feuil2!$J:$J,"&lt;&gt;"&amp;"Fait")</f>
        <v>0</v>
      </c>
      <c r="P50" s="200">
        <f>COUNTIFS(Feuil2!$D:$D,$A50,Feuil2!$H:$H,Tableau1[[#Headers],[15]],Feuil2!$J:$J,"&lt;&gt;"&amp;"Fait")</f>
        <v>0</v>
      </c>
      <c r="Q50" s="200">
        <f>COUNTIFS(Feuil2!$D:$D,$A50,Feuil2!$H:$H,Tableau1[[#Headers],[16]],Feuil2!$J:$J,"&lt;&gt;"&amp;"Fait")</f>
        <v>0</v>
      </c>
      <c r="R50" s="200">
        <f>COUNTIFS(Feuil2!$D:$D,$A50,Feuil2!$H:$H,Tableau1[[#Headers],[17]],Feuil2!$J:$J,"&lt;&gt;"&amp;"Fait")</f>
        <v>0</v>
      </c>
      <c r="S50" s="200">
        <f>COUNTIFS(Feuil2!$D:$D,$A50,Feuil2!$H:$H,Tableau1[[#Headers],[18]],Feuil2!$J:$J,"&lt;&gt;"&amp;"Fait")</f>
        <v>0</v>
      </c>
      <c r="T50" s="200">
        <f>COUNTIFS(Feuil2!$D:$D,$A50,Feuil2!$H:$H,Tableau1[[#Headers],[19]],Feuil2!$J:$J,"&lt;&gt;"&amp;"Fait")</f>
        <v>0</v>
      </c>
      <c r="U50" s="200">
        <f>COUNTIFS(Feuil2!$D:$D,$A50,Feuil2!$H:$H,Tableau1[[#Headers],[20]],Feuil2!$J:$J,"&lt;&gt;"&amp;"Fait")</f>
        <v>0</v>
      </c>
      <c r="V50" s="200">
        <f>COUNTIFS(Feuil2!$D:$D,$A50,Feuil2!$H:$H,Tableau1[[#Headers],[21]],Feuil2!$J:$J,"&lt;&gt;"&amp;"Fait")</f>
        <v>0</v>
      </c>
      <c r="W50" s="200">
        <f>COUNTIFS(Feuil2!$D:$D,$A50,Feuil2!$H:$H,Tableau1[[#Headers],[22]],Feuil2!$J:$J,"&lt;&gt;"&amp;"Fait")</f>
        <v>0</v>
      </c>
      <c r="X50" s="200">
        <f>COUNTIFS(Feuil2!$D:$D,$A50,Feuil2!$H:$H,Tableau1[[#Headers],[23]],Feuil2!$J:$J,"&lt;&gt;"&amp;"Fait")</f>
        <v>0</v>
      </c>
      <c r="Y50" s="200">
        <f>COUNTIFS(Feuil2!$D:$D,$A50,Feuil2!$H:$H,Tableau1[[#Headers],[24]],Feuil2!$J:$J,"&lt;&gt;"&amp;"Fait")</f>
        <v>0</v>
      </c>
      <c r="Z50" s="200">
        <f>COUNTIFS(Feuil2!$D:$D,$A50,Feuil2!$H:$H,Tableau1[[#Headers],[25]],Feuil2!$J:$J,"&lt;&gt;"&amp;"Fait")</f>
        <v>0</v>
      </c>
      <c r="AA50" s="200">
        <f>COUNTIFS(Feuil2!$D:$D,$A50,Feuil2!$H:$H,Tableau1[[#Headers],[26]],Feuil2!$J:$J,"&lt;&gt;"&amp;"Fait")</f>
        <v>0</v>
      </c>
      <c r="AB50" s="200">
        <f>COUNTIFS(Feuil2!$D:$D,$A50,Feuil2!$H:$H,Tableau1[[#Headers],[27]],Feuil2!$J:$J,"&lt;&gt;"&amp;"Fait")</f>
        <v>0</v>
      </c>
      <c r="AC50" s="200">
        <f>COUNTIFS(Feuil2!$D:$D,$A50,Feuil2!$H:$H,Tableau1[[#Headers],[28]],Feuil2!$J:$J,"&lt;&gt;"&amp;"Fait")</f>
        <v>0</v>
      </c>
      <c r="AD50" s="200">
        <f>COUNTIFS(Feuil2!$D:$D,$A50,Feuil2!$H:$H,Tableau1[[#Headers],[29]],Feuil2!$J:$J,"&lt;&gt;"&amp;"Fait")</f>
        <v>0</v>
      </c>
      <c r="AE50" s="200">
        <f>COUNTIFS(Feuil2!$D:$D,$A50,Feuil2!$H:$H,Tableau1[[#Headers],[30]],Feuil2!$J:$J,"&lt;&gt;"&amp;"Fait")</f>
        <v>0</v>
      </c>
      <c r="AF50" s="200">
        <f>COUNTIFS(Feuil2!$D:$D,$A50,Feuil2!$H:$H,Tableau1[[#Headers],[31]],Feuil2!$J:$J,"&lt;&gt;"&amp;"Fait")</f>
        <v>0</v>
      </c>
      <c r="AG50" s="200">
        <f>COUNTIFS(Feuil2!$D:$D,$A50,Feuil2!$H:$H,Tableau1[[#Headers],[32]],Feuil2!$J:$J,"&lt;&gt;"&amp;"Fait")</f>
        <v>0</v>
      </c>
      <c r="AH50" s="200">
        <f>COUNTIFS(Feuil2!$D:$D,$A50,Feuil2!$H:$H,Tableau1[[#Headers],[33]],Feuil2!$J:$J,"&lt;&gt;"&amp;"Fait")</f>
        <v>0</v>
      </c>
      <c r="AI50" s="200">
        <f>COUNTIFS(Feuil2!$D:$D,$A50,Feuil2!$H:$H,Tableau1[[#Headers],[34]],Feuil2!$J:$J,"&lt;&gt;"&amp;"Fait")</f>
        <v>0</v>
      </c>
      <c r="AJ50" s="200">
        <f>COUNTIFS(Feuil2!$D:$D,$A50,Feuil2!$H:$H,Tableau1[[#Headers],[35]],Feuil2!$J:$J,"&lt;&gt;"&amp;"Fait")</f>
        <v>0</v>
      </c>
      <c r="AK50" s="200">
        <f>COUNTIFS(Feuil2!$D:$D,$A50,Feuil2!$H:$H,Tableau1[[#Headers],[36]],Feuil2!$J:$J,"&lt;&gt;"&amp;"Fait")</f>
        <v>0</v>
      </c>
      <c r="AL50" s="200">
        <f>COUNTIFS(Feuil2!$D:$D,$A50,Feuil2!$H:$H,Tableau1[[#Headers],[37]],Feuil2!$J:$J,"&lt;&gt;"&amp;"Fait")</f>
        <v>0</v>
      </c>
      <c r="AM50" s="200">
        <f>COUNTIFS(Feuil2!$D:$D,$A50,Feuil2!$H:$H,Tableau1[[#Headers],[38]],Feuil2!$J:$J,"&lt;&gt;"&amp;"Fait")</f>
        <v>0</v>
      </c>
      <c r="AN50" s="200">
        <f>COUNTIFS(Feuil2!$D:$D,$A50,Feuil2!$H:$H,Tableau1[[#Headers],[39]],Feuil2!$J:$J,"&lt;&gt;"&amp;"Fait")</f>
        <v>0</v>
      </c>
      <c r="AO50" s="200">
        <f>COUNTIFS(Feuil2!$D:$D,$A50,Feuil2!$H:$H,Tableau1[[#Headers],[40]],Feuil2!$J:$J,"&lt;&gt;"&amp;"Fait")</f>
        <v>0</v>
      </c>
      <c r="AP50" s="200">
        <f>COUNTIFS(Feuil2!$D:$D,$A50,Feuil2!$H:$H,Tableau1[[#Headers],[41]],Feuil2!$J:$J,"&lt;&gt;"&amp;"Fait")</f>
        <v>0</v>
      </c>
      <c r="AQ50" s="200">
        <f>COUNTIFS(Feuil2!$D:$D,$A50,Feuil2!$H:$H,Tableau1[[#Headers],[42]],Feuil2!$J:$J,"&lt;&gt;"&amp;"Fait")</f>
        <v>0</v>
      </c>
      <c r="AR50" s="200">
        <f>COUNTIFS(Feuil2!$D:$D,$A50,Feuil2!$H:$H,Tableau1[[#Headers],[43]],Feuil2!$J:$J,"&lt;&gt;"&amp;"Fait")</f>
        <v>0</v>
      </c>
      <c r="AS50" s="200">
        <f>COUNTIFS(Feuil2!$D:$D,$A50,Feuil2!$H:$H,Tableau1[[#Headers],[44]],Feuil2!$J:$J,"&lt;&gt;"&amp;"Fait")</f>
        <v>0</v>
      </c>
      <c r="AT50" s="200">
        <f>COUNTIFS(Feuil2!$D:$D,$A50,Feuil2!$H:$H,Tableau1[[#Headers],[45]],Feuil2!$J:$J,"&lt;&gt;"&amp;"Fait")</f>
        <v>0</v>
      </c>
      <c r="AU50" s="200">
        <f>COUNTIFS(Feuil2!$D:$D,$A50,Feuil2!$H:$H,Tableau1[[#Headers],[46]],Feuil2!$J:$J,"&lt;&gt;"&amp;"Fait")</f>
        <v>0</v>
      </c>
      <c r="AV50" s="200">
        <f>COUNTIFS(Feuil2!$D:$D,$A50,Feuil2!$H:$H,Tableau1[[#Headers],[47]],Feuil2!$J:$J,"&lt;&gt;"&amp;"Fait")</f>
        <v>0</v>
      </c>
      <c r="AW50" s="200">
        <f>COUNTIFS(Feuil2!$D:$D,$A50,Feuil2!$H:$H,Tableau1[[#Headers],[48]],Feuil2!$J:$J,"&lt;&gt;"&amp;"Fait")</f>
        <v>0</v>
      </c>
      <c r="AX50" s="200">
        <f>COUNTIFS(Feuil2!$D:$D,$A50,Feuil2!$H:$H,Tableau1[[#Headers],[49]],Feuil2!$J:$J,"&lt;&gt;"&amp;"Fait")</f>
        <v>0</v>
      </c>
      <c r="AY50" s="200">
        <f>COUNTIFS(Feuil2!$D:$D,$A50,Feuil2!$H:$H,Tableau1[[#Headers],[50]],Feuil2!$J:$J,"&lt;&gt;"&amp;"Fait")</f>
        <v>0</v>
      </c>
      <c r="AZ50" s="200">
        <f>COUNTIFS(Feuil2!$D:$D,$A50,Feuil2!$H:$H,Tableau1[[#Headers],[51]],Feuil2!$J:$J,"&lt;&gt;"&amp;"Fait")</f>
        <v>0</v>
      </c>
      <c r="BA50" s="200">
        <f>COUNTIFS(Feuil2!$D:$D,$A50,Feuil2!$H:$H,Tableau1[[#Headers],[52]],Feuil2!$J:$J,"&lt;&gt;"&amp;"Fait")</f>
        <v>0</v>
      </c>
    </row>
    <row r="51" spans="1:53">
      <c r="A51" s="247" t="s">
        <v>234</v>
      </c>
      <c r="B51" s="200">
        <f>COUNTIFS(Feuil2!$D:$D,$A51,Feuil2!$H:$H,Tableau1[[#Headers],[1]],Feuil2!$J:$J,"&lt;&gt;"&amp;"Fait")</f>
        <v>0</v>
      </c>
      <c r="C51" s="200">
        <f>COUNTIFS(Feuil2!$D:$D,$A51,Feuil2!$H:$H,Tableau1[[#Headers],[2]],Feuil2!$J:$J,"&lt;&gt;"&amp;"Fait")</f>
        <v>0</v>
      </c>
      <c r="D51" s="200">
        <f>COUNTIFS(Feuil2!$D:$D,$A51,Feuil2!$H:$H,Tableau1[[#Headers],[3]],Feuil2!$J:$J,"&lt;&gt;"&amp;"Fait")</f>
        <v>0</v>
      </c>
      <c r="E51" s="200">
        <f>COUNTIFS(Feuil2!$D:$D,$A51,Feuil2!$H:$H,Tableau1[[#Headers],[4]],Feuil2!$J:$J,"&lt;&gt;"&amp;"Fait")</f>
        <v>0</v>
      </c>
      <c r="F51" s="200">
        <f>COUNTIFS(Feuil2!$D:$D,$A51,Feuil2!$H:$H,Tableau1[[#Headers],[5]],Feuil2!$J:$J,"&lt;&gt;"&amp;"Fait")</f>
        <v>0</v>
      </c>
      <c r="G51" s="200">
        <f>COUNTIFS(Feuil2!$D:$D,$A51,Feuil2!$H:$H,Tableau1[[#Headers],[6]],Feuil2!$J:$J,"&lt;&gt;"&amp;"Fait")</f>
        <v>0</v>
      </c>
      <c r="H51" s="200">
        <f>COUNTIFS(Feuil2!$D:$D,$A51,Feuil2!$H:$H,Tableau1[[#Headers],[7]],Feuil2!$J:$J,"&lt;&gt;"&amp;"Fait")</f>
        <v>0</v>
      </c>
      <c r="I51" s="200">
        <f>COUNTIFS(Feuil2!$D:$D,$A51,Feuil2!$H:$H,Tableau1[[#Headers],[8]],Feuil2!$J:$J,"&lt;&gt;"&amp;"Fait")</f>
        <v>0</v>
      </c>
      <c r="J51" s="200">
        <f>COUNTIFS(Feuil2!$D:$D,$A51,Feuil2!$H:$H,Tableau1[[#Headers],[9]],Feuil2!$J:$J,"&lt;&gt;"&amp;"Fait")</f>
        <v>0</v>
      </c>
      <c r="K51" s="200">
        <f>COUNTIFS(Feuil2!$D:$D,$A51,Feuil2!$H:$H,Tableau1[[#Headers],[10]],Feuil2!$J:$J,"&lt;&gt;"&amp;"Fait")</f>
        <v>0</v>
      </c>
      <c r="L51" s="200">
        <f>COUNTIFS(Feuil2!$D:$D,$A51,Feuil2!$H:$H,Tableau1[[#Headers],[11]],Feuil2!$J:$J,"&lt;&gt;"&amp;"Fait")</f>
        <v>0</v>
      </c>
      <c r="M51" s="200">
        <f>COUNTIFS(Feuil2!$D:$D,$A51,Feuil2!$H:$H,Tableau1[[#Headers],[12]],Feuil2!$J:$J,"&lt;&gt;"&amp;"Fait")</f>
        <v>0</v>
      </c>
      <c r="N51" s="200">
        <f>COUNTIFS(Feuil2!$D:$D,$A51,Feuil2!$H:$H,Tableau1[[#Headers],[13]],Feuil2!$J:$J,"&lt;&gt;"&amp;"Fait")</f>
        <v>0</v>
      </c>
      <c r="O51" s="200">
        <f>COUNTIFS(Feuil2!$D:$D,$A51,Feuil2!$H:$H,Tableau1[[#Headers],[14]],Feuil2!$J:$J,"&lt;&gt;"&amp;"Fait")</f>
        <v>0</v>
      </c>
      <c r="P51" s="200">
        <f>COUNTIFS(Feuil2!$D:$D,$A51,Feuil2!$H:$H,Tableau1[[#Headers],[15]],Feuil2!$J:$J,"&lt;&gt;"&amp;"Fait")</f>
        <v>0</v>
      </c>
      <c r="Q51" s="200">
        <f>COUNTIFS(Feuil2!$D:$D,$A51,Feuil2!$H:$H,Tableau1[[#Headers],[16]],Feuil2!$J:$J,"&lt;&gt;"&amp;"Fait")</f>
        <v>0</v>
      </c>
      <c r="R51" s="200">
        <f>COUNTIFS(Feuil2!$D:$D,$A51,Feuil2!$H:$H,Tableau1[[#Headers],[17]],Feuil2!$J:$J,"&lt;&gt;"&amp;"Fait")</f>
        <v>0</v>
      </c>
      <c r="S51" s="200">
        <f>COUNTIFS(Feuil2!$D:$D,$A51,Feuil2!$H:$H,Tableau1[[#Headers],[18]],Feuil2!$J:$J,"&lt;&gt;"&amp;"Fait")</f>
        <v>0</v>
      </c>
      <c r="T51" s="200">
        <f>COUNTIFS(Feuil2!$D:$D,$A51,Feuil2!$H:$H,Tableau1[[#Headers],[19]],Feuil2!$J:$J,"&lt;&gt;"&amp;"Fait")</f>
        <v>0</v>
      </c>
      <c r="U51" s="200">
        <f>COUNTIFS(Feuil2!$D:$D,$A51,Feuil2!$H:$H,Tableau1[[#Headers],[20]],Feuil2!$J:$J,"&lt;&gt;"&amp;"Fait")</f>
        <v>0</v>
      </c>
      <c r="V51" s="200">
        <f>COUNTIFS(Feuil2!$D:$D,$A51,Feuil2!$H:$H,Tableau1[[#Headers],[21]],Feuil2!$J:$J,"&lt;&gt;"&amp;"Fait")</f>
        <v>0</v>
      </c>
      <c r="W51" s="200">
        <f>COUNTIFS(Feuil2!$D:$D,$A51,Feuil2!$H:$H,Tableau1[[#Headers],[22]],Feuil2!$J:$J,"&lt;&gt;"&amp;"Fait")</f>
        <v>0</v>
      </c>
      <c r="X51" s="200">
        <f>COUNTIFS(Feuil2!$D:$D,$A51,Feuil2!$H:$H,Tableau1[[#Headers],[23]],Feuil2!$J:$J,"&lt;&gt;"&amp;"Fait")</f>
        <v>0</v>
      </c>
      <c r="Y51" s="200">
        <f>COUNTIFS(Feuil2!$D:$D,$A51,Feuil2!$H:$H,Tableau1[[#Headers],[24]],Feuil2!$J:$J,"&lt;&gt;"&amp;"Fait")</f>
        <v>0</v>
      </c>
      <c r="Z51" s="200">
        <f>COUNTIFS(Feuil2!$D:$D,$A51,Feuil2!$H:$H,Tableau1[[#Headers],[25]],Feuil2!$J:$J,"&lt;&gt;"&amp;"Fait")</f>
        <v>0</v>
      </c>
      <c r="AA51" s="200">
        <f>COUNTIFS(Feuil2!$D:$D,$A51,Feuil2!$H:$H,Tableau1[[#Headers],[26]],Feuil2!$J:$J,"&lt;&gt;"&amp;"Fait")</f>
        <v>0</v>
      </c>
      <c r="AB51" s="200">
        <f>COUNTIFS(Feuil2!$D:$D,$A51,Feuil2!$H:$H,Tableau1[[#Headers],[27]],Feuil2!$J:$J,"&lt;&gt;"&amp;"Fait")</f>
        <v>0</v>
      </c>
      <c r="AC51" s="200">
        <f>COUNTIFS(Feuil2!$D:$D,$A51,Feuil2!$H:$H,Tableau1[[#Headers],[28]],Feuil2!$J:$J,"&lt;&gt;"&amp;"Fait")</f>
        <v>0</v>
      </c>
      <c r="AD51" s="200">
        <f>COUNTIFS(Feuil2!$D:$D,$A51,Feuil2!$H:$H,Tableau1[[#Headers],[29]],Feuil2!$J:$J,"&lt;&gt;"&amp;"Fait")</f>
        <v>0</v>
      </c>
      <c r="AE51" s="200">
        <f>COUNTIFS(Feuil2!$D:$D,$A51,Feuil2!$H:$H,Tableau1[[#Headers],[30]],Feuil2!$J:$J,"&lt;&gt;"&amp;"Fait")</f>
        <v>0</v>
      </c>
      <c r="AF51" s="200">
        <f>COUNTIFS(Feuil2!$D:$D,$A51,Feuil2!$H:$H,Tableau1[[#Headers],[31]],Feuil2!$J:$J,"&lt;&gt;"&amp;"Fait")</f>
        <v>0</v>
      </c>
      <c r="AG51" s="200">
        <f>COUNTIFS(Feuil2!$D:$D,$A51,Feuil2!$H:$H,Tableau1[[#Headers],[32]],Feuil2!$J:$J,"&lt;&gt;"&amp;"Fait")</f>
        <v>0</v>
      </c>
      <c r="AH51" s="200">
        <f>COUNTIFS(Feuil2!$D:$D,$A51,Feuil2!$H:$H,Tableau1[[#Headers],[33]],Feuil2!$J:$J,"&lt;&gt;"&amp;"Fait")</f>
        <v>0</v>
      </c>
      <c r="AI51" s="200">
        <f>COUNTIFS(Feuil2!$D:$D,$A51,Feuil2!$H:$H,Tableau1[[#Headers],[34]],Feuil2!$J:$J,"&lt;&gt;"&amp;"Fait")</f>
        <v>0</v>
      </c>
      <c r="AJ51" s="200">
        <f>COUNTIFS(Feuil2!$D:$D,$A51,Feuil2!$H:$H,Tableau1[[#Headers],[35]],Feuil2!$J:$J,"&lt;&gt;"&amp;"Fait")</f>
        <v>0</v>
      </c>
      <c r="AK51" s="200">
        <f>COUNTIFS(Feuil2!$D:$D,$A51,Feuil2!$H:$H,Tableau1[[#Headers],[36]],Feuil2!$J:$J,"&lt;&gt;"&amp;"Fait")</f>
        <v>0</v>
      </c>
      <c r="AL51" s="200">
        <f>COUNTIFS(Feuil2!$D:$D,$A51,Feuil2!$H:$H,Tableau1[[#Headers],[37]],Feuil2!$J:$J,"&lt;&gt;"&amp;"Fait")</f>
        <v>0</v>
      </c>
      <c r="AM51" s="200">
        <f>COUNTIFS(Feuil2!$D:$D,$A51,Feuil2!$H:$H,Tableau1[[#Headers],[38]],Feuil2!$J:$J,"&lt;&gt;"&amp;"Fait")</f>
        <v>0</v>
      </c>
      <c r="AN51" s="200">
        <f>COUNTIFS(Feuil2!$D:$D,$A51,Feuil2!$H:$H,Tableau1[[#Headers],[39]],Feuil2!$J:$J,"&lt;&gt;"&amp;"Fait")</f>
        <v>0</v>
      </c>
      <c r="AO51" s="200">
        <f>COUNTIFS(Feuil2!$D:$D,$A51,Feuil2!$H:$H,Tableau1[[#Headers],[40]],Feuil2!$J:$J,"&lt;&gt;"&amp;"Fait")</f>
        <v>0</v>
      </c>
      <c r="AP51" s="200">
        <f>COUNTIFS(Feuil2!$D:$D,$A51,Feuil2!$H:$H,Tableau1[[#Headers],[41]],Feuil2!$J:$J,"&lt;&gt;"&amp;"Fait")</f>
        <v>0</v>
      </c>
      <c r="AQ51" s="200">
        <f>COUNTIFS(Feuil2!$D:$D,$A51,Feuil2!$H:$H,Tableau1[[#Headers],[42]],Feuil2!$J:$J,"&lt;&gt;"&amp;"Fait")</f>
        <v>0</v>
      </c>
      <c r="AR51" s="200">
        <f>COUNTIFS(Feuil2!$D:$D,$A51,Feuil2!$H:$H,Tableau1[[#Headers],[43]],Feuil2!$J:$J,"&lt;&gt;"&amp;"Fait")</f>
        <v>0</v>
      </c>
      <c r="AS51" s="200">
        <f>COUNTIFS(Feuil2!$D:$D,$A51,Feuil2!$H:$H,Tableau1[[#Headers],[44]],Feuil2!$J:$J,"&lt;&gt;"&amp;"Fait")</f>
        <v>0</v>
      </c>
      <c r="AT51" s="200">
        <f>COUNTIFS(Feuil2!$D:$D,$A51,Feuil2!$H:$H,Tableau1[[#Headers],[45]],Feuil2!$J:$J,"&lt;&gt;"&amp;"Fait")</f>
        <v>0</v>
      </c>
      <c r="AU51" s="200">
        <f>COUNTIFS(Feuil2!$D:$D,$A51,Feuil2!$H:$H,Tableau1[[#Headers],[46]],Feuil2!$J:$J,"&lt;&gt;"&amp;"Fait")</f>
        <v>0</v>
      </c>
      <c r="AV51" s="200">
        <f>COUNTIFS(Feuil2!$D:$D,$A51,Feuil2!$H:$H,Tableau1[[#Headers],[47]],Feuil2!$J:$J,"&lt;&gt;"&amp;"Fait")</f>
        <v>0</v>
      </c>
      <c r="AW51" s="200">
        <f>COUNTIFS(Feuil2!$D:$D,$A51,Feuil2!$H:$H,Tableau1[[#Headers],[48]],Feuil2!$J:$J,"&lt;&gt;"&amp;"Fait")</f>
        <v>0</v>
      </c>
      <c r="AX51" s="200">
        <f>COUNTIFS(Feuil2!$D:$D,$A51,Feuil2!$H:$H,Tableau1[[#Headers],[49]],Feuil2!$J:$J,"&lt;&gt;"&amp;"Fait")</f>
        <v>0</v>
      </c>
      <c r="AY51" s="200">
        <f>COUNTIFS(Feuil2!$D:$D,$A51,Feuil2!$H:$H,Tableau1[[#Headers],[50]],Feuil2!$J:$J,"&lt;&gt;"&amp;"Fait")</f>
        <v>0</v>
      </c>
      <c r="AZ51" s="200">
        <f>COUNTIFS(Feuil2!$D:$D,$A51,Feuil2!$H:$H,Tableau1[[#Headers],[51]],Feuil2!$J:$J,"&lt;&gt;"&amp;"Fait")</f>
        <v>0</v>
      </c>
      <c r="BA51" s="200">
        <f>COUNTIFS(Feuil2!$D:$D,$A51,Feuil2!$H:$H,Tableau1[[#Headers],[52]],Feuil2!$J:$J,"&lt;&gt;"&amp;"Fait")</f>
        <v>0</v>
      </c>
    </row>
    <row r="52" spans="1:53">
      <c r="A52" s="248" t="s">
        <v>235</v>
      </c>
      <c r="B52" s="200">
        <f>COUNTIFS(Feuil2!$D:$D,$A52,Feuil2!$H:$H,Tableau1[[#Headers],[1]],Feuil2!$J:$J,"&lt;&gt;"&amp;"Fait")</f>
        <v>0</v>
      </c>
      <c r="C52" s="200">
        <f>COUNTIFS(Feuil2!$D:$D,$A52,Feuil2!$H:$H,Tableau1[[#Headers],[2]],Feuil2!$J:$J,"&lt;&gt;"&amp;"Fait")</f>
        <v>0</v>
      </c>
      <c r="D52" s="200">
        <f>COUNTIFS(Feuil2!$D:$D,$A52,Feuil2!$H:$H,Tableau1[[#Headers],[3]],Feuil2!$J:$J,"&lt;&gt;"&amp;"Fait")</f>
        <v>0</v>
      </c>
      <c r="E52" s="200">
        <f>COUNTIFS(Feuil2!$D:$D,$A52,Feuil2!$H:$H,Tableau1[[#Headers],[4]],Feuil2!$J:$J,"&lt;&gt;"&amp;"Fait")</f>
        <v>0</v>
      </c>
      <c r="F52" s="200">
        <f>COUNTIFS(Feuil2!$D:$D,$A52,Feuil2!$H:$H,Tableau1[[#Headers],[5]],Feuil2!$J:$J,"&lt;&gt;"&amp;"Fait")</f>
        <v>0</v>
      </c>
      <c r="G52" s="200">
        <f>COUNTIFS(Feuil2!$D:$D,$A52,Feuil2!$H:$H,Tableau1[[#Headers],[6]],Feuil2!$J:$J,"&lt;&gt;"&amp;"Fait")</f>
        <v>0</v>
      </c>
      <c r="H52" s="200">
        <f>COUNTIFS(Feuil2!$D:$D,$A52,Feuil2!$H:$H,Tableau1[[#Headers],[7]],Feuil2!$J:$J,"&lt;&gt;"&amp;"Fait")</f>
        <v>0</v>
      </c>
      <c r="I52" s="200">
        <f>COUNTIFS(Feuil2!$D:$D,$A52,Feuil2!$H:$H,Tableau1[[#Headers],[8]],Feuil2!$J:$J,"&lt;&gt;"&amp;"Fait")</f>
        <v>0</v>
      </c>
      <c r="J52" s="200">
        <f>COUNTIFS(Feuil2!$D:$D,$A52,Feuil2!$H:$H,Tableau1[[#Headers],[9]],Feuil2!$J:$J,"&lt;&gt;"&amp;"Fait")</f>
        <v>0</v>
      </c>
      <c r="K52" s="200">
        <f>COUNTIFS(Feuil2!$D:$D,$A52,Feuil2!$H:$H,Tableau1[[#Headers],[10]],Feuil2!$J:$J,"&lt;&gt;"&amp;"Fait")</f>
        <v>0</v>
      </c>
      <c r="L52" s="200">
        <f>COUNTIFS(Feuil2!$D:$D,$A52,Feuil2!$H:$H,Tableau1[[#Headers],[11]],Feuil2!$J:$J,"&lt;&gt;"&amp;"Fait")</f>
        <v>0</v>
      </c>
      <c r="M52" s="200">
        <f>COUNTIFS(Feuil2!$D:$D,$A52,Feuil2!$H:$H,Tableau1[[#Headers],[12]],Feuil2!$J:$J,"&lt;&gt;"&amp;"Fait")</f>
        <v>0</v>
      </c>
      <c r="N52" s="200">
        <f>COUNTIFS(Feuil2!$D:$D,$A52,Feuil2!$H:$H,Tableau1[[#Headers],[13]],Feuil2!$J:$J,"&lt;&gt;"&amp;"Fait")</f>
        <v>0</v>
      </c>
      <c r="O52" s="200">
        <f>COUNTIFS(Feuil2!$D:$D,$A52,Feuil2!$H:$H,Tableau1[[#Headers],[14]],Feuil2!$J:$J,"&lt;&gt;"&amp;"Fait")</f>
        <v>0</v>
      </c>
      <c r="P52" s="200">
        <f>COUNTIFS(Feuil2!$D:$D,$A52,Feuil2!$H:$H,Tableau1[[#Headers],[15]],Feuil2!$J:$J,"&lt;&gt;"&amp;"Fait")</f>
        <v>0</v>
      </c>
      <c r="Q52" s="200">
        <f>COUNTIFS(Feuil2!$D:$D,$A52,Feuil2!$H:$H,Tableau1[[#Headers],[16]],Feuil2!$J:$J,"&lt;&gt;"&amp;"Fait")</f>
        <v>0</v>
      </c>
      <c r="R52" s="200">
        <f>COUNTIFS(Feuil2!$D:$D,$A52,Feuil2!$H:$H,Tableau1[[#Headers],[17]],Feuil2!$J:$J,"&lt;&gt;"&amp;"Fait")</f>
        <v>0</v>
      </c>
      <c r="S52" s="200">
        <f>COUNTIFS(Feuil2!$D:$D,$A52,Feuil2!$H:$H,Tableau1[[#Headers],[18]],Feuil2!$J:$J,"&lt;&gt;"&amp;"Fait")</f>
        <v>0</v>
      </c>
      <c r="T52" s="200">
        <f>COUNTIFS(Feuil2!$D:$D,$A52,Feuil2!$H:$H,Tableau1[[#Headers],[19]],Feuil2!$J:$J,"&lt;&gt;"&amp;"Fait")</f>
        <v>0</v>
      </c>
      <c r="U52" s="200">
        <f>COUNTIFS(Feuil2!$D:$D,$A52,Feuil2!$H:$H,Tableau1[[#Headers],[20]],Feuil2!$J:$J,"&lt;&gt;"&amp;"Fait")</f>
        <v>0</v>
      </c>
      <c r="V52" s="200">
        <f>COUNTIFS(Feuil2!$D:$D,$A52,Feuil2!$H:$H,Tableau1[[#Headers],[21]],Feuil2!$J:$J,"&lt;&gt;"&amp;"Fait")</f>
        <v>0</v>
      </c>
      <c r="W52" s="200">
        <f>COUNTIFS(Feuil2!$D:$D,$A52,Feuil2!$H:$H,Tableau1[[#Headers],[22]],Feuil2!$J:$J,"&lt;&gt;"&amp;"Fait")</f>
        <v>0</v>
      </c>
      <c r="X52" s="200">
        <f>COUNTIFS(Feuil2!$D:$D,$A52,Feuil2!$H:$H,Tableau1[[#Headers],[23]],Feuil2!$J:$J,"&lt;&gt;"&amp;"Fait")</f>
        <v>0</v>
      </c>
      <c r="Y52" s="200">
        <f>COUNTIFS(Feuil2!$D:$D,$A52,Feuil2!$H:$H,Tableau1[[#Headers],[24]],Feuil2!$J:$J,"&lt;&gt;"&amp;"Fait")</f>
        <v>0</v>
      </c>
      <c r="Z52" s="200">
        <f>COUNTIFS(Feuil2!$D:$D,$A52,Feuil2!$H:$H,Tableau1[[#Headers],[25]],Feuil2!$J:$J,"&lt;&gt;"&amp;"Fait")</f>
        <v>0</v>
      </c>
      <c r="AA52" s="200">
        <f>COUNTIFS(Feuil2!$D:$D,$A52,Feuil2!$H:$H,Tableau1[[#Headers],[26]],Feuil2!$J:$J,"&lt;&gt;"&amp;"Fait")</f>
        <v>0</v>
      </c>
      <c r="AB52" s="200">
        <f>COUNTIFS(Feuil2!$D:$D,$A52,Feuil2!$H:$H,Tableau1[[#Headers],[27]],Feuil2!$J:$J,"&lt;&gt;"&amp;"Fait")</f>
        <v>0</v>
      </c>
      <c r="AC52" s="200">
        <f>COUNTIFS(Feuil2!$D:$D,$A52,Feuil2!$H:$H,Tableau1[[#Headers],[28]],Feuil2!$J:$J,"&lt;&gt;"&amp;"Fait")</f>
        <v>0</v>
      </c>
      <c r="AD52" s="200">
        <f>COUNTIFS(Feuil2!$D:$D,$A52,Feuil2!$H:$H,Tableau1[[#Headers],[29]],Feuil2!$J:$J,"&lt;&gt;"&amp;"Fait")</f>
        <v>0</v>
      </c>
      <c r="AE52" s="200">
        <f>COUNTIFS(Feuil2!$D:$D,$A52,Feuil2!$H:$H,Tableau1[[#Headers],[30]],Feuil2!$J:$J,"&lt;&gt;"&amp;"Fait")</f>
        <v>0</v>
      </c>
      <c r="AF52" s="200">
        <f>COUNTIFS(Feuil2!$D:$D,$A52,Feuil2!$H:$H,Tableau1[[#Headers],[31]],Feuil2!$J:$J,"&lt;&gt;"&amp;"Fait")</f>
        <v>0</v>
      </c>
      <c r="AG52" s="200">
        <f>COUNTIFS(Feuil2!$D:$D,$A52,Feuil2!$H:$H,Tableau1[[#Headers],[32]],Feuil2!$J:$J,"&lt;&gt;"&amp;"Fait")</f>
        <v>0</v>
      </c>
      <c r="AH52" s="200">
        <f>COUNTIFS(Feuil2!$D:$D,$A52,Feuil2!$H:$H,Tableau1[[#Headers],[33]],Feuil2!$J:$J,"&lt;&gt;"&amp;"Fait")</f>
        <v>0</v>
      </c>
      <c r="AI52" s="200">
        <f>COUNTIFS(Feuil2!$D:$D,$A52,Feuil2!$H:$H,Tableau1[[#Headers],[34]],Feuil2!$J:$J,"&lt;&gt;"&amp;"Fait")</f>
        <v>0</v>
      </c>
      <c r="AJ52" s="200">
        <f>COUNTIFS(Feuil2!$D:$D,$A52,Feuil2!$H:$H,Tableau1[[#Headers],[35]],Feuil2!$J:$J,"&lt;&gt;"&amp;"Fait")</f>
        <v>0</v>
      </c>
      <c r="AK52" s="200">
        <f>COUNTIFS(Feuil2!$D:$D,$A52,Feuil2!$H:$H,Tableau1[[#Headers],[36]],Feuil2!$J:$J,"&lt;&gt;"&amp;"Fait")</f>
        <v>0</v>
      </c>
      <c r="AL52" s="200">
        <f>COUNTIFS(Feuil2!$D:$D,$A52,Feuil2!$H:$H,Tableau1[[#Headers],[37]],Feuil2!$J:$J,"&lt;&gt;"&amp;"Fait")</f>
        <v>0</v>
      </c>
      <c r="AM52" s="200">
        <f>COUNTIFS(Feuil2!$D:$D,$A52,Feuil2!$H:$H,Tableau1[[#Headers],[38]],Feuil2!$J:$J,"&lt;&gt;"&amp;"Fait")</f>
        <v>0</v>
      </c>
      <c r="AN52" s="200">
        <f>COUNTIFS(Feuil2!$D:$D,$A52,Feuil2!$H:$H,Tableau1[[#Headers],[39]],Feuil2!$J:$J,"&lt;&gt;"&amp;"Fait")</f>
        <v>0</v>
      </c>
      <c r="AO52" s="200">
        <f>COUNTIFS(Feuil2!$D:$D,$A52,Feuil2!$H:$H,Tableau1[[#Headers],[40]],Feuil2!$J:$J,"&lt;&gt;"&amp;"Fait")</f>
        <v>0</v>
      </c>
      <c r="AP52" s="200">
        <f>COUNTIFS(Feuil2!$D:$D,$A52,Feuil2!$H:$H,Tableau1[[#Headers],[41]],Feuil2!$J:$J,"&lt;&gt;"&amp;"Fait")</f>
        <v>0</v>
      </c>
      <c r="AQ52" s="200">
        <f>COUNTIFS(Feuil2!$D:$D,$A52,Feuil2!$H:$H,Tableau1[[#Headers],[42]],Feuil2!$J:$J,"&lt;&gt;"&amp;"Fait")</f>
        <v>0</v>
      </c>
      <c r="AR52" s="200">
        <f>COUNTIFS(Feuil2!$D:$D,$A52,Feuil2!$H:$H,Tableau1[[#Headers],[43]],Feuil2!$J:$J,"&lt;&gt;"&amp;"Fait")</f>
        <v>0</v>
      </c>
      <c r="AS52" s="200">
        <f>COUNTIFS(Feuil2!$D:$D,$A52,Feuil2!$H:$H,Tableau1[[#Headers],[44]],Feuil2!$J:$J,"&lt;&gt;"&amp;"Fait")</f>
        <v>0</v>
      </c>
      <c r="AT52" s="200">
        <f>COUNTIFS(Feuil2!$D:$D,$A52,Feuil2!$H:$H,Tableau1[[#Headers],[45]],Feuil2!$J:$J,"&lt;&gt;"&amp;"Fait")</f>
        <v>0</v>
      </c>
      <c r="AU52" s="200">
        <f>COUNTIFS(Feuil2!$D:$D,$A52,Feuil2!$H:$H,Tableau1[[#Headers],[46]],Feuil2!$J:$J,"&lt;&gt;"&amp;"Fait")</f>
        <v>0</v>
      </c>
      <c r="AV52" s="200">
        <f>COUNTIFS(Feuil2!$D:$D,$A52,Feuil2!$H:$H,Tableau1[[#Headers],[47]],Feuil2!$J:$J,"&lt;&gt;"&amp;"Fait")</f>
        <v>0</v>
      </c>
      <c r="AW52" s="200">
        <f>COUNTIFS(Feuil2!$D:$D,$A52,Feuil2!$H:$H,Tableau1[[#Headers],[48]],Feuil2!$J:$J,"&lt;&gt;"&amp;"Fait")</f>
        <v>0</v>
      </c>
      <c r="AX52" s="200">
        <f>COUNTIFS(Feuil2!$D:$D,$A52,Feuil2!$H:$H,Tableau1[[#Headers],[49]],Feuil2!$J:$J,"&lt;&gt;"&amp;"Fait")</f>
        <v>0</v>
      </c>
      <c r="AY52" s="200">
        <f>COUNTIFS(Feuil2!$D:$D,$A52,Feuil2!$H:$H,Tableau1[[#Headers],[50]],Feuil2!$J:$J,"&lt;&gt;"&amp;"Fait")</f>
        <v>0</v>
      </c>
      <c r="AZ52" s="200">
        <f>COUNTIFS(Feuil2!$D:$D,$A52,Feuil2!$H:$H,Tableau1[[#Headers],[51]],Feuil2!$J:$J,"&lt;&gt;"&amp;"Fait")</f>
        <v>0</v>
      </c>
      <c r="BA52" s="200">
        <f>COUNTIFS(Feuil2!$D:$D,$A52,Feuil2!$H:$H,Tableau1[[#Headers],[52]],Feuil2!$J:$J,"&lt;&gt;"&amp;"Fait")</f>
        <v>0</v>
      </c>
    </row>
    <row r="53" spans="1:53">
      <c r="A53" s="247" t="s">
        <v>236</v>
      </c>
      <c r="B53" s="200">
        <f>COUNTIFS(Feuil2!$D:$D,$A53,Feuil2!$H:$H,Tableau1[[#Headers],[1]],Feuil2!$J:$J,"&lt;&gt;"&amp;"Fait")</f>
        <v>0</v>
      </c>
      <c r="C53" s="200">
        <f>COUNTIFS(Feuil2!$D:$D,$A53,Feuil2!$H:$H,Tableau1[[#Headers],[2]],Feuil2!$J:$J,"&lt;&gt;"&amp;"Fait")</f>
        <v>0</v>
      </c>
      <c r="D53" s="200">
        <f>COUNTIFS(Feuil2!$D:$D,$A53,Feuil2!$H:$H,Tableau1[[#Headers],[3]],Feuil2!$J:$J,"&lt;&gt;"&amp;"Fait")</f>
        <v>0</v>
      </c>
      <c r="E53" s="200">
        <f>COUNTIFS(Feuil2!$D:$D,$A53,Feuil2!$H:$H,Tableau1[[#Headers],[4]],Feuil2!$J:$J,"&lt;&gt;"&amp;"Fait")</f>
        <v>0</v>
      </c>
      <c r="F53" s="200">
        <f>COUNTIFS(Feuil2!$D:$D,$A53,Feuil2!$H:$H,Tableau1[[#Headers],[5]],Feuil2!$J:$J,"&lt;&gt;"&amp;"Fait")</f>
        <v>0</v>
      </c>
      <c r="G53" s="200">
        <f>COUNTIFS(Feuil2!$D:$D,$A53,Feuil2!$H:$H,Tableau1[[#Headers],[6]],Feuil2!$J:$J,"&lt;&gt;"&amp;"Fait")</f>
        <v>0</v>
      </c>
      <c r="H53" s="200">
        <f>COUNTIFS(Feuil2!$D:$D,$A53,Feuil2!$H:$H,Tableau1[[#Headers],[7]],Feuil2!$J:$J,"&lt;&gt;"&amp;"Fait")</f>
        <v>0</v>
      </c>
      <c r="I53" s="200">
        <f>COUNTIFS(Feuil2!$D:$D,$A53,Feuil2!$H:$H,Tableau1[[#Headers],[8]],Feuil2!$J:$J,"&lt;&gt;"&amp;"Fait")</f>
        <v>0</v>
      </c>
      <c r="J53" s="200">
        <f>COUNTIFS(Feuil2!$D:$D,$A53,Feuil2!$H:$H,Tableau1[[#Headers],[9]],Feuil2!$J:$J,"&lt;&gt;"&amp;"Fait")</f>
        <v>0</v>
      </c>
      <c r="K53" s="200">
        <f>COUNTIFS(Feuil2!$D:$D,$A53,Feuil2!$H:$H,Tableau1[[#Headers],[10]],Feuil2!$J:$J,"&lt;&gt;"&amp;"Fait")</f>
        <v>0</v>
      </c>
      <c r="L53" s="200">
        <f>COUNTIFS(Feuil2!$D:$D,$A53,Feuil2!$H:$H,Tableau1[[#Headers],[11]],Feuil2!$J:$J,"&lt;&gt;"&amp;"Fait")</f>
        <v>0</v>
      </c>
      <c r="M53" s="200">
        <f>COUNTIFS(Feuil2!$D:$D,$A53,Feuil2!$H:$H,Tableau1[[#Headers],[12]],Feuil2!$J:$J,"&lt;&gt;"&amp;"Fait")</f>
        <v>0</v>
      </c>
      <c r="N53" s="200">
        <f>COUNTIFS(Feuil2!$D:$D,$A53,Feuil2!$H:$H,Tableau1[[#Headers],[13]],Feuil2!$J:$J,"&lt;&gt;"&amp;"Fait")</f>
        <v>0</v>
      </c>
      <c r="O53" s="200">
        <f>COUNTIFS(Feuil2!$D:$D,$A53,Feuil2!$H:$H,Tableau1[[#Headers],[14]],Feuil2!$J:$J,"&lt;&gt;"&amp;"Fait")</f>
        <v>0</v>
      </c>
      <c r="P53" s="200">
        <f>COUNTIFS(Feuil2!$D:$D,$A53,Feuil2!$H:$H,Tableau1[[#Headers],[15]],Feuil2!$J:$J,"&lt;&gt;"&amp;"Fait")</f>
        <v>0</v>
      </c>
      <c r="Q53" s="200">
        <f>COUNTIFS(Feuil2!$D:$D,$A53,Feuil2!$H:$H,Tableau1[[#Headers],[16]],Feuil2!$J:$J,"&lt;&gt;"&amp;"Fait")</f>
        <v>0</v>
      </c>
      <c r="R53" s="200">
        <f>COUNTIFS(Feuil2!$D:$D,$A53,Feuil2!$H:$H,Tableau1[[#Headers],[17]],Feuil2!$J:$J,"&lt;&gt;"&amp;"Fait")</f>
        <v>0</v>
      </c>
      <c r="S53" s="200">
        <f>COUNTIFS(Feuil2!$D:$D,$A53,Feuil2!$H:$H,Tableau1[[#Headers],[18]],Feuil2!$J:$J,"&lt;&gt;"&amp;"Fait")</f>
        <v>0</v>
      </c>
      <c r="T53" s="200">
        <f>COUNTIFS(Feuil2!$D:$D,$A53,Feuil2!$H:$H,Tableau1[[#Headers],[19]],Feuil2!$J:$J,"&lt;&gt;"&amp;"Fait")</f>
        <v>0</v>
      </c>
      <c r="U53" s="200">
        <f>COUNTIFS(Feuil2!$D:$D,$A53,Feuil2!$H:$H,Tableau1[[#Headers],[20]],Feuil2!$J:$J,"&lt;&gt;"&amp;"Fait")</f>
        <v>0</v>
      </c>
      <c r="V53" s="200">
        <f>COUNTIFS(Feuil2!$D:$D,$A53,Feuil2!$H:$H,Tableau1[[#Headers],[21]],Feuil2!$J:$J,"&lt;&gt;"&amp;"Fait")</f>
        <v>0</v>
      </c>
      <c r="W53" s="200">
        <f>COUNTIFS(Feuil2!$D:$D,$A53,Feuil2!$H:$H,Tableau1[[#Headers],[22]],Feuil2!$J:$J,"&lt;&gt;"&amp;"Fait")</f>
        <v>0</v>
      </c>
      <c r="X53" s="200">
        <f>COUNTIFS(Feuil2!$D:$D,$A53,Feuil2!$H:$H,Tableau1[[#Headers],[23]],Feuil2!$J:$J,"&lt;&gt;"&amp;"Fait")</f>
        <v>0</v>
      </c>
      <c r="Y53" s="200">
        <f>COUNTIFS(Feuil2!$D:$D,$A53,Feuil2!$H:$H,Tableau1[[#Headers],[24]],Feuil2!$J:$J,"&lt;&gt;"&amp;"Fait")</f>
        <v>0</v>
      </c>
      <c r="Z53" s="200">
        <f>COUNTIFS(Feuil2!$D:$D,$A53,Feuil2!$H:$H,Tableau1[[#Headers],[25]],Feuil2!$J:$J,"&lt;&gt;"&amp;"Fait")</f>
        <v>0</v>
      </c>
      <c r="AA53" s="200">
        <f>COUNTIFS(Feuil2!$D:$D,$A53,Feuil2!$H:$H,Tableau1[[#Headers],[26]],Feuil2!$J:$J,"&lt;&gt;"&amp;"Fait")</f>
        <v>0</v>
      </c>
      <c r="AB53" s="200">
        <f>COUNTIFS(Feuil2!$D:$D,$A53,Feuil2!$H:$H,Tableau1[[#Headers],[27]],Feuil2!$J:$J,"&lt;&gt;"&amp;"Fait")</f>
        <v>0</v>
      </c>
      <c r="AC53" s="200">
        <f>COUNTIFS(Feuil2!$D:$D,$A53,Feuil2!$H:$H,Tableau1[[#Headers],[28]],Feuil2!$J:$J,"&lt;&gt;"&amp;"Fait")</f>
        <v>0</v>
      </c>
      <c r="AD53" s="200">
        <f>COUNTIFS(Feuil2!$D:$D,$A53,Feuil2!$H:$H,Tableau1[[#Headers],[29]],Feuil2!$J:$J,"&lt;&gt;"&amp;"Fait")</f>
        <v>0</v>
      </c>
      <c r="AE53" s="200">
        <f>COUNTIFS(Feuil2!$D:$D,$A53,Feuil2!$H:$H,Tableau1[[#Headers],[30]],Feuil2!$J:$J,"&lt;&gt;"&amp;"Fait")</f>
        <v>0</v>
      </c>
      <c r="AF53" s="200">
        <f>COUNTIFS(Feuil2!$D:$D,$A53,Feuil2!$H:$H,Tableau1[[#Headers],[31]],Feuil2!$J:$J,"&lt;&gt;"&amp;"Fait")</f>
        <v>0</v>
      </c>
      <c r="AG53" s="200">
        <f>COUNTIFS(Feuil2!$D:$D,$A53,Feuil2!$H:$H,Tableau1[[#Headers],[32]],Feuil2!$J:$J,"&lt;&gt;"&amp;"Fait")</f>
        <v>0</v>
      </c>
      <c r="AH53" s="200">
        <f>COUNTIFS(Feuil2!$D:$D,$A53,Feuil2!$H:$H,Tableau1[[#Headers],[33]],Feuil2!$J:$J,"&lt;&gt;"&amp;"Fait")</f>
        <v>0</v>
      </c>
      <c r="AI53" s="200">
        <f>COUNTIFS(Feuil2!$D:$D,$A53,Feuil2!$H:$H,Tableau1[[#Headers],[34]],Feuil2!$J:$J,"&lt;&gt;"&amp;"Fait")</f>
        <v>0</v>
      </c>
      <c r="AJ53" s="200">
        <f>COUNTIFS(Feuil2!$D:$D,$A53,Feuil2!$H:$H,Tableau1[[#Headers],[35]],Feuil2!$J:$J,"&lt;&gt;"&amp;"Fait")</f>
        <v>0</v>
      </c>
      <c r="AK53" s="200">
        <f>COUNTIFS(Feuil2!$D:$D,$A53,Feuil2!$H:$H,Tableau1[[#Headers],[36]],Feuil2!$J:$J,"&lt;&gt;"&amp;"Fait")</f>
        <v>0</v>
      </c>
      <c r="AL53" s="200">
        <f>COUNTIFS(Feuil2!$D:$D,$A53,Feuil2!$H:$H,Tableau1[[#Headers],[37]],Feuil2!$J:$J,"&lt;&gt;"&amp;"Fait")</f>
        <v>0</v>
      </c>
      <c r="AM53" s="200">
        <f>COUNTIFS(Feuil2!$D:$D,$A53,Feuil2!$H:$H,Tableau1[[#Headers],[38]],Feuil2!$J:$J,"&lt;&gt;"&amp;"Fait")</f>
        <v>0</v>
      </c>
      <c r="AN53" s="200">
        <f>COUNTIFS(Feuil2!$D:$D,$A53,Feuil2!$H:$H,Tableau1[[#Headers],[39]],Feuil2!$J:$J,"&lt;&gt;"&amp;"Fait")</f>
        <v>0</v>
      </c>
      <c r="AO53" s="200">
        <f>COUNTIFS(Feuil2!$D:$D,$A53,Feuil2!$H:$H,Tableau1[[#Headers],[40]],Feuil2!$J:$J,"&lt;&gt;"&amp;"Fait")</f>
        <v>0</v>
      </c>
      <c r="AP53" s="200">
        <f>COUNTIFS(Feuil2!$D:$D,$A53,Feuil2!$H:$H,Tableau1[[#Headers],[41]],Feuil2!$J:$J,"&lt;&gt;"&amp;"Fait")</f>
        <v>0</v>
      </c>
      <c r="AQ53" s="200">
        <f>COUNTIFS(Feuil2!$D:$D,$A53,Feuil2!$H:$H,Tableau1[[#Headers],[42]],Feuil2!$J:$J,"&lt;&gt;"&amp;"Fait")</f>
        <v>0</v>
      </c>
      <c r="AR53" s="200">
        <f>COUNTIFS(Feuil2!$D:$D,$A53,Feuil2!$H:$H,Tableau1[[#Headers],[43]],Feuil2!$J:$J,"&lt;&gt;"&amp;"Fait")</f>
        <v>0</v>
      </c>
      <c r="AS53" s="200">
        <f>COUNTIFS(Feuil2!$D:$D,$A53,Feuil2!$H:$H,Tableau1[[#Headers],[44]],Feuil2!$J:$J,"&lt;&gt;"&amp;"Fait")</f>
        <v>0</v>
      </c>
      <c r="AT53" s="200">
        <f>COUNTIFS(Feuil2!$D:$D,$A53,Feuil2!$H:$H,Tableau1[[#Headers],[45]],Feuil2!$J:$J,"&lt;&gt;"&amp;"Fait")</f>
        <v>0</v>
      </c>
      <c r="AU53" s="200">
        <f>COUNTIFS(Feuil2!$D:$D,$A53,Feuil2!$H:$H,Tableau1[[#Headers],[46]],Feuil2!$J:$J,"&lt;&gt;"&amp;"Fait")</f>
        <v>0</v>
      </c>
      <c r="AV53" s="200">
        <f>COUNTIFS(Feuil2!$D:$D,$A53,Feuil2!$H:$H,Tableau1[[#Headers],[47]],Feuil2!$J:$J,"&lt;&gt;"&amp;"Fait")</f>
        <v>0</v>
      </c>
      <c r="AW53" s="200">
        <f>COUNTIFS(Feuil2!$D:$D,$A53,Feuil2!$H:$H,Tableau1[[#Headers],[48]],Feuil2!$J:$J,"&lt;&gt;"&amp;"Fait")</f>
        <v>0</v>
      </c>
      <c r="AX53" s="200">
        <f>COUNTIFS(Feuil2!$D:$D,$A53,Feuil2!$H:$H,Tableau1[[#Headers],[49]],Feuil2!$J:$J,"&lt;&gt;"&amp;"Fait")</f>
        <v>0</v>
      </c>
      <c r="AY53" s="200">
        <f>COUNTIFS(Feuil2!$D:$D,$A53,Feuil2!$H:$H,Tableau1[[#Headers],[50]],Feuil2!$J:$J,"&lt;&gt;"&amp;"Fait")</f>
        <v>0</v>
      </c>
      <c r="AZ53" s="200">
        <f>COUNTIFS(Feuil2!$D:$D,$A53,Feuil2!$H:$H,Tableau1[[#Headers],[51]],Feuil2!$J:$J,"&lt;&gt;"&amp;"Fait")</f>
        <v>0</v>
      </c>
      <c r="BA53" s="200">
        <f>COUNTIFS(Feuil2!$D:$D,$A53,Feuil2!$H:$H,Tableau1[[#Headers],[52]],Feuil2!$J:$J,"&lt;&gt;"&amp;"Fait")</f>
        <v>0</v>
      </c>
    </row>
    <row r="54" spans="1:53">
      <c r="A54" s="248" t="s">
        <v>237</v>
      </c>
      <c r="B54" s="200">
        <f>COUNTIFS(Feuil2!$D:$D,$A54,Feuil2!$H:$H,Tableau1[[#Headers],[1]],Feuil2!$J:$J,"&lt;&gt;"&amp;"Fait")</f>
        <v>0</v>
      </c>
      <c r="C54" s="200">
        <f>COUNTIFS(Feuil2!$D:$D,$A54,Feuil2!$H:$H,Tableau1[[#Headers],[2]],Feuil2!$J:$J,"&lt;&gt;"&amp;"Fait")</f>
        <v>0</v>
      </c>
      <c r="D54" s="200">
        <f>COUNTIFS(Feuil2!$D:$D,$A54,Feuil2!$H:$H,Tableau1[[#Headers],[3]],Feuil2!$J:$J,"&lt;&gt;"&amp;"Fait")</f>
        <v>0</v>
      </c>
      <c r="E54" s="200">
        <f>COUNTIFS(Feuil2!$D:$D,$A54,Feuil2!$H:$H,Tableau1[[#Headers],[4]],Feuil2!$J:$J,"&lt;&gt;"&amp;"Fait")</f>
        <v>0</v>
      </c>
      <c r="F54" s="200">
        <f>COUNTIFS(Feuil2!$D:$D,$A54,Feuil2!$H:$H,Tableau1[[#Headers],[5]],Feuil2!$J:$J,"&lt;&gt;"&amp;"Fait")</f>
        <v>0</v>
      </c>
      <c r="G54" s="200">
        <f>COUNTIFS(Feuil2!$D:$D,$A54,Feuil2!$H:$H,Tableau1[[#Headers],[6]],Feuil2!$J:$J,"&lt;&gt;"&amp;"Fait")</f>
        <v>0</v>
      </c>
      <c r="H54" s="200">
        <f>COUNTIFS(Feuil2!$D:$D,$A54,Feuil2!$H:$H,Tableau1[[#Headers],[7]],Feuil2!$J:$J,"&lt;&gt;"&amp;"Fait")</f>
        <v>0</v>
      </c>
      <c r="I54" s="200">
        <f>COUNTIFS(Feuil2!$D:$D,$A54,Feuil2!$H:$H,Tableau1[[#Headers],[8]],Feuil2!$J:$J,"&lt;&gt;"&amp;"Fait")</f>
        <v>0</v>
      </c>
      <c r="J54" s="200">
        <f>COUNTIFS(Feuil2!$D:$D,$A54,Feuil2!$H:$H,Tableau1[[#Headers],[9]],Feuil2!$J:$J,"&lt;&gt;"&amp;"Fait")</f>
        <v>0</v>
      </c>
      <c r="K54" s="200">
        <f>COUNTIFS(Feuil2!$D:$D,$A54,Feuil2!$H:$H,Tableau1[[#Headers],[10]],Feuil2!$J:$J,"&lt;&gt;"&amp;"Fait")</f>
        <v>0</v>
      </c>
      <c r="L54" s="200">
        <f>COUNTIFS(Feuil2!$D:$D,$A54,Feuil2!$H:$H,Tableau1[[#Headers],[11]],Feuil2!$J:$J,"&lt;&gt;"&amp;"Fait")</f>
        <v>0</v>
      </c>
      <c r="M54" s="200">
        <f>COUNTIFS(Feuil2!$D:$D,$A54,Feuil2!$H:$H,Tableau1[[#Headers],[12]],Feuil2!$J:$J,"&lt;&gt;"&amp;"Fait")</f>
        <v>0</v>
      </c>
      <c r="N54" s="200">
        <f>COUNTIFS(Feuil2!$D:$D,$A54,Feuil2!$H:$H,Tableau1[[#Headers],[13]],Feuil2!$J:$J,"&lt;&gt;"&amp;"Fait")</f>
        <v>0</v>
      </c>
      <c r="O54" s="200">
        <f>COUNTIFS(Feuil2!$D:$D,$A54,Feuil2!$H:$H,Tableau1[[#Headers],[14]],Feuil2!$J:$J,"&lt;&gt;"&amp;"Fait")</f>
        <v>0</v>
      </c>
      <c r="P54" s="200">
        <f>COUNTIFS(Feuil2!$D:$D,$A54,Feuil2!$H:$H,Tableau1[[#Headers],[15]],Feuil2!$J:$J,"&lt;&gt;"&amp;"Fait")</f>
        <v>0</v>
      </c>
      <c r="Q54" s="200">
        <f>COUNTIFS(Feuil2!$D:$D,$A54,Feuil2!$H:$H,Tableau1[[#Headers],[16]],Feuil2!$J:$J,"&lt;&gt;"&amp;"Fait")</f>
        <v>0</v>
      </c>
      <c r="R54" s="200">
        <f>COUNTIFS(Feuil2!$D:$D,$A54,Feuil2!$H:$H,Tableau1[[#Headers],[17]],Feuil2!$J:$J,"&lt;&gt;"&amp;"Fait")</f>
        <v>0</v>
      </c>
      <c r="S54" s="200">
        <f>COUNTIFS(Feuil2!$D:$D,$A54,Feuil2!$H:$H,Tableau1[[#Headers],[18]],Feuil2!$J:$J,"&lt;&gt;"&amp;"Fait")</f>
        <v>0</v>
      </c>
      <c r="T54" s="200">
        <f>COUNTIFS(Feuil2!$D:$D,$A54,Feuil2!$H:$H,Tableau1[[#Headers],[19]],Feuil2!$J:$J,"&lt;&gt;"&amp;"Fait")</f>
        <v>0</v>
      </c>
      <c r="U54" s="200">
        <f>COUNTIFS(Feuil2!$D:$D,$A54,Feuil2!$H:$H,Tableau1[[#Headers],[20]],Feuil2!$J:$J,"&lt;&gt;"&amp;"Fait")</f>
        <v>0</v>
      </c>
      <c r="V54" s="200">
        <f>COUNTIFS(Feuil2!$D:$D,$A54,Feuil2!$H:$H,Tableau1[[#Headers],[21]],Feuil2!$J:$J,"&lt;&gt;"&amp;"Fait")</f>
        <v>0</v>
      </c>
      <c r="W54" s="200">
        <f>COUNTIFS(Feuil2!$D:$D,$A54,Feuil2!$H:$H,Tableau1[[#Headers],[22]],Feuil2!$J:$J,"&lt;&gt;"&amp;"Fait")</f>
        <v>0</v>
      </c>
      <c r="X54" s="200">
        <f>COUNTIFS(Feuil2!$D:$D,$A54,Feuil2!$H:$H,Tableau1[[#Headers],[23]],Feuil2!$J:$J,"&lt;&gt;"&amp;"Fait")</f>
        <v>0</v>
      </c>
      <c r="Y54" s="200">
        <f>COUNTIFS(Feuil2!$D:$D,$A54,Feuil2!$H:$H,Tableau1[[#Headers],[24]],Feuil2!$J:$J,"&lt;&gt;"&amp;"Fait")</f>
        <v>0</v>
      </c>
      <c r="Z54" s="200">
        <f>COUNTIFS(Feuil2!$D:$D,$A54,Feuil2!$H:$H,Tableau1[[#Headers],[25]],Feuil2!$J:$J,"&lt;&gt;"&amp;"Fait")</f>
        <v>0</v>
      </c>
      <c r="AA54" s="200">
        <f>COUNTIFS(Feuil2!$D:$D,$A54,Feuil2!$H:$H,Tableau1[[#Headers],[26]],Feuil2!$J:$J,"&lt;&gt;"&amp;"Fait")</f>
        <v>0</v>
      </c>
      <c r="AB54" s="200">
        <f>COUNTIFS(Feuil2!$D:$D,$A54,Feuil2!$H:$H,Tableau1[[#Headers],[27]],Feuil2!$J:$J,"&lt;&gt;"&amp;"Fait")</f>
        <v>0</v>
      </c>
      <c r="AC54" s="200">
        <f>COUNTIFS(Feuil2!$D:$D,$A54,Feuil2!$H:$H,Tableau1[[#Headers],[28]],Feuil2!$J:$J,"&lt;&gt;"&amp;"Fait")</f>
        <v>0</v>
      </c>
      <c r="AD54" s="200">
        <f>COUNTIFS(Feuil2!$D:$D,$A54,Feuil2!$H:$H,Tableau1[[#Headers],[29]],Feuil2!$J:$J,"&lt;&gt;"&amp;"Fait")</f>
        <v>0</v>
      </c>
      <c r="AE54" s="200">
        <f>COUNTIFS(Feuil2!$D:$D,$A54,Feuil2!$H:$H,Tableau1[[#Headers],[30]],Feuil2!$J:$J,"&lt;&gt;"&amp;"Fait")</f>
        <v>0</v>
      </c>
      <c r="AF54" s="200">
        <f>COUNTIFS(Feuil2!$D:$D,$A54,Feuil2!$H:$H,Tableau1[[#Headers],[31]],Feuil2!$J:$J,"&lt;&gt;"&amp;"Fait")</f>
        <v>0</v>
      </c>
      <c r="AG54" s="200">
        <f>COUNTIFS(Feuil2!$D:$D,$A54,Feuil2!$H:$H,Tableau1[[#Headers],[32]],Feuil2!$J:$J,"&lt;&gt;"&amp;"Fait")</f>
        <v>0</v>
      </c>
      <c r="AH54" s="200">
        <f>COUNTIFS(Feuil2!$D:$D,$A54,Feuil2!$H:$H,Tableau1[[#Headers],[33]],Feuil2!$J:$J,"&lt;&gt;"&amp;"Fait")</f>
        <v>0</v>
      </c>
      <c r="AI54" s="200">
        <f>COUNTIFS(Feuil2!$D:$D,$A54,Feuil2!$H:$H,Tableau1[[#Headers],[34]],Feuil2!$J:$J,"&lt;&gt;"&amp;"Fait")</f>
        <v>0</v>
      </c>
      <c r="AJ54" s="200">
        <f>COUNTIFS(Feuil2!$D:$D,$A54,Feuil2!$H:$H,Tableau1[[#Headers],[35]],Feuil2!$J:$J,"&lt;&gt;"&amp;"Fait")</f>
        <v>0</v>
      </c>
      <c r="AK54" s="200">
        <f>COUNTIFS(Feuil2!$D:$D,$A54,Feuil2!$H:$H,Tableau1[[#Headers],[36]],Feuil2!$J:$J,"&lt;&gt;"&amp;"Fait")</f>
        <v>0</v>
      </c>
      <c r="AL54" s="200">
        <f>COUNTIFS(Feuil2!$D:$D,$A54,Feuil2!$H:$H,Tableau1[[#Headers],[37]],Feuil2!$J:$J,"&lt;&gt;"&amp;"Fait")</f>
        <v>0</v>
      </c>
      <c r="AM54" s="200">
        <f>COUNTIFS(Feuil2!$D:$D,$A54,Feuil2!$H:$H,Tableau1[[#Headers],[38]],Feuil2!$J:$J,"&lt;&gt;"&amp;"Fait")</f>
        <v>0</v>
      </c>
      <c r="AN54" s="200">
        <f>COUNTIFS(Feuil2!$D:$D,$A54,Feuil2!$H:$H,Tableau1[[#Headers],[39]],Feuil2!$J:$J,"&lt;&gt;"&amp;"Fait")</f>
        <v>0</v>
      </c>
      <c r="AO54" s="200">
        <f>COUNTIFS(Feuil2!$D:$D,$A54,Feuil2!$H:$H,Tableau1[[#Headers],[40]],Feuil2!$J:$J,"&lt;&gt;"&amp;"Fait")</f>
        <v>0</v>
      </c>
      <c r="AP54" s="200">
        <f>COUNTIFS(Feuil2!$D:$D,$A54,Feuil2!$H:$H,Tableau1[[#Headers],[41]],Feuil2!$J:$J,"&lt;&gt;"&amp;"Fait")</f>
        <v>0</v>
      </c>
      <c r="AQ54" s="200">
        <f>COUNTIFS(Feuil2!$D:$D,$A54,Feuil2!$H:$H,Tableau1[[#Headers],[42]],Feuil2!$J:$J,"&lt;&gt;"&amp;"Fait")</f>
        <v>0</v>
      </c>
      <c r="AR54" s="200">
        <f>COUNTIFS(Feuil2!$D:$D,$A54,Feuil2!$H:$H,Tableau1[[#Headers],[43]],Feuil2!$J:$J,"&lt;&gt;"&amp;"Fait")</f>
        <v>0</v>
      </c>
      <c r="AS54" s="200">
        <f>COUNTIFS(Feuil2!$D:$D,$A54,Feuil2!$H:$H,Tableau1[[#Headers],[44]],Feuil2!$J:$J,"&lt;&gt;"&amp;"Fait")</f>
        <v>0</v>
      </c>
      <c r="AT54" s="200">
        <f>COUNTIFS(Feuil2!$D:$D,$A54,Feuil2!$H:$H,Tableau1[[#Headers],[45]],Feuil2!$J:$J,"&lt;&gt;"&amp;"Fait")</f>
        <v>0</v>
      </c>
      <c r="AU54" s="200">
        <f>COUNTIFS(Feuil2!$D:$D,$A54,Feuil2!$H:$H,Tableau1[[#Headers],[46]],Feuil2!$J:$J,"&lt;&gt;"&amp;"Fait")</f>
        <v>0</v>
      </c>
      <c r="AV54" s="200">
        <f>COUNTIFS(Feuil2!$D:$D,$A54,Feuil2!$H:$H,Tableau1[[#Headers],[47]],Feuil2!$J:$J,"&lt;&gt;"&amp;"Fait")</f>
        <v>0</v>
      </c>
      <c r="AW54" s="200">
        <f>COUNTIFS(Feuil2!$D:$D,$A54,Feuil2!$H:$H,Tableau1[[#Headers],[48]],Feuil2!$J:$J,"&lt;&gt;"&amp;"Fait")</f>
        <v>0</v>
      </c>
      <c r="AX54" s="200">
        <f>COUNTIFS(Feuil2!$D:$D,$A54,Feuil2!$H:$H,Tableau1[[#Headers],[49]],Feuil2!$J:$J,"&lt;&gt;"&amp;"Fait")</f>
        <v>0</v>
      </c>
      <c r="AY54" s="200">
        <f>COUNTIFS(Feuil2!$D:$D,$A54,Feuil2!$H:$H,Tableau1[[#Headers],[50]],Feuil2!$J:$J,"&lt;&gt;"&amp;"Fait")</f>
        <v>0</v>
      </c>
      <c r="AZ54" s="200">
        <f>COUNTIFS(Feuil2!$D:$D,$A54,Feuil2!$H:$H,Tableau1[[#Headers],[51]],Feuil2!$J:$J,"&lt;&gt;"&amp;"Fait")</f>
        <v>0</v>
      </c>
      <c r="BA54" s="200">
        <f>COUNTIFS(Feuil2!$D:$D,$A54,Feuil2!$H:$H,Tableau1[[#Headers],[52]],Feuil2!$J:$J,"&lt;&gt;"&amp;"Fait")</f>
        <v>0</v>
      </c>
    </row>
    <row r="55" spans="1:53">
      <c r="A55" s="247" t="s">
        <v>219</v>
      </c>
      <c r="B55" s="200">
        <f>COUNTIFS(Feuil2!$D:$D,$A55,Feuil2!$H:$H,Tableau1[[#Headers],[1]],Feuil2!$J:$J,"&lt;&gt;"&amp;"Fait")</f>
        <v>0</v>
      </c>
      <c r="C55" s="200">
        <f>COUNTIFS(Feuil2!$D:$D,$A55,Feuil2!$H:$H,Tableau1[[#Headers],[2]],Feuil2!$J:$J,"&lt;&gt;"&amp;"Fait")</f>
        <v>0</v>
      </c>
      <c r="D55" s="200">
        <f>COUNTIFS(Feuil2!$D:$D,$A55,Feuil2!$H:$H,Tableau1[[#Headers],[3]],Feuil2!$J:$J,"&lt;&gt;"&amp;"Fait")</f>
        <v>0</v>
      </c>
      <c r="E55" s="200">
        <f>COUNTIFS(Feuil2!$D:$D,$A55,Feuil2!$H:$H,Tableau1[[#Headers],[4]],Feuil2!$J:$J,"&lt;&gt;"&amp;"Fait")</f>
        <v>0</v>
      </c>
      <c r="F55" s="200">
        <f>COUNTIFS(Feuil2!$D:$D,$A55,Feuil2!$H:$H,Tableau1[[#Headers],[5]],Feuil2!$J:$J,"&lt;&gt;"&amp;"Fait")</f>
        <v>0</v>
      </c>
      <c r="G55" s="200">
        <f>COUNTIFS(Feuil2!$D:$D,$A55,Feuil2!$H:$H,Tableau1[[#Headers],[6]],Feuil2!$J:$J,"&lt;&gt;"&amp;"Fait")</f>
        <v>0</v>
      </c>
      <c r="H55" s="200">
        <f>COUNTIFS(Feuil2!$D:$D,$A55,Feuil2!$H:$H,Tableau1[[#Headers],[7]],Feuil2!$J:$J,"&lt;&gt;"&amp;"Fait")</f>
        <v>0</v>
      </c>
      <c r="I55" s="200">
        <f>COUNTIFS(Feuil2!$D:$D,$A55,Feuil2!$H:$H,Tableau1[[#Headers],[8]],Feuil2!$J:$J,"&lt;&gt;"&amp;"Fait")</f>
        <v>0</v>
      </c>
      <c r="J55" s="200">
        <f>COUNTIFS(Feuil2!$D:$D,$A55,Feuil2!$H:$H,Tableau1[[#Headers],[9]],Feuil2!$J:$J,"&lt;&gt;"&amp;"Fait")</f>
        <v>0</v>
      </c>
      <c r="K55" s="200">
        <f>COUNTIFS(Feuil2!$D:$D,$A55,Feuil2!$H:$H,Tableau1[[#Headers],[10]],Feuil2!$J:$J,"&lt;&gt;"&amp;"Fait")</f>
        <v>0</v>
      </c>
      <c r="L55" s="200">
        <f>COUNTIFS(Feuil2!$D:$D,$A55,Feuil2!$H:$H,Tableau1[[#Headers],[11]],Feuil2!$J:$J,"&lt;&gt;"&amp;"Fait")</f>
        <v>0</v>
      </c>
      <c r="M55" s="200">
        <f>COUNTIFS(Feuil2!$D:$D,$A55,Feuil2!$H:$H,Tableau1[[#Headers],[12]],Feuil2!$J:$J,"&lt;&gt;"&amp;"Fait")</f>
        <v>0</v>
      </c>
      <c r="N55" s="200">
        <f>COUNTIFS(Feuil2!$D:$D,$A55,Feuil2!$H:$H,Tableau1[[#Headers],[13]],Feuil2!$J:$J,"&lt;&gt;"&amp;"Fait")</f>
        <v>0</v>
      </c>
      <c r="O55" s="200">
        <f>COUNTIFS(Feuil2!$D:$D,$A55,Feuil2!$H:$H,Tableau1[[#Headers],[14]],Feuil2!$J:$J,"&lt;&gt;"&amp;"Fait")</f>
        <v>0</v>
      </c>
      <c r="P55" s="200">
        <f>COUNTIFS(Feuil2!$D:$D,$A55,Feuil2!$H:$H,Tableau1[[#Headers],[15]],Feuil2!$J:$J,"&lt;&gt;"&amp;"Fait")</f>
        <v>0</v>
      </c>
      <c r="Q55" s="200">
        <f>COUNTIFS(Feuil2!$D:$D,$A55,Feuil2!$H:$H,Tableau1[[#Headers],[16]],Feuil2!$J:$J,"&lt;&gt;"&amp;"Fait")</f>
        <v>0</v>
      </c>
      <c r="R55" s="200">
        <f>COUNTIFS(Feuil2!$D:$D,$A55,Feuil2!$H:$H,Tableau1[[#Headers],[17]],Feuil2!$J:$J,"&lt;&gt;"&amp;"Fait")</f>
        <v>0</v>
      </c>
      <c r="S55" s="200">
        <f>COUNTIFS(Feuil2!$D:$D,$A55,Feuil2!$H:$H,Tableau1[[#Headers],[18]],Feuil2!$J:$J,"&lt;&gt;"&amp;"Fait")</f>
        <v>0</v>
      </c>
      <c r="T55" s="200">
        <f>COUNTIFS(Feuil2!$D:$D,$A55,Feuil2!$H:$H,Tableau1[[#Headers],[19]],Feuil2!$J:$J,"&lt;&gt;"&amp;"Fait")</f>
        <v>0</v>
      </c>
      <c r="U55" s="200">
        <f>COUNTIFS(Feuil2!$D:$D,$A55,Feuil2!$H:$H,Tableau1[[#Headers],[20]],Feuil2!$J:$J,"&lt;&gt;"&amp;"Fait")</f>
        <v>0</v>
      </c>
      <c r="V55" s="200">
        <f>COUNTIFS(Feuil2!$D:$D,$A55,Feuil2!$H:$H,Tableau1[[#Headers],[21]],Feuil2!$J:$J,"&lt;&gt;"&amp;"Fait")</f>
        <v>0</v>
      </c>
      <c r="W55" s="200">
        <f>COUNTIFS(Feuil2!$D:$D,$A55,Feuil2!$H:$H,Tableau1[[#Headers],[22]],Feuil2!$J:$J,"&lt;&gt;"&amp;"Fait")</f>
        <v>0</v>
      </c>
      <c r="X55" s="200">
        <f>COUNTIFS(Feuil2!$D:$D,$A55,Feuil2!$H:$H,Tableau1[[#Headers],[23]],Feuil2!$J:$J,"&lt;&gt;"&amp;"Fait")</f>
        <v>0</v>
      </c>
      <c r="Y55" s="200">
        <f>COUNTIFS(Feuil2!$D:$D,$A55,Feuil2!$H:$H,Tableau1[[#Headers],[24]],Feuil2!$J:$J,"&lt;&gt;"&amp;"Fait")</f>
        <v>0</v>
      </c>
      <c r="Z55" s="200">
        <f>COUNTIFS(Feuil2!$D:$D,$A55,Feuil2!$H:$H,Tableau1[[#Headers],[25]],Feuil2!$J:$J,"&lt;&gt;"&amp;"Fait")</f>
        <v>0</v>
      </c>
      <c r="AA55" s="200">
        <f>COUNTIFS(Feuil2!$D:$D,$A55,Feuil2!$H:$H,Tableau1[[#Headers],[26]],Feuil2!$J:$J,"&lt;&gt;"&amp;"Fait")</f>
        <v>0</v>
      </c>
      <c r="AB55" s="200">
        <f>COUNTIFS(Feuil2!$D:$D,$A55,Feuil2!$H:$H,Tableau1[[#Headers],[27]],Feuil2!$J:$J,"&lt;&gt;"&amp;"Fait")</f>
        <v>0</v>
      </c>
      <c r="AC55" s="200">
        <f>COUNTIFS(Feuil2!$D:$D,$A55,Feuil2!$H:$H,Tableau1[[#Headers],[28]],Feuil2!$J:$J,"&lt;&gt;"&amp;"Fait")</f>
        <v>0</v>
      </c>
      <c r="AD55" s="200">
        <f>COUNTIFS(Feuil2!$D:$D,$A55,Feuil2!$H:$H,Tableau1[[#Headers],[29]],Feuil2!$J:$J,"&lt;&gt;"&amp;"Fait")</f>
        <v>0</v>
      </c>
      <c r="AE55" s="200">
        <f>COUNTIFS(Feuil2!$D:$D,$A55,Feuil2!$H:$H,Tableau1[[#Headers],[30]],Feuil2!$J:$J,"&lt;&gt;"&amp;"Fait")</f>
        <v>0</v>
      </c>
      <c r="AF55" s="200">
        <f>COUNTIFS(Feuil2!$D:$D,$A55,Feuil2!$H:$H,Tableau1[[#Headers],[31]],Feuil2!$J:$J,"&lt;&gt;"&amp;"Fait")</f>
        <v>0</v>
      </c>
      <c r="AG55" s="200">
        <f>COUNTIFS(Feuil2!$D:$D,$A55,Feuil2!$H:$H,Tableau1[[#Headers],[32]],Feuil2!$J:$J,"&lt;&gt;"&amp;"Fait")</f>
        <v>0</v>
      </c>
      <c r="AH55" s="200">
        <f>COUNTIFS(Feuil2!$D:$D,$A55,Feuil2!$H:$H,Tableau1[[#Headers],[33]],Feuil2!$J:$J,"&lt;&gt;"&amp;"Fait")</f>
        <v>1</v>
      </c>
      <c r="AI55" s="200">
        <f>COUNTIFS(Feuil2!$D:$D,$A55,Feuil2!$H:$H,Tableau1[[#Headers],[34]],Feuil2!$J:$J,"&lt;&gt;"&amp;"Fait")</f>
        <v>0</v>
      </c>
      <c r="AJ55" s="200">
        <f>COUNTIFS(Feuil2!$D:$D,$A55,Feuil2!$H:$H,Tableau1[[#Headers],[35]],Feuil2!$J:$J,"&lt;&gt;"&amp;"Fait")</f>
        <v>0</v>
      </c>
      <c r="AK55" s="200">
        <f>COUNTIFS(Feuil2!$D:$D,$A55,Feuil2!$H:$H,Tableau1[[#Headers],[36]],Feuil2!$J:$J,"&lt;&gt;"&amp;"Fait")</f>
        <v>0</v>
      </c>
      <c r="AL55" s="200">
        <f>COUNTIFS(Feuil2!$D:$D,$A55,Feuil2!$H:$H,Tableau1[[#Headers],[37]],Feuil2!$J:$J,"&lt;&gt;"&amp;"Fait")</f>
        <v>0</v>
      </c>
      <c r="AM55" s="200">
        <f>COUNTIFS(Feuil2!$D:$D,$A55,Feuil2!$H:$H,Tableau1[[#Headers],[38]],Feuil2!$J:$J,"&lt;&gt;"&amp;"Fait")</f>
        <v>0</v>
      </c>
      <c r="AN55" s="200">
        <f>COUNTIFS(Feuil2!$D:$D,$A55,Feuil2!$H:$H,Tableau1[[#Headers],[39]],Feuil2!$J:$J,"&lt;&gt;"&amp;"Fait")</f>
        <v>0</v>
      </c>
      <c r="AO55" s="200">
        <f>COUNTIFS(Feuil2!$D:$D,$A55,Feuil2!$H:$H,Tableau1[[#Headers],[40]],Feuil2!$J:$J,"&lt;&gt;"&amp;"Fait")</f>
        <v>0</v>
      </c>
      <c r="AP55" s="200">
        <f>COUNTIFS(Feuil2!$D:$D,$A55,Feuil2!$H:$H,Tableau1[[#Headers],[41]],Feuil2!$J:$J,"&lt;&gt;"&amp;"Fait")</f>
        <v>0</v>
      </c>
      <c r="AQ55" s="200">
        <f>COUNTIFS(Feuil2!$D:$D,$A55,Feuil2!$H:$H,Tableau1[[#Headers],[42]],Feuil2!$J:$J,"&lt;&gt;"&amp;"Fait")</f>
        <v>0</v>
      </c>
      <c r="AR55" s="200">
        <f>COUNTIFS(Feuil2!$D:$D,$A55,Feuil2!$H:$H,Tableau1[[#Headers],[43]],Feuil2!$J:$J,"&lt;&gt;"&amp;"Fait")</f>
        <v>0</v>
      </c>
      <c r="AS55" s="200">
        <f>COUNTIFS(Feuil2!$D:$D,$A55,Feuil2!$H:$H,Tableau1[[#Headers],[44]],Feuil2!$J:$J,"&lt;&gt;"&amp;"Fait")</f>
        <v>0</v>
      </c>
      <c r="AT55" s="200">
        <f>COUNTIFS(Feuil2!$D:$D,$A55,Feuil2!$H:$H,Tableau1[[#Headers],[45]],Feuil2!$J:$J,"&lt;&gt;"&amp;"Fait")</f>
        <v>0</v>
      </c>
      <c r="AU55" s="200">
        <f>COUNTIFS(Feuil2!$D:$D,$A55,Feuil2!$H:$H,Tableau1[[#Headers],[46]],Feuil2!$J:$J,"&lt;&gt;"&amp;"Fait")</f>
        <v>0</v>
      </c>
      <c r="AV55" s="200">
        <f>COUNTIFS(Feuil2!$D:$D,$A55,Feuil2!$H:$H,Tableau1[[#Headers],[47]],Feuil2!$J:$J,"&lt;&gt;"&amp;"Fait")</f>
        <v>0</v>
      </c>
      <c r="AW55" s="200">
        <f>COUNTIFS(Feuil2!$D:$D,$A55,Feuil2!$H:$H,Tableau1[[#Headers],[48]],Feuil2!$J:$J,"&lt;&gt;"&amp;"Fait")</f>
        <v>0</v>
      </c>
      <c r="AX55" s="200">
        <f>COUNTIFS(Feuil2!$D:$D,$A55,Feuil2!$H:$H,Tableau1[[#Headers],[49]],Feuil2!$J:$J,"&lt;&gt;"&amp;"Fait")</f>
        <v>0</v>
      </c>
      <c r="AY55" s="200">
        <f>COUNTIFS(Feuil2!$D:$D,$A55,Feuil2!$H:$H,Tableau1[[#Headers],[50]],Feuil2!$J:$J,"&lt;&gt;"&amp;"Fait")</f>
        <v>0</v>
      </c>
      <c r="AZ55" s="200">
        <f>COUNTIFS(Feuil2!$D:$D,$A55,Feuil2!$H:$H,Tableau1[[#Headers],[51]],Feuil2!$J:$J,"&lt;&gt;"&amp;"Fait")</f>
        <v>0</v>
      </c>
      <c r="BA55" s="200">
        <f>COUNTIFS(Feuil2!$D:$D,$A55,Feuil2!$H:$H,Tableau1[[#Headers],[52]],Feuil2!$J:$J,"&lt;&gt;"&amp;"Fait")</f>
        <v>0</v>
      </c>
    </row>
    <row r="56" spans="1:53">
      <c r="A56" s="248" t="s">
        <v>238</v>
      </c>
      <c r="B56" s="200">
        <f>COUNTIFS(Feuil2!$D:$D,$A56,Feuil2!$H:$H,Tableau1[[#Headers],[1]],Feuil2!$J:$J,"&lt;&gt;"&amp;"Fait")</f>
        <v>0</v>
      </c>
      <c r="C56" s="200">
        <f>COUNTIFS(Feuil2!$D:$D,$A56,Feuil2!$H:$H,Tableau1[[#Headers],[2]],Feuil2!$J:$J,"&lt;&gt;"&amp;"Fait")</f>
        <v>0</v>
      </c>
      <c r="D56" s="200">
        <f>COUNTIFS(Feuil2!$D:$D,$A56,Feuil2!$H:$H,Tableau1[[#Headers],[3]],Feuil2!$J:$J,"&lt;&gt;"&amp;"Fait")</f>
        <v>0</v>
      </c>
      <c r="E56" s="200">
        <f>COUNTIFS(Feuil2!$D:$D,$A56,Feuil2!$H:$H,Tableau1[[#Headers],[4]],Feuil2!$J:$J,"&lt;&gt;"&amp;"Fait")</f>
        <v>0</v>
      </c>
      <c r="F56" s="200">
        <f>COUNTIFS(Feuil2!$D:$D,$A56,Feuil2!$H:$H,Tableau1[[#Headers],[5]],Feuil2!$J:$J,"&lt;&gt;"&amp;"Fait")</f>
        <v>0</v>
      </c>
      <c r="G56" s="200">
        <f>COUNTIFS(Feuil2!$D:$D,$A56,Feuil2!$H:$H,Tableau1[[#Headers],[6]],Feuil2!$J:$J,"&lt;&gt;"&amp;"Fait")</f>
        <v>0</v>
      </c>
      <c r="H56" s="200">
        <f>COUNTIFS(Feuil2!$D:$D,$A56,Feuil2!$H:$H,Tableau1[[#Headers],[7]],Feuil2!$J:$J,"&lt;&gt;"&amp;"Fait")</f>
        <v>0</v>
      </c>
      <c r="I56" s="200">
        <f>COUNTIFS(Feuil2!$D:$D,$A56,Feuil2!$H:$H,Tableau1[[#Headers],[8]],Feuil2!$J:$J,"&lt;&gt;"&amp;"Fait")</f>
        <v>0</v>
      </c>
      <c r="J56" s="200">
        <f>COUNTIFS(Feuil2!$D:$D,$A56,Feuil2!$H:$H,Tableau1[[#Headers],[9]],Feuil2!$J:$J,"&lt;&gt;"&amp;"Fait")</f>
        <v>0</v>
      </c>
      <c r="K56" s="200">
        <f>COUNTIFS(Feuil2!$D:$D,$A56,Feuil2!$H:$H,Tableau1[[#Headers],[10]],Feuil2!$J:$J,"&lt;&gt;"&amp;"Fait")</f>
        <v>0</v>
      </c>
      <c r="L56" s="200">
        <f>COUNTIFS(Feuil2!$D:$D,$A56,Feuil2!$H:$H,Tableau1[[#Headers],[11]],Feuil2!$J:$J,"&lt;&gt;"&amp;"Fait")</f>
        <v>0</v>
      </c>
      <c r="M56" s="200">
        <f>COUNTIFS(Feuil2!$D:$D,$A56,Feuil2!$H:$H,Tableau1[[#Headers],[12]],Feuil2!$J:$J,"&lt;&gt;"&amp;"Fait")</f>
        <v>0</v>
      </c>
      <c r="N56" s="200">
        <f>COUNTIFS(Feuil2!$D:$D,$A56,Feuil2!$H:$H,Tableau1[[#Headers],[13]],Feuil2!$J:$J,"&lt;&gt;"&amp;"Fait")</f>
        <v>0</v>
      </c>
      <c r="O56" s="200">
        <f>COUNTIFS(Feuil2!$D:$D,$A56,Feuil2!$H:$H,Tableau1[[#Headers],[14]],Feuil2!$J:$J,"&lt;&gt;"&amp;"Fait")</f>
        <v>0</v>
      </c>
      <c r="P56" s="200">
        <f>COUNTIFS(Feuil2!$D:$D,$A56,Feuil2!$H:$H,Tableau1[[#Headers],[15]],Feuil2!$J:$J,"&lt;&gt;"&amp;"Fait")</f>
        <v>0</v>
      </c>
      <c r="Q56" s="200">
        <f>COUNTIFS(Feuil2!$D:$D,$A56,Feuil2!$H:$H,Tableau1[[#Headers],[16]],Feuil2!$J:$J,"&lt;&gt;"&amp;"Fait")</f>
        <v>0</v>
      </c>
      <c r="R56" s="200">
        <f>COUNTIFS(Feuil2!$D:$D,$A56,Feuil2!$H:$H,Tableau1[[#Headers],[17]],Feuil2!$J:$J,"&lt;&gt;"&amp;"Fait")</f>
        <v>0</v>
      </c>
      <c r="S56" s="200">
        <f>COUNTIFS(Feuil2!$D:$D,$A56,Feuil2!$H:$H,Tableau1[[#Headers],[18]],Feuil2!$J:$J,"&lt;&gt;"&amp;"Fait")</f>
        <v>0</v>
      </c>
      <c r="T56" s="200">
        <f>COUNTIFS(Feuil2!$D:$D,$A56,Feuil2!$H:$H,Tableau1[[#Headers],[19]],Feuil2!$J:$J,"&lt;&gt;"&amp;"Fait")</f>
        <v>0</v>
      </c>
      <c r="U56" s="200">
        <f>COUNTIFS(Feuil2!$D:$D,$A56,Feuil2!$H:$H,Tableau1[[#Headers],[20]],Feuil2!$J:$J,"&lt;&gt;"&amp;"Fait")</f>
        <v>0</v>
      </c>
      <c r="V56" s="200">
        <f>COUNTIFS(Feuil2!$D:$D,$A56,Feuil2!$H:$H,Tableau1[[#Headers],[21]],Feuil2!$J:$J,"&lt;&gt;"&amp;"Fait")</f>
        <v>0</v>
      </c>
      <c r="W56" s="200">
        <f>COUNTIFS(Feuil2!$D:$D,$A56,Feuil2!$H:$H,Tableau1[[#Headers],[22]],Feuil2!$J:$J,"&lt;&gt;"&amp;"Fait")</f>
        <v>0</v>
      </c>
      <c r="X56" s="200">
        <f>COUNTIFS(Feuil2!$D:$D,$A56,Feuil2!$H:$H,Tableau1[[#Headers],[23]],Feuil2!$J:$J,"&lt;&gt;"&amp;"Fait")</f>
        <v>0</v>
      </c>
      <c r="Y56" s="200">
        <f>COUNTIFS(Feuil2!$D:$D,$A56,Feuil2!$H:$H,Tableau1[[#Headers],[24]],Feuil2!$J:$J,"&lt;&gt;"&amp;"Fait")</f>
        <v>0</v>
      </c>
      <c r="Z56" s="200">
        <f>COUNTIFS(Feuil2!$D:$D,$A56,Feuil2!$H:$H,Tableau1[[#Headers],[25]],Feuil2!$J:$J,"&lt;&gt;"&amp;"Fait")</f>
        <v>0</v>
      </c>
      <c r="AA56" s="200">
        <f>COUNTIFS(Feuil2!$D:$D,$A56,Feuil2!$H:$H,Tableau1[[#Headers],[26]],Feuil2!$J:$J,"&lt;&gt;"&amp;"Fait")</f>
        <v>0</v>
      </c>
      <c r="AB56" s="200">
        <f>COUNTIFS(Feuil2!$D:$D,$A56,Feuil2!$H:$H,Tableau1[[#Headers],[27]],Feuil2!$J:$J,"&lt;&gt;"&amp;"Fait")</f>
        <v>0</v>
      </c>
      <c r="AC56" s="200">
        <f>COUNTIFS(Feuil2!$D:$D,$A56,Feuil2!$H:$H,Tableau1[[#Headers],[28]],Feuil2!$J:$J,"&lt;&gt;"&amp;"Fait")</f>
        <v>0</v>
      </c>
      <c r="AD56" s="200">
        <f>COUNTIFS(Feuil2!$D:$D,$A56,Feuil2!$H:$H,Tableau1[[#Headers],[29]],Feuil2!$J:$J,"&lt;&gt;"&amp;"Fait")</f>
        <v>0</v>
      </c>
      <c r="AE56" s="200">
        <f>COUNTIFS(Feuil2!$D:$D,$A56,Feuil2!$H:$H,Tableau1[[#Headers],[30]],Feuil2!$J:$J,"&lt;&gt;"&amp;"Fait")</f>
        <v>0</v>
      </c>
      <c r="AF56" s="200">
        <f>COUNTIFS(Feuil2!$D:$D,$A56,Feuil2!$H:$H,Tableau1[[#Headers],[31]],Feuil2!$J:$J,"&lt;&gt;"&amp;"Fait")</f>
        <v>0</v>
      </c>
      <c r="AG56" s="200">
        <f>COUNTIFS(Feuil2!$D:$D,$A56,Feuil2!$H:$H,Tableau1[[#Headers],[32]],Feuil2!$J:$J,"&lt;&gt;"&amp;"Fait")</f>
        <v>0</v>
      </c>
      <c r="AH56" s="200">
        <f>COUNTIFS(Feuil2!$D:$D,$A56,Feuil2!$H:$H,Tableau1[[#Headers],[33]],Feuil2!$J:$J,"&lt;&gt;"&amp;"Fait")</f>
        <v>0</v>
      </c>
      <c r="AI56" s="200">
        <f>COUNTIFS(Feuil2!$D:$D,$A56,Feuil2!$H:$H,Tableau1[[#Headers],[34]],Feuil2!$J:$J,"&lt;&gt;"&amp;"Fait")</f>
        <v>0</v>
      </c>
      <c r="AJ56" s="200">
        <f>COUNTIFS(Feuil2!$D:$D,$A56,Feuil2!$H:$H,Tableau1[[#Headers],[35]],Feuil2!$J:$J,"&lt;&gt;"&amp;"Fait")</f>
        <v>0</v>
      </c>
      <c r="AK56" s="200">
        <f>COUNTIFS(Feuil2!$D:$D,$A56,Feuil2!$H:$H,Tableau1[[#Headers],[36]],Feuil2!$J:$J,"&lt;&gt;"&amp;"Fait")</f>
        <v>0</v>
      </c>
      <c r="AL56" s="200">
        <f>COUNTIFS(Feuil2!$D:$D,$A56,Feuil2!$H:$H,Tableau1[[#Headers],[37]],Feuil2!$J:$J,"&lt;&gt;"&amp;"Fait")</f>
        <v>0</v>
      </c>
      <c r="AM56" s="200">
        <f>COUNTIFS(Feuil2!$D:$D,$A56,Feuil2!$H:$H,Tableau1[[#Headers],[38]],Feuil2!$J:$J,"&lt;&gt;"&amp;"Fait")</f>
        <v>0</v>
      </c>
      <c r="AN56" s="200">
        <f>COUNTIFS(Feuil2!$D:$D,$A56,Feuil2!$H:$H,Tableau1[[#Headers],[39]],Feuil2!$J:$J,"&lt;&gt;"&amp;"Fait")</f>
        <v>0</v>
      </c>
      <c r="AO56" s="200">
        <f>COUNTIFS(Feuil2!$D:$D,$A56,Feuil2!$H:$H,Tableau1[[#Headers],[40]],Feuil2!$J:$J,"&lt;&gt;"&amp;"Fait")</f>
        <v>0</v>
      </c>
      <c r="AP56" s="200">
        <f>COUNTIFS(Feuil2!$D:$D,$A56,Feuil2!$H:$H,Tableau1[[#Headers],[41]],Feuil2!$J:$J,"&lt;&gt;"&amp;"Fait")</f>
        <v>0</v>
      </c>
      <c r="AQ56" s="200">
        <f>COUNTIFS(Feuil2!$D:$D,$A56,Feuil2!$H:$H,Tableau1[[#Headers],[42]],Feuil2!$J:$J,"&lt;&gt;"&amp;"Fait")</f>
        <v>0</v>
      </c>
      <c r="AR56" s="200">
        <f>COUNTIFS(Feuil2!$D:$D,$A56,Feuil2!$H:$H,Tableau1[[#Headers],[43]],Feuil2!$J:$J,"&lt;&gt;"&amp;"Fait")</f>
        <v>0</v>
      </c>
      <c r="AS56" s="200">
        <f>COUNTIFS(Feuil2!$D:$D,$A56,Feuil2!$H:$H,Tableau1[[#Headers],[44]],Feuil2!$J:$J,"&lt;&gt;"&amp;"Fait")</f>
        <v>0</v>
      </c>
      <c r="AT56" s="200">
        <f>COUNTIFS(Feuil2!$D:$D,$A56,Feuil2!$H:$H,Tableau1[[#Headers],[45]],Feuil2!$J:$J,"&lt;&gt;"&amp;"Fait")</f>
        <v>0</v>
      </c>
      <c r="AU56" s="200">
        <f>COUNTIFS(Feuil2!$D:$D,$A56,Feuil2!$H:$H,Tableau1[[#Headers],[46]],Feuil2!$J:$J,"&lt;&gt;"&amp;"Fait")</f>
        <v>0</v>
      </c>
      <c r="AV56" s="200">
        <f>COUNTIFS(Feuil2!$D:$D,$A56,Feuil2!$H:$H,Tableau1[[#Headers],[47]],Feuil2!$J:$J,"&lt;&gt;"&amp;"Fait")</f>
        <v>0</v>
      </c>
      <c r="AW56" s="200">
        <f>COUNTIFS(Feuil2!$D:$D,$A56,Feuil2!$H:$H,Tableau1[[#Headers],[48]],Feuil2!$J:$J,"&lt;&gt;"&amp;"Fait")</f>
        <v>0</v>
      </c>
      <c r="AX56" s="200">
        <f>COUNTIFS(Feuil2!$D:$D,$A56,Feuil2!$H:$H,Tableau1[[#Headers],[49]],Feuil2!$J:$J,"&lt;&gt;"&amp;"Fait")</f>
        <v>0</v>
      </c>
      <c r="AY56" s="200">
        <f>COUNTIFS(Feuil2!$D:$D,$A56,Feuil2!$H:$H,Tableau1[[#Headers],[50]],Feuil2!$J:$J,"&lt;&gt;"&amp;"Fait")</f>
        <v>0</v>
      </c>
      <c r="AZ56" s="200">
        <f>COUNTIFS(Feuil2!$D:$D,$A56,Feuil2!$H:$H,Tableau1[[#Headers],[51]],Feuil2!$J:$J,"&lt;&gt;"&amp;"Fait")</f>
        <v>0</v>
      </c>
      <c r="BA56" s="200">
        <f>COUNTIFS(Feuil2!$D:$D,$A56,Feuil2!$H:$H,Tableau1[[#Headers],[52]],Feuil2!$J:$J,"&lt;&gt;"&amp;"Fait")</f>
        <v>0</v>
      </c>
    </row>
    <row r="57" spans="1:53">
      <c r="A57" s="247" t="s">
        <v>197</v>
      </c>
      <c r="B57" s="200">
        <f>COUNTIFS(Feuil2!$D:$D,$A57,Feuil2!$H:$H,Tableau1[[#Headers],[1]],Feuil2!$J:$J,"&lt;&gt;"&amp;"Fait")</f>
        <v>0</v>
      </c>
      <c r="C57" s="200">
        <f>COUNTIFS(Feuil2!$D:$D,$A57,Feuil2!$H:$H,Tableau1[[#Headers],[2]],Feuil2!$J:$J,"&lt;&gt;"&amp;"Fait")</f>
        <v>0</v>
      </c>
      <c r="D57" s="200">
        <f>COUNTIFS(Feuil2!$D:$D,$A57,Feuil2!$H:$H,Tableau1[[#Headers],[3]],Feuil2!$J:$J,"&lt;&gt;"&amp;"Fait")</f>
        <v>0</v>
      </c>
      <c r="E57" s="200">
        <f>COUNTIFS(Feuil2!$D:$D,$A57,Feuil2!$H:$H,Tableau1[[#Headers],[4]],Feuil2!$J:$J,"&lt;&gt;"&amp;"Fait")</f>
        <v>0</v>
      </c>
      <c r="F57" s="200">
        <f>COUNTIFS(Feuil2!$D:$D,$A57,Feuil2!$H:$H,Tableau1[[#Headers],[5]],Feuil2!$J:$J,"&lt;&gt;"&amp;"Fait")</f>
        <v>0</v>
      </c>
      <c r="G57" s="200">
        <f>COUNTIFS(Feuil2!$D:$D,$A57,Feuil2!$H:$H,Tableau1[[#Headers],[6]],Feuil2!$J:$J,"&lt;&gt;"&amp;"Fait")</f>
        <v>0</v>
      </c>
      <c r="H57" s="200">
        <f>COUNTIFS(Feuil2!$D:$D,$A57,Feuil2!$H:$H,Tableau1[[#Headers],[7]],Feuil2!$J:$J,"&lt;&gt;"&amp;"Fait")</f>
        <v>0</v>
      </c>
      <c r="I57" s="200">
        <f>COUNTIFS(Feuil2!$D:$D,$A57,Feuil2!$H:$H,Tableau1[[#Headers],[8]],Feuil2!$J:$J,"&lt;&gt;"&amp;"Fait")</f>
        <v>0</v>
      </c>
      <c r="J57" s="200">
        <f>COUNTIFS(Feuil2!$D:$D,$A57,Feuil2!$H:$H,Tableau1[[#Headers],[9]],Feuil2!$J:$J,"&lt;&gt;"&amp;"Fait")</f>
        <v>0</v>
      </c>
      <c r="K57" s="200">
        <f>COUNTIFS(Feuil2!$D:$D,$A57,Feuil2!$H:$H,Tableau1[[#Headers],[10]],Feuil2!$J:$J,"&lt;&gt;"&amp;"Fait")</f>
        <v>0</v>
      </c>
      <c r="L57" s="200">
        <f>COUNTIFS(Feuil2!$D:$D,$A57,Feuil2!$H:$H,Tableau1[[#Headers],[11]],Feuil2!$J:$J,"&lt;&gt;"&amp;"Fait")</f>
        <v>0</v>
      </c>
      <c r="M57" s="200">
        <f>COUNTIFS(Feuil2!$D:$D,$A57,Feuil2!$H:$H,Tableau1[[#Headers],[12]],Feuil2!$J:$J,"&lt;&gt;"&amp;"Fait")</f>
        <v>0</v>
      </c>
      <c r="N57" s="200">
        <f>COUNTIFS(Feuil2!$D:$D,$A57,Feuil2!$H:$H,Tableau1[[#Headers],[13]],Feuil2!$J:$J,"&lt;&gt;"&amp;"Fait")</f>
        <v>0</v>
      </c>
      <c r="O57" s="200">
        <f>COUNTIFS(Feuil2!$D:$D,$A57,Feuil2!$H:$H,Tableau1[[#Headers],[14]],Feuil2!$J:$J,"&lt;&gt;"&amp;"Fait")</f>
        <v>0</v>
      </c>
      <c r="P57" s="200">
        <f>COUNTIFS(Feuil2!$D:$D,$A57,Feuil2!$H:$H,Tableau1[[#Headers],[15]],Feuil2!$J:$J,"&lt;&gt;"&amp;"Fait")</f>
        <v>0</v>
      </c>
      <c r="Q57" s="200">
        <f>COUNTIFS(Feuil2!$D:$D,$A57,Feuil2!$H:$H,Tableau1[[#Headers],[16]],Feuil2!$J:$J,"&lt;&gt;"&amp;"Fait")</f>
        <v>0</v>
      </c>
      <c r="R57" s="200">
        <f>COUNTIFS(Feuil2!$D:$D,$A57,Feuil2!$H:$H,Tableau1[[#Headers],[17]],Feuil2!$J:$J,"&lt;&gt;"&amp;"Fait")</f>
        <v>0</v>
      </c>
      <c r="S57" s="200">
        <f>COUNTIFS(Feuil2!$D:$D,$A57,Feuil2!$H:$H,Tableau1[[#Headers],[18]],Feuil2!$J:$J,"&lt;&gt;"&amp;"Fait")</f>
        <v>0</v>
      </c>
      <c r="T57" s="200">
        <f>COUNTIFS(Feuil2!$D:$D,$A57,Feuil2!$H:$H,Tableau1[[#Headers],[19]],Feuil2!$J:$J,"&lt;&gt;"&amp;"Fait")</f>
        <v>1</v>
      </c>
      <c r="U57" s="200">
        <f>COUNTIFS(Feuil2!$D:$D,$A57,Feuil2!$H:$H,Tableau1[[#Headers],[20]],Feuil2!$J:$J,"&lt;&gt;"&amp;"Fait")</f>
        <v>0</v>
      </c>
      <c r="V57" s="200">
        <f>COUNTIFS(Feuil2!$D:$D,$A57,Feuil2!$H:$H,Tableau1[[#Headers],[21]],Feuil2!$J:$J,"&lt;&gt;"&amp;"Fait")</f>
        <v>0</v>
      </c>
      <c r="W57" s="200">
        <f>COUNTIFS(Feuil2!$D:$D,$A57,Feuil2!$H:$H,Tableau1[[#Headers],[22]],Feuil2!$J:$J,"&lt;&gt;"&amp;"Fait")</f>
        <v>0</v>
      </c>
      <c r="X57" s="200">
        <f>COUNTIFS(Feuil2!$D:$D,$A57,Feuil2!$H:$H,Tableau1[[#Headers],[23]],Feuil2!$J:$J,"&lt;&gt;"&amp;"Fait")</f>
        <v>0</v>
      </c>
      <c r="Y57" s="200">
        <f>COUNTIFS(Feuil2!$D:$D,$A57,Feuil2!$H:$H,Tableau1[[#Headers],[24]],Feuil2!$J:$J,"&lt;&gt;"&amp;"Fait")</f>
        <v>0</v>
      </c>
      <c r="Z57" s="200">
        <f>COUNTIFS(Feuil2!$D:$D,$A57,Feuil2!$H:$H,Tableau1[[#Headers],[25]],Feuil2!$J:$J,"&lt;&gt;"&amp;"Fait")</f>
        <v>0</v>
      </c>
      <c r="AA57" s="200">
        <f>COUNTIFS(Feuil2!$D:$D,$A57,Feuil2!$H:$H,Tableau1[[#Headers],[26]],Feuil2!$J:$J,"&lt;&gt;"&amp;"Fait")</f>
        <v>0</v>
      </c>
      <c r="AB57" s="200">
        <f>COUNTIFS(Feuil2!$D:$D,$A57,Feuil2!$H:$H,Tableau1[[#Headers],[27]],Feuil2!$J:$J,"&lt;&gt;"&amp;"Fait")</f>
        <v>0</v>
      </c>
      <c r="AC57" s="200">
        <f>COUNTIFS(Feuil2!$D:$D,$A57,Feuil2!$H:$H,Tableau1[[#Headers],[28]],Feuil2!$J:$J,"&lt;&gt;"&amp;"Fait")</f>
        <v>0</v>
      </c>
      <c r="AD57" s="200">
        <f>COUNTIFS(Feuil2!$D:$D,$A57,Feuil2!$H:$H,Tableau1[[#Headers],[29]],Feuil2!$J:$J,"&lt;&gt;"&amp;"Fait")</f>
        <v>0</v>
      </c>
      <c r="AE57" s="200">
        <f>COUNTIFS(Feuil2!$D:$D,$A57,Feuil2!$H:$H,Tableau1[[#Headers],[30]],Feuil2!$J:$J,"&lt;&gt;"&amp;"Fait")</f>
        <v>0</v>
      </c>
      <c r="AF57" s="200">
        <f>COUNTIFS(Feuil2!$D:$D,$A57,Feuil2!$H:$H,Tableau1[[#Headers],[31]],Feuil2!$J:$J,"&lt;&gt;"&amp;"Fait")</f>
        <v>0</v>
      </c>
      <c r="AG57" s="200">
        <f>COUNTIFS(Feuil2!$D:$D,$A57,Feuil2!$H:$H,Tableau1[[#Headers],[32]],Feuil2!$J:$J,"&lt;&gt;"&amp;"Fait")</f>
        <v>0</v>
      </c>
      <c r="AH57" s="200">
        <f>COUNTIFS(Feuil2!$D:$D,$A57,Feuil2!$H:$H,Tableau1[[#Headers],[33]],Feuil2!$J:$J,"&lt;&gt;"&amp;"Fait")</f>
        <v>0</v>
      </c>
      <c r="AI57" s="200">
        <f>COUNTIFS(Feuil2!$D:$D,$A57,Feuil2!$H:$H,Tableau1[[#Headers],[34]],Feuil2!$J:$J,"&lt;&gt;"&amp;"Fait")</f>
        <v>0</v>
      </c>
      <c r="AJ57" s="200">
        <f>COUNTIFS(Feuil2!$D:$D,$A57,Feuil2!$H:$H,Tableau1[[#Headers],[35]],Feuil2!$J:$J,"&lt;&gt;"&amp;"Fait")</f>
        <v>0</v>
      </c>
      <c r="AK57" s="200">
        <f>COUNTIFS(Feuil2!$D:$D,$A57,Feuil2!$H:$H,Tableau1[[#Headers],[36]],Feuil2!$J:$J,"&lt;&gt;"&amp;"Fait")</f>
        <v>0</v>
      </c>
      <c r="AL57" s="200">
        <f>COUNTIFS(Feuil2!$D:$D,$A57,Feuil2!$H:$H,Tableau1[[#Headers],[37]],Feuil2!$J:$J,"&lt;&gt;"&amp;"Fait")</f>
        <v>0</v>
      </c>
      <c r="AM57" s="200">
        <f>COUNTIFS(Feuil2!$D:$D,$A57,Feuil2!$H:$H,Tableau1[[#Headers],[38]],Feuil2!$J:$J,"&lt;&gt;"&amp;"Fait")</f>
        <v>0</v>
      </c>
      <c r="AN57" s="200">
        <f>COUNTIFS(Feuil2!$D:$D,$A57,Feuil2!$H:$H,Tableau1[[#Headers],[39]],Feuil2!$J:$J,"&lt;&gt;"&amp;"Fait")</f>
        <v>0</v>
      </c>
      <c r="AO57" s="200">
        <f>COUNTIFS(Feuil2!$D:$D,$A57,Feuil2!$H:$H,Tableau1[[#Headers],[40]],Feuil2!$J:$J,"&lt;&gt;"&amp;"Fait")</f>
        <v>0</v>
      </c>
      <c r="AP57" s="200">
        <f>COUNTIFS(Feuil2!$D:$D,$A57,Feuil2!$H:$H,Tableau1[[#Headers],[41]],Feuil2!$J:$J,"&lt;&gt;"&amp;"Fait")</f>
        <v>0</v>
      </c>
      <c r="AQ57" s="200">
        <f>COUNTIFS(Feuil2!$D:$D,$A57,Feuil2!$H:$H,Tableau1[[#Headers],[42]],Feuil2!$J:$J,"&lt;&gt;"&amp;"Fait")</f>
        <v>0</v>
      </c>
      <c r="AR57" s="200">
        <f>COUNTIFS(Feuil2!$D:$D,$A57,Feuil2!$H:$H,Tableau1[[#Headers],[43]],Feuil2!$J:$J,"&lt;&gt;"&amp;"Fait")</f>
        <v>0</v>
      </c>
      <c r="AS57" s="200">
        <f>COUNTIFS(Feuil2!$D:$D,$A57,Feuil2!$H:$H,Tableau1[[#Headers],[44]],Feuil2!$J:$J,"&lt;&gt;"&amp;"Fait")</f>
        <v>0</v>
      </c>
      <c r="AT57" s="200">
        <f>COUNTIFS(Feuil2!$D:$D,$A57,Feuil2!$H:$H,Tableau1[[#Headers],[45]],Feuil2!$J:$J,"&lt;&gt;"&amp;"Fait")</f>
        <v>0</v>
      </c>
      <c r="AU57" s="200">
        <f>COUNTIFS(Feuil2!$D:$D,$A57,Feuil2!$H:$H,Tableau1[[#Headers],[46]],Feuil2!$J:$J,"&lt;&gt;"&amp;"Fait")</f>
        <v>0</v>
      </c>
      <c r="AV57" s="200">
        <f>COUNTIFS(Feuil2!$D:$D,$A57,Feuil2!$H:$H,Tableau1[[#Headers],[47]],Feuil2!$J:$J,"&lt;&gt;"&amp;"Fait")</f>
        <v>0</v>
      </c>
      <c r="AW57" s="200">
        <f>COUNTIFS(Feuil2!$D:$D,$A57,Feuil2!$H:$H,Tableau1[[#Headers],[48]],Feuil2!$J:$J,"&lt;&gt;"&amp;"Fait")</f>
        <v>0</v>
      </c>
      <c r="AX57" s="200">
        <f>COUNTIFS(Feuil2!$D:$D,$A57,Feuil2!$H:$H,Tableau1[[#Headers],[49]],Feuil2!$J:$J,"&lt;&gt;"&amp;"Fait")</f>
        <v>0</v>
      </c>
      <c r="AY57" s="200">
        <f>COUNTIFS(Feuil2!$D:$D,$A57,Feuil2!$H:$H,Tableau1[[#Headers],[50]],Feuil2!$J:$J,"&lt;&gt;"&amp;"Fait")</f>
        <v>0</v>
      </c>
      <c r="AZ57" s="200">
        <f>COUNTIFS(Feuil2!$D:$D,$A57,Feuil2!$H:$H,Tableau1[[#Headers],[51]],Feuil2!$J:$J,"&lt;&gt;"&amp;"Fait")</f>
        <v>0</v>
      </c>
      <c r="BA57" s="200">
        <f>COUNTIFS(Feuil2!$D:$D,$A57,Feuil2!$H:$H,Tableau1[[#Headers],[52]],Feuil2!$J:$J,"&lt;&gt;"&amp;"Fait")</f>
        <v>0</v>
      </c>
    </row>
    <row r="58" spans="1:53">
      <c r="A58" s="248" t="s">
        <v>73</v>
      </c>
      <c r="B58" s="200">
        <f>COUNTIFS(Feuil2!$D:$D,$A58,Feuil2!$H:$H,Tableau1[[#Headers],[1]],Feuil2!$J:$J,"&lt;&gt;"&amp;"Fait")</f>
        <v>0</v>
      </c>
      <c r="C58" s="200">
        <f>COUNTIFS(Feuil2!$D:$D,$A58,Feuil2!$H:$H,Tableau1[[#Headers],[2]],Feuil2!$J:$J,"&lt;&gt;"&amp;"Fait")</f>
        <v>0</v>
      </c>
      <c r="D58" s="200">
        <f>COUNTIFS(Feuil2!$D:$D,$A58,Feuil2!$H:$H,Tableau1[[#Headers],[3]],Feuil2!$J:$J,"&lt;&gt;"&amp;"Fait")</f>
        <v>0</v>
      </c>
      <c r="E58" s="200">
        <f>COUNTIFS(Feuil2!$D:$D,$A58,Feuil2!$H:$H,Tableau1[[#Headers],[4]],Feuil2!$J:$J,"&lt;&gt;"&amp;"Fait")</f>
        <v>0</v>
      </c>
      <c r="F58" s="200">
        <f>COUNTIFS(Feuil2!$D:$D,$A58,Feuil2!$H:$H,Tableau1[[#Headers],[5]],Feuil2!$J:$J,"&lt;&gt;"&amp;"Fait")</f>
        <v>0</v>
      </c>
      <c r="G58" s="200">
        <f>COUNTIFS(Feuil2!$D:$D,$A58,Feuil2!$H:$H,Tableau1[[#Headers],[6]],Feuil2!$J:$J,"&lt;&gt;"&amp;"Fait")</f>
        <v>0</v>
      </c>
      <c r="H58" s="200">
        <f>COUNTIFS(Feuil2!$D:$D,$A58,Feuil2!$H:$H,Tableau1[[#Headers],[7]],Feuil2!$J:$J,"&lt;&gt;"&amp;"Fait")</f>
        <v>0</v>
      </c>
      <c r="I58" s="200">
        <f>COUNTIFS(Feuil2!$D:$D,$A58,Feuil2!$H:$H,Tableau1[[#Headers],[8]],Feuil2!$J:$J,"&lt;&gt;"&amp;"Fait")</f>
        <v>0</v>
      </c>
      <c r="J58" s="200">
        <f>COUNTIFS(Feuil2!$D:$D,$A58,Feuil2!$H:$H,Tableau1[[#Headers],[9]],Feuil2!$J:$J,"&lt;&gt;"&amp;"Fait")</f>
        <v>0</v>
      </c>
      <c r="K58" s="200">
        <f>COUNTIFS(Feuil2!$D:$D,$A58,Feuil2!$H:$H,Tableau1[[#Headers],[10]],Feuil2!$J:$J,"&lt;&gt;"&amp;"Fait")</f>
        <v>0</v>
      </c>
      <c r="L58" s="200">
        <f>COUNTIFS(Feuil2!$D:$D,$A58,Feuil2!$H:$H,Tableau1[[#Headers],[11]],Feuil2!$J:$J,"&lt;&gt;"&amp;"Fait")</f>
        <v>0</v>
      </c>
      <c r="M58" s="200">
        <f>COUNTIFS(Feuil2!$D:$D,$A58,Feuil2!$H:$H,Tableau1[[#Headers],[12]],Feuil2!$J:$J,"&lt;&gt;"&amp;"Fait")</f>
        <v>1</v>
      </c>
      <c r="N58" s="200">
        <f>COUNTIFS(Feuil2!$D:$D,$A58,Feuil2!$H:$H,Tableau1[[#Headers],[13]],Feuil2!$J:$J,"&lt;&gt;"&amp;"Fait")</f>
        <v>0</v>
      </c>
      <c r="O58" s="200">
        <f>COUNTIFS(Feuil2!$D:$D,$A58,Feuil2!$H:$H,Tableau1[[#Headers],[14]],Feuil2!$J:$J,"&lt;&gt;"&amp;"Fait")</f>
        <v>0</v>
      </c>
      <c r="P58" s="200">
        <f>COUNTIFS(Feuil2!$D:$D,$A58,Feuil2!$H:$H,Tableau1[[#Headers],[15]],Feuil2!$J:$J,"&lt;&gt;"&amp;"Fait")</f>
        <v>0</v>
      </c>
      <c r="Q58" s="200">
        <f>COUNTIFS(Feuil2!$D:$D,$A58,Feuil2!$H:$H,Tableau1[[#Headers],[16]],Feuil2!$J:$J,"&lt;&gt;"&amp;"Fait")</f>
        <v>0</v>
      </c>
      <c r="R58" s="200">
        <f>COUNTIFS(Feuil2!$D:$D,$A58,Feuil2!$H:$H,Tableau1[[#Headers],[17]],Feuil2!$J:$J,"&lt;&gt;"&amp;"Fait")</f>
        <v>0</v>
      </c>
      <c r="S58" s="200">
        <f>COUNTIFS(Feuil2!$D:$D,$A58,Feuil2!$H:$H,Tableau1[[#Headers],[18]],Feuil2!$J:$J,"&lt;&gt;"&amp;"Fait")</f>
        <v>0</v>
      </c>
      <c r="T58" s="200">
        <f>COUNTIFS(Feuil2!$D:$D,$A58,Feuil2!$H:$H,Tableau1[[#Headers],[19]],Feuil2!$J:$J,"&lt;&gt;"&amp;"Fait")</f>
        <v>0</v>
      </c>
      <c r="U58" s="200">
        <f>COUNTIFS(Feuil2!$D:$D,$A58,Feuil2!$H:$H,Tableau1[[#Headers],[20]],Feuil2!$J:$J,"&lt;&gt;"&amp;"Fait")</f>
        <v>0</v>
      </c>
      <c r="V58" s="200">
        <f>COUNTIFS(Feuil2!$D:$D,$A58,Feuil2!$H:$H,Tableau1[[#Headers],[21]],Feuil2!$J:$J,"&lt;&gt;"&amp;"Fait")</f>
        <v>0</v>
      </c>
      <c r="W58" s="200">
        <f>COUNTIFS(Feuil2!$D:$D,$A58,Feuil2!$H:$H,Tableau1[[#Headers],[22]],Feuil2!$J:$J,"&lt;&gt;"&amp;"Fait")</f>
        <v>0</v>
      </c>
      <c r="X58" s="200">
        <f>COUNTIFS(Feuil2!$D:$D,$A58,Feuil2!$H:$H,Tableau1[[#Headers],[23]],Feuil2!$J:$J,"&lt;&gt;"&amp;"Fait")</f>
        <v>0</v>
      </c>
      <c r="Y58" s="200">
        <f>COUNTIFS(Feuil2!$D:$D,$A58,Feuil2!$H:$H,Tableau1[[#Headers],[24]],Feuil2!$J:$J,"&lt;&gt;"&amp;"Fait")</f>
        <v>0</v>
      </c>
      <c r="Z58" s="200">
        <f>COUNTIFS(Feuil2!$D:$D,$A58,Feuil2!$H:$H,Tableau1[[#Headers],[25]],Feuil2!$J:$J,"&lt;&gt;"&amp;"Fait")</f>
        <v>0</v>
      </c>
      <c r="AA58" s="200">
        <f>COUNTIFS(Feuil2!$D:$D,$A58,Feuil2!$H:$H,Tableau1[[#Headers],[26]],Feuil2!$J:$J,"&lt;&gt;"&amp;"Fait")</f>
        <v>0</v>
      </c>
      <c r="AB58" s="200">
        <f>COUNTIFS(Feuil2!$D:$D,$A58,Feuil2!$H:$H,Tableau1[[#Headers],[27]],Feuil2!$J:$J,"&lt;&gt;"&amp;"Fait")</f>
        <v>0</v>
      </c>
      <c r="AC58" s="200">
        <f>COUNTIFS(Feuil2!$D:$D,$A58,Feuil2!$H:$H,Tableau1[[#Headers],[28]],Feuil2!$J:$J,"&lt;&gt;"&amp;"Fait")</f>
        <v>0</v>
      </c>
      <c r="AD58" s="200">
        <f>COUNTIFS(Feuil2!$D:$D,$A58,Feuil2!$H:$H,Tableau1[[#Headers],[29]],Feuil2!$J:$J,"&lt;&gt;"&amp;"Fait")</f>
        <v>0</v>
      </c>
      <c r="AE58" s="200">
        <f>COUNTIFS(Feuil2!$D:$D,$A58,Feuil2!$H:$H,Tableau1[[#Headers],[30]],Feuil2!$J:$J,"&lt;&gt;"&amp;"Fait")</f>
        <v>0</v>
      </c>
      <c r="AF58" s="200">
        <f>COUNTIFS(Feuil2!$D:$D,$A58,Feuil2!$H:$H,Tableau1[[#Headers],[31]],Feuil2!$J:$J,"&lt;&gt;"&amp;"Fait")</f>
        <v>0</v>
      </c>
      <c r="AG58" s="200">
        <f>COUNTIFS(Feuil2!$D:$D,$A58,Feuil2!$H:$H,Tableau1[[#Headers],[32]],Feuil2!$J:$J,"&lt;&gt;"&amp;"Fait")</f>
        <v>0</v>
      </c>
      <c r="AH58" s="200">
        <f>COUNTIFS(Feuil2!$D:$D,$A58,Feuil2!$H:$H,Tableau1[[#Headers],[33]],Feuil2!$J:$J,"&lt;&gt;"&amp;"Fait")</f>
        <v>0</v>
      </c>
      <c r="AI58" s="200">
        <f>COUNTIFS(Feuil2!$D:$D,$A58,Feuil2!$H:$H,Tableau1[[#Headers],[34]],Feuil2!$J:$J,"&lt;&gt;"&amp;"Fait")</f>
        <v>0</v>
      </c>
      <c r="AJ58" s="200">
        <f>COUNTIFS(Feuil2!$D:$D,$A58,Feuil2!$H:$H,Tableau1[[#Headers],[35]],Feuil2!$J:$J,"&lt;&gt;"&amp;"Fait")</f>
        <v>0</v>
      </c>
      <c r="AK58" s="200">
        <f>COUNTIFS(Feuil2!$D:$D,$A58,Feuil2!$H:$H,Tableau1[[#Headers],[36]],Feuil2!$J:$J,"&lt;&gt;"&amp;"Fait")</f>
        <v>0</v>
      </c>
      <c r="AL58" s="200">
        <f>COUNTIFS(Feuil2!$D:$D,$A58,Feuil2!$H:$H,Tableau1[[#Headers],[37]],Feuil2!$J:$J,"&lt;&gt;"&amp;"Fait")</f>
        <v>0</v>
      </c>
      <c r="AM58" s="200">
        <f>COUNTIFS(Feuil2!$D:$D,$A58,Feuil2!$H:$H,Tableau1[[#Headers],[38]],Feuil2!$J:$J,"&lt;&gt;"&amp;"Fait")</f>
        <v>0</v>
      </c>
      <c r="AN58" s="200">
        <f>COUNTIFS(Feuil2!$D:$D,$A58,Feuil2!$H:$H,Tableau1[[#Headers],[39]],Feuil2!$J:$J,"&lt;&gt;"&amp;"Fait")</f>
        <v>0</v>
      </c>
      <c r="AO58" s="200">
        <f>COUNTIFS(Feuil2!$D:$D,$A58,Feuil2!$H:$H,Tableau1[[#Headers],[40]],Feuil2!$J:$J,"&lt;&gt;"&amp;"Fait")</f>
        <v>0</v>
      </c>
      <c r="AP58" s="200">
        <f>COUNTIFS(Feuil2!$D:$D,$A58,Feuil2!$H:$H,Tableau1[[#Headers],[41]],Feuil2!$J:$J,"&lt;&gt;"&amp;"Fait")</f>
        <v>0</v>
      </c>
      <c r="AQ58" s="200">
        <f>COUNTIFS(Feuil2!$D:$D,$A58,Feuil2!$H:$H,Tableau1[[#Headers],[42]],Feuil2!$J:$J,"&lt;&gt;"&amp;"Fait")</f>
        <v>0</v>
      </c>
      <c r="AR58" s="200">
        <f>COUNTIFS(Feuil2!$D:$D,$A58,Feuil2!$H:$H,Tableau1[[#Headers],[43]],Feuil2!$J:$J,"&lt;&gt;"&amp;"Fait")</f>
        <v>0</v>
      </c>
      <c r="AS58" s="200">
        <f>COUNTIFS(Feuil2!$D:$D,$A58,Feuil2!$H:$H,Tableau1[[#Headers],[44]],Feuil2!$J:$J,"&lt;&gt;"&amp;"Fait")</f>
        <v>0</v>
      </c>
      <c r="AT58" s="200">
        <f>COUNTIFS(Feuil2!$D:$D,$A58,Feuil2!$H:$H,Tableau1[[#Headers],[45]],Feuil2!$J:$J,"&lt;&gt;"&amp;"Fait")</f>
        <v>0</v>
      </c>
      <c r="AU58" s="200">
        <f>COUNTIFS(Feuil2!$D:$D,$A58,Feuil2!$H:$H,Tableau1[[#Headers],[46]],Feuil2!$J:$J,"&lt;&gt;"&amp;"Fait")</f>
        <v>0</v>
      </c>
      <c r="AV58" s="200">
        <f>COUNTIFS(Feuil2!$D:$D,$A58,Feuil2!$H:$H,Tableau1[[#Headers],[47]],Feuil2!$J:$J,"&lt;&gt;"&amp;"Fait")</f>
        <v>0</v>
      </c>
      <c r="AW58" s="200">
        <f>COUNTIFS(Feuil2!$D:$D,$A58,Feuil2!$H:$H,Tableau1[[#Headers],[48]],Feuil2!$J:$J,"&lt;&gt;"&amp;"Fait")</f>
        <v>0</v>
      </c>
      <c r="AX58" s="200">
        <f>COUNTIFS(Feuil2!$D:$D,$A58,Feuil2!$H:$H,Tableau1[[#Headers],[49]],Feuil2!$J:$J,"&lt;&gt;"&amp;"Fait")</f>
        <v>0</v>
      </c>
      <c r="AY58" s="200">
        <f>COUNTIFS(Feuil2!$D:$D,$A58,Feuil2!$H:$H,Tableau1[[#Headers],[50]],Feuil2!$J:$J,"&lt;&gt;"&amp;"Fait")</f>
        <v>0</v>
      </c>
      <c r="AZ58" s="200">
        <f>COUNTIFS(Feuil2!$D:$D,$A58,Feuil2!$H:$H,Tableau1[[#Headers],[51]],Feuil2!$J:$J,"&lt;&gt;"&amp;"Fait")</f>
        <v>0</v>
      </c>
      <c r="BA58" s="200">
        <f>COUNTIFS(Feuil2!$D:$D,$A58,Feuil2!$H:$H,Tableau1[[#Headers],[52]],Feuil2!$J:$J,"&lt;&gt;"&amp;"Fait")</f>
        <v>0</v>
      </c>
    </row>
    <row r="59" spans="1:53">
      <c r="A59" s="247" t="s">
        <v>239</v>
      </c>
      <c r="B59" s="200">
        <f>COUNTIFS(Feuil2!$D:$D,$A59,Feuil2!$H:$H,Tableau1[[#Headers],[1]],Feuil2!$J:$J,"&lt;&gt;"&amp;"Fait")</f>
        <v>0</v>
      </c>
      <c r="C59" s="200">
        <f>COUNTIFS(Feuil2!$D:$D,$A59,Feuil2!$H:$H,Tableau1[[#Headers],[2]],Feuil2!$J:$J,"&lt;&gt;"&amp;"Fait")</f>
        <v>0</v>
      </c>
      <c r="D59" s="200">
        <f>COUNTIFS(Feuil2!$D:$D,$A59,Feuil2!$H:$H,Tableau1[[#Headers],[3]],Feuil2!$J:$J,"&lt;&gt;"&amp;"Fait")</f>
        <v>0</v>
      </c>
      <c r="E59" s="200">
        <f>COUNTIFS(Feuil2!$D:$D,$A59,Feuil2!$H:$H,Tableau1[[#Headers],[4]],Feuil2!$J:$J,"&lt;&gt;"&amp;"Fait")</f>
        <v>0</v>
      </c>
      <c r="F59" s="200">
        <f>COUNTIFS(Feuil2!$D:$D,$A59,Feuil2!$H:$H,Tableau1[[#Headers],[5]],Feuil2!$J:$J,"&lt;&gt;"&amp;"Fait")</f>
        <v>0</v>
      </c>
      <c r="G59" s="200">
        <f>COUNTIFS(Feuil2!$D:$D,$A59,Feuil2!$H:$H,Tableau1[[#Headers],[6]],Feuil2!$J:$J,"&lt;&gt;"&amp;"Fait")</f>
        <v>0</v>
      </c>
      <c r="H59" s="200">
        <f>COUNTIFS(Feuil2!$D:$D,$A59,Feuil2!$H:$H,Tableau1[[#Headers],[7]],Feuil2!$J:$J,"&lt;&gt;"&amp;"Fait")</f>
        <v>0</v>
      </c>
      <c r="I59" s="200">
        <f>COUNTIFS(Feuil2!$D:$D,$A59,Feuil2!$H:$H,Tableau1[[#Headers],[8]],Feuil2!$J:$J,"&lt;&gt;"&amp;"Fait")</f>
        <v>0</v>
      </c>
      <c r="J59" s="200">
        <f>COUNTIFS(Feuil2!$D:$D,$A59,Feuil2!$H:$H,Tableau1[[#Headers],[9]],Feuil2!$J:$J,"&lt;&gt;"&amp;"Fait")</f>
        <v>0</v>
      </c>
      <c r="K59" s="200">
        <f>COUNTIFS(Feuil2!$D:$D,$A59,Feuil2!$H:$H,Tableau1[[#Headers],[10]],Feuil2!$J:$J,"&lt;&gt;"&amp;"Fait")</f>
        <v>0</v>
      </c>
      <c r="L59" s="200">
        <f>COUNTIFS(Feuil2!$D:$D,$A59,Feuil2!$H:$H,Tableau1[[#Headers],[11]],Feuil2!$J:$J,"&lt;&gt;"&amp;"Fait")</f>
        <v>0</v>
      </c>
      <c r="M59" s="200">
        <f>COUNTIFS(Feuil2!$D:$D,$A59,Feuil2!$H:$H,Tableau1[[#Headers],[12]],Feuil2!$J:$J,"&lt;&gt;"&amp;"Fait")</f>
        <v>0</v>
      </c>
      <c r="N59" s="200">
        <f>COUNTIFS(Feuil2!$D:$D,$A59,Feuil2!$H:$H,Tableau1[[#Headers],[13]],Feuil2!$J:$J,"&lt;&gt;"&amp;"Fait")</f>
        <v>0</v>
      </c>
      <c r="O59" s="200">
        <f>COUNTIFS(Feuil2!$D:$D,$A59,Feuil2!$H:$H,Tableau1[[#Headers],[14]],Feuil2!$J:$J,"&lt;&gt;"&amp;"Fait")</f>
        <v>0</v>
      </c>
      <c r="P59" s="200">
        <f>COUNTIFS(Feuil2!$D:$D,$A59,Feuil2!$H:$H,Tableau1[[#Headers],[15]],Feuil2!$J:$J,"&lt;&gt;"&amp;"Fait")</f>
        <v>0</v>
      </c>
      <c r="Q59" s="200">
        <f>COUNTIFS(Feuil2!$D:$D,$A59,Feuil2!$H:$H,Tableau1[[#Headers],[16]],Feuil2!$J:$J,"&lt;&gt;"&amp;"Fait")</f>
        <v>0</v>
      </c>
      <c r="R59" s="200">
        <f>COUNTIFS(Feuil2!$D:$D,$A59,Feuil2!$H:$H,Tableau1[[#Headers],[17]],Feuil2!$J:$J,"&lt;&gt;"&amp;"Fait")</f>
        <v>0</v>
      </c>
      <c r="S59" s="200">
        <f>COUNTIFS(Feuil2!$D:$D,$A59,Feuil2!$H:$H,Tableau1[[#Headers],[18]],Feuil2!$J:$J,"&lt;&gt;"&amp;"Fait")</f>
        <v>0</v>
      </c>
      <c r="T59" s="200">
        <f>COUNTIFS(Feuil2!$D:$D,$A59,Feuil2!$H:$H,Tableau1[[#Headers],[19]],Feuil2!$J:$J,"&lt;&gt;"&amp;"Fait")</f>
        <v>0</v>
      </c>
      <c r="U59" s="200">
        <f>COUNTIFS(Feuil2!$D:$D,$A59,Feuil2!$H:$H,Tableau1[[#Headers],[20]],Feuil2!$J:$J,"&lt;&gt;"&amp;"Fait")</f>
        <v>0</v>
      </c>
      <c r="V59" s="200">
        <f>COUNTIFS(Feuil2!$D:$D,$A59,Feuil2!$H:$H,Tableau1[[#Headers],[21]],Feuil2!$J:$J,"&lt;&gt;"&amp;"Fait")</f>
        <v>0</v>
      </c>
      <c r="W59" s="200">
        <f>COUNTIFS(Feuil2!$D:$D,$A59,Feuil2!$H:$H,Tableau1[[#Headers],[22]],Feuil2!$J:$J,"&lt;&gt;"&amp;"Fait")</f>
        <v>0</v>
      </c>
      <c r="X59" s="200">
        <f>COUNTIFS(Feuil2!$D:$D,$A59,Feuil2!$H:$H,Tableau1[[#Headers],[23]],Feuil2!$J:$J,"&lt;&gt;"&amp;"Fait")</f>
        <v>0</v>
      </c>
      <c r="Y59" s="200">
        <f>COUNTIFS(Feuil2!$D:$D,$A59,Feuil2!$H:$H,Tableau1[[#Headers],[24]],Feuil2!$J:$J,"&lt;&gt;"&amp;"Fait")</f>
        <v>0</v>
      </c>
      <c r="Z59" s="200">
        <f>COUNTIFS(Feuil2!$D:$D,$A59,Feuil2!$H:$H,Tableau1[[#Headers],[25]],Feuil2!$J:$J,"&lt;&gt;"&amp;"Fait")</f>
        <v>0</v>
      </c>
      <c r="AA59" s="200">
        <f>COUNTIFS(Feuil2!$D:$D,$A59,Feuil2!$H:$H,Tableau1[[#Headers],[26]],Feuil2!$J:$J,"&lt;&gt;"&amp;"Fait")</f>
        <v>0</v>
      </c>
      <c r="AB59" s="200">
        <f>COUNTIFS(Feuil2!$D:$D,$A59,Feuil2!$H:$H,Tableau1[[#Headers],[27]],Feuil2!$J:$J,"&lt;&gt;"&amp;"Fait")</f>
        <v>0</v>
      </c>
      <c r="AC59" s="200">
        <f>COUNTIFS(Feuil2!$D:$D,$A59,Feuil2!$H:$H,Tableau1[[#Headers],[28]],Feuil2!$J:$J,"&lt;&gt;"&amp;"Fait")</f>
        <v>0</v>
      </c>
      <c r="AD59" s="200">
        <f>COUNTIFS(Feuil2!$D:$D,$A59,Feuil2!$H:$H,Tableau1[[#Headers],[29]],Feuil2!$J:$J,"&lt;&gt;"&amp;"Fait")</f>
        <v>0</v>
      </c>
      <c r="AE59" s="200">
        <f>COUNTIFS(Feuil2!$D:$D,$A59,Feuil2!$H:$H,Tableau1[[#Headers],[30]],Feuil2!$J:$J,"&lt;&gt;"&amp;"Fait")</f>
        <v>0</v>
      </c>
      <c r="AF59" s="200">
        <f>COUNTIFS(Feuil2!$D:$D,$A59,Feuil2!$H:$H,Tableau1[[#Headers],[31]],Feuil2!$J:$J,"&lt;&gt;"&amp;"Fait")</f>
        <v>0</v>
      </c>
      <c r="AG59" s="200">
        <f>COUNTIFS(Feuil2!$D:$D,$A59,Feuil2!$H:$H,Tableau1[[#Headers],[32]],Feuil2!$J:$J,"&lt;&gt;"&amp;"Fait")</f>
        <v>0</v>
      </c>
      <c r="AH59" s="200">
        <f>COUNTIFS(Feuil2!$D:$D,$A59,Feuil2!$H:$H,Tableau1[[#Headers],[33]],Feuil2!$J:$J,"&lt;&gt;"&amp;"Fait")</f>
        <v>0</v>
      </c>
      <c r="AI59" s="200">
        <f>COUNTIFS(Feuil2!$D:$D,$A59,Feuil2!$H:$H,Tableau1[[#Headers],[34]],Feuil2!$J:$J,"&lt;&gt;"&amp;"Fait")</f>
        <v>0</v>
      </c>
      <c r="AJ59" s="200">
        <f>COUNTIFS(Feuil2!$D:$D,$A59,Feuil2!$H:$H,Tableau1[[#Headers],[35]],Feuil2!$J:$J,"&lt;&gt;"&amp;"Fait")</f>
        <v>0</v>
      </c>
      <c r="AK59" s="200">
        <f>COUNTIFS(Feuil2!$D:$D,$A59,Feuil2!$H:$H,Tableau1[[#Headers],[36]],Feuil2!$J:$J,"&lt;&gt;"&amp;"Fait")</f>
        <v>0</v>
      </c>
      <c r="AL59" s="200">
        <f>COUNTIFS(Feuil2!$D:$D,$A59,Feuil2!$H:$H,Tableau1[[#Headers],[37]],Feuil2!$J:$J,"&lt;&gt;"&amp;"Fait")</f>
        <v>0</v>
      </c>
      <c r="AM59" s="200">
        <f>COUNTIFS(Feuil2!$D:$D,$A59,Feuil2!$H:$H,Tableau1[[#Headers],[38]],Feuil2!$J:$J,"&lt;&gt;"&amp;"Fait")</f>
        <v>0</v>
      </c>
      <c r="AN59" s="200">
        <f>COUNTIFS(Feuil2!$D:$D,$A59,Feuil2!$H:$H,Tableau1[[#Headers],[39]],Feuil2!$J:$J,"&lt;&gt;"&amp;"Fait")</f>
        <v>0</v>
      </c>
      <c r="AO59" s="200">
        <f>COUNTIFS(Feuil2!$D:$D,$A59,Feuil2!$H:$H,Tableau1[[#Headers],[40]],Feuil2!$J:$J,"&lt;&gt;"&amp;"Fait")</f>
        <v>0</v>
      </c>
      <c r="AP59" s="200">
        <f>COUNTIFS(Feuil2!$D:$D,$A59,Feuil2!$H:$H,Tableau1[[#Headers],[41]],Feuil2!$J:$J,"&lt;&gt;"&amp;"Fait")</f>
        <v>0</v>
      </c>
      <c r="AQ59" s="200">
        <f>COUNTIFS(Feuil2!$D:$D,$A59,Feuil2!$H:$H,Tableau1[[#Headers],[42]],Feuil2!$J:$J,"&lt;&gt;"&amp;"Fait")</f>
        <v>0</v>
      </c>
      <c r="AR59" s="200">
        <f>COUNTIFS(Feuil2!$D:$D,$A59,Feuil2!$H:$H,Tableau1[[#Headers],[43]],Feuil2!$J:$J,"&lt;&gt;"&amp;"Fait")</f>
        <v>0</v>
      </c>
      <c r="AS59" s="200">
        <f>COUNTIFS(Feuil2!$D:$D,$A59,Feuil2!$H:$H,Tableau1[[#Headers],[44]],Feuil2!$J:$J,"&lt;&gt;"&amp;"Fait")</f>
        <v>0</v>
      </c>
      <c r="AT59" s="200">
        <f>COUNTIFS(Feuil2!$D:$D,$A59,Feuil2!$H:$H,Tableau1[[#Headers],[45]],Feuil2!$J:$J,"&lt;&gt;"&amp;"Fait")</f>
        <v>0</v>
      </c>
      <c r="AU59" s="200">
        <f>COUNTIFS(Feuil2!$D:$D,$A59,Feuil2!$H:$H,Tableau1[[#Headers],[46]],Feuil2!$J:$J,"&lt;&gt;"&amp;"Fait")</f>
        <v>0</v>
      </c>
      <c r="AV59" s="200">
        <f>COUNTIFS(Feuil2!$D:$D,$A59,Feuil2!$H:$H,Tableau1[[#Headers],[47]],Feuil2!$J:$J,"&lt;&gt;"&amp;"Fait")</f>
        <v>0</v>
      </c>
      <c r="AW59" s="200">
        <f>COUNTIFS(Feuil2!$D:$D,$A59,Feuil2!$H:$H,Tableau1[[#Headers],[48]],Feuil2!$J:$J,"&lt;&gt;"&amp;"Fait")</f>
        <v>0</v>
      </c>
      <c r="AX59" s="200">
        <f>COUNTIFS(Feuil2!$D:$D,$A59,Feuil2!$H:$H,Tableau1[[#Headers],[49]],Feuil2!$J:$J,"&lt;&gt;"&amp;"Fait")</f>
        <v>0</v>
      </c>
      <c r="AY59" s="200">
        <f>COUNTIFS(Feuil2!$D:$D,$A59,Feuil2!$H:$H,Tableau1[[#Headers],[50]],Feuil2!$J:$J,"&lt;&gt;"&amp;"Fait")</f>
        <v>0</v>
      </c>
      <c r="AZ59" s="200">
        <f>COUNTIFS(Feuil2!$D:$D,$A59,Feuil2!$H:$H,Tableau1[[#Headers],[51]],Feuil2!$J:$J,"&lt;&gt;"&amp;"Fait")</f>
        <v>0</v>
      </c>
      <c r="BA59" s="200">
        <f>COUNTIFS(Feuil2!$D:$D,$A59,Feuil2!$H:$H,Tableau1[[#Headers],[52]],Feuil2!$J:$J,"&lt;&gt;"&amp;"Fait")</f>
        <v>0</v>
      </c>
    </row>
    <row r="60" spans="1:53">
      <c r="A60" s="248" t="s">
        <v>200</v>
      </c>
      <c r="B60" s="200">
        <f>COUNTIFS(Feuil2!$D:$D,$A60,Feuil2!$H:$H,Tableau1[[#Headers],[1]],Feuil2!$J:$J,"&lt;&gt;"&amp;"Fait")</f>
        <v>0</v>
      </c>
      <c r="C60" s="200">
        <f>COUNTIFS(Feuil2!$D:$D,$A60,Feuil2!$H:$H,Tableau1[[#Headers],[2]],Feuil2!$J:$J,"&lt;&gt;"&amp;"Fait")</f>
        <v>0</v>
      </c>
      <c r="D60" s="200">
        <f>COUNTIFS(Feuil2!$D:$D,$A60,Feuil2!$H:$H,Tableau1[[#Headers],[3]],Feuil2!$J:$J,"&lt;&gt;"&amp;"Fait")</f>
        <v>0</v>
      </c>
      <c r="E60" s="200">
        <f>COUNTIFS(Feuil2!$D:$D,$A60,Feuil2!$H:$H,Tableau1[[#Headers],[4]],Feuil2!$J:$J,"&lt;&gt;"&amp;"Fait")</f>
        <v>0</v>
      </c>
      <c r="F60" s="200">
        <f>COUNTIFS(Feuil2!$D:$D,$A60,Feuil2!$H:$H,Tableau1[[#Headers],[5]],Feuil2!$J:$J,"&lt;&gt;"&amp;"Fait")</f>
        <v>0</v>
      </c>
      <c r="G60" s="200">
        <f>COUNTIFS(Feuil2!$D:$D,$A60,Feuil2!$H:$H,Tableau1[[#Headers],[6]],Feuil2!$J:$J,"&lt;&gt;"&amp;"Fait")</f>
        <v>0</v>
      </c>
      <c r="H60" s="200">
        <f>COUNTIFS(Feuil2!$D:$D,$A60,Feuil2!$H:$H,Tableau1[[#Headers],[7]],Feuil2!$J:$J,"&lt;&gt;"&amp;"Fait")</f>
        <v>0</v>
      </c>
      <c r="I60" s="200">
        <f>COUNTIFS(Feuil2!$D:$D,$A60,Feuil2!$H:$H,Tableau1[[#Headers],[8]],Feuil2!$J:$J,"&lt;&gt;"&amp;"Fait")</f>
        <v>0</v>
      </c>
      <c r="J60" s="200">
        <f>COUNTIFS(Feuil2!$D:$D,$A60,Feuil2!$H:$H,Tableau1[[#Headers],[9]],Feuil2!$J:$J,"&lt;&gt;"&amp;"Fait")</f>
        <v>1</v>
      </c>
      <c r="K60" s="200">
        <f>COUNTIFS(Feuil2!$D:$D,$A60,Feuil2!$H:$H,Tableau1[[#Headers],[10]],Feuil2!$J:$J,"&lt;&gt;"&amp;"Fait")</f>
        <v>0</v>
      </c>
      <c r="L60" s="200">
        <f>COUNTIFS(Feuil2!$D:$D,$A60,Feuil2!$H:$H,Tableau1[[#Headers],[11]],Feuil2!$J:$J,"&lt;&gt;"&amp;"Fait")</f>
        <v>0</v>
      </c>
      <c r="M60" s="200">
        <f>COUNTIFS(Feuil2!$D:$D,$A60,Feuil2!$H:$H,Tableau1[[#Headers],[12]],Feuil2!$J:$J,"&lt;&gt;"&amp;"Fait")</f>
        <v>0</v>
      </c>
      <c r="N60" s="200">
        <f>COUNTIFS(Feuil2!$D:$D,$A60,Feuil2!$H:$H,Tableau1[[#Headers],[13]],Feuil2!$J:$J,"&lt;&gt;"&amp;"Fait")</f>
        <v>0</v>
      </c>
      <c r="O60" s="200">
        <f>COUNTIFS(Feuil2!$D:$D,$A60,Feuil2!$H:$H,Tableau1[[#Headers],[14]],Feuil2!$J:$J,"&lt;&gt;"&amp;"Fait")</f>
        <v>0</v>
      </c>
      <c r="P60" s="200">
        <f>COUNTIFS(Feuil2!$D:$D,$A60,Feuil2!$H:$H,Tableau1[[#Headers],[15]],Feuil2!$J:$J,"&lt;&gt;"&amp;"Fait")</f>
        <v>0</v>
      </c>
      <c r="Q60" s="200">
        <f>COUNTIFS(Feuil2!$D:$D,$A60,Feuil2!$H:$H,Tableau1[[#Headers],[16]],Feuil2!$J:$J,"&lt;&gt;"&amp;"Fait")</f>
        <v>0</v>
      </c>
      <c r="R60" s="200">
        <f>COUNTIFS(Feuil2!$D:$D,$A60,Feuil2!$H:$H,Tableau1[[#Headers],[17]],Feuil2!$J:$J,"&lt;&gt;"&amp;"Fait")</f>
        <v>0</v>
      </c>
      <c r="S60" s="200">
        <f>COUNTIFS(Feuil2!$D:$D,$A60,Feuil2!$H:$H,Tableau1[[#Headers],[18]],Feuil2!$J:$J,"&lt;&gt;"&amp;"Fait")</f>
        <v>0</v>
      </c>
      <c r="T60" s="200">
        <f>COUNTIFS(Feuil2!$D:$D,$A60,Feuil2!$H:$H,Tableau1[[#Headers],[19]],Feuil2!$J:$J,"&lt;&gt;"&amp;"Fait")</f>
        <v>0</v>
      </c>
      <c r="U60" s="200">
        <f>COUNTIFS(Feuil2!$D:$D,$A60,Feuil2!$H:$H,Tableau1[[#Headers],[20]],Feuil2!$J:$J,"&lt;&gt;"&amp;"Fait")</f>
        <v>0</v>
      </c>
      <c r="V60" s="200">
        <f>COUNTIFS(Feuil2!$D:$D,$A60,Feuil2!$H:$H,Tableau1[[#Headers],[21]],Feuil2!$J:$J,"&lt;&gt;"&amp;"Fait")</f>
        <v>0</v>
      </c>
      <c r="W60" s="200">
        <f>COUNTIFS(Feuil2!$D:$D,$A60,Feuil2!$H:$H,Tableau1[[#Headers],[22]],Feuil2!$J:$J,"&lt;&gt;"&amp;"Fait")</f>
        <v>0</v>
      </c>
      <c r="X60" s="200">
        <f>COUNTIFS(Feuil2!$D:$D,$A60,Feuil2!$H:$H,Tableau1[[#Headers],[23]],Feuil2!$J:$J,"&lt;&gt;"&amp;"Fait")</f>
        <v>0</v>
      </c>
      <c r="Y60" s="200">
        <f>COUNTIFS(Feuil2!$D:$D,$A60,Feuil2!$H:$H,Tableau1[[#Headers],[24]],Feuil2!$J:$J,"&lt;&gt;"&amp;"Fait")</f>
        <v>0</v>
      </c>
      <c r="Z60" s="200">
        <f>COUNTIFS(Feuil2!$D:$D,$A60,Feuil2!$H:$H,Tableau1[[#Headers],[25]],Feuil2!$J:$J,"&lt;&gt;"&amp;"Fait")</f>
        <v>0</v>
      </c>
      <c r="AA60" s="200">
        <f>COUNTIFS(Feuil2!$D:$D,$A60,Feuil2!$H:$H,Tableau1[[#Headers],[26]],Feuil2!$J:$J,"&lt;&gt;"&amp;"Fait")</f>
        <v>0</v>
      </c>
      <c r="AB60" s="200">
        <f>COUNTIFS(Feuil2!$D:$D,$A60,Feuil2!$H:$H,Tableau1[[#Headers],[27]],Feuil2!$J:$J,"&lt;&gt;"&amp;"Fait")</f>
        <v>0</v>
      </c>
      <c r="AC60" s="200">
        <f>COUNTIFS(Feuil2!$D:$D,$A60,Feuil2!$H:$H,Tableau1[[#Headers],[28]],Feuil2!$J:$J,"&lt;&gt;"&amp;"Fait")</f>
        <v>0</v>
      </c>
      <c r="AD60" s="200">
        <f>COUNTIFS(Feuil2!$D:$D,$A60,Feuil2!$H:$H,Tableau1[[#Headers],[29]],Feuil2!$J:$J,"&lt;&gt;"&amp;"Fait")</f>
        <v>0</v>
      </c>
      <c r="AE60" s="200">
        <f>COUNTIFS(Feuil2!$D:$D,$A60,Feuil2!$H:$H,Tableau1[[#Headers],[30]],Feuil2!$J:$J,"&lt;&gt;"&amp;"Fait")</f>
        <v>0</v>
      </c>
      <c r="AF60" s="200">
        <f>COUNTIFS(Feuil2!$D:$D,$A60,Feuil2!$H:$H,Tableau1[[#Headers],[31]],Feuil2!$J:$J,"&lt;&gt;"&amp;"Fait")</f>
        <v>0</v>
      </c>
      <c r="AG60" s="200">
        <f>COUNTIFS(Feuil2!$D:$D,$A60,Feuil2!$H:$H,Tableau1[[#Headers],[32]],Feuil2!$J:$J,"&lt;&gt;"&amp;"Fait")</f>
        <v>0</v>
      </c>
      <c r="AH60" s="200">
        <f>COUNTIFS(Feuil2!$D:$D,$A60,Feuil2!$H:$H,Tableau1[[#Headers],[33]],Feuil2!$J:$J,"&lt;&gt;"&amp;"Fait")</f>
        <v>0</v>
      </c>
      <c r="AI60" s="200">
        <f>COUNTIFS(Feuil2!$D:$D,$A60,Feuil2!$H:$H,Tableau1[[#Headers],[34]],Feuil2!$J:$J,"&lt;&gt;"&amp;"Fait")</f>
        <v>0</v>
      </c>
      <c r="AJ60" s="200">
        <f>COUNTIFS(Feuil2!$D:$D,$A60,Feuil2!$H:$H,Tableau1[[#Headers],[35]],Feuil2!$J:$J,"&lt;&gt;"&amp;"Fait")</f>
        <v>0</v>
      </c>
      <c r="AK60" s="200">
        <f>COUNTIFS(Feuil2!$D:$D,$A60,Feuil2!$H:$H,Tableau1[[#Headers],[36]],Feuil2!$J:$J,"&lt;&gt;"&amp;"Fait")</f>
        <v>0</v>
      </c>
      <c r="AL60" s="200">
        <f>COUNTIFS(Feuil2!$D:$D,$A60,Feuil2!$H:$H,Tableau1[[#Headers],[37]],Feuil2!$J:$J,"&lt;&gt;"&amp;"Fait")</f>
        <v>0</v>
      </c>
      <c r="AM60" s="200">
        <f>COUNTIFS(Feuil2!$D:$D,$A60,Feuil2!$H:$H,Tableau1[[#Headers],[38]],Feuil2!$J:$J,"&lt;&gt;"&amp;"Fait")</f>
        <v>0</v>
      </c>
      <c r="AN60" s="200">
        <f>COUNTIFS(Feuil2!$D:$D,$A60,Feuil2!$H:$H,Tableau1[[#Headers],[39]],Feuil2!$J:$J,"&lt;&gt;"&amp;"Fait")</f>
        <v>0</v>
      </c>
      <c r="AO60" s="200">
        <f>COUNTIFS(Feuil2!$D:$D,$A60,Feuil2!$H:$H,Tableau1[[#Headers],[40]],Feuil2!$J:$J,"&lt;&gt;"&amp;"Fait")</f>
        <v>0</v>
      </c>
      <c r="AP60" s="200">
        <f>COUNTIFS(Feuil2!$D:$D,$A60,Feuil2!$H:$H,Tableau1[[#Headers],[41]],Feuil2!$J:$J,"&lt;&gt;"&amp;"Fait")</f>
        <v>0</v>
      </c>
      <c r="AQ60" s="200">
        <f>COUNTIFS(Feuil2!$D:$D,$A60,Feuil2!$H:$H,Tableau1[[#Headers],[42]],Feuil2!$J:$J,"&lt;&gt;"&amp;"Fait")</f>
        <v>0</v>
      </c>
      <c r="AR60" s="200">
        <f>COUNTIFS(Feuil2!$D:$D,$A60,Feuil2!$H:$H,Tableau1[[#Headers],[43]],Feuil2!$J:$J,"&lt;&gt;"&amp;"Fait")</f>
        <v>0</v>
      </c>
      <c r="AS60" s="200">
        <f>COUNTIFS(Feuil2!$D:$D,$A60,Feuil2!$H:$H,Tableau1[[#Headers],[44]],Feuil2!$J:$J,"&lt;&gt;"&amp;"Fait")</f>
        <v>0</v>
      </c>
      <c r="AT60" s="200">
        <f>COUNTIFS(Feuil2!$D:$D,$A60,Feuil2!$H:$H,Tableau1[[#Headers],[45]],Feuil2!$J:$J,"&lt;&gt;"&amp;"Fait")</f>
        <v>0</v>
      </c>
      <c r="AU60" s="200">
        <f>COUNTIFS(Feuil2!$D:$D,$A60,Feuil2!$H:$H,Tableau1[[#Headers],[46]],Feuil2!$J:$J,"&lt;&gt;"&amp;"Fait")</f>
        <v>0</v>
      </c>
      <c r="AV60" s="200">
        <f>COUNTIFS(Feuil2!$D:$D,$A60,Feuil2!$H:$H,Tableau1[[#Headers],[47]],Feuil2!$J:$J,"&lt;&gt;"&amp;"Fait")</f>
        <v>0</v>
      </c>
      <c r="AW60" s="200">
        <f>COUNTIFS(Feuil2!$D:$D,$A60,Feuil2!$H:$H,Tableau1[[#Headers],[48]],Feuil2!$J:$J,"&lt;&gt;"&amp;"Fait")</f>
        <v>0</v>
      </c>
      <c r="AX60" s="200">
        <f>COUNTIFS(Feuil2!$D:$D,$A60,Feuil2!$H:$H,Tableau1[[#Headers],[49]],Feuil2!$J:$J,"&lt;&gt;"&amp;"Fait")</f>
        <v>0</v>
      </c>
      <c r="AY60" s="200">
        <f>COUNTIFS(Feuil2!$D:$D,$A60,Feuil2!$H:$H,Tableau1[[#Headers],[50]],Feuil2!$J:$J,"&lt;&gt;"&amp;"Fait")</f>
        <v>0</v>
      </c>
      <c r="AZ60" s="200">
        <f>COUNTIFS(Feuil2!$D:$D,$A60,Feuil2!$H:$H,Tableau1[[#Headers],[51]],Feuil2!$J:$J,"&lt;&gt;"&amp;"Fait")</f>
        <v>0</v>
      </c>
      <c r="BA60" s="200">
        <f>COUNTIFS(Feuil2!$D:$D,$A60,Feuil2!$H:$H,Tableau1[[#Headers],[52]],Feuil2!$J:$J,"&lt;&gt;"&amp;"Fait")</f>
        <v>0</v>
      </c>
    </row>
    <row r="61" spans="1:53">
      <c r="A61" s="247" t="s">
        <v>62</v>
      </c>
      <c r="B61" s="200">
        <f>COUNTIFS(Feuil2!$D:$D,$A61,Feuil2!$H:$H,Tableau1[[#Headers],[1]],Feuil2!$J:$J,"&lt;&gt;"&amp;"Fait")</f>
        <v>0</v>
      </c>
      <c r="C61" s="200">
        <f>COUNTIFS(Feuil2!$D:$D,$A61,Feuil2!$H:$H,Tableau1[[#Headers],[2]],Feuil2!$J:$J,"&lt;&gt;"&amp;"Fait")</f>
        <v>0</v>
      </c>
      <c r="D61" s="200">
        <f>COUNTIFS(Feuil2!$D:$D,$A61,Feuil2!$H:$H,Tableau1[[#Headers],[3]],Feuil2!$J:$J,"&lt;&gt;"&amp;"Fait")</f>
        <v>0</v>
      </c>
      <c r="E61" s="200">
        <f>COUNTIFS(Feuil2!$D:$D,$A61,Feuil2!$H:$H,Tableau1[[#Headers],[4]],Feuil2!$J:$J,"&lt;&gt;"&amp;"Fait")</f>
        <v>0</v>
      </c>
      <c r="F61" s="200">
        <f>COUNTIFS(Feuil2!$D:$D,$A61,Feuil2!$H:$H,Tableau1[[#Headers],[5]],Feuil2!$J:$J,"&lt;&gt;"&amp;"Fait")</f>
        <v>0</v>
      </c>
      <c r="G61" s="200">
        <f>COUNTIFS(Feuil2!$D:$D,$A61,Feuil2!$H:$H,Tableau1[[#Headers],[6]],Feuil2!$J:$J,"&lt;&gt;"&amp;"Fait")</f>
        <v>0</v>
      </c>
      <c r="H61" s="200">
        <f>COUNTIFS(Feuil2!$D:$D,$A61,Feuil2!$H:$H,Tableau1[[#Headers],[7]],Feuil2!$J:$J,"&lt;&gt;"&amp;"Fait")</f>
        <v>0</v>
      </c>
      <c r="I61" s="200">
        <f>COUNTIFS(Feuil2!$D:$D,$A61,Feuil2!$H:$H,Tableau1[[#Headers],[8]],Feuil2!$J:$J,"&lt;&gt;"&amp;"Fait")</f>
        <v>0</v>
      </c>
      <c r="J61" s="200">
        <f>COUNTIFS(Feuil2!$D:$D,$A61,Feuil2!$H:$H,Tableau1[[#Headers],[9]],Feuil2!$J:$J,"&lt;&gt;"&amp;"Fait")</f>
        <v>0</v>
      </c>
      <c r="K61" s="200">
        <f>COUNTIFS(Feuil2!$D:$D,$A61,Feuil2!$H:$H,Tableau1[[#Headers],[10]],Feuil2!$J:$J,"&lt;&gt;"&amp;"Fait")</f>
        <v>0</v>
      </c>
      <c r="L61" s="200">
        <f>COUNTIFS(Feuil2!$D:$D,$A61,Feuil2!$H:$H,Tableau1[[#Headers],[11]],Feuil2!$J:$J,"&lt;&gt;"&amp;"Fait")</f>
        <v>0</v>
      </c>
      <c r="M61" s="200">
        <f>COUNTIFS(Feuil2!$D:$D,$A61,Feuil2!$H:$H,Tableau1[[#Headers],[12]],Feuil2!$J:$J,"&lt;&gt;"&amp;"Fait")</f>
        <v>0</v>
      </c>
      <c r="N61" s="200">
        <f>COUNTIFS(Feuil2!$D:$D,$A61,Feuil2!$H:$H,Tableau1[[#Headers],[13]],Feuil2!$J:$J,"&lt;&gt;"&amp;"Fait")</f>
        <v>0</v>
      </c>
      <c r="O61" s="200">
        <f>COUNTIFS(Feuil2!$D:$D,$A61,Feuil2!$H:$H,Tableau1[[#Headers],[14]],Feuil2!$J:$J,"&lt;&gt;"&amp;"Fait")</f>
        <v>0</v>
      </c>
      <c r="P61" s="200">
        <f>COUNTIFS(Feuil2!$D:$D,$A61,Feuil2!$H:$H,Tableau1[[#Headers],[15]],Feuil2!$J:$J,"&lt;&gt;"&amp;"Fait")</f>
        <v>0</v>
      </c>
      <c r="Q61" s="200">
        <f>COUNTIFS(Feuil2!$D:$D,$A61,Feuil2!$H:$H,Tableau1[[#Headers],[16]],Feuil2!$J:$J,"&lt;&gt;"&amp;"Fait")</f>
        <v>0</v>
      </c>
      <c r="R61" s="200">
        <f>COUNTIFS(Feuil2!$D:$D,$A61,Feuil2!$H:$H,Tableau1[[#Headers],[17]],Feuil2!$J:$J,"&lt;&gt;"&amp;"Fait")</f>
        <v>0</v>
      </c>
      <c r="S61" s="200">
        <f>COUNTIFS(Feuil2!$D:$D,$A61,Feuil2!$H:$H,Tableau1[[#Headers],[18]],Feuil2!$J:$J,"&lt;&gt;"&amp;"Fait")</f>
        <v>0</v>
      </c>
      <c r="T61" s="200">
        <f>COUNTIFS(Feuil2!$D:$D,$A61,Feuil2!$H:$H,Tableau1[[#Headers],[19]],Feuil2!$J:$J,"&lt;&gt;"&amp;"Fait")</f>
        <v>0</v>
      </c>
      <c r="U61" s="200">
        <f>COUNTIFS(Feuil2!$D:$D,$A61,Feuil2!$H:$H,Tableau1[[#Headers],[20]],Feuil2!$J:$J,"&lt;&gt;"&amp;"Fait")</f>
        <v>0</v>
      </c>
      <c r="V61" s="200">
        <f>COUNTIFS(Feuil2!$D:$D,$A61,Feuil2!$H:$H,Tableau1[[#Headers],[21]],Feuil2!$J:$J,"&lt;&gt;"&amp;"Fait")</f>
        <v>0</v>
      </c>
      <c r="W61" s="200">
        <f>COUNTIFS(Feuil2!$D:$D,$A61,Feuil2!$H:$H,Tableau1[[#Headers],[22]],Feuil2!$J:$J,"&lt;&gt;"&amp;"Fait")</f>
        <v>0</v>
      </c>
      <c r="X61" s="200">
        <f>COUNTIFS(Feuil2!$D:$D,$A61,Feuil2!$H:$H,Tableau1[[#Headers],[23]],Feuil2!$J:$J,"&lt;&gt;"&amp;"Fait")</f>
        <v>0</v>
      </c>
      <c r="Y61" s="200">
        <f>COUNTIFS(Feuil2!$D:$D,$A61,Feuil2!$H:$H,Tableau1[[#Headers],[24]],Feuil2!$J:$J,"&lt;&gt;"&amp;"Fait")</f>
        <v>0</v>
      </c>
      <c r="Z61" s="200">
        <f>COUNTIFS(Feuil2!$D:$D,$A61,Feuil2!$H:$H,Tableau1[[#Headers],[25]],Feuil2!$J:$J,"&lt;&gt;"&amp;"Fait")</f>
        <v>0</v>
      </c>
      <c r="AA61" s="200">
        <f>COUNTIFS(Feuil2!$D:$D,$A61,Feuil2!$H:$H,Tableau1[[#Headers],[26]],Feuil2!$J:$J,"&lt;&gt;"&amp;"Fait")</f>
        <v>0</v>
      </c>
      <c r="AB61" s="200">
        <f>COUNTIFS(Feuil2!$D:$D,$A61,Feuil2!$H:$H,Tableau1[[#Headers],[27]],Feuil2!$J:$J,"&lt;&gt;"&amp;"Fait")</f>
        <v>0</v>
      </c>
      <c r="AC61" s="200">
        <f>COUNTIFS(Feuil2!$D:$D,$A61,Feuil2!$H:$H,Tableau1[[#Headers],[28]],Feuil2!$J:$J,"&lt;&gt;"&amp;"Fait")</f>
        <v>0</v>
      </c>
      <c r="AD61" s="200">
        <f>COUNTIFS(Feuil2!$D:$D,$A61,Feuil2!$H:$H,Tableau1[[#Headers],[29]],Feuil2!$J:$J,"&lt;&gt;"&amp;"Fait")</f>
        <v>0</v>
      </c>
      <c r="AE61" s="200">
        <f>COUNTIFS(Feuil2!$D:$D,$A61,Feuil2!$H:$H,Tableau1[[#Headers],[30]],Feuil2!$J:$J,"&lt;&gt;"&amp;"Fait")</f>
        <v>0</v>
      </c>
      <c r="AF61" s="200">
        <f>COUNTIFS(Feuil2!$D:$D,$A61,Feuil2!$H:$H,Tableau1[[#Headers],[31]],Feuil2!$J:$J,"&lt;&gt;"&amp;"Fait")</f>
        <v>0</v>
      </c>
      <c r="AG61" s="200">
        <f>COUNTIFS(Feuil2!$D:$D,$A61,Feuil2!$H:$H,Tableau1[[#Headers],[32]],Feuil2!$J:$J,"&lt;&gt;"&amp;"Fait")</f>
        <v>0</v>
      </c>
      <c r="AH61" s="200">
        <f>COUNTIFS(Feuil2!$D:$D,$A61,Feuil2!$H:$H,Tableau1[[#Headers],[33]],Feuil2!$J:$J,"&lt;&gt;"&amp;"Fait")</f>
        <v>1</v>
      </c>
      <c r="AI61" s="200">
        <f>COUNTIFS(Feuil2!$D:$D,$A61,Feuil2!$H:$H,Tableau1[[#Headers],[34]],Feuil2!$J:$J,"&lt;&gt;"&amp;"Fait")</f>
        <v>0</v>
      </c>
      <c r="AJ61" s="200">
        <f>COUNTIFS(Feuil2!$D:$D,$A61,Feuil2!$H:$H,Tableau1[[#Headers],[35]],Feuil2!$J:$J,"&lt;&gt;"&amp;"Fait")</f>
        <v>0</v>
      </c>
      <c r="AK61" s="200">
        <f>COUNTIFS(Feuil2!$D:$D,$A61,Feuil2!$H:$H,Tableau1[[#Headers],[36]],Feuil2!$J:$J,"&lt;&gt;"&amp;"Fait")</f>
        <v>0</v>
      </c>
      <c r="AL61" s="200">
        <f>COUNTIFS(Feuil2!$D:$D,$A61,Feuil2!$H:$H,Tableau1[[#Headers],[37]],Feuil2!$J:$J,"&lt;&gt;"&amp;"Fait")</f>
        <v>0</v>
      </c>
      <c r="AM61" s="200">
        <f>COUNTIFS(Feuil2!$D:$D,$A61,Feuil2!$H:$H,Tableau1[[#Headers],[38]],Feuil2!$J:$J,"&lt;&gt;"&amp;"Fait")</f>
        <v>0</v>
      </c>
      <c r="AN61" s="200">
        <f>COUNTIFS(Feuil2!$D:$D,$A61,Feuil2!$H:$H,Tableau1[[#Headers],[39]],Feuil2!$J:$J,"&lt;&gt;"&amp;"Fait")</f>
        <v>0</v>
      </c>
      <c r="AO61" s="200">
        <f>COUNTIFS(Feuil2!$D:$D,$A61,Feuil2!$H:$H,Tableau1[[#Headers],[40]],Feuil2!$J:$J,"&lt;&gt;"&amp;"Fait")</f>
        <v>0</v>
      </c>
      <c r="AP61" s="200">
        <f>COUNTIFS(Feuil2!$D:$D,$A61,Feuil2!$H:$H,Tableau1[[#Headers],[41]],Feuil2!$J:$J,"&lt;&gt;"&amp;"Fait")</f>
        <v>0</v>
      </c>
      <c r="AQ61" s="200">
        <f>COUNTIFS(Feuil2!$D:$D,$A61,Feuil2!$H:$H,Tableau1[[#Headers],[42]],Feuil2!$J:$J,"&lt;&gt;"&amp;"Fait")</f>
        <v>0</v>
      </c>
      <c r="AR61" s="200">
        <f>COUNTIFS(Feuil2!$D:$D,$A61,Feuil2!$H:$H,Tableau1[[#Headers],[43]],Feuil2!$J:$J,"&lt;&gt;"&amp;"Fait")</f>
        <v>0</v>
      </c>
      <c r="AS61" s="200">
        <f>COUNTIFS(Feuil2!$D:$D,$A61,Feuil2!$H:$H,Tableau1[[#Headers],[44]],Feuil2!$J:$J,"&lt;&gt;"&amp;"Fait")</f>
        <v>0</v>
      </c>
      <c r="AT61" s="200">
        <f>COUNTIFS(Feuil2!$D:$D,$A61,Feuil2!$H:$H,Tableau1[[#Headers],[45]],Feuil2!$J:$J,"&lt;&gt;"&amp;"Fait")</f>
        <v>0</v>
      </c>
      <c r="AU61" s="200">
        <f>COUNTIFS(Feuil2!$D:$D,$A61,Feuil2!$H:$H,Tableau1[[#Headers],[46]],Feuil2!$J:$J,"&lt;&gt;"&amp;"Fait")</f>
        <v>0</v>
      </c>
      <c r="AV61" s="200">
        <f>COUNTIFS(Feuil2!$D:$D,$A61,Feuil2!$H:$H,Tableau1[[#Headers],[47]],Feuil2!$J:$J,"&lt;&gt;"&amp;"Fait")</f>
        <v>0</v>
      </c>
      <c r="AW61" s="200">
        <f>COUNTIFS(Feuil2!$D:$D,$A61,Feuil2!$H:$H,Tableau1[[#Headers],[48]],Feuil2!$J:$J,"&lt;&gt;"&amp;"Fait")</f>
        <v>0</v>
      </c>
      <c r="AX61" s="200">
        <f>COUNTIFS(Feuil2!$D:$D,$A61,Feuil2!$H:$H,Tableau1[[#Headers],[49]],Feuil2!$J:$J,"&lt;&gt;"&amp;"Fait")</f>
        <v>0</v>
      </c>
      <c r="AY61" s="200">
        <f>COUNTIFS(Feuil2!$D:$D,$A61,Feuil2!$H:$H,Tableau1[[#Headers],[50]],Feuil2!$J:$J,"&lt;&gt;"&amp;"Fait")</f>
        <v>0</v>
      </c>
      <c r="AZ61" s="200">
        <f>COUNTIFS(Feuil2!$D:$D,$A61,Feuil2!$H:$H,Tableau1[[#Headers],[51]],Feuil2!$J:$J,"&lt;&gt;"&amp;"Fait")</f>
        <v>0</v>
      </c>
      <c r="BA61" s="200">
        <f>COUNTIFS(Feuil2!$D:$D,$A61,Feuil2!$H:$H,Tableau1[[#Headers],[52]],Feuil2!$J:$J,"&lt;&gt;"&amp;"Fait")</f>
        <v>0</v>
      </c>
    </row>
    <row r="62" spans="1:53">
      <c r="A62" s="248" t="s">
        <v>240</v>
      </c>
      <c r="B62" s="200">
        <f>COUNTIFS(Feuil2!$D:$D,$A62,Feuil2!$H:$H,Tableau1[[#Headers],[1]],Feuil2!$J:$J,"&lt;&gt;"&amp;"Fait")</f>
        <v>0</v>
      </c>
      <c r="C62" s="200">
        <f>COUNTIFS(Feuil2!$D:$D,$A62,Feuil2!$H:$H,Tableau1[[#Headers],[2]],Feuil2!$J:$J,"&lt;&gt;"&amp;"Fait")</f>
        <v>0</v>
      </c>
      <c r="D62" s="200">
        <f>COUNTIFS(Feuil2!$D:$D,$A62,Feuil2!$H:$H,Tableau1[[#Headers],[3]],Feuil2!$J:$J,"&lt;&gt;"&amp;"Fait")</f>
        <v>0</v>
      </c>
      <c r="E62" s="200">
        <f>COUNTIFS(Feuil2!$D:$D,$A62,Feuil2!$H:$H,Tableau1[[#Headers],[4]],Feuil2!$J:$J,"&lt;&gt;"&amp;"Fait")</f>
        <v>0</v>
      </c>
      <c r="F62" s="200">
        <f>COUNTIFS(Feuil2!$D:$D,$A62,Feuil2!$H:$H,Tableau1[[#Headers],[5]],Feuil2!$J:$J,"&lt;&gt;"&amp;"Fait")</f>
        <v>0</v>
      </c>
      <c r="G62" s="200">
        <f>COUNTIFS(Feuil2!$D:$D,$A62,Feuil2!$H:$H,Tableau1[[#Headers],[6]],Feuil2!$J:$J,"&lt;&gt;"&amp;"Fait")</f>
        <v>0</v>
      </c>
      <c r="H62" s="200">
        <f>COUNTIFS(Feuil2!$D:$D,$A62,Feuil2!$H:$H,Tableau1[[#Headers],[7]],Feuil2!$J:$J,"&lt;&gt;"&amp;"Fait")</f>
        <v>0</v>
      </c>
      <c r="I62" s="200">
        <f>COUNTIFS(Feuil2!$D:$D,$A62,Feuil2!$H:$H,Tableau1[[#Headers],[8]],Feuil2!$J:$J,"&lt;&gt;"&amp;"Fait")</f>
        <v>0</v>
      </c>
      <c r="J62" s="200">
        <f>COUNTIFS(Feuil2!$D:$D,$A62,Feuil2!$H:$H,Tableau1[[#Headers],[9]],Feuil2!$J:$J,"&lt;&gt;"&amp;"Fait")</f>
        <v>0</v>
      </c>
      <c r="K62" s="200">
        <f>COUNTIFS(Feuil2!$D:$D,$A62,Feuil2!$H:$H,Tableau1[[#Headers],[10]],Feuil2!$J:$J,"&lt;&gt;"&amp;"Fait")</f>
        <v>0</v>
      </c>
      <c r="L62" s="200">
        <f>COUNTIFS(Feuil2!$D:$D,$A62,Feuil2!$H:$H,Tableau1[[#Headers],[11]],Feuil2!$J:$J,"&lt;&gt;"&amp;"Fait")</f>
        <v>0</v>
      </c>
      <c r="M62" s="200">
        <f>COUNTIFS(Feuil2!$D:$D,$A62,Feuil2!$H:$H,Tableau1[[#Headers],[12]],Feuil2!$J:$J,"&lt;&gt;"&amp;"Fait")</f>
        <v>0</v>
      </c>
      <c r="N62" s="200">
        <f>COUNTIFS(Feuil2!$D:$D,$A62,Feuil2!$H:$H,Tableau1[[#Headers],[13]],Feuil2!$J:$J,"&lt;&gt;"&amp;"Fait")</f>
        <v>0</v>
      </c>
      <c r="O62" s="200">
        <f>COUNTIFS(Feuil2!$D:$D,$A62,Feuil2!$H:$H,Tableau1[[#Headers],[14]],Feuil2!$J:$J,"&lt;&gt;"&amp;"Fait")</f>
        <v>0</v>
      </c>
      <c r="P62" s="200">
        <f>COUNTIFS(Feuil2!$D:$D,$A62,Feuil2!$H:$H,Tableau1[[#Headers],[15]],Feuil2!$J:$J,"&lt;&gt;"&amp;"Fait")</f>
        <v>0</v>
      </c>
      <c r="Q62" s="200">
        <f>COUNTIFS(Feuil2!$D:$D,$A62,Feuil2!$H:$H,Tableau1[[#Headers],[16]],Feuil2!$J:$J,"&lt;&gt;"&amp;"Fait")</f>
        <v>0</v>
      </c>
      <c r="R62" s="200">
        <f>COUNTIFS(Feuil2!$D:$D,$A62,Feuil2!$H:$H,Tableau1[[#Headers],[17]],Feuil2!$J:$J,"&lt;&gt;"&amp;"Fait")</f>
        <v>0</v>
      </c>
      <c r="S62" s="200">
        <f>COUNTIFS(Feuil2!$D:$D,$A62,Feuil2!$H:$H,Tableau1[[#Headers],[18]],Feuil2!$J:$J,"&lt;&gt;"&amp;"Fait")</f>
        <v>0</v>
      </c>
      <c r="T62" s="200">
        <f>COUNTIFS(Feuil2!$D:$D,$A62,Feuil2!$H:$H,Tableau1[[#Headers],[19]],Feuil2!$J:$J,"&lt;&gt;"&amp;"Fait")</f>
        <v>0</v>
      </c>
      <c r="U62" s="200">
        <f>COUNTIFS(Feuil2!$D:$D,$A62,Feuil2!$H:$H,Tableau1[[#Headers],[20]],Feuil2!$J:$J,"&lt;&gt;"&amp;"Fait")</f>
        <v>0</v>
      </c>
      <c r="V62" s="200">
        <f>COUNTIFS(Feuil2!$D:$D,$A62,Feuil2!$H:$H,Tableau1[[#Headers],[21]],Feuil2!$J:$J,"&lt;&gt;"&amp;"Fait")</f>
        <v>0</v>
      </c>
      <c r="W62" s="200">
        <f>COUNTIFS(Feuil2!$D:$D,$A62,Feuil2!$H:$H,Tableau1[[#Headers],[22]],Feuil2!$J:$J,"&lt;&gt;"&amp;"Fait")</f>
        <v>0</v>
      </c>
      <c r="X62" s="200">
        <f>COUNTIFS(Feuil2!$D:$D,$A62,Feuil2!$H:$H,Tableau1[[#Headers],[23]],Feuil2!$J:$J,"&lt;&gt;"&amp;"Fait")</f>
        <v>0</v>
      </c>
      <c r="Y62" s="200">
        <f>COUNTIFS(Feuil2!$D:$D,$A62,Feuil2!$H:$H,Tableau1[[#Headers],[24]],Feuil2!$J:$J,"&lt;&gt;"&amp;"Fait")</f>
        <v>0</v>
      </c>
      <c r="Z62" s="200">
        <f>COUNTIFS(Feuil2!$D:$D,$A62,Feuil2!$H:$H,Tableau1[[#Headers],[25]],Feuil2!$J:$J,"&lt;&gt;"&amp;"Fait")</f>
        <v>0</v>
      </c>
      <c r="AA62" s="200">
        <f>COUNTIFS(Feuil2!$D:$D,$A62,Feuil2!$H:$H,Tableau1[[#Headers],[26]],Feuil2!$J:$J,"&lt;&gt;"&amp;"Fait")</f>
        <v>0</v>
      </c>
      <c r="AB62" s="200">
        <f>COUNTIFS(Feuil2!$D:$D,$A62,Feuil2!$H:$H,Tableau1[[#Headers],[27]],Feuil2!$J:$J,"&lt;&gt;"&amp;"Fait")</f>
        <v>0</v>
      </c>
      <c r="AC62" s="200">
        <f>COUNTIFS(Feuil2!$D:$D,$A62,Feuil2!$H:$H,Tableau1[[#Headers],[28]],Feuil2!$J:$J,"&lt;&gt;"&amp;"Fait")</f>
        <v>0</v>
      </c>
      <c r="AD62" s="200">
        <f>COUNTIFS(Feuil2!$D:$D,$A62,Feuil2!$H:$H,Tableau1[[#Headers],[29]],Feuil2!$J:$J,"&lt;&gt;"&amp;"Fait")</f>
        <v>0</v>
      </c>
      <c r="AE62" s="200">
        <f>COUNTIFS(Feuil2!$D:$D,$A62,Feuil2!$H:$H,Tableau1[[#Headers],[30]],Feuil2!$J:$J,"&lt;&gt;"&amp;"Fait")</f>
        <v>0</v>
      </c>
      <c r="AF62" s="200">
        <f>COUNTIFS(Feuil2!$D:$D,$A62,Feuil2!$H:$H,Tableau1[[#Headers],[31]],Feuil2!$J:$J,"&lt;&gt;"&amp;"Fait")</f>
        <v>0</v>
      </c>
      <c r="AG62" s="200">
        <f>COUNTIFS(Feuil2!$D:$D,$A62,Feuil2!$H:$H,Tableau1[[#Headers],[32]],Feuil2!$J:$J,"&lt;&gt;"&amp;"Fait")</f>
        <v>0</v>
      </c>
      <c r="AH62" s="200">
        <f>COUNTIFS(Feuil2!$D:$D,$A62,Feuil2!$H:$H,Tableau1[[#Headers],[33]],Feuil2!$J:$J,"&lt;&gt;"&amp;"Fait")</f>
        <v>0</v>
      </c>
      <c r="AI62" s="200">
        <f>COUNTIFS(Feuil2!$D:$D,$A62,Feuil2!$H:$H,Tableau1[[#Headers],[34]],Feuil2!$J:$J,"&lt;&gt;"&amp;"Fait")</f>
        <v>0</v>
      </c>
      <c r="AJ62" s="200">
        <f>COUNTIFS(Feuil2!$D:$D,$A62,Feuil2!$H:$H,Tableau1[[#Headers],[35]],Feuil2!$J:$J,"&lt;&gt;"&amp;"Fait")</f>
        <v>0</v>
      </c>
      <c r="AK62" s="200">
        <f>COUNTIFS(Feuil2!$D:$D,$A62,Feuil2!$H:$H,Tableau1[[#Headers],[36]],Feuil2!$J:$J,"&lt;&gt;"&amp;"Fait")</f>
        <v>0</v>
      </c>
      <c r="AL62" s="200">
        <f>COUNTIFS(Feuil2!$D:$D,$A62,Feuil2!$H:$H,Tableau1[[#Headers],[37]],Feuil2!$J:$J,"&lt;&gt;"&amp;"Fait")</f>
        <v>0</v>
      </c>
      <c r="AM62" s="200">
        <f>COUNTIFS(Feuil2!$D:$D,$A62,Feuil2!$H:$H,Tableau1[[#Headers],[38]],Feuil2!$J:$J,"&lt;&gt;"&amp;"Fait")</f>
        <v>0</v>
      </c>
      <c r="AN62" s="200">
        <f>COUNTIFS(Feuil2!$D:$D,$A62,Feuil2!$H:$H,Tableau1[[#Headers],[39]],Feuil2!$J:$J,"&lt;&gt;"&amp;"Fait")</f>
        <v>0</v>
      </c>
      <c r="AO62" s="200">
        <f>COUNTIFS(Feuil2!$D:$D,$A62,Feuil2!$H:$H,Tableau1[[#Headers],[40]],Feuil2!$J:$J,"&lt;&gt;"&amp;"Fait")</f>
        <v>0</v>
      </c>
      <c r="AP62" s="200">
        <f>COUNTIFS(Feuil2!$D:$D,$A62,Feuil2!$H:$H,Tableau1[[#Headers],[41]],Feuil2!$J:$J,"&lt;&gt;"&amp;"Fait")</f>
        <v>0</v>
      </c>
      <c r="AQ62" s="200">
        <f>COUNTIFS(Feuil2!$D:$D,$A62,Feuil2!$H:$H,Tableau1[[#Headers],[42]],Feuil2!$J:$J,"&lt;&gt;"&amp;"Fait")</f>
        <v>0</v>
      </c>
      <c r="AR62" s="200">
        <f>COUNTIFS(Feuil2!$D:$D,$A62,Feuil2!$H:$H,Tableau1[[#Headers],[43]],Feuil2!$J:$J,"&lt;&gt;"&amp;"Fait")</f>
        <v>0</v>
      </c>
      <c r="AS62" s="200">
        <f>COUNTIFS(Feuil2!$D:$D,$A62,Feuil2!$H:$H,Tableau1[[#Headers],[44]],Feuil2!$J:$J,"&lt;&gt;"&amp;"Fait")</f>
        <v>0</v>
      </c>
      <c r="AT62" s="200">
        <f>COUNTIFS(Feuil2!$D:$D,$A62,Feuil2!$H:$H,Tableau1[[#Headers],[45]],Feuil2!$J:$J,"&lt;&gt;"&amp;"Fait")</f>
        <v>0</v>
      </c>
      <c r="AU62" s="200">
        <f>COUNTIFS(Feuil2!$D:$D,$A62,Feuil2!$H:$H,Tableau1[[#Headers],[46]],Feuil2!$J:$J,"&lt;&gt;"&amp;"Fait")</f>
        <v>0</v>
      </c>
      <c r="AV62" s="200">
        <f>COUNTIFS(Feuil2!$D:$D,$A62,Feuil2!$H:$H,Tableau1[[#Headers],[47]],Feuil2!$J:$J,"&lt;&gt;"&amp;"Fait")</f>
        <v>0</v>
      </c>
      <c r="AW62" s="200">
        <f>COUNTIFS(Feuil2!$D:$D,$A62,Feuil2!$H:$H,Tableau1[[#Headers],[48]],Feuil2!$J:$J,"&lt;&gt;"&amp;"Fait")</f>
        <v>0</v>
      </c>
      <c r="AX62" s="200">
        <f>COUNTIFS(Feuil2!$D:$D,$A62,Feuil2!$H:$H,Tableau1[[#Headers],[49]],Feuil2!$J:$J,"&lt;&gt;"&amp;"Fait")</f>
        <v>0</v>
      </c>
      <c r="AY62" s="200">
        <f>COUNTIFS(Feuil2!$D:$D,$A62,Feuil2!$H:$H,Tableau1[[#Headers],[50]],Feuil2!$J:$J,"&lt;&gt;"&amp;"Fait")</f>
        <v>0</v>
      </c>
      <c r="AZ62" s="200">
        <f>COUNTIFS(Feuil2!$D:$D,$A62,Feuil2!$H:$H,Tableau1[[#Headers],[51]],Feuil2!$J:$J,"&lt;&gt;"&amp;"Fait")</f>
        <v>0</v>
      </c>
      <c r="BA62" s="200">
        <f>COUNTIFS(Feuil2!$D:$D,$A62,Feuil2!$H:$H,Tableau1[[#Headers],[52]],Feuil2!$J:$J,"&lt;&gt;"&amp;"Fait")</f>
        <v>0</v>
      </c>
    </row>
    <row r="63" spans="1:53">
      <c r="A63" s="247" t="s">
        <v>241</v>
      </c>
      <c r="B63" s="200">
        <f>COUNTIFS(Feuil2!$D:$D,$A63,Feuil2!$H:$H,Tableau1[[#Headers],[1]],Feuil2!$J:$J,"&lt;&gt;"&amp;"Fait")</f>
        <v>0</v>
      </c>
      <c r="C63" s="200">
        <f>COUNTIFS(Feuil2!$D:$D,$A63,Feuil2!$H:$H,Tableau1[[#Headers],[2]],Feuil2!$J:$J,"&lt;&gt;"&amp;"Fait")</f>
        <v>0</v>
      </c>
      <c r="D63" s="200">
        <f>COUNTIFS(Feuil2!$D:$D,$A63,Feuil2!$H:$H,Tableau1[[#Headers],[3]],Feuil2!$J:$J,"&lt;&gt;"&amp;"Fait")</f>
        <v>0</v>
      </c>
      <c r="E63" s="200">
        <f>COUNTIFS(Feuil2!$D:$D,$A63,Feuil2!$H:$H,Tableau1[[#Headers],[4]],Feuil2!$J:$J,"&lt;&gt;"&amp;"Fait")</f>
        <v>0</v>
      </c>
      <c r="F63" s="200">
        <f>COUNTIFS(Feuil2!$D:$D,$A63,Feuil2!$H:$H,Tableau1[[#Headers],[5]],Feuil2!$J:$J,"&lt;&gt;"&amp;"Fait")</f>
        <v>0</v>
      </c>
      <c r="G63" s="200">
        <f>COUNTIFS(Feuil2!$D:$D,$A63,Feuil2!$H:$H,Tableau1[[#Headers],[6]],Feuil2!$J:$J,"&lt;&gt;"&amp;"Fait")</f>
        <v>0</v>
      </c>
      <c r="H63" s="200">
        <f>COUNTIFS(Feuil2!$D:$D,$A63,Feuil2!$H:$H,Tableau1[[#Headers],[7]],Feuil2!$J:$J,"&lt;&gt;"&amp;"Fait")</f>
        <v>0</v>
      </c>
      <c r="I63" s="200">
        <f>COUNTIFS(Feuil2!$D:$D,$A63,Feuil2!$H:$H,Tableau1[[#Headers],[8]],Feuil2!$J:$J,"&lt;&gt;"&amp;"Fait")</f>
        <v>0</v>
      </c>
      <c r="J63" s="200">
        <f>COUNTIFS(Feuil2!$D:$D,$A63,Feuil2!$H:$H,Tableau1[[#Headers],[9]],Feuil2!$J:$J,"&lt;&gt;"&amp;"Fait")</f>
        <v>0</v>
      </c>
      <c r="K63" s="200">
        <f>COUNTIFS(Feuil2!$D:$D,$A63,Feuil2!$H:$H,Tableau1[[#Headers],[10]],Feuil2!$J:$J,"&lt;&gt;"&amp;"Fait")</f>
        <v>0</v>
      </c>
      <c r="L63" s="200">
        <f>COUNTIFS(Feuil2!$D:$D,$A63,Feuil2!$H:$H,Tableau1[[#Headers],[11]],Feuil2!$J:$J,"&lt;&gt;"&amp;"Fait")</f>
        <v>0</v>
      </c>
      <c r="M63" s="200">
        <f>COUNTIFS(Feuil2!$D:$D,$A63,Feuil2!$H:$H,Tableau1[[#Headers],[12]],Feuil2!$J:$J,"&lt;&gt;"&amp;"Fait")</f>
        <v>0</v>
      </c>
      <c r="N63" s="200">
        <f>COUNTIFS(Feuil2!$D:$D,$A63,Feuil2!$H:$H,Tableau1[[#Headers],[13]],Feuil2!$J:$J,"&lt;&gt;"&amp;"Fait")</f>
        <v>0</v>
      </c>
      <c r="O63" s="200">
        <f>COUNTIFS(Feuil2!$D:$D,$A63,Feuil2!$H:$H,Tableau1[[#Headers],[14]],Feuil2!$J:$J,"&lt;&gt;"&amp;"Fait")</f>
        <v>0</v>
      </c>
      <c r="P63" s="200">
        <f>COUNTIFS(Feuil2!$D:$D,$A63,Feuil2!$H:$H,Tableau1[[#Headers],[15]],Feuil2!$J:$J,"&lt;&gt;"&amp;"Fait")</f>
        <v>0</v>
      </c>
      <c r="Q63" s="200">
        <f>COUNTIFS(Feuil2!$D:$D,$A63,Feuil2!$H:$H,Tableau1[[#Headers],[16]],Feuil2!$J:$J,"&lt;&gt;"&amp;"Fait")</f>
        <v>0</v>
      </c>
      <c r="R63" s="200">
        <f>COUNTIFS(Feuil2!$D:$D,$A63,Feuil2!$H:$H,Tableau1[[#Headers],[17]],Feuil2!$J:$J,"&lt;&gt;"&amp;"Fait")</f>
        <v>0</v>
      </c>
      <c r="S63" s="200">
        <f>COUNTIFS(Feuil2!$D:$D,$A63,Feuil2!$H:$H,Tableau1[[#Headers],[18]],Feuil2!$J:$J,"&lt;&gt;"&amp;"Fait")</f>
        <v>0</v>
      </c>
      <c r="T63" s="200">
        <f>COUNTIFS(Feuil2!$D:$D,$A63,Feuil2!$H:$H,Tableau1[[#Headers],[19]],Feuil2!$J:$J,"&lt;&gt;"&amp;"Fait")</f>
        <v>0</v>
      </c>
      <c r="U63" s="200">
        <f>COUNTIFS(Feuil2!$D:$D,$A63,Feuil2!$H:$H,Tableau1[[#Headers],[20]],Feuil2!$J:$J,"&lt;&gt;"&amp;"Fait")</f>
        <v>0</v>
      </c>
      <c r="V63" s="200">
        <f>COUNTIFS(Feuil2!$D:$D,$A63,Feuil2!$H:$H,Tableau1[[#Headers],[21]],Feuil2!$J:$J,"&lt;&gt;"&amp;"Fait")</f>
        <v>0</v>
      </c>
      <c r="W63" s="200">
        <f>COUNTIFS(Feuil2!$D:$D,$A63,Feuil2!$H:$H,Tableau1[[#Headers],[22]],Feuil2!$J:$J,"&lt;&gt;"&amp;"Fait")</f>
        <v>0</v>
      </c>
      <c r="X63" s="200">
        <f>COUNTIFS(Feuil2!$D:$D,$A63,Feuil2!$H:$H,Tableau1[[#Headers],[23]],Feuil2!$J:$J,"&lt;&gt;"&amp;"Fait")</f>
        <v>0</v>
      </c>
      <c r="Y63" s="200">
        <f>COUNTIFS(Feuil2!$D:$D,$A63,Feuil2!$H:$H,Tableau1[[#Headers],[24]],Feuil2!$J:$J,"&lt;&gt;"&amp;"Fait")</f>
        <v>0</v>
      </c>
      <c r="Z63" s="200">
        <f>COUNTIFS(Feuil2!$D:$D,$A63,Feuil2!$H:$H,Tableau1[[#Headers],[25]],Feuil2!$J:$J,"&lt;&gt;"&amp;"Fait")</f>
        <v>0</v>
      </c>
      <c r="AA63" s="200">
        <f>COUNTIFS(Feuil2!$D:$D,$A63,Feuil2!$H:$H,Tableau1[[#Headers],[26]],Feuil2!$J:$J,"&lt;&gt;"&amp;"Fait")</f>
        <v>0</v>
      </c>
      <c r="AB63" s="200">
        <f>COUNTIFS(Feuil2!$D:$D,$A63,Feuil2!$H:$H,Tableau1[[#Headers],[27]],Feuil2!$J:$J,"&lt;&gt;"&amp;"Fait")</f>
        <v>0</v>
      </c>
      <c r="AC63" s="200">
        <f>COUNTIFS(Feuil2!$D:$D,$A63,Feuil2!$H:$H,Tableau1[[#Headers],[28]],Feuil2!$J:$J,"&lt;&gt;"&amp;"Fait")</f>
        <v>0</v>
      </c>
      <c r="AD63" s="200">
        <f>COUNTIFS(Feuil2!$D:$D,$A63,Feuil2!$H:$H,Tableau1[[#Headers],[29]],Feuil2!$J:$J,"&lt;&gt;"&amp;"Fait")</f>
        <v>0</v>
      </c>
      <c r="AE63" s="200">
        <f>COUNTIFS(Feuil2!$D:$D,$A63,Feuil2!$H:$H,Tableau1[[#Headers],[30]],Feuil2!$J:$J,"&lt;&gt;"&amp;"Fait")</f>
        <v>0</v>
      </c>
      <c r="AF63" s="200">
        <f>COUNTIFS(Feuil2!$D:$D,$A63,Feuil2!$H:$H,Tableau1[[#Headers],[31]],Feuil2!$J:$J,"&lt;&gt;"&amp;"Fait")</f>
        <v>0</v>
      </c>
      <c r="AG63" s="200">
        <f>COUNTIFS(Feuil2!$D:$D,$A63,Feuil2!$H:$H,Tableau1[[#Headers],[32]],Feuil2!$J:$J,"&lt;&gt;"&amp;"Fait")</f>
        <v>0</v>
      </c>
      <c r="AH63" s="200">
        <f>COUNTIFS(Feuil2!$D:$D,$A63,Feuil2!$H:$H,Tableau1[[#Headers],[33]],Feuil2!$J:$J,"&lt;&gt;"&amp;"Fait")</f>
        <v>0</v>
      </c>
      <c r="AI63" s="200">
        <f>COUNTIFS(Feuil2!$D:$D,$A63,Feuil2!$H:$H,Tableau1[[#Headers],[34]],Feuil2!$J:$J,"&lt;&gt;"&amp;"Fait")</f>
        <v>0</v>
      </c>
      <c r="AJ63" s="200">
        <f>COUNTIFS(Feuil2!$D:$D,$A63,Feuil2!$H:$H,Tableau1[[#Headers],[35]],Feuil2!$J:$J,"&lt;&gt;"&amp;"Fait")</f>
        <v>0</v>
      </c>
      <c r="AK63" s="200">
        <f>COUNTIFS(Feuil2!$D:$D,$A63,Feuil2!$H:$H,Tableau1[[#Headers],[36]],Feuil2!$J:$J,"&lt;&gt;"&amp;"Fait")</f>
        <v>0</v>
      </c>
      <c r="AL63" s="200">
        <f>COUNTIFS(Feuil2!$D:$D,$A63,Feuil2!$H:$H,Tableau1[[#Headers],[37]],Feuil2!$J:$J,"&lt;&gt;"&amp;"Fait")</f>
        <v>0</v>
      </c>
      <c r="AM63" s="200">
        <f>COUNTIFS(Feuil2!$D:$D,$A63,Feuil2!$H:$H,Tableau1[[#Headers],[38]],Feuil2!$J:$J,"&lt;&gt;"&amp;"Fait")</f>
        <v>0</v>
      </c>
      <c r="AN63" s="200">
        <f>COUNTIFS(Feuil2!$D:$D,$A63,Feuil2!$H:$H,Tableau1[[#Headers],[39]],Feuil2!$J:$J,"&lt;&gt;"&amp;"Fait")</f>
        <v>0</v>
      </c>
      <c r="AO63" s="200">
        <f>COUNTIFS(Feuil2!$D:$D,$A63,Feuil2!$H:$H,Tableau1[[#Headers],[40]],Feuil2!$J:$J,"&lt;&gt;"&amp;"Fait")</f>
        <v>0</v>
      </c>
      <c r="AP63" s="200">
        <f>COUNTIFS(Feuil2!$D:$D,$A63,Feuil2!$H:$H,Tableau1[[#Headers],[41]],Feuil2!$J:$J,"&lt;&gt;"&amp;"Fait")</f>
        <v>0</v>
      </c>
      <c r="AQ63" s="200">
        <f>COUNTIFS(Feuil2!$D:$D,$A63,Feuil2!$H:$H,Tableau1[[#Headers],[42]],Feuil2!$J:$J,"&lt;&gt;"&amp;"Fait")</f>
        <v>0</v>
      </c>
      <c r="AR63" s="200">
        <f>COUNTIFS(Feuil2!$D:$D,$A63,Feuil2!$H:$H,Tableau1[[#Headers],[43]],Feuil2!$J:$J,"&lt;&gt;"&amp;"Fait")</f>
        <v>0</v>
      </c>
      <c r="AS63" s="200">
        <f>COUNTIFS(Feuil2!$D:$D,$A63,Feuil2!$H:$H,Tableau1[[#Headers],[44]],Feuil2!$J:$J,"&lt;&gt;"&amp;"Fait")</f>
        <v>0</v>
      </c>
      <c r="AT63" s="200">
        <f>COUNTIFS(Feuil2!$D:$D,$A63,Feuil2!$H:$H,Tableau1[[#Headers],[45]],Feuil2!$J:$J,"&lt;&gt;"&amp;"Fait")</f>
        <v>0</v>
      </c>
      <c r="AU63" s="200">
        <f>COUNTIFS(Feuil2!$D:$D,$A63,Feuil2!$H:$H,Tableau1[[#Headers],[46]],Feuil2!$J:$J,"&lt;&gt;"&amp;"Fait")</f>
        <v>0</v>
      </c>
      <c r="AV63" s="200">
        <f>COUNTIFS(Feuil2!$D:$D,$A63,Feuil2!$H:$H,Tableau1[[#Headers],[47]],Feuil2!$J:$J,"&lt;&gt;"&amp;"Fait")</f>
        <v>0</v>
      </c>
      <c r="AW63" s="200">
        <f>COUNTIFS(Feuil2!$D:$D,$A63,Feuil2!$H:$H,Tableau1[[#Headers],[48]],Feuil2!$J:$J,"&lt;&gt;"&amp;"Fait")</f>
        <v>0</v>
      </c>
      <c r="AX63" s="200">
        <f>COUNTIFS(Feuil2!$D:$D,$A63,Feuil2!$H:$H,Tableau1[[#Headers],[49]],Feuil2!$J:$J,"&lt;&gt;"&amp;"Fait")</f>
        <v>0</v>
      </c>
      <c r="AY63" s="200">
        <f>COUNTIFS(Feuil2!$D:$D,$A63,Feuil2!$H:$H,Tableau1[[#Headers],[50]],Feuil2!$J:$J,"&lt;&gt;"&amp;"Fait")</f>
        <v>0</v>
      </c>
      <c r="AZ63" s="200">
        <f>COUNTIFS(Feuil2!$D:$D,$A63,Feuil2!$H:$H,Tableau1[[#Headers],[51]],Feuil2!$J:$J,"&lt;&gt;"&amp;"Fait")</f>
        <v>0</v>
      </c>
      <c r="BA63" s="200">
        <f>COUNTIFS(Feuil2!$D:$D,$A63,Feuil2!$H:$H,Tableau1[[#Headers],[52]],Feuil2!$J:$J,"&lt;&gt;"&amp;"Fait")</f>
        <v>0</v>
      </c>
    </row>
    <row r="64" spans="1:53">
      <c r="A64" s="248" t="s">
        <v>242</v>
      </c>
      <c r="B64" s="200">
        <f>COUNTIFS(Feuil2!$D:$D,$A64,Feuil2!$H:$H,Tableau1[[#Headers],[1]],Feuil2!$J:$J,"&lt;&gt;"&amp;"Fait")</f>
        <v>0</v>
      </c>
      <c r="C64" s="200">
        <f>COUNTIFS(Feuil2!$D:$D,$A64,Feuil2!$H:$H,Tableau1[[#Headers],[2]],Feuil2!$J:$J,"&lt;&gt;"&amp;"Fait")</f>
        <v>0</v>
      </c>
      <c r="D64" s="200">
        <f>COUNTIFS(Feuil2!$D:$D,$A64,Feuil2!$H:$H,Tableau1[[#Headers],[3]],Feuil2!$J:$J,"&lt;&gt;"&amp;"Fait")</f>
        <v>0</v>
      </c>
      <c r="E64" s="200">
        <f>COUNTIFS(Feuil2!$D:$D,$A64,Feuil2!$H:$H,Tableau1[[#Headers],[4]],Feuil2!$J:$J,"&lt;&gt;"&amp;"Fait")</f>
        <v>0</v>
      </c>
      <c r="F64" s="200">
        <f>COUNTIFS(Feuil2!$D:$D,$A64,Feuil2!$H:$H,Tableau1[[#Headers],[5]],Feuil2!$J:$J,"&lt;&gt;"&amp;"Fait")</f>
        <v>0</v>
      </c>
      <c r="G64" s="200">
        <f>COUNTIFS(Feuil2!$D:$D,$A64,Feuil2!$H:$H,Tableau1[[#Headers],[6]],Feuil2!$J:$J,"&lt;&gt;"&amp;"Fait")</f>
        <v>0</v>
      </c>
      <c r="H64" s="200">
        <f>COUNTIFS(Feuil2!$D:$D,$A64,Feuil2!$H:$H,Tableau1[[#Headers],[7]],Feuil2!$J:$J,"&lt;&gt;"&amp;"Fait")</f>
        <v>0</v>
      </c>
      <c r="I64" s="200">
        <f>COUNTIFS(Feuil2!$D:$D,$A64,Feuil2!$H:$H,Tableau1[[#Headers],[8]],Feuil2!$J:$J,"&lt;&gt;"&amp;"Fait")</f>
        <v>0</v>
      </c>
      <c r="J64" s="200">
        <f>COUNTIFS(Feuil2!$D:$D,$A64,Feuil2!$H:$H,Tableau1[[#Headers],[9]],Feuil2!$J:$J,"&lt;&gt;"&amp;"Fait")</f>
        <v>0</v>
      </c>
      <c r="K64" s="200">
        <f>COUNTIFS(Feuil2!$D:$D,$A64,Feuil2!$H:$H,Tableau1[[#Headers],[10]],Feuil2!$J:$J,"&lt;&gt;"&amp;"Fait")</f>
        <v>0</v>
      </c>
      <c r="L64" s="200">
        <f>COUNTIFS(Feuil2!$D:$D,$A64,Feuil2!$H:$H,Tableau1[[#Headers],[11]],Feuil2!$J:$J,"&lt;&gt;"&amp;"Fait")</f>
        <v>0</v>
      </c>
      <c r="M64" s="200">
        <f>COUNTIFS(Feuil2!$D:$D,$A64,Feuil2!$H:$H,Tableau1[[#Headers],[12]],Feuil2!$J:$J,"&lt;&gt;"&amp;"Fait")</f>
        <v>0</v>
      </c>
      <c r="N64" s="200">
        <f>COUNTIFS(Feuil2!$D:$D,$A64,Feuil2!$H:$H,Tableau1[[#Headers],[13]],Feuil2!$J:$J,"&lt;&gt;"&amp;"Fait")</f>
        <v>0</v>
      </c>
      <c r="O64" s="200">
        <f>COUNTIFS(Feuil2!$D:$D,$A64,Feuil2!$H:$H,Tableau1[[#Headers],[14]],Feuil2!$J:$J,"&lt;&gt;"&amp;"Fait")</f>
        <v>0</v>
      </c>
      <c r="P64" s="200">
        <f>COUNTIFS(Feuil2!$D:$D,$A64,Feuil2!$H:$H,Tableau1[[#Headers],[15]],Feuil2!$J:$J,"&lt;&gt;"&amp;"Fait")</f>
        <v>0</v>
      </c>
      <c r="Q64" s="200">
        <f>COUNTIFS(Feuil2!$D:$D,$A64,Feuil2!$H:$H,Tableau1[[#Headers],[16]],Feuil2!$J:$J,"&lt;&gt;"&amp;"Fait")</f>
        <v>0</v>
      </c>
      <c r="R64" s="200">
        <f>COUNTIFS(Feuil2!$D:$D,$A64,Feuil2!$H:$H,Tableau1[[#Headers],[17]],Feuil2!$J:$J,"&lt;&gt;"&amp;"Fait")</f>
        <v>0</v>
      </c>
      <c r="S64" s="200">
        <f>COUNTIFS(Feuil2!$D:$D,$A64,Feuil2!$H:$H,Tableau1[[#Headers],[18]],Feuil2!$J:$J,"&lt;&gt;"&amp;"Fait")</f>
        <v>0</v>
      </c>
      <c r="T64" s="200">
        <f>COUNTIFS(Feuil2!$D:$D,$A64,Feuil2!$H:$H,Tableau1[[#Headers],[19]],Feuil2!$J:$J,"&lt;&gt;"&amp;"Fait")</f>
        <v>0</v>
      </c>
      <c r="U64" s="200">
        <f>COUNTIFS(Feuil2!$D:$D,$A64,Feuil2!$H:$H,Tableau1[[#Headers],[20]],Feuil2!$J:$J,"&lt;&gt;"&amp;"Fait")</f>
        <v>0</v>
      </c>
      <c r="V64" s="200">
        <f>COUNTIFS(Feuil2!$D:$D,$A64,Feuil2!$H:$H,Tableau1[[#Headers],[21]],Feuil2!$J:$J,"&lt;&gt;"&amp;"Fait")</f>
        <v>0</v>
      </c>
      <c r="W64" s="200">
        <f>COUNTIFS(Feuil2!$D:$D,$A64,Feuil2!$H:$H,Tableau1[[#Headers],[22]],Feuil2!$J:$J,"&lt;&gt;"&amp;"Fait")</f>
        <v>0</v>
      </c>
      <c r="X64" s="200">
        <f>COUNTIFS(Feuil2!$D:$D,$A64,Feuil2!$H:$H,Tableau1[[#Headers],[23]],Feuil2!$J:$J,"&lt;&gt;"&amp;"Fait")</f>
        <v>0</v>
      </c>
      <c r="Y64" s="200">
        <f>COUNTIFS(Feuil2!$D:$D,$A64,Feuil2!$H:$H,Tableau1[[#Headers],[24]],Feuil2!$J:$J,"&lt;&gt;"&amp;"Fait")</f>
        <v>0</v>
      </c>
      <c r="Z64" s="200">
        <f>COUNTIFS(Feuil2!$D:$D,$A64,Feuil2!$H:$H,Tableau1[[#Headers],[25]],Feuil2!$J:$J,"&lt;&gt;"&amp;"Fait")</f>
        <v>0</v>
      </c>
      <c r="AA64" s="200">
        <f>COUNTIFS(Feuil2!$D:$D,$A64,Feuil2!$H:$H,Tableau1[[#Headers],[26]],Feuil2!$J:$J,"&lt;&gt;"&amp;"Fait")</f>
        <v>0</v>
      </c>
      <c r="AB64" s="200">
        <f>COUNTIFS(Feuil2!$D:$D,$A64,Feuil2!$H:$H,Tableau1[[#Headers],[27]],Feuil2!$J:$J,"&lt;&gt;"&amp;"Fait")</f>
        <v>0</v>
      </c>
      <c r="AC64" s="200">
        <f>COUNTIFS(Feuil2!$D:$D,$A64,Feuil2!$H:$H,Tableau1[[#Headers],[28]],Feuil2!$J:$J,"&lt;&gt;"&amp;"Fait")</f>
        <v>0</v>
      </c>
      <c r="AD64" s="200">
        <f>COUNTIFS(Feuil2!$D:$D,$A64,Feuil2!$H:$H,Tableau1[[#Headers],[29]],Feuil2!$J:$J,"&lt;&gt;"&amp;"Fait")</f>
        <v>0</v>
      </c>
      <c r="AE64" s="200">
        <f>COUNTIFS(Feuil2!$D:$D,$A64,Feuil2!$H:$H,Tableau1[[#Headers],[30]],Feuil2!$J:$J,"&lt;&gt;"&amp;"Fait")</f>
        <v>0</v>
      </c>
      <c r="AF64" s="200">
        <f>COUNTIFS(Feuil2!$D:$D,$A64,Feuil2!$H:$H,Tableau1[[#Headers],[31]],Feuil2!$J:$J,"&lt;&gt;"&amp;"Fait")</f>
        <v>0</v>
      </c>
      <c r="AG64" s="200">
        <f>COUNTIFS(Feuil2!$D:$D,$A64,Feuil2!$H:$H,Tableau1[[#Headers],[32]],Feuil2!$J:$J,"&lt;&gt;"&amp;"Fait")</f>
        <v>0</v>
      </c>
      <c r="AH64" s="200">
        <f>COUNTIFS(Feuil2!$D:$D,$A64,Feuil2!$H:$H,Tableau1[[#Headers],[33]],Feuil2!$J:$J,"&lt;&gt;"&amp;"Fait")</f>
        <v>0</v>
      </c>
      <c r="AI64" s="200">
        <f>COUNTIFS(Feuil2!$D:$D,$A64,Feuil2!$H:$H,Tableau1[[#Headers],[34]],Feuil2!$J:$J,"&lt;&gt;"&amp;"Fait")</f>
        <v>0</v>
      </c>
      <c r="AJ64" s="200">
        <f>COUNTIFS(Feuil2!$D:$D,$A64,Feuil2!$H:$H,Tableau1[[#Headers],[35]],Feuil2!$J:$J,"&lt;&gt;"&amp;"Fait")</f>
        <v>0</v>
      </c>
      <c r="AK64" s="200">
        <f>COUNTIFS(Feuil2!$D:$D,$A64,Feuil2!$H:$H,Tableau1[[#Headers],[36]],Feuil2!$J:$J,"&lt;&gt;"&amp;"Fait")</f>
        <v>0</v>
      </c>
      <c r="AL64" s="200">
        <f>COUNTIFS(Feuil2!$D:$D,$A64,Feuil2!$H:$H,Tableau1[[#Headers],[37]],Feuil2!$J:$J,"&lt;&gt;"&amp;"Fait")</f>
        <v>0</v>
      </c>
      <c r="AM64" s="200">
        <f>COUNTIFS(Feuil2!$D:$D,$A64,Feuil2!$H:$H,Tableau1[[#Headers],[38]],Feuil2!$J:$J,"&lt;&gt;"&amp;"Fait")</f>
        <v>0</v>
      </c>
      <c r="AN64" s="200">
        <f>COUNTIFS(Feuil2!$D:$D,$A64,Feuil2!$H:$H,Tableau1[[#Headers],[39]],Feuil2!$J:$J,"&lt;&gt;"&amp;"Fait")</f>
        <v>0</v>
      </c>
      <c r="AO64" s="200">
        <f>COUNTIFS(Feuil2!$D:$D,$A64,Feuil2!$H:$H,Tableau1[[#Headers],[40]],Feuil2!$J:$J,"&lt;&gt;"&amp;"Fait")</f>
        <v>0</v>
      </c>
      <c r="AP64" s="200">
        <f>COUNTIFS(Feuil2!$D:$D,$A64,Feuil2!$H:$H,Tableau1[[#Headers],[41]],Feuil2!$J:$J,"&lt;&gt;"&amp;"Fait")</f>
        <v>0</v>
      </c>
      <c r="AQ64" s="200">
        <f>COUNTIFS(Feuil2!$D:$D,$A64,Feuil2!$H:$H,Tableau1[[#Headers],[42]],Feuil2!$J:$J,"&lt;&gt;"&amp;"Fait")</f>
        <v>0</v>
      </c>
      <c r="AR64" s="200">
        <f>COUNTIFS(Feuil2!$D:$D,$A64,Feuil2!$H:$H,Tableau1[[#Headers],[43]],Feuil2!$J:$J,"&lt;&gt;"&amp;"Fait")</f>
        <v>0</v>
      </c>
      <c r="AS64" s="200">
        <f>COUNTIFS(Feuil2!$D:$D,$A64,Feuil2!$H:$H,Tableau1[[#Headers],[44]],Feuil2!$J:$J,"&lt;&gt;"&amp;"Fait")</f>
        <v>0</v>
      </c>
      <c r="AT64" s="200">
        <f>COUNTIFS(Feuil2!$D:$D,$A64,Feuil2!$H:$H,Tableau1[[#Headers],[45]],Feuil2!$J:$J,"&lt;&gt;"&amp;"Fait")</f>
        <v>0</v>
      </c>
      <c r="AU64" s="200">
        <f>COUNTIFS(Feuil2!$D:$D,$A64,Feuil2!$H:$H,Tableau1[[#Headers],[46]],Feuil2!$J:$J,"&lt;&gt;"&amp;"Fait")</f>
        <v>0</v>
      </c>
      <c r="AV64" s="200">
        <f>COUNTIFS(Feuil2!$D:$D,$A64,Feuil2!$H:$H,Tableau1[[#Headers],[47]],Feuil2!$J:$J,"&lt;&gt;"&amp;"Fait")</f>
        <v>0</v>
      </c>
      <c r="AW64" s="200">
        <f>COUNTIFS(Feuil2!$D:$D,$A64,Feuil2!$H:$H,Tableau1[[#Headers],[48]],Feuil2!$J:$J,"&lt;&gt;"&amp;"Fait")</f>
        <v>0</v>
      </c>
      <c r="AX64" s="200">
        <f>COUNTIFS(Feuil2!$D:$D,$A64,Feuil2!$H:$H,Tableau1[[#Headers],[49]],Feuil2!$J:$J,"&lt;&gt;"&amp;"Fait")</f>
        <v>0</v>
      </c>
      <c r="AY64" s="200">
        <f>COUNTIFS(Feuil2!$D:$D,$A64,Feuil2!$H:$H,Tableau1[[#Headers],[50]],Feuil2!$J:$J,"&lt;&gt;"&amp;"Fait")</f>
        <v>0</v>
      </c>
      <c r="AZ64" s="200">
        <f>COUNTIFS(Feuil2!$D:$D,$A64,Feuil2!$H:$H,Tableau1[[#Headers],[51]],Feuil2!$J:$J,"&lt;&gt;"&amp;"Fait")</f>
        <v>0</v>
      </c>
      <c r="BA64" s="200">
        <f>COUNTIFS(Feuil2!$D:$D,$A64,Feuil2!$H:$H,Tableau1[[#Headers],[52]],Feuil2!$J:$J,"&lt;&gt;"&amp;"Fait")</f>
        <v>0</v>
      </c>
    </row>
    <row r="65" spans="1:53">
      <c r="A65" s="247" t="s">
        <v>243</v>
      </c>
      <c r="B65" s="200">
        <f>COUNTIFS(Feuil2!$D:$D,$A65,Feuil2!$H:$H,Tableau1[[#Headers],[1]],Feuil2!$J:$J,"&lt;&gt;"&amp;"Fait")</f>
        <v>0</v>
      </c>
      <c r="C65" s="200">
        <f>COUNTIFS(Feuil2!$D:$D,$A65,Feuil2!$H:$H,Tableau1[[#Headers],[2]],Feuil2!$J:$J,"&lt;&gt;"&amp;"Fait")</f>
        <v>0</v>
      </c>
      <c r="D65" s="200">
        <f>COUNTIFS(Feuil2!$D:$D,$A65,Feuil2!$H:$H,Tableau1[[#Headers],[3]],Feuil2!$J:$J,"&lt;&gt;"&amp;"Fait")</f>
        <v>0</v>
      </c>
      <c r="E65" s="200">
        <f>COUNTIFS(Feuil2!$D:$D,$A65,Feuil2!$H:$H,Tableau1[[#Headers],[4]],Feuil2!$J:$J,"&lt;&gt;"&amp;"Fait")</f>
        <v>0</v>
      </c>
      <c r="F65" s="200">
        <f>COUNTIFS(Feuil2!$D:$D,$A65,Feuil2!$H:$H,Tableau1[[#Headers],[5]],Feuil2!$J:$J,"&lt;&gt;"&amp;"Fait")</f>
        <v>0</v>
      </c>
      <c r="G65" s="200">
        <f>COUNTIFS(Feuil2!$D:$D,$A65,Feuil2!$H:$H,Tableau1[[#Headers],[6]],Feuil2!$J:$J,"&lt;&gt;"&amp;"Fait")</f>
        <v>0</v>
      </c>
      <c r="H65" s="200">
        <f>COUNTIFS(Feuil2!$D:$D,$A65,Feuil2!$H:$H,Tableau1[[#Headers],[7]],Feuil2!$J:$J,"&lt;&gt;"&amp;"Fait")</f>
        <v>0</v>
      </c>
      <c r="I65" s="200">
        <f>COUNTIFS(Feuil2!$D:$D,$A65,Feuil2!$H:$H,Tableau1[[#Headers],[8]],Feuil2!$J:$J,"&lt;&gt;"&amp;"Fait")</f>
        <v>0</v>
      </c>
      <c r="J65" s="200">
        <f>COUNTIFS(Feuil2!$D:$D,$A65,Feuil2!$H:$H,Tableau1[[#Headers],[9]],Feuil2!$J:$J,"&lt;&gt;"&amp;"Fait")</f>
        <v>0</v>
      </c>
      <c r="K65" s="200">
        <f>COUNTIFS(Feuil2!$D:$D,$A65,Feuil2!$H:$H,Tableau1[[#Headers],[10]],Feuil2!$J:$J,"&lt;&gt;"&amp;"Fait")</f>
        <v>0</v>
      </c>
      <c r="L65" s="200">
        <f>COUNTIFS(Feuil2!$D:$D,$A65,Feuil2!$H:$H,Tableau1[[#Headers],[11]],Feuil2!$J:$J,"&lt;&gt;"&amp;"Fait")</f>
        <v>0</v>
      </c>
      <c r="M65" s="200">
        <f>COUNTIFS(Feuil2!$D:$D,$A65,Feuil2!$H:$H,Tableau1[[#Headers],[12]],Feuil2!$J:$J,"&lt;&gt;"&amp;"Fait")</f>
        <v>0</v>
      </c>
      <c r="N65" s="200">
        <f>COUNTIFS(Feuil2!$D:$D,$A65,Feuil2!$H:$H,Tableau1[[#Headers],[13]],Feuil2!$J:$J,"&lt;&gt;"&amp;"Fait")</f>
        <v>0</v>
      </c>
      <c r="O65" s="200">
        <f>COUNTIFS(Feuil2!$D:$D,$A65,Feuil2!$H:$H,Tableau1[[#Headers],[14]],Feuil2!$J:$J,"&lt;&gt;"&amp;"Fait")</f>
        <v>0</v>
      </c>
      <c r="P65" s="200">
        <f>COUNTIFS(Feuil2!$D:$D,$A65,Feuil2!$H:$H,Tableau1[[#Headers],[15]],Feuil2!$J:$J,"&lt;&gt;"&amp;"Fait")</f>
        <v>0</v>
      </c>
      <c r="Q65" s="200">
        <f>COUNTIFS(Feuil2!$D:$D,$A65,Feuil2!$H:$H,Tableau1[[#Headers],[16]],Feuil2!$J:$J,"&lt;&gt;"&amp;"Fait")</f>
        <v>0</v>
      </c>
      <c r="R65" s="200">
        <f>COUNTIFS(Feuil2!$D:$D,$A65,Feuil2!$H:$H,Tableau1[[#Headers],[17]],Feuil2!$J:$J,"&lt;&gt;"&amp;"Fait")</f>
        <v>0</v>
      </c>
      <c r="S65" s="200">
        <f>COUNTIFS(Feuil2!$D:$D,$A65,Feuil2!$H:$H,Tableau1[[#Headers],[18]],Feuil2!$J:$J,"&lt;&gt;"&amp;"Fait")</f>
        <v>0</v>
      </c>
      <c r="T65" s="200">
        <f>COUNTIFS(Feuil2!$D:$D,$A65,Feuil2!$H:$H,Tableau1[[#Headers],[19]],Feuil2!$J:$J,"&lt;&gt;"&amp;"Fait")</f>
        <v>0</v>
      </c>
      <c r="U65" s="200">
        <f>COUNTIFS(Feuil2!$D:$D,$A65,Feuil2!$H:$H,Tableau1[[#Headers],[20]],Feuil2!$J:$J,"&lt;&gt;"&amp;"Fait")</f>
        <v>0</v>
      </c>
      <c r="V65" s="200">
        <f>COUNTIFS(Feuil2!$D:$D,$A65,Feuil2!$H:$H,Tableau1[[#Headers],[21]],Feuil2!$J:$J,"&lt;&gt;"&amp;"Fait")</f>
        <v>0</v>
      </c>
      <c r="W65" s="200">
        <f>COUNTIFS(Feuil2!$D:$D,$A65,Feuil2!$H:$H,Tableau1[[#Headers],[22]],Feuil2!$J:$J,"&lt;&gt;"&amp;"Fait")</f>
        <v>0</v>
      </c>
      <c r="X65" s="200">
        <f>COUNTIFS(Feuil2!$D:$D,$A65,Feuil2!$H:$H,Tableau1[[#Headers],[23]],Feuil2!$J:$J,"&lt;&gt;"&amp;"Fait")</f>
        <v>0</v>
      </c>
      <c r="Y65" s="200">
        <f>COUNTIFS(Feuil2!$D:$D,$A65,Feuil2!$H:$H,Tableau1[[#Headers],[24]],Feuil2!$J:$J,"&lt;&gt;"&amp;"Fait")</f>
        <v>0</v>
      </c>
      <c r="Z65" s="200">
        <f>COUNTIFS(Feuil2!$D:$D,$A65,Feuil2!$H:$H,Tableau1[[#Headers],[25]],Feuil2!$J:$J,"&lt;&gt;"&amp;"Fait")</f>
        <v>0</v>
      </c>
      <c r="AA65" s="200">
        <f>COUNTIFS(Feuil2!$D:$D,$A65,Feuil2!$H:$H,Tableau1[[#Headers],[26]],Feuil2!$J:$J,"&lt;&gt;"&amp;"Fait")</f>
        <v>0</v>
      </c>
      <c r="AB65" s="200">
        <f>COUNTIFS(Feuil2!$D:$D,$A65,Feuil2!$H:$H,Tableau1[[#Headers],[27]],Feuil2!$J:$J,"&lt;&gt;"&amp;"Fait")</f>
        <v>0</v>
      </c>
      <c r="AC65" s="200">
        <f>COUNTIFS(Feuil2!$D:$D,$A65,Feuil2!$H:$H,Tableau1[[#Headers],[28]],Feuil2!$J:$J,"&lt;&gt;"&amp;"Fait")</f>
        <v>0</v>
      </c>
      <c r="AD65" s="200">
        <f>COUNTIFS(Feuil2!$D:$D,$A65,Feuil2!$H:$H,Tableau1[[#Headers],[29]],Feuil2!$J:$J,"&lt;&gt;"&amp;"Fait")</f>
        <v>0</v>
      </c>
      <c r="AE65" s="200">
        <f>COUNTIFS(Feuil2!$D:$D,$A65,Feuil2!$H:$H,Tableau1[[#Headers],[30]],Feuil2!$J:$J,"&lt;&gt;"&amp;"Fait")</f>
        <v>0</v>
      </c>
      <c r="AF65" s="200">
        <f>COUNTIFS(Feuil2!$D:$D,$A65,Feuil2!$H:$H,Tableau1[[#Headers],[31]],Feuil2!$J:$J,"&lt;&gt;"&amp;"Fait")</f>
        <v>0</v>
      </c>
      <c r="AG65" s="200">
        <f>COUNTIFS(Feuil2!$D:$D,$A65,Feuil2!$H:$H,Tableau1[[#Headers],[32]],Feuil2!$J:$J,"&lt;&gt;"&amp;"Fait")</f>
        <v>0</v>
      </c>
      <c r="AH65" s="200">
        <f>COUNTIFS(Feuil2!$D:$D,$A65,Feuil2!$H:$H,Tableau1[[#Headers],[33]],Feuil2!$J:$J,"&lt;&gt;"&amp;"Fait")</f>
        <v>0</v>
      </c>
      <c r="AI65" s="200">
        <f>COUNTIFS(Feuil2!$D:$D,$A65,Feuil2!$H:$H,Tableau1[[#Headers],[34]],Feuil2!$J:$J,"&lt;&gt;"&amp;"Fait")</f>
        <v>0</v>
      </c>
      <c r="AJ65" s="200">
        <f>COUNTIFS(Feuil2!$D:$D,$A65,Feuil2!$H:$H,Tableau1[[#Headers],[35]],Feuil2!$J:$J,"&lt;&gt;"&amp;"Fait")</f>
        <v>0</v>
      </c>
      <c r="AK65" s="200">
        <f>COUNTIFS(Feuil2!$D:$D,$A65,Feuil2!$H:$H,Tableau1[[#Headers],[36]],Feuil2!$J:$J,"&lt;&gt;"&amp;"Fait")</f>
        <v>0</v>
      </c>
      <c r="AL65" s="200">
        <f>COUNTIFS(Feuil2!$D:$D,$A65,Feuil2!$H:$H,Tableau1[[#Headers],[37]],Feuil2!$J:$J,"&lt;&gt;"&amp;"Fait")</f>
        <v>0</v>
      </c>
      <c r="AM65" s="200">
        <f>COUNTIFS(Feuil2!$D:$D,$A65,Feuil2!$H:$H,Tableau1[[#Headers],[38]],Feuil2!$J:$J,"&lt;&gt;"&amp;"Fait")</f>
        <v>0</v>
      </c>
      <c r="AN65" s="200">
        <f>COUNTIFS(Feuil2!$D:$D,$A65,Feuil2!$H:$H,Tableau1[[#Headers],[39]],Feuil2!$J:$J,"&lt;&gt;"&amp;"Fait")</f>
        <v>0</v>
      </c>
      <c r="AO65" s="200">
        <f>COUNTIFS(Feuil2!$D:$D,$A65,Feuil2!$H:$H,Tableau1[[#Headers],[40]],Feuil2!$J:$J,"&lt;&gt;"&amp;"Fait")</f>
        <v>0</v>
      </c>
      <c r="AP65" s="200">
        <f>COUNTIFS(Feuil2!$D:$D,$A65,Feuil2!$H:$H,Tableau1[[#Headers],[41]],Feuil2!$J:$J,"&lt;&gt;"&amp;"Fait")</f>
        <v>0</v>
      </c>
      <c r="AQ65" s="200">
        <f>COUNTIFS(Feuil2!$D:$D,$A65,Feuil2!$H:$H,Tableau1[[#Headers],[42]],Feuil2!$J:$J,"&lt;&gt;"&amp;"Fait")</f>
        <v>0</v>
      </c>
      <c r="AR65" s="200">
        <f>COUNTIFS(Feuil2!$D:$D,$A65,Feuil2!$H:$H,Tableau1[[#Headers],[43]],Feuil2!$J:$J,"&lt;&gt;"&amp;"Fait")</f>
        <v>0</v>
      </c>
      <c r="AS65" s="200">
        <f>COUNTIFS(Feuil2!$D:$D,$A65,Feuil2!$H:$H,Tableau1[[#Headers],[44]],Feuil2!$J:$J,"&lt;&gt;"&amp;"Fait")</f>
        <v>0</v>
      </c>
      <c r="AT65" s="200">
        <f>COUNTIFS(Feuil2!$D:$D,$A65,Feuil2!$H:$H,Tableau1[[#Headers],[45]],Feuil2!$J:$J,"&lt;&gt;"&amp;"Fait")</f>
        <v>0</v>
      </c>
      <c r="AU65" s="200">
        <f>COUNTIFS(Feuil2!$D:$D,$A65,Feuil2!$H:$H,Tableau1[[#Headers],[46]],Feuil2!$J:$J,"&lt;&gt;"&amp;"Fait")</f>
        <v>0</v>
      </c>
      <c r="AV65" s="200">
        <f>COUNTIFS(Feuil2!$D:$D,$A65,Feuil2!$H:$H,Tableau1[[#Headers],[47]],Feuil2!$J:$J,"&lt;&gt;"&amp;"Fait")</f>
        <v>0</v>
      </c>
      <c r="AW65" s="200">
        <f>COUNTIFS(Feuil2!$D:$D,$A65,Feuil2!$H:$H,Tableau1[[#Headers],[48]],Feuil2!$J:$J,"&lt;&gt;"&amp;"Fait")</f>
        <v>0</v>
      </c>
      <c r="AX65" s="200">
        <f>COUNTIFS(Feuil2!$D:$D,$A65,Feuil2!$H:$H,Tableau1[[#Headers],[49]],Feuil2!$J:$J,"&lt;&gt;"&amp;"Fait")</f>
        <v>0</v>
      </c>
      <c r="AY65" s="200">
        <f>COUNTIFS(Feuil2!$D:$D,$A65,Feuil2!$H:$H,Tableau1[[#Headers],[50]],Feuil2!$J:$J,"&lt;&gt;"&amp;"Fait")</f>
        <v>0</v>
      </c>
      <c r="AZ65" s="200">
        <f>COUNTIFS(Feuil2!$D:$D,$A65,Feuil2!$H:$H,Tableau1[[#Headers],[51]],Feuil2!$J:$J,"&lt;&gt;"&amp;"Fait")</f>
        <v>0</v>
      </c>
      <c r="BA65" s="200">
        <f>COUNTIFS(Feuil2!$D:$D,$A65,Feuil2!$H:$H,Tableau1[[#Headers],[52]],Feuil2!$J:$J,"&lt;&gt;"&amp;"Fait")</f>
        <v>0</v>
      </c>
    </row>
    <row r="66" spans="1:53">
      <c r="A66" s="248" t="s">
        <v>244</v>
      </c>
      <c r="B66" s="200">
        <f>COUNTIFS(Feuil2!$D:$D,$A66,Feuil2!$H:$H,Tableau1[[#Headers],[1]],Feuil2!$J:$J,"&lt;&gt;"&amp;"Fait")</f>
        <v>0</v>
      </c>
      <c r="C66" s="200">
        <f>COUNTIFS(Feuil2!$D:$D,$A66,Feuil2!$H:$H,Tableau1[[#Headers],[2]],Feuil2!$J:$J,"&lt;&gt;"&amp;"Fait")</f>
        <v>0</v>
      </c>
      <c r="D66" s="200">
        <f>COUNTIFS(Feuil2!$D:$D,$A66,Feuil2!$H:$H,Tableau1[[#Headers],[3]],Feuil2!$J:$J,"&lt;&gt;"&amp;"Fait")</f>
        <v>0</v>
      </c>
      <c r="E66" s="200">
        <f>COUNTIFS(Feuil2!$D:$D,$A66,Feuil2!$H:$H,Tableau1[[#Headers],[4]],Feuil2!$J:$J,"&lt;&gt;"&amp;"Fait")</f>
        <v>0</v>
      </c>
      <c r="F66" s="200">
        <f>COUNTIFS(Feuil2!$D:$D,$A66,Feuil2!$H:$H,Tableau1[[#Headers],[5]],Feuil2!$J:$J,"&lt;&gt;"&amp;"Fait")</f>
        <v>0</v>
      </c>
      <c r="G66" s="200">
        <f>COUNTIFS(Feuil2!$D:$D,$A66,Feuil2!$H:$H,Tableau1[[#Headers],[6]],Feuil2!$J:$J,"&lt;&gt;"&amp;"Fait")</f>
        <v>0</v>
      </c>
      <c r="H66" s="200">
        <f>COUNTIFS(Feuil2!$D:$D,$A66,Feuil2!$H:$H,Tableau1[[#Headers],[7]],Feuil2!$J:$J,"&lt;&gt;"&amp;"Fait")</f>
        <v>0</v>
      </c>
      <c r="I66" s="200">
        <f>COUNTIFS(Feuil2!$D:$D,$A66,Feuil2!$H:$H,Tableau1[[#Headers],[8]],Feuil2!$J:$J,"&lt;&gt;"&amp;"Fait")</f>
        <v>0</v>
      </c>
      <c r="J66" s="200">
        <f>COUNTIFS(Feuil2!$D:$D,$A66,Feuil2!$H:$H,Tableau1[[#Headers],[9]],Feuil2!$J:$J,"&lt;&gt;"&amp;"Fait")</f>
        <v>0</v>
      </c>
      <c r="K66" s="200">
        <f>COUNTIFS(Feuil2!$D:$D,$A66,Feuil2!$H:$H,Tableau1[[#Headers],[10]],Feuil2!$J:$J,"&lt;&gt;"&amp;"Fait")</f>
        <v>0</v>
      </c>
      <c r="L66" s="200">
        <f>COUNTIFS(Feuil2!$D:$D,$A66,Feuil2!$H:$H,Tableau1[[#Headers],[11]],Feuil2!$J:$J,"&lt;&gt;"&amp;"Fait")</f>
        <v>0</v>
      </c>
      <c r="M66" s="200">
        <f>COUNTIFS(Feuil2!$D:$D,$A66,Feuil2!$H:$H,Tableau1[[#Headers],[12]],Feuil2!$J:$J,"&lt;&gt;"&amp;"Fait")</f>
        <v>0</v>
      </c>
      <c r="N66" s="200">
        <f>COUNTIFS(Feuil2!$D:$D,$A66,Feuil2!$H:$H,Tableau1[[#Headers],[13]],Feuil2!$J:$J,"&lt;&gt;"&amp;"Fait")</f>
        <v>0</v>
      </c>
      <c r="O66" s="200">
        <f>COUNTIFS(Feuil2!$D:$D,$A66,Feuil2!$H:$H,Tableau1[[#Headers],[14]],Feuil2!$J:$J,"&lt;&gt;"&amp;"Fait")</f>
        <v>0</v>
      </c>
      <c r="P66" s="200">
        <f>COUNTIFS(Feuil2!$D:$D,$A66,Feuil2!$H:$H,Tableau1[[#Headers],[15]],Feuil2!$J:$J,"&lt;&gt;"&amp;"Fait")</f>
        <v>0</v>
      </c>
      <c r="Q66" s="200">
        <f>COUNTIFS(Feuil2!$D:$D,$A66,Feuil2!$H:$H,Tableau1[[#Headers],[16]],Feuil2!$J:$J,"&lt;&gt;"&amp;"Fait")</f>
        <v>0</v>
      </c>
      <c r="R66" s="200">
        <f>COUNTIFS(Feuil2!$D:$D,$A66,Feuil2!$H:$H,Tableau1[[#Headers],[17]],Feuil2!$J:$J,"&lt;&gt;"&amp;"Fait")</f>
        <v>0</v>
      </c>
      <c r="S66" s="200">
        <f>COUNTIFS(Feuil2!$D:$D,$A66,Feuil2!$H:$H,Tableau1[[#Headers],[18]],Feuil2!$J:$J,"&lt;&gt;"&amp;"Fait")</f>
        <v>0</v>
      </c>
      <c r="T66" s="200">
        <f>COUNTIFS(Feuil2!$D:$D,$A66,Feuil2!$H:$H,Tableau1[[#Headers],[19]],Feuil2!$J:$J,"&lt;&gt;"&amp;"Fait")</f>
        <v>0</v>
      </c>
      <c r="U66" s="200">
        <f>COUNTIFS(Feuil2!$D:$D,$A66,Feuil2!$H:$H,Tableau1[[#Headers],[20]],Feuil2!$J:$J,"&lt;&gt;"&amp;"Fait")</f>
        <v>0</v>
      </c>
      <c r="V66" s="200">
        <f>COUNTIFS(Feuil2!$D:$D,$A66,Feuil2!$H:$H,Tableau1[[#Headers],[21]],Feuil2!$J:$J,"&lt;&gt;"&amp;"Fait")</f>
        <v>0</v>
      </c>
      <c r="W66" s="200">
        <f>COUNTIFS(Feuil2!$D:$D,$A66,Feuil2!$H:$H,Tableau1[[#Headers],[22]],Feuil2!$J:$J,"&lt;&gt;"&amp;"Fait")</f>
        <v>0</v>
      </c>
      <c r="X66" s="200">
        <f>COUNTIFS(Feuil2!$D:$D,$A66,Feuil2!$H:$H,Tableau1[[#Headers],[23]],Feuil2!$J:$J,"&lt;&gt;"&amp;"Fait")</f>
        <v>0</v>
      </c>
      <c r="Y66" s="200">
        <f>COUNTIFS(Feuil2!$D:$D,$A66,Feuil2!$H:$H,Tableau1[[#Headers],[24]],Feuil2!$J:$J,"&lt;&gt;"&amp;"Fait")</f>
        <v>0</v>
      </c>
      <c r="Z66" s="200">
        <f>COUNTIFS(Feuil2!$D:$D,$A66,Feuil2!$H:$H,Tableau1[[#Headers],[25]],Feuil2!$J:$J,"&lt;&gt;"&amp;"Fait")</f>
        <v>0</v>
      </c>
      <c r="AA66" s="200">
        <f>COUNTIFS(Feuil2!$D:$D,$A66,Feuil2!$H:$H,Tableau1[[#Headers],[26]],Feuil2!$J:$J,"&lt;&gt;"&amp;"Fait")</f>
        <v>0</v>
      </c>
      <c r="AB66" s="200">
        <f>COUNTIFS(Feuil2!$D:$D,$A66,Feuil2!$H:$H,Tableau1[[#Headers],[27]],Feuil2!$J:$J,"&lt;&gt;"&amp;"Fait")</f>
        <v>0</v>
      </c>
      <c r="AC66" s="200">
        <f>COUNTIFS(Feuil2!$D:$D,$A66,Feuil2!$H:$H,Tableau1[[#Headers],[28]],Feuil2!$J:$J,"&lt;&gt;"&amp;"Fait")</f>
        <v>0</v>
      </c>
      <c r="AD66" s="200">
        <f>COUNTIFS(Feuil2!$D:$D,$A66,Feuil2!$H:$H,Tableau1[[#Headers],[29]],Feuil2!$J:$J,"&lt;&gt;"&amp;"Fait")</f>
        <v>0</v>
      </c>
      <c r="AE66" s="200">
        <f>COUNTIFS(Feuil2!$D:$D,$A66,Feuil2!$H:$H,Tableau1[[#Headers],[30]],Feuil2!$J:$J,"&lt;&gt;"&amp;"Fait")</f>
        <v>0</v>
      </c>
      <c r="AF66" s="200">
        <f>COUNTIFS(Feuil2!$D:$D,$A66,Feuil2!$H:$H,Tableau1[[#Headers],[31]],Feuil2!$J:$J,"&lt;&gt;"&amp;"Fait")</f>
        <v>0</v>
      </c>
      <c r="AG66" s="200">
        <f>COUNTIFS(Feuil2!$D:$D,$A66,Feuil2!$H:$H,Tableau1[[#Headers],[32]],Feuil2!$J:$J,"&lt;&gt;"&amp;"Fait")</f>
        <v>0</v>
      </c>
      <c r="AH66" s="200">
        <f>COUNTIFS(Feuil2!$D:$D,$A66,Feuil2!$H:$H,Tableau1[[#Headers],[33]],Feuil2!$J:$J,"&lt;&gt;"&amp;"Fait")</f>
        <v>0</v>
      </c>
      <c r="AI66" s="200">
        <f>COUNTIFS(Feuil2!$D:$D,$A66,Feuil2!$H:$H,Tableau1[[#Headers],[34]],Feuil2!$J:$J,"&lt;&gt;"&amp;"Fait")</f>
        <v>0</v>
      </c>
      <c r="AJ66" s="200">
        <f>COUNTIFS(Feuil2!$D:$D,$A66,Feuil2!$H:$H,Tableau1[[#Headers],[35]],Feuil2!$J:$J,"&lt;&gt;"&amp;"Fait")</f>
        <v>0</v>
      </c>
      <c r="AK66" s="200">
        <f>COUNTIFS(Feuil2!$D:$D,$A66,Feuil2!$H:$H,Tableau1[[#Headers],[36]],Feuil2!$J:$J,"&lt;&gt;"&amp;"Fait")</f>
        <v>0</v>
      </c>
      <c r="AL66" s="200">
        <f>COUNTIFS(Feuil2!$D:$D,$A66,Feuil2!$H:$H,Tableau1[[#Headers],[37]],Feuil2!$J:$J,"&lt;&gt;"&amp;"Fait")</f>
        <v>0</v>
      </c>
      <c r="AM66" s="200">
        <f>COUNTIFS(Feuil2!$D:$D,$A66,Feuil2!$H:$H,Tableau1[[#Headers],[38]],Feuil2!$J:$J,"&lt;&gt;"&amp;"Fait")</f>
        <v>0</v>
      </c>
      <c r="AN66" s="200">
        <f>COUNTIFS(Feuil2!$D:$D,$A66,Feuil2!$H:$H,Tableau1[[#Headers],[39]],Feuil2!$J:$J,"&lt;&gt;"&amp;"Fait")</f>
        <v>0</v>
      </c>
      <c r="AO66" s="200">
        <f>COUNTIFS(Feuil2!$D:$D,$A66,Feuil2!$H:$H,Tableau1[[#Headers],[40]],Feuil2!$J:$J,"&lt;&gt;"&amp;"Fait")</f>
        <v>0</v>
      </c>
      <c r="AP66" s="200">
        <f>COUNTIFS(Feuil2!$D:$D,$A66,Feuil2!$H:$H,Tableau1[[#Headers],[41]],Feuil2!$J:$J,"&lt;&gt;"&amp;"Fait")</f>
        <v>0</v>
      </c>
      <c r="AQ66" s="200">
        <f>COUNTIFS(Feuil2!$D:$D,$A66,Feuil2!$H:$H,Tableau1[[#Headers],[42]],Feuil2!$J:$J,"&lt;&gt;"&amp;"Fait")</f>
        <v>0</v>
      </c>
      <c r="AR66" s="200">
        <f>COUNTIFS(Feuil2!$D:$D,$A66,Feuil2!$H:$H,Tableau1[[#Headers],[43]],Feuil2!$J:$J,"&lt;&gt;"&amp;"Fait")</f>
        <v>0</v>
      </c>
      <c r="AS66" s="200">
        <f>COUNTIFS(Feuil2!$D:$D,$A66,Feuil2!$H:$H,Tableau1[[#Headers],[44]],Feuil2!$J:$J,"&lt;&gt;"&amp;"Fait")</f>
        <v>0</v>
      </c>
      <c r="AT66" s="200">
        <f>COUNTIFS(Feuil2!$D:$D,$A66,Feuil2!$H:$H,Tableau1[[#Headers],[45]],Feuil2!$J:$J,"&lt;&gt;"&amp;"Fait")</f>
        <v>0</v>
      </c>
      <c r="AU66" s="200">
        <f>COUNTIFS(Feuil2!$D:$D,$A66,Feuil2!$H:$H,Tableau1[[#Headers],[46]],Feuil2!$J:$J,"&lt;&gt;"&amp;"Fait")</f>
        <v>0</v>
      </c>
      <c r="AV66" s="200">
        <f>COUNTIFS(Feuil2!$D:$D,$A66,Feuil2!$H:$H,Tableau1[[#Headers],[47]],Feuil2!$J:$J,"&lt;&gt;"&amp;"Fait")</f>
        <v>0</v>
      </c>
      <c r="AW66" s="200">
        <f>COUNTIFS(Feuil2!$D:$D,$A66,Feuil2!$H:$H,Tableau1[[#Headers],[48]],Feuil2!$J:$J,"&lt;&gt;"&amp;"Fait")</f>
        <v>0</v>
      </c>
      <c r="AX66" s="200">
        <f>COUNTIFS(Feuil2!$D:$D,$A66,Feuil2!$H:$H,Tableau1[[#Headers],[49]],Feuil2!$J:$J,"&lt;&gt;"&amp;"Fait")</f>
        <v>0</v>
      </c>
      <c r="AY66" s="200">
        <f>COUNTIFS(Feuil2!$D:$D,$A66,Feuil2!$H:$H,Tableau1[[#Headers],[50]],Feuil2!$J:$J,"&lt;&gt;"&amp;"Fait")</f>
        <v>0</v>
      </c>
      <c r="AZ66" s="200">
        <f>COUNTIFS(Feuil2!$D:$D,$A66,Feuil2!$H:$H,Tableau1[[#Headers],[51]],Feuil2!$J:$J,"&lt;&gt;"&amp;"Fait")</f>
        <v>0</v>
      </c>
      <c r="BA66" s="200">
        <f>COUNTIFS(Feuil2!$D:$D,$A66,Feuil2!$H:$H,Tableau1[[#Headers],[52]],Feuil2!$J:$J,"&lt;&gt;"&amp;"Fait")</f>
        <v>0</v>
      </c>
    </row>
    <row r="67" spans="1:53">
      <c r="A67" s="247" t="s">
        <v>245</v>
      </c>
      <c r="B67" s="200">
        <f>COUNTIFS(Feuil2!$D:$D,$A67,Feuil2!$H:$H,Tableau1[[#Headers],[1]],Feuil2!$J:$J,"&lt;&gt;"&amp;"Fait")</f>
        <v>0</v>
      </c>
      <c r="C67" s="200">
        <f>COUNTIFS(Feuil2!$D:$D,$A67,Feuil2!$H:$H,Tableau1[[#Headers],[2]],Feuil2!$J:$J,"&lt;&gt;"&amp;"Fait")</f>
        <v>0</v>
      </c>
      <c r="D67" s="200">
        <f>COUNTIFS(Feuil2!$D:$D,$A67,Feuil2!$H:$H,Tableau1[[#Headers],[3]],Feuil2!$J:$J,"&lt;&gt;"&amp;"Fait")</f>
        <v>0</v>
      </c>
      <c r="E67" s="200">
        <f>COUNTIFS(Feuil2!$D:$D,$A67,Feuil2!$H:$H,Tableau1[[#Headers],[4]],Feuil2!$J:$J,"&lt;&gt;"&amp;"Fait")</f>
        <v>0</v>
      </c>
      <c r="F67" s="200">
        <f>COUNTIFS(Feuil2!$D:$D,$A67,Feuil2!$H:$H,Tableau1[[#Headers],[5]],Feuil2!$J:$J,"&lt;&gt;"&amp;"Fait")</f>
        <v>0</v>
      </c>
      <c r="G67" s="200">
        <f>COUNTIFS(Feuil2!$D:$D,$A67,Feuil2!$H:$H,Tableau1[[#Headers],[6]],Feuil2!$J:$J,"&lt;&gt;"&amp;"Fait")</f>
        <v>0</v>
      </c>
      <c r="H67" s="200">
        <f>COUNTIFS(Feuil2!$D:$D,$A67,Feuil2!$H:$H,Tableau1[[#Headers],[7]],Feuil2!$J:$J,"&lt;&gt;"&amp;"Fait")</f>
        <v>0</v>
      </c>
      <c r="I67" s="200">
        <f>COUNTIFS(Feuil2!$D:$D,$A67,Feuil2!$H:$H,Tableau1[[#Headers],[8]],Feuil2!$J:$J,"&lt;&gt;"&amp;"Fait")</f>
        <v>0</v>
      </c>
      <c r="J67" s="200">
        <f>COUNTIFS(Feuil2!$D:$D,$A67,Feuil2!$H:$H,Tableau1[[#Headers],[9]],Feuil2!$J:$J,"&lt;&gt;"&amp;"Fait")</f>
        <v>0</v>
      </c>
      <c r="K67" s="200">
        <f>COUNTIFS(Feuil2!$D:$D,$A67,Feuil2!$H:$H,Tableau1[[#Headers],[10]],Feuil2!$J:$J,"&lt;&gt;"&amp;"Fait")</f>
        <v>0</v>
      </c>
      <c r="L67" s="200">
        <f>COUNTIFS(Feuil2!$D:$D,$A67,Feuil2!$H:$H,Tableau1[[#Headers],[11]],Feuil2!$J:$J,"&lt;&gt;"&amp;"Fait")</f>
        <v>0</v>
      </c>
      <c r="M67" s="200">
        <f>COUNTIFS(Feuil2!$D:$D,$A67,Feuil2!$H:$H,Tableau1[[#Headers],[12]],Feuil2!$J:$J,"&lt;&gt;"&amp;"Fait")</f>
        <v>0</v>
      </c>
      <c r="N67" s="200">
        <f>COUNTIFS(Feuil2!$D:$D,$A67,Feuil2!$H:$H,Tableau1[[#Headers],[13]],Feuil2!$J:$J,"&lt;&gt;"&amp;"Fait")</f>
        <v>0</v>
      </c>
      <c r="O67" s="200">
        <f>COUNTIFS(Feuil2!$D:$D,$A67,Feuil2!$H:$H,Tableau1[[#Headers],[14]],Feuil2!$J:$J,"&lt;&gt;"&amp;"Fait")</f>
        <v>0</v>
      </c>
      <c r="P67" s="200">
        <f>COUNTIFS(Feuil2!$D:$D,$A67,Feuil2!$H:$H,Tableau1[[#Headers],[15]],Feuil2!$J:$J,"&lt;&gt;"&amp;"Fait")</f>
        <v>0</v>
      </c>
      <c r="Q67" s="200">
        <f>COUNTIFS(Feuil2!$D:$D,$A67,Feuil2!$H:$H,Tableau1[[#Headers],[16]],Feuil2!$J:$J,"&lt;&gt;"&amp;"Fait")</f>
        <v>0</v>
      </c>
      <c r="R67" s="200">
        <f>COUNTIFS(Feuil2!$D:$D,$A67,Feuil2!$H:$H,Tableau1[[#Headers],[17]],Feuil2!$J:$J,"&lt;&gt;"&amp;"Fait")</f>
        <v>0</v>
      </c>
      <c r="S67" s="200">
        <f>COUNTIFS(Feuil2!$D:$D,$A67,Feuil2!$H:$H,Tableau1[[#Headers],[18]],Feuil2!$J:$J,"&lt;&gt;"&amp;"Fait")</f>
        <v>0</v>
      </c>
      <c r="T67" s="200">
        <f>COUNTIFS(Feuil2!$D:$D,$A67,Feuil2!$H:$H,Tableau1[[#Headers],[19]],Feuil2!$J:$J,"&lt;&gt;"&amp;"Fait")</f>
        <v>0</v>
      </c>
      <c r="U67" s="200">
        <f>COUNTIFS(Feuil2!$D:$D,$A67,Feuil2!$H:$H,Tableau1[[#Headers],[20]],Feuil2!$J:$J,"&lt;&gt;"&amp;"Fait")</f>
        <v>0</v>
      </c>
      <c r="V67" s="200">
        <f>COUNTIFS(Feuil2!$D:$D,$A67,Feuil2!$H:$H,Tableau1[[#Headers],[21]],Feuil2!$J:$J,"&lt;&gt;"&amp;"Fait")</f>
        <v>0</v>
      </c>
      <c r="W67" s="200">
        <f>COUNTIFS(Feuil2!$D:$D,$A67,Feuil2!$H:$H,Tableau1[[#Headers],[22]],Feuil2!$J:$J,"&lt;&gt;"&amp;"Fait")</f>
        <v>0</v>
      </c>
      <c r="X67" s="200">
        <f>COUNTIFS(Feuil2!$D:$D,$A67,Feuil2!$H:$H,Tableau1[[#Headers],[23]],Feuil2!$J:$J,"&lt;&gt;"&amp;"Fait")</f>
        <v>0</v>
      </c>
      <c r="Y67" s="200">
        <f>COUNTIFS(Feuil2!$D:$D,$A67,Feuil2!$H:$H,Tableau1[[#Headers],[24]],Feuil2!$J:$J,"&lt;&gt;"&amp;"Fait")</f>
        <v>0</v>
      </c>
      <c r="Z67" s="200">
        <f>COUNTIFS(Feuil2!$D:$D,$A67,Feuil2!$H:$H,Tableau1[[#Headers],[25]],Feuil2!$J:$J,"&lt;&gt;"&amp;"Fait")</f>
        <v>0</v>
      </c>
      <c r="AA67" s="200">
        <f>COUNTIFS(Feuil2!$D:$D,$A67,Feuil2!$H:$H,Tableau1[[#Headers],[26]],Feuil2!$J:$J,"&lt;&gt;"&amp;"Fait")</f>
        <v>0</v>
      </c>
      <c r="AB67" s="200">
        <f>COUNTIFS(Feuil2!$D:$D,$A67,Feuil2!$H:$H,Tableau1[[#Headers],[27]],Feuil2!$J:$J,"&lt;&gt;"&amp;"Fait")</f>
        <v>0</v>
      </c>
      <c r="AC67" s="200">
        <f>COUNTIFS(Feuil2!$D:$D,$A67,Feuil2!$H:$H,Tableau1[[#Headers],[28]],Feuil2!$J:$J,"&lt;&gt;"&amp;"Fait")</f>
        <v>0</v>
      </c>
      <c r="AD67" s="200">
        <f>COUNTIFS(Feuil2!$D:$D,$A67,Feuil2!$H:$H,Tableau1[[#Headers],[29]],Feuil2!$J:$J,"&lt;&gt;"&amp;"Fait")</f>
        <v>0</v>
      </c>
      <c r="AE67" s="200">
        <f>COUNTIFS(Feuil2!$D:$D,$A67,Feuil2!$H:$H,Tableau1[[#Headers],[30]],Feuil2!$J:$J,"&lt;&gt;"&amp;"Fait")</f>
        <v>0</v>
      </c>
      <c r="AF67" s="200">
        <f>COUNTIFS(Feuil2!$D:$D,$A67,Feuil2!$H:$H,Tableau1[[#Headers],[31]],Feuil2!$J:$J,"&lt;&gt;"&amp;"Fait")</f>
        <v>0</v>
      </c>
      <c r="AG67" s="200">
        <f>COUNTIFS(Feuil2!$D:$D,$A67,Feuil2!$H:$H,Tableau1[[#Headers],[32]],Feuil2!$J:$J,"&lt;&gt;"&amp;"Fait")</f>
        <v>0</v>
      </c>
      <c r="AH67" s="200">
        <f>COUNTIFS(Feuil2!$D:$D,$A67,Feuil2!$H:$H,Tableau1[[#Headers],[33]],Feuil2!$J:$J,"&lt;&gt;"&amp;"Fait")</f>
        <v>0</v>
      </c>
      <c r="AI67" s="200">
        <f>COUNTIFS(Feuil2!$D:$D,$A67,Feuil2!$H:$H,Tableau1[[#Headers],[34]],Feuil2!$J:$J,"&lt;&gt;"&amp;"Fait")</f>
        <v>0</v>
      </c>
      <c r="AJ67" s="200">
        <f>COUNTIFS(Feuil2!$D:$D,$A67,Feuil2!$H:$H,Tableau1[[#Headers],[35]],Feuil2!$J:$J,"&lt;&gt;"&amp;"Fait")</f>
        <v>0</v>
      </c>
      <c r="AK67" s="200">
        <f>COUNTIFS(Feuil2!$D:$D,$A67,Feuil2!$H:$H,Tableau1[[#Headers],[36]],Feuil2!$J:$J,"&lt;&gt;"&amp;"Fait")</f>
        <v>0</v>
      </c>
      <c r="AL67" s="200">
        <f>COUNTIFS(Feuil2!$D:$D,$A67,Feuil2!$H:$H,Tableau1[[#Headers],[37]],Feuil2!$J:$J,"&lt;&gt;"&amp;"Fait")</f>
        <v>0</v>
      </c>
      <c r="AM67" s="200">
        <f>COUNTIFS(Feuil2!$D:$D,$A67,Feuil2!$H:$H,Tableau1[[#Headers],[38]],Feuil2!$J:$J,"&lt;&gt;"&amp;"Fait")</f>
        <v>0</v>
      </c>
      <c r="AN67" s="200">
        <f>COUNTIFS(Feuil2!$D:$D,$A67,Feuil2!$H:$H,Tableau1[[#Headers],[39]],Feuil2!$J:$J,"&lt;&gt;"&amp;"Fait")</f>
        <v>0</v>
      </c>
      <c r="AO67" s="200">
        <f>COUNTIFS(Feuil2!$D:$D,$A67,Feuil2!$H:$H,Tableau1[[#Headers],[40]],Feuil2!$J:$J,"&lt;&gt;"&amp;"Fait")</f>
        <v>0</v>
      </c>
      <c r="AP67" s="200">
        <f>COUNTIFS(Feuil2!$D:$D,$A67,Feuil2!$H:$H,Tableau1[[#Headers],[41]],Feuil2!$J:$J,"&lt;&gt;"&amp;"Fait")</f>
        <v>0</v>
      </c>
      <c r="AQ67" s="200">
        <f>COUNTIFS(Feuil2!$D:$D,$A67,Feuil2!$H:$H,Tableau1[[#Headers],[42]],Feuil2!$J:$J,"&lt;&gt;"&amp;"Fait")</f>
        <v>0</v>
      </c>
      <c r="AR67" s="200">
        <f>COUNTIFS(Feuil2!$D:$D,$A67,Feuil2!$H:$H,Tableau1[[#Headers],[43]],Feuil2!$J:$J,"&lt;&gt;"&amp;"Fait")</f>
        <v>0</v>
      </c>
      <c r="AS67" s="200">
        <f>COUNTIFS(Feuil2!$D:$D,$A67,Feuil2!$H:$H,Tableau1[[#Headers],[44]],Feuil2!$J:$J,"&lt;&gt;"&amp;"Fait")</f>
        <v>0</v>
      </c>
      <c r="AT67" s="200">
        <f>COUNTIFS(Feuil2!$D:$D,$A67,Feuil2!$H:$H,Tableau1[[#Headers],[45]],Feuil2!$J:$J,"&lt;&gt;"&amp;"Fait")</f>
        <v>0</v>
      </c>
      <c r="AU67" s="200">
        <f>COUNTIFS(Feuil2!$D:$D,$A67,Feuil2!$H:$H,Tableau1[[#Headers],[46]],Feuil2!$J:$J,"&lt;&gt;"&amp;"Fait")</f>
        <v>0</v>
      </c>
      <c r="AV67" s="200">
        <f>COUNTIFS(Feuil2!$D:$D,$A67,Feuil2!$H:$H,Tableau1[[#Headers],[47]],Feuil2!$J:$J,"&lt;&gt;"&amp;"Fait")</f>
        <v>0</v>
      </c>
      <c r="AW67" s="200">
        <f>COUNTIFS(Feuil2!$D:$D,$A67,Feuil2!$H:$H,Tableau1[[#Headers],[48]],Feuil2!$J:$J,"&lt;&gt;"&amp;"Fait")</f>
        <v>0</v>
      </c>
      <c r="AX67" s="200">
        <f>COUNTIFS(Feuil2!$D:$D,$A67,Feuil2!$H:$H,Tableau1[[#Headers],[49]],Feuil2!$J:$J,"&lt;&gt;"&amp;"Fait")</f>
        <v>0</v>
      </c>
      <c r="AY67" s="200">
        <f>COUNTIFS(Feuil2!$D:$D,$A67,Feuil2!$H:$H,Tableau1[[#Headers],[50]],Feuil2!$J:$J,"&lt;&gt;"&amp;"Fait")</f>
        <v>0</v>
      </c>
      <c r="AZ67" s="200">
        <f>COUNTIFS(Feuil2!$D:$D,$A67,Feuil2!$H:$H,Tableau1[[#Headers],[51]],Feuil2!$J:$J,"&lt;&gt;"&amp;"Fait")</f>
        <v>0</v>
      </c>
      <c r="BA67" s="200">
        <f>COUNTIFS(Feuil2!$D:$D,$A67,Feuil2!$H:$H,Tableau1[[#Headers],[52]],Feuil2!$J:$J,"&lt;&gt;"&amp;"Fait")</f>
        <v>0</v>
      </c>
    </row>
    <row r="68" spans="1:53">
      <c r="A68" s="248" t="s">
        <v>246</v>
      </c>
      <c r="B68" s="200">
        <f>COUNTIFS(Feuil2!$D:$D,$A68,Feuil2!$H:$H,Tableau1[[#Headers],[1]],Feuil2!$J:$J,"&lt;&gt;"&amp;"Fait")</f>
        <v>0</v>
      </c>
      <c r="C68" s="200">
        <f>COUNTIFS(Feuil2!$D:$D,$A68,Feuil2!$H:$H,Tableau1[[#Headers],[2]],Feuil2!$J:$J,"&lt;&gt;"&amp;"Fait")</f>
        <v>0</v>
      </c>
      <c r="D68" s="200">
        <f>COUNTIFS(Feuil2!$D:$D,$A68,Feuil2!$H:$H,Tableau1[[#Headers],[3]],Feuil2!$J:$J,"&lt;&gt;"&amp;"Fait")</f>
        <v>0</v>
      </c>
      <c r="E68" s="200">
        <f>COUNTIFS(Feuil2!$D:$D,$A68,Feuil2!$H:$H,Tableau1[[#Headers],[4]],Feuil2!$J:$J,"&lt;&gt;"&amp;"Fait")</f>
        <v>0</v>
      </c>
      <c r="F68" s="200">
        <f>COUNTIFS(Feuil2!$D:$D,$A68,Feuil2!$H:$H,Tableau1[[#Headers],[5]],Feuil2!$J:$J,"&lt;&gt;"&amp;"Fait")</f>
        <v>0</v>
      </c>
      <c r="G68" s="200">
        <f>COUNTIFS(Feuil2!$D:$D,$A68,Feuil2!$H:$H,Tableau1[[#Headers],[6]],Feuil2!$J:$J,"&lt;&gt;"&amp;"Fait")</f>
        <v>0</v>
      </c>
      <c r="H68" s="200">
        <f>COUNTIFS(Feuil2!$D:$D,$A68,Feuil2!$H:$H,Tableau1[[#Headers],[7]],Feuil2!$J:$J,"&lt;&gt;"&amp;"Fait")</f>
        <v>0</v>
      </c>
      <c r="I68" s="200">
        <f>COUNTIFS(Feuil2!$D:$D,$A68,Feuil2!$H:$H,Tableau1[[#Headers],[8]],Feuil2!$J:$J,"&lt;&gt;"&amp;"Fait")</f>
        <v>0</v>
      </c>
      <c r="J68" s="200">
        <f>COUNTIFS(Feuil2!$D:$D,$A68,Feuil2!$H:$H,Tableau1[[#Headers],[9]],Feuil2!$J:$J,"&lt;&gt;"&amp;"Fait")</f>
        <v>0</v>
      </c>
      <c r="K68" s="200">
        <f>COUNTIFS(Feuil2!$D:$D,$A68,Feuil2!$H:$H,Tableau1[[#Headers],[10]],Feuil2!$J:$J,"&lt;&gt;"&amp;"Fait")</f>
        <v>0</v>
      </c>
      <c r="L68" s="200">
        <f>COUNTIFS(Feuil2!$D:$D,$A68,Feuil2!$H:$H,Tableau1[[#Headers],[11]],Feuil2!$J:$J,"&lt;&gt;"&amp;"Fait")</f>
        <v>0</v>
      </c>
      <c r="M68" s="200">
        <f>COUNTIFS(Feuil2!$D:$D,$A68,Feuil2!$H:$H,Tableau1[[#Headers],[12]],Feuil2!$J:$J,"&lt;&gt;"&amp;"Fait")</f>
        <v>0</v>
      </c>
      <c r="N68" s="200">
        <f>COUNTIFS(Feuil2!$D:$D,$A68,Feuil2!$H:$H,Tableau1[[#Headers],[13]],Feuil2!$J:$J,"&lt;&gt;"&amp;"Fait")</f>
        <v>0</v>
      </c>
      <c r="O68" s="200">
        <f>COUNTIFS(Feuil2!$D:$D,$A68,Feuil2!$H:$H,Tableau1[[#Headers],[14]],Feuil2!$J:$J,"&lt;&gt;"&amp;"Fait")</f>
        <v>0</v>
      </c>
      <c r="P68" s="200">
        <f>COUNTIFS(Feuil2!$D:$D,$A68,Feuil2!$H:$H,Tableau1[[#Headers],[15]],Feuil2!$J:$J,"&lt;&gt;"&amp;"Fait")</f>
        <v>0</v>
      </c>
      <c r="Q68" s="200">
        <f>COUNTIFS(Feuil2!$D:$D,$A68,Feuil2!$H:$H,Tableau1[[#Headers],[16]],Feuil2!$J:$J,"&lt;&gt;"&amp;"Fait")</f>
        <v>0</v>
      </c>
      <c r="R68" s="200">
        <f>COUNTIFS(Feuil2!$D:$D,$A68,Feuil2!$H:$H,Tableau1[[#Headers],[17]],Feuil2!$J:$J,"&lt;&gt;"&amp;"Fait")</f>
        <v>0</v>
      </c>
      <c r="S68" s="200">
        <f>COUNTIFS(Feuil2!$D:$D,$A68,Feuil2!$H:$H,Tableau1[[#Headers],[18]],Feuil2!$J:$J,"&lt;&gt;"&amp;"Fait")</f>
        <v>0</v>
      </c>
      <c r="T68" s="200">
        <f>COUNTIFS(Feuil2!$D:$D,$A68,Feuil2!$H:$H,Tableau1[[#Headers],[19]],Feuil2!$J:$J,"&lt;&gt;"&amp;"Fait")</f>
        <v>0</v>
      </c>
      <c r="U68" s="200">
        <f>COUNTIFS(Feuil2!$D:$D,$A68,Feuil2!$H:$H,Tableau1[[#Headers],[20]],Feuil2!$J:$J,"&lt;&gt;"&amp;"Fait")</f>
        <v>0</v>
      </c>
      <c r="V68" s="200">
        <f>COUNTIFS(Feuil2!$D:$D,$A68,Feuil2!$H:$H,Tableau1[[#Headers],[21]],Feuil2!$J:$J,"&lt;&gt;"&amp;"Fait")</f>
        <v>0</v>
      </c>
      <c r="W68" s="200">
        <f>COUNTIFS(Feuil2!$D:$D,$A68,Feuil2!$H:$H,Tableau1[[#Headers],[22]],Feuil2!$J:$J,"&lt;&gt;"&amp;"Fait")</f>
        <v>0</v>
      </c>
      <c r="X68" s="200">
        <f>COUNTIFS(Feuil2!$D:$D,$A68,Feuil2!$H:$H,Tableau1[[#Headers],[23]],Feuil2!$J:$J,"&lt;&gt;"&amp;"Fait")</f>
        <v>0</v>
      </c>
      <c r="Y68" s="200">
        <f>COUNTIFS(Feuil2!$D:$D,$A68,Feuil2!$H:$H,Tableau1[[#Headers],[24]],Feuil2!$J:$J,"&lt;&gt;"&amp;"Fait")</f>
        <v>0</v>
      </c>
      <c r="Z68" s="200">
        <f>COUNTIFS(Feuil2!$D:$D,$A68,Feuil2!$H:$H,Tableau1[[#Headers],[25]],Feuil2!$J:$J,"&lt;&gt;"&amp;"Fait")</f>
        <v>0</v>
      </c>
      <c r="AA68" s="200">
        <f>COUNTIFS(Feuil2!$D:$D,$A68,Feuil2!$H:$H,Tableau1[[#Headers],[26]],Feuil2!$J:$J,"&lt;&gt;"&amp;"Fait")</f>
        <v>0</v>
      </c>
      <c r="AB68" s="200">
        <f>COUNTIFS(Feuil2!$D:$D,$A68,Feuil2!$H:$H,Tableau1[[#Headers],[27]],Feuil2!$J:$J,"&lt;&gt;"&amp;"Fait")</f>
        <v>0</v>
      </c>
      <c r="AC68" s="200">
        <f>COUNTIFS(Feuil2!$D:$D,$A68,Feuil2!$H:$H,Tableau1[[#Headers],[28]],Feuil2!$J:$J,"&lt;&gt;"&amp;"Fait")</f>
        <v>0</v>
      </c>
      <c r="AD68" s="200">
        <f>COUNTIFS(Feuil2!$D:$D,$A68,Feuil2!$H:$H,Tableau1[[#Headers],[29]],Feuil2!$J:$J,"&lt;&gt;"&amp;"Fait")</f>
        <v>0</v>
      </c>
      <c r="AE68" s="200">
        <f>COUNTIFS(Feuil2!$D:$D,$A68,Feuil2!$H:$H,Tableau1[[#Headers],[30]],Feuil2!$J:$J,"&lt;&gt;"&amp;"Fait")</f>
        <v>0</v>
      </c>
      <c r="AF68" s="200">
        <f>COUNTIFS(Feuil2!$D:$D,$A68,Feuil2!$H:$H,Tableau1[[#Headers],[31]],Feuil2!$J:$J,"&lt;&gt;"&amp;"Fait")</f>
        <v>0</v>
      </c>
      <c r="AG68" s="200">
        <f>COUNTIFS(Feuil2!$D:$D,$A68,Feuil2!$H:$H,Tableau1[[#Headers],[32]],Feuil2!$J:$J,"&lt;&gt;"&amp;"Fait")</f>
        <v>0</v>
      </c>
      <c r="AH68" s="200">
        <f>COUNTIFS(Feuil2!$D:$D,$A68,Feuil2!$H:$H,Tableau1[[#Headers],[33]],Feuil2!$J:$J,"&lt;&gt;"&amp;"Fait")</f>
        <v>0</v>
      </c>
      <c r="AI68" s="200">
        <f>COUNTIFS(Feuil2!$D:$D,$A68,Feuil2!$H:$H,Tableau1[[#Headers],[34]],Feuil2!$J:$J,"&lt;&gt;"&amp;"Fait")</f>
        <v>0</v>
      </c>
      <c r="AJ68" s="200">
        <f>COUNTIFS(Feuil2!$D:$D,$A68,Feuil2!$H:$H,Tableau1[[#Headers],[35]],Feuil2!$J:$J,"&lt;&gt;"&amp;"Fait")</f>
        <v>0</v>
      </c>
      <c r="AK68" s="200">
        <f>COUNTIFS(Feuil2!$D:$D,$A68,Feuil2!$H:$H,Tableau1[[#Headers],[36]],Feuil2!$J:$J,"&lt;&gt;"&amp;"Fait")</f>
        <v>0</v>
      </c>
      <c r="AL68" s="200">
        <f>COUNTIFS(Feuil2!$D:$D,$A68,Feuil2!$H:$H,Tableau1[[#Headers],[37]],Feuil2!$J:$J,"&lt;&gt;"&amp;"Fait")</f>
        <v>0</v>
      </c>
      <c r="AM68" s="200">
        <f>COUNTIFS(Feuil2!$D:$D,$A68,Feuil2!$H:$H,Tableau1[[#Headers],[38]],Feuil2!$J:$J,"&lt;&gt;"&amp;"Fait")</f>
        <v>0</v>
      </c>
      <c r="AN68" s="200">
        <f>COUNTIFS(Feuil2!$D:$D,$A68,Feuil2!$H:$H,Tableau1[[#Headers],[39]],Feuil2!$J:$J,"&lt;&gt;"&amp;"Fait")</f>
        <v>0</v>
      </c>
      <c r="AO68" s="200">
        <f>COUNTIFS(Feuil2!$D:$D,$A68,Feuil2!$H:$H,Tableau1[[#Headers],[40]],Feuil2!$J:$J,"&lt;&gt;"&amp;"Fait")</f>
        <v>0</v>
      </c>
      <c r="AP68" s="200">
        <f>COUNTIFS(Feuil2!$D:$D,$A68,Feuil2!$H:$H,Tableau1[[#Headers],[41]],Feuil2!$J:$J,"&lt;&gt;"&amp;"Fait")</f>
        <v>0</v>
      </c>
      <c r="AQ68" s="200">
        <f>COUNTIFS(Feuil2!$D:$D,$A68,Feuil2!$H:$H,Tableau1[[#Headers],[42]],Feuil2!$J:$J,"&lt;&gt;"&amp;"Fait")</f>
        <v>0</v>
      </c>
      <c r="AR68" s="200">
        <f>COUNTIFS(Feuil2!$D:$D,$A68,Feuil2!$H:$H,Tableau1[[#Headers],[43]],Feuil2!$J:$J,"&lt;&gt;"&amp;"Fait")</f>
        <v>0</v>
      </c>
      <c r="AS68" s="200">
        <f>COUNTIFS(Feuil2!$D:$D,$A68,Feuil2!$H:$H,Tableau1[[#Headers],[44]],Feuil2!$J:$J,"&lt;&gt;"&amp;"Fait")</f>
        <v>0</v>
      </c>
      <c r="AT68" s="200">
        <f>COUNTIFS(Feuil2!$D:$D,$A68,Feuil2!$H:$H,Tableau1[[#Headers],[45]],Feuil2!$J:$J,"&lt;&gt;"&amp;"Fait")</f>
        <v>0</v>
      </c>
      <c r="AU68" s="200">
        <f>COUNTIFS(Feuil2!$D:$D,$A68,Feuil2!$H:$H,Tableau1[[#Headers],[46]],Feuil2!$J:$J,"&lt;&gt;"&amp;"Fait")</f>
        <v>0</v>
      </c>
      <c r="AV68" s="200">
        <f>COUNTIFS(Feuil2!$D:$D,$A68,Feuil2!$H:$H,Tableau1[[#Headers],[47]],Feuil2!$J:$J,"&lt;&gt;"&amp;"Fait")</f>
        <v>0</v>
      </c>
      <c r="AW68" s="200">
        <f>COUNTIFS(Feuil2!$D:$D,$A68,Feuil2!$H:$H,Tableau1[[#Headers],[48]],Feuil2!$J:$J,"&lt;&gt;"&amp;"Fait")</f>
        <v>0</v>
      </c>
      <c r="AX68" s="200">
        <f>COUNTIFS(Feuil2!$D:$D,$A68,Feuil2!$H:$H,Tableau1[[#Headers],[49]],Feuil2!$J:$J,"&lt;&gt;"&amp;"Fait")</f>
        <v>0</v>
      </c>
      <c r="AY68" s="200">
        <f>COUNTIFS(Feuil2!$D:$D,$A68,Feuil2!$H:$H,Tableau1[[#Headers],[50]],Feuil2!$J:$J,"&lt;&gt;"&amp;"Fait")</f>
        <v>0</v>
      </c>
      <c r="AZ68" s="200">
        <f>COUNTIFS(Feuil2!$D:$D,$A68,Feuil2!$H:$H,Tableau1[[#Headers],[51]],Feuil2!$J:$J,"&lt;&gt;"&amp;"Fait")</f>
        <v>0</v>
      </c>
      <c r="BA68" s="200">
        <f>COUNTIFS(Feuil2!$D:$D,$A68,Feuil2!$H:$H,Tableau1[[#Headers],[52]],Feuil2!$J:$J,"&lt;&gt;"&amp;"Fait")</f>
        <v>0</v>
      </c>
    </row>
    <row r="69" spans="1:53">
      <c r="A69" s="247" t="s">
        <v>247</v>
      </c>
      <c r="B69" s="200">
        <f>COUNTIFS(Feuil2!$D:$D,$A69,Feuil2!$H:$H,Tableau1[[#Headers],[1]],Feuil2!$J:$J,"&lt;&gt;"&amp;"Fait")</f>
        <v>0</v>
      </c>
      <c r="C69" s="200">
        <f>COUNTIFS(Feuil2!$D:$D,$A69,Feuil2!$H:$H,Tableau1[[#Headers],[2]],Feuil2!$J:$J,"&lt;&gt;"&amp;"Fait")</f>
        <v>0</v>
      </c>
      <c r="D69" s="200">
        <f>COUNTIFS(Feuil2!$D:$D,$A69,Feuil2!$H:$H,Tableau1[[#Headers],[3]],Feuil2!$J:$J,"&lt;&gt;"&amp;"Fait")</f>
        <v>0</v>
      </c>
      <c r="E69" s="200">
        <f>COUNTIFS(Feuil2!$D:$D,$A69,Feuil2!$H:$H,Tableau1[[#Headers],[4]],Feuil2!$J:$J,"&lt;&gt;"&amp;"Fait")</f>
        <v>0</v>
      </c>
      <c r="F69" s="200">
        <f>COUNTIFS(Feuil2!$D:$D,$A69,Feuil2!$H:$H,Tableau1[[#Headers],[5]],Feuil2!$J:$J,"&lt;&gt;"&amp;"Fait")</f>
        <v>0</v>
      </c>
      <c r="G69" s="200">
        <f>COUNTIFS(Feuil2!$D:$D,$A69,Feuil2!$H:$H,Tableau1[[#Headers],[6]],Feuil2!$J:$J,"&lt;&gt;"&amp;"Fait")</f>
        <v>0</v>
      </c>
      <c r="H69" s="200">
        <f>COUNTIFS(Feuil2!$D:$D,$A69,Feuil2!$H:$H,Tableau1[[#Headers],[7]],Feuil2!$J:$J,"&lt;&gt;"&amp;"Fait")</f>
        <v>0</v>
      </c>
      <c r="I69" s="200">
        <f>COUNTIFS(Feuil2!$D:$D,$A69,Feuil2!$H:$H,Tableau1[[#Headers],[8]],Feuil2!$J:$J,"&lt;&gt;"&amp;"Fait")</f>
        <v>0</v>
      </c>
      <c r="J69" s="200">
        <f>COUNTIFS(Feuil2!$D:$D,$A69,Feuil2!$H:$H,Tableau1[[#Headers],[9]],Feuil2!$J:$J,"&lt;&gt;"&amp;"Fait")</f>
        <v>0</v>
      </c>
      <c r="K69" s="200">
        <f>COUNTIFS(Feuil2!$D:$D,$A69,Feuil2!$H:$H,Tableau1[[#Headers],[10]],Feuil2!$J:$J,"&lt;&gt;"&amp;"Fait")</f>
        <v>0</v>
      </c>
      <c r="L69" s="200">
        <f>COUNTIFS(Feuil2!$D:$D,$A69,Feuil2!$H:$H,Tableau1[[#Headers],[11]],Feuil2!$J:$J,"&lt;&gt;"&amp;"Fait")</f>
        <v>0</v>
      </c>
      <c r="M69" s="200">
        <f>COUNTIFS(Feuil2!$D:$D,$A69,Feuil2!$H:$H,Tableau1[[#Headers],[12]],Feuil2!$J:$J,"&lt;&gt;"&amp;"Fait")</f>
        <v>0</v>
      </c>
      <c r="N69" s="200">
        <f>COUNTIFS(Feuil2!$D:$D,$A69,Feuil2!$H:$H,Tableau1[[#Headers],[13]],Feuil2!$J:$J,"&lt;&gt;"&amp;"Fait")</f>
        <v>0</v>
      </c>
      <c r="O69" s="200">
        <f>COUNTIFS(Feuil2!$D:$D,$A69,Feuil2!$H:$H,Tableau1[[#Headers],[14]],Feuil2!$J:$J,"&lt;&gt;"&amp;"Fait")</f>
        <v>0</v>
      </c>
      <c r="P69" s="200">
        <f>COUNTIFS(Feuil2!$D:$D,$A69,Feuil2!$H:$H,Tableau1[[#Headers],[15]],Feuil2!$J:$J,"&lt;&gt;"&amp;"Fait")</f>
        <v>0</v>
      </c>
      <c r="Q69" s="200">
        <f>COUNTIFS(Feuil2!$D:$D,$A69,Feuil2!$H:$H,Tableau1[[#Headers],[16]],Feuil2!$J:$J,"&lt;&gt;"&amp;"Fait")</f>
        <v>0</v>
      </c>
      <c r="R69" s="200">
        <f>COUNTIFS(Feuil2!$D:$D,$A69,Feuil2!$H:$H,Tableau1[[#Headers],[17]],Feuil2!$J:$J,"&lt;&gt;"&amp;"Fait")</f>
        <v>0</v>
      </c>
      <c r="S69" s="200">
        <f>COUNTIFS(Feuil2!$D:$D,$A69,Feuil2!$H:$H,Tableau1[[#Headers],[18]],Feuil2!$J:$J,"&lt;&gt;"&amp;"Fait")</f>
        <v>0</v>
      </c>
      <c r="T69" s="200">
        <f>COUNTIFS(Feuil2!$D:$D,$A69,Feuil2!$H:$H,Tableau1[[#Headers],[19]],Feuil2!$J:$J,"&lt;&gt;"&amp;"Fait")</f>
        <v>0</v>
      </c>
      <c r="U69" s="200">
        <f>COUNTIFS(Feuil2!$D:$D,$A69,Feuil2!$H:$H,Tableau1[[#Headers],[20]],Feuil2!$J:$J,"&lt;&gt;"&amp;"Fait")</f>
        <v>0</v>
      </c>
      <c r="V69" s="200">
        <f>COUNTIFS(Feuil2!$D:$D,$A69,Feuil2!$H:$H,Tableau1[[#Headers],[21]],Feuil2!$J:$J,"&lt;&gt;"&amp;"Fait")</f>
        <v>0</v>
      </c>
      <c r="W69" s="200">
        <f>COUNTIFS(Feuil2!$D:$D,$A69,Feuil2!$H:$H,Tableau1[[#Headers],[22]],Feuil2!$J:$J,"&lt;&gt;"&amp;"Fait")</f>
        <v>0</v>
      </c>
      <c r="X69" s="200">
        <f>COUNTIFS(Feuil2!$D:$D,$A69,Feuil2!$H:$H,Tableau1[[#Headers],[23]],Feuil2!$J:$J,"&lt;&gt;"&amp;"Fait")</f>
        <v>0</v>
      </c>
      <c r="Y69" s="200">
        <f>COUNTIFS(Feuil2!$D:$D,$A69,Feuil2!$H:$H,Tableau1[[#Headers],[24]],Feuil2!$J:$J,"&lt;&gt;"&amp;"Fait")</f>
        <v>0</v>
      </c>
      <c r="Z69" s="200">
        <f>COUNTIFS(Feuil2!$D:$D,$A69,Feuil2!$H:$H,Tableau1[[#Headers],[25]],Feuil2!$J:$J,"&lt;&gt;"&amp;"Fait")</f>
        <v>0</v>
      </c>
      <c r="AA69" s="200">
        <f>COUNTIFS(Feuil2!$D:$D,$A69,Feuil2!$H:$H,Tableau1[[#Headers],[26]],Feuil2!$J:$J,"&lt;&gt;"&amp;"Fait")</f>
        <v>0</v>
      </c>
      <c r="AB69" s="200">
        <f>COUNTIFS(Feuil2!$D:$D,$A69,Feuil2!$H:$H,Tableau1[[#Headers],[27]],Feuil2!$J:$J,"&lt;&gt;"&amp;"Fait")</f>
        <v>0</v>
      </c>
      <c r="AC69" s="200">
        <f>COUNTIFS(Feuil2!$D:$D,$A69,Feuil2!$H:$H,Tableau1[[#Headers],[28]],Feuil2!$J:$J,"&lt;&gt;"&amp;"Fait")</f>
        <v>0</v>
      </c>
      <c r="AD69" s="200">
        <f>COUNTIFS(Feuil2!$D:$D,$A69,Feuil2!$H:$H,Tableau1[[#Headers],[29]],Feuil2!$J:$J,"&lt;&gt;"&amp;"Fait")</f>
        <v>0</v>
      </c>
      <c r="AE69" s="200">
        <f>COUNTIFS(Feuil2!$D:$D,$A69,Feuil2!$H:$H,Tableau1[[#Headers],[30]],Feuil2!$J:$J,"&lt;&gt;"&amp;"Fait")</f>
        <v>0</v>
      </c>
      <c r="AF69" s="200">
        <f>COUNTIFS(Feuil2!$D:$D,$A69,Feuil2!$H:$H,Tableau1[[#Headers],[31]],Feuil2!$J:$J,"&lt;&gt;"&amp;"Fait")</f>
        <v>0</v>
      </c>
      <c r="AG69" s="200">
        <f>COUNTIFS(Feuil2!$D:$D,$A69,Feuil2!$H:$H,Tableau1[[#Headers],[32]],Feuil2!$J:$J,"&lt;&gt;"&amp;"Fait")</f>
        <v>0</v>
      </c>
      <c r="AH69" s="200">
        <f>COUNTIFS(Feuil2!$D:$D,$A69,Feuil2!$H:$H,Tableau1[[#Headers],[33]],Feuil2!$J:$J,"&lt;&gt;"&amp;"Fait")</f>
        <v>0</v>
      </c>
      <c r="AI69" s="200">
        <f>COUNTIFS(Feuil2!$D:$D,$A69,Feuil2!$H:$H,Tableau1[[#Headers],[34]],Feuil2!$J:$J,"&lt;&gt;"&amp;"Fait")</f>
        <v>0</v>
      </c>
      <c r="AJ69" s="200">
        <f>COUNTIFS(Feuil2!$D:$D,$A69,Feuil2!$H:$H,Tableau1[[#Headers],[35]],Feuil2!$J:$J,"&lt;&gt;"&amp;"Fait")</f>
        <v>0</v>
      </c>
      <c r="AK69" s="200">
        <f>COUNTIFS(Feuil2!$D:$D,$A69,Feuil2!$H:$H,Tableau1[[#Headers],[36]],Feuil2!$J:$J,"&lt;&gt;"&amp;"Fait")</f>
        <v>0</v>
      </c>
      <c r="AL69" s="200">
        <f>COUNTIFS(Feuil2!$D:$D,$A69,Feuil2!$H:$H,Tableau1[[#Headers],[37]],Feuil2!$J:$J,"&lt;&gt;"&amp;"Fait")</f>
        <v>0</v>
      </c>
      <c r="AM69" s="200">
        <f>COUNTIFS(Feuil2!$D:$D,$A69,Feuil2!$H:$H,Tableau1[[#Headers],[38]],Feuil2!$J:$J,"&lt;&gt;"&amp;"Fait")</f>
        <v>0</v>
      </c>
      <c r="AN69" s="200">
        <f>COUNTIFS(Feuil2!$D:$D,$A69,Feuil2!$H:$H,Tableau1[[#Headers],[39]],Feuil2!$J:$J,"&lt;&gt;"&amp;"Fait")</f>
        <v>0</v>
      </c>
      <c r="AO69" s="200">
        <f>COUNTIFS(Feuil2!$D:$D,$A69,Feuil2!$H:$H,Tableau1[[#Headers],[40]],Feuil2!$J:$J,"&lt;&gt;"&amp;"Fait")</f>
        <v>0</v>
      </c>
      <c r="AP69" s="200">
        <f>COUNTIFS(Feuil2!$D:$D,$A69,Feuil2!$H:$H,Tableau1[[#Headers],[41]],Feuil2!$J:$J,"&lt;&gt;"&amp;"Fait")</f>
        <v>0</v>
      </c>
      <c r="AQ69" s="200">
        <f>COUNTIFS(Feuil2!$D:$D,$A69,Feuil2!$H:$H,Tableau1[[#Headers],[42]],Feuil2!$J:$J,"&lt;&gt;"&amp;"Fait")</f>
        <v>0</v>
      </c>
      <c r="AR69" s="200">
        <f>COUNTIFS(Feuil2!$D:$D,$A69,Feuil2!$H:$H,Tableau1[[#Headers],[43]],Feuil2!$J:$J,"&lt;&gt;"&amp;"Fait")</f>
        <v>0</v>
      </c>
      <c r="AS69" s="200">
        <f>COUNTIFS(Feuil2!$D:$D,$A69,Feuil2!$H:$H,Tableau1[[#Headers],[44]],Feuil2!$J:$J,"&lt;&gt;"&amp;"Fait")</f>
        <v>0</v>
      </c>
      <c r="AT69" s="200">
        <f>COUNTIFS(Feuil2!$D:$D,$A69,Feuil2!$H:$H,Tableau1[[#Headers],[45]],Feuil2!$J:$J,"&lt;&gt;"&amp;"Fait")</f>
        <v>0</v>
      </c>
      <c r="AU69" s="200">
        <f>COUNTIFS(Feuil2!$D:$D,$A69,Feuil2!$H:$H,Tableau1[[#Headers],[46]],Feuil2!$J:$J,"&lt;&gt;"&amp;"Fait")</f>
        <v>0</v>
      </c>
      <c r="AV69" s="200">
        <f>COUNTIFS(Feuil2!$D:$D,$A69,Feuil2!$H:$H,Tableau1[[#Headers],[47]],Feuil2!$J:$J,"&lt;&gt;"&amp;"Fait")</f>
        <v>0</v>
      </c>
      <c r="AW69" s="200">
        <f>COUNTIFS(Feuil2!$D:$D,$A69,Feuil2!$H:$H,Tableau1[[#Headers],[48]],Feuil2!$J:$J,"&lt;&gt;"&amp;"Fait")</f>
        <v>0</v>
      </c>
      <c r="AX69" s="200">
        <f>COUNTIFS(Feuil2!$D:$D,$A69,Feuil2!$H:$H,Tableau1[[#Headers],[49]],Feuil2!$J:$J,"&lt;&gt;"&amp;"Fait")</f>
        <v>0</v>
      </c>
      <c r="AY69" s="200">
        <f>COUNTIFS(Feuil2!$D:$D,$A69,Feuil2!$H:$H,Tableau1[[#Headers],[50]],Feuil2!$J:$J,"&lt;&gt;"&amp;"Fait")</f>
        <v>0</v>
      </c>
      <c r="AZ69" s="200">
        <f>COUNTIFS(Feuil2!$D:$D,$A69,Feuil2!$H:$H,Tableau1[[#Headers],[51]],Feuil2!$J:$J,"&lt;&gt;"&amp;"Fait")</f>
        <v>0</v>
      </c>
      <c r="BA69" s="200">
        <f>COUNTIFS(Feuil2!$D:$D,$A69,Feuil2!$H:$H,Tableau1[[#Headers],[52]],Feuil2!$J:$J,"&lt;&gt;"&amp;"Fait")</f>
        <v>0</v>
      </c>
    </row>
    <row r="70" spans="1:53">
      <c r="A70" s="248" t="s">
        <v>248</v>
      </c>
      <c r="B70" s="200">
        <f>COUNTIFS(Feuil2!$D:$D,$A70,Feuil2!$H:$H,Tableau1[[#Headers],[1]],Feuil2!$J:$J,"&lt;&gt;"&amp;"Fait")</f>
        <v>0</v>
      </c>
      <c r="C70" s="200">
        <f>COUNTIFS(Feuil2!$D:$D,$A70,Feuil2!$H:$H,Tableau1[[#Headers],[2]],Feuil2!$J:$J,"&lt;&gt;"&amp;"Fait")</f>
        <v>0</v>
      </c>
      <c r="D70" s="200">
        <f>COUNTIFS(Feuil2!$D:$D,$A70,Feuil2!$H:$H,Tableau1[[#Headers],[3]],Feuil2!$J:$J,"&lt;&gt;"&amp;"Fait")</f>
        <v>0</v>
      </c>
      <c r="E70" s="200">
        <f>COUNTIFS(Feuil2!$D:$D,$A70,Feuil2!$H:$H,Tableau1[[#Headers],[4]],Feuil2!$J:$J,"&lt;&gt;"&amp;"Fait")</f>
        <v>0</v>
      </c>
      <c r="F70" s="200">
        <f>COUNTIFS(Feuil2!$D:$D,$A70,Feuil2!$H:$H,Tableau1[[#Headers],[5]],Feuil2!$J:$J,"&lt;&gt;"&amp;"Fait")</f>
        <v>0</v>
      </c>
      <c r="G70" s="200">
        <f>COUNTIFS(Feuil2!$D:$D,$A70,Feuil2!$H:$H,Tableau1[[#Headers],[6]],Feuil2!$J:$J,"&lt;&gt;"&amp;"Fait")</f>
        <v>0</v>
      </c>
      <c r="H70" s="200">
        <f>COUNTIFS(Feuil2!$D:$D,$A70,Feuil2!$H:$H,Tableau1[[#Headers],[7]],Feuil2!$J:$J,"&lt;&gt;"&amp;"Fait")</f>
        <v>0</v>
      </c>
      <c r="I70" s="200">
        <f>COUNTIFS(Feuil2!$D:$D,$A70,Feuil2!$H:$H,Tableau1[[#Headers],[8]],Feuil2!$J:$J,"&lt;&gt;"&amp;"Fait")</f>
        <v>0</v>
      </c>
      <c r="J70" s="200">
        <f>COUNTIFS(Feuil2!$D:$D,$A70,Feuil2!$H:$H,Tableau1[[#Headers],[9]],Feuil2!$J:$J,"&lt;&gt;"&amp;"Fait")</f>
        <v>0</v>
      </c>
      <c r="K70" s="200">
        <f>COUNTIFS(Feuil2!$D:$D,$A70,Feuil2!$H:$H,Tableau1[[#Headers],[10]],Feuil2!$J:$J,"&lt;&gt;"&amp;"Fait")</f>
        <v>0</v>
      </c>
      <c r="L70" s="200">
        <f>COUNTIFS(Feuil2!$D:$D,$A70,Feuil2!$H:$H,Tableau1[[#Headers],[11]],Feuil2!$J:$J,"&lt;&gt;"&amp;"Fait")</f>
        <v>0</v>
      </c>
      <c r="M70" s="200">
        <f>COUNTIFS(Feuil2!$D:$D,$A70,Feuil2!$H:$H,Tableau1[[#Headers],[12]],Feuil2!$J:$J,"&lt;&gt;"&amp;"Fait")</f>
        <v>0</v>
      </c>
      <c r="N70" s="200">
        <f>COUNTIFS(Feuil2!$D:$D,$A70,Feuil2!$H:$H,Tableau1[[#Headers],[13]],Feuil2!$J:$J,"&lt;&gt;"&amp;"Fait")</f>
        <v>0</v>
      </c>
      <c r="O70" s="200">
        <f>COUNTIFS(Feuil2!$D:$D,$A70,Feuil2!$H:$H,Tableau1[[#Headers],[14]],Feuil2!$J:$J,"&lt;&gt;"&amp;"Fait")</f>
        <v>0</v>
      </c>
      <c r="P70" s="200">
        <f>COUNTIFS(Feuil2!$D:$D,$A70,Feuil2!$H:$H,Tableau1[[#Headers],[15]],Feuil2!$J:$J,"&lt;&gt;"&amp;"Fait")</f>
        <v>0</v>
      </c>
      <c r="Q70" s="200">
        <f>COUNTIFS(Feuil2!$D:$D,$A70,Feuil2!$H:$H,Tableau1[[#Headers],[16]],Feuil2!$J:$J,"&lt;&gt;"&amp;"Fait")</f>
        <v>0</v>
      </c>
      <c r="R70" s="200">
        <f>COUNTIFS(Feuil2!$D:$D,$A70,Feuil2!$H:$H,Tableau1[[#Headers],[17]],Feuil2!$J:$J,"&lt;&gt;"&amp;"Fait")</f>
        <v>0</v>
      </c>
      <c r="S70" s="200">
        <f>COUNTIFS(Feuil2!$D:$D,$A70,Feuil2!$H:$H,Tableau1[[#Headers],[18]],Feuil2!$J:$J,"&lt;&gt;"&amp;"Fait")</f>
        <v>0</v>
      </c>
      <c r="T70" s="200">
        <f>COUNTIFS(Feuil2!$D:$D,$A70,Feuil2!$H:$H,Tableau1[[#Headers],[19]],Feuil2!$J:$J,"&lt;&gt;"&amp;"Fait")</f>
        <v>0</v>
      </c>
      <c r="U70" s="200">
        <f>COUNTIFS(Feuil2!$D:$D,$A70,Feuil2!$H:$H,Tableau1[[#Headers],[20]],Feuil2!$J:$J,"&lt;&gt;"&amp;"Fait")</f>
        <v>0</v>
      </c>
      <c r="V70" s="200">
        <f>COUNTIFS(Feuil2!$D:$D,$A70,Feuil2!$H:$H,Tableau1[[#Headers],[21]],Feuil2!$J:$J,"&lt;&gt;"&amp;"Fait")</f>
        <v>0</v>
      </c>
      <c r="W70" s="200">
        <f>COUNTIFS(Feuil2!$D:$D,$A70,Feuil2!$H:$H,Tableau1[[#Headers],[22]],Feuil2!$J:$J,"&lt;&gt;"&amp;"Fait")</f>
        <v>0</v>
      </c>
      <c r="X70" s="200">
        <f>COUNTIFS(Feuil2!$D:$D,$A70,Feuil2!$H:$H,Tableau1[[#Headers],[23]],Feuil2!$J:$J,"&lt;&gt;"&amp;"Fait")</f>
        <v>0</v>
      </c>
      <c r="Y70" s="200">
        <f>COUNTIFS(Feuil2!$D:$D,$A70,Feuil2!$H:$H,Tableau1[[#Headers],[24]],Feuil2!$J:$J,"&lt;&gt;"&amp;"Fait")</f>
        <v>0</v>
      </c>
      <c r="Z70" s="200">
        <f>COUNTIFS(Feuil2!$D:$D,$A70,Feuil2!$H:$H,Tableau1[[#Headers],[25]],Feuil2!$J:$J,"&lt;&gt;"&amp;"Fait")</f>
        <v>0</v>
      </c>
      <c r="AA70" s="200">
        <f>COUNTIFS(Feuil2!$D:$D,$A70,Feuil2!$H:$H,Tableau1[[#Headers],[26]],Feuil2!$J:$J,"&lt;&gt;"&amp;"Fait")</f>
        <v>0</v>
      </c>
      <c r="AB70" s="200">
        <f>COUNTIFS(Feuil2!$D:$D,$A70,Feuil2!$H:$H,Tableau1[[#Headers],[27]],Feuil2!$J:$J,"&lt;&gt;"&amp;"Fait")</f>
        <v>0</v>
      </c>
      <c r="AC70" s="200">
        <f>COUNTIFS(Feuil2!$D:$D,$A70,Feuil2!$H:$H,Tableau1[[#Headers],[28]],Feuil2!$J:$J,"&lt;&gt;"&amp;"Fait")</f>
        <v>0</v>
      </c>
      <c r="AD70" s="200">
        <f>COUNTIFS(Feuil2!$D:$D,$A70,Feuil2!$H:$H,Tableau1[[#Headers],[29]],Feuil2!$J:$J,"&lt;&gt;"&amp;"Fait")</f>
        <v>0</v>
      </c>
      <c r="AE70" s="200">
        <f>COUNTIFS(Feuil2!$D:$D,$A70,Feuil2!$H:$H,Tableau1[[#Headers],[30]],Feuil2!$J:$J,"&lt;&gt;"&amp;"Fait")</f>
        <v>0</v>
      </c>
      <c r="AF70" s="200">
        <f>COUNTIFS(Feuil2!$D:$D,$A70,Feuil2!$H:$H,Tableau1[[#Headers],[31]],Feuil2!$J:$J,"&lt;&gt;"&amp;"Fait")</f>
        <v>0</v>
      </c>
      <c r="AG70" s="200">
        <f>COUNTIFS(Feuil2!$D:$D,$A70,Feuil2!$H:$H,Tableau1[[#Headers],[32]],Feuil2!$J:$J,"&lt;&gt;"&amp;"Fait")</f>
        <v>0</v>
      </c>
      <c r="AH70" s="200">
        <f>COUNTIFS(Feuil2!$D:$D,$A70,Feuil2!$H:$H,Tableau1[[#Headers],[33]],Feuil2!$J:$J,"&lt;&gt;"&amp;"Fait")</f>
        <v>0</v>
      </c>
      <c r="AI70" s="200">
        <f>COUNTIFS(Feuil2!$D:$D,$A70,Feuil2!$H:$H,Tableau1[[#Headers],[34]],Feuil2!$J:$J,"&lt;&gt;"&amp;"Fait")</f>
        <v>0</v>
      </c>
      <c r="AJ70" s="200">
        <f>COUNTIFS(Feuil2!$D:$D,$A70,Feuil2!$H:$H,Tableau1[[#Headers],[35]],Feuil2!$J:$J,"&lt;&gt;"&amp;"Fait")</f>
        <v>0</v>
      </c>
      <c r="AK70" s="200">
        <f>COUNTIFS(Feuil2!$D:$D,$A70,Feuil2!$H:$H,Tableau1[[#Headers],[36]],Feuil2!$J:$J,"&lt;&gt;"&amp;"Fait")</f>
        <v>0</v>
      </c>
      <c r="AL70" s="200">
        <f>COUNTIFS(Feuil2!$D:$D,$A70,Feuil2!$H:$H,Tableau1[[#Headers],[37]],Feuil2!$J:$J,"&lt;&gt;"&amp;"Fait")</f>
        <v>0</v>
      </c>
      <c r="AM70" s="200">
        <f>COUNTIFS(Feuil2!$D:$D,$A70,Feuil2!$H:$H,Tableau1[[#Headers],[38]],Feuil2!$J:$J,"&lt;&gt;"&amp;"Fait")</f>
        <v>0</v>
      </c>
      <c r="AN70" s="200">
        <f>COUNTIFS(Feuil2!$D:$D,$A70,Feuil2!$H:$H,Tableau1[[#Headers],[39]],Feuil2!$J:$J,"&lt;&gt;"&amp;"Fait")</f>
        <v>0</v>
      </c>
      <c r="AO70" s="200">
        <f>COUNTIFS(Feuil2!$D:$D,$A70,Feuil2!$H:$H,Tableau1[[#Headers],[40]],Feuil2!$J:$J,"&lt;&gt;"&amp;"Fait")</f>
        <v>0</v>
      </c>
      <c r="AP70" s="200">
        <f>COUNTIFS(Feuil2!$D:$D,$A70,Feuil2!$H:$H,Tableau1[[#Headers],[41]],Feuil2!$J:$J,"&lt;&gt;"&amp;"Fait")</f>
        <v>0</v>
      </c>
      <c r="AQ70" s="200">
        <f>COUNTIFS(Feuil2!$D:$D,$A70,Feuil2!$H:$H,Tableau1[[#Headers],[42]],Feuil2!$J:$J,"&lt;&gt;"&amp;"Fait")</f>
        <v>0</v>
      </c>
      <c r="AR70" s="200">
        <f>COUNTIFS(Feuil2!$D:$D,$A70,Feuil2!$H:$H,Tableau1[[#Headers],[43]],Feuil2!$J:$J,"&lt;&gt;"&amp;"Fait")</f>
        <v>0</v>
      </c>
      <c r="AS70" s="200">
        <f>COUNTIFS(Feuil2!$D:$D,$A70,Feuil2!$H:$H,Tableau1[[#Headers],[44]],Feuil2!$J:$J,"&lt;&gt;"&amp;"Fait")</f>
        <v>0</v>
      </c>
      <c r="AT70" s="200">
        <f>COUNTIFS(Feuil2!$D:$D,$A70,Feuil2!$H:$H,Tableau1[[#Headers],[45]],Feuil2!$J:$J,"&lt;&gt;"&amp;"Fait")</f>
        <v>0</v>
      </c>
      <c r="AU70" s="200">
        <f>COUNTIFS(Feuil2!$D:$D,$A70,Feuil2!$H:$H,Tableau1[[#Headers],[46]],Feuil2!$J:$J,"&lt;&gt;"&amp;"Fait")</f>
        <v>0</v>
      </c>
      <c r="AV70" s="200">
        <f>COUNTIFS(Feuil2!$D:$D,$A70,Feuil2!$H:$H,Tableau1[[#Headers],[47]],Feuil2!$J:$J,"&lt;&gt;"&amp;"Fait")</f>
        <v>0</v>
      </c>
      <c r="AW70" s="200">
        <f>COUNTIFS(Feuil2!$D:$D,$A70,Feuil2!$H:$H,Tableau1[[#Headers],[48]],Feuil2!$J:$J,"&lt;&gt;"&amp;"Fait")</f>
        <v>0</v>
      </c>
      <c r="AX70" s="200">
        <f>COUNTIFS(Feuil2!$D:$D,$A70,Feuil2!$H:$H,Tableau1[[#Headers],[49]],Feuil2!$J:$J,"&lt;&gt;"&amp;"Fait")</f>
        <v>0</v>
      </c>
      <c r="AY70" s="200">
        <f>COUNTIFS(Feuil2!$D:$D,$A70,Feuil2!$H:$H,Tableau1[[#Headers],[50]],Feuil2!$J:$J,"&lt;&gt;"&amp;"Fait")</f>
        <v>0</v>
      </c>
      <c r="AZ70" s="200">
        <f>COUNTIFS(Feuil2!$D:$D,$A70,Feuil2!$H:$H,Tableau1[[#Headers],[51]],Feuil2!$J:$J,"&lt;&gt;"&amp;"Fait")</f>
        <v>0</v>
      </c>
      <c r="BA70" s="200">
        <f>COUNTIFS(Feuil2!$D:$D,$A70,Feuil2!$H:$H,Tableau1[[#Headers],[52]],Feuil2!$J:$J,"&lt;&gt;"&amp;"Fait")</f>
        <v>0</v>
      </c>
    </row>
    <row r="71" spans="1:53">
      <c r="A71" s="247" t="s">
        <v>249</v>
      </c>
      <c r="B71" s="200">
        <f>COUNTIFS(Feuil2!$D:$D,$A71,Feuil2!$H:$H,Tableau1[[#Headers],[1]],Feuil2!$J:$J,"&lt;&gt;"&amp;"Fait")</f>
        <v>0</v>
      </c>
      <c r="C71" s="200">
        <f>COUNTIFS(Feuil2!$D:$D,$A71,Feuil2!$H:$H,Tableau1[[#Headers],[2]],Feuil2!$J:$J,"&lt;&gt;"&amp;"Fait")</f>
        <v>0</v>
      </c>
      <c r="D71" s="200">
        <f>COUNTIFS(Feuil2!$D:$D,$A71,Feuil2!$H:$H,Tableau1[[#Headers],[3]],Feuil2!$J:$J,"&lt;&gt;"&amp;"Fait")</f>
        <v>0</v>
      </c>
      <c r="E71" s="200">
        <f>COUNTIFS(Feuil2!$D:$D,$A71,Feuil2!$H:$H,Tableau1[[#Headers],[4]],Feuil2!$J:$J,"&lt;&gt;"&amp;"Fait")</f>
        <v>0</v>
      </c>
      <c r="F71" s="200">
        <f>COUNTIFS(Feuil2!$D:$D,$A71,Feuil2!$H:$H,Tableau1[[#Headers],[5]],Feuil2!$J:$J,"&lt;&gt;"&amp;"Fait")</f>
        <v>0</v>
      </c>
      <c r="G71" s="200">
        <f>COUNTIFS(Feuil2!$D:$D,$A71,Feuil2!$H:$H,Tableau1[[#Headers],[6]],Feuil2!$J:$J,"&lt;&gt;"&amp;"Fait")</f>
        <v>0</v>
      </c>
      <c r="H71" s="200">
        <f>COUNTIFS(Feuil2!$D:$D,$A71,Feuil2!$H:$H,Tableau1[[#Headers],[7]],Feuil2!$J:$J,"&lt;&gt;"&amp;"Fait")</f>
        <v>0</v>
      </c>
      <c r="I71" s="200">
        <f>COUNTIFS(Feuil2!$D:$D,$A71,Feuil2!$H:$H,Tableau1[[#Headers],[8]],Feuil2!$J:$J,"&lt;&gt;"&amp;"Fait")</f>
        <v>0</v>
      </c>
      <c r="J71" s="200">
        <f>COUNTIFS(Feuil2!$D:$D,$A71,Feuil2!$H:$H,Tableau1[[#Headers],[9]],Feuil2!$J:$J,"&lt;&gt;"&amp;"Fait")</f>
        <v>0</v>
      </c>
      <c r="K71" s="200">
        <f>COUNTIFS(Feuil2!$D:$D,$A71,Feuil2!$H:$H,Tableau1[[#Headers],[10]],Feuil2!$J:$J,"&lt;&gt;"&amp;"Fait")</f>
        <v>0</v>
      </c>
      <c r="L71" s="200">
        <f>COUNTIFS(Feuil2!$D:$D,$A71,Feuil2!$H:$H,Tableau1[[#Headers],[11]],Feuil2!$J:$J,"&lt;&gt;"&amp;"Fait")</f>
        <v>0</v>
      </c>
      <c r="M71" s="200">
        <f>COUNTIFS(Feuil2!$D:$D,$A71,Feuil2!$H:$H,Tableau1[[#Headers],[12]],Feuil2!$J:$J,"&lt;&gt;"&amp;"Fait")</f>
        <v>0</v>
      </c>
      <c r="N71" s="200">
        <f>COUNTIFS(Feuil2!$D:$D,$A71,Feuil2!$H:$H,Tableau1[[#Headers],[13]],Feuil2!$J:$J,"&lt;&gt;"&amp;"Fait")</f>
        <v>0</v>
      </c>
      <c r="O71" s="200">
        <f>COUNTIFS(Feuil2!$D:$D,$A71,Feuil2!$H:$H,Tableau1[[#Headers],[14]],Feuil2!$J:$J,"&lt;&gt;"&amp;"Fait")</f>
        <v>0</v>
      </c>
      <c r="P71" s="200">
        <f>COUNTIFS(Feuil2!$D:$D,$A71,Feuil2!$H:$H,Tableau1[[#Headers],[15]],Feuil2!$J:$J,"&lt;&gt;"&amp;"Fait")</f>
        <v>0</v>
      </c>
      <c r="Q71" s="200">
        <f>COUNTIFS(Feuil2!$D:$D,$A71,Feuil2!$H:$H,Tableau1[[#Headers],[16]],Feuil2!$J:$J,"&lt;&gt;"&amp;"Fait")</f>
        <v>0</v>
      </c>
      <c r="R71" s="200">
        <f>COUNTIFS(Feuil2!$D:$D,$A71,Feuil2!$H:$H,Tableau1[[#Headers],[17]],Feuil2!$J:$J,"&lt;&gt;"&amp;"Fait")</f>
        <v>0</v>
      </c>
      <c r="S71" s="200">
        <f>COUNTIFS(Feuil2!$D:$D,$A71,Feuil2!$H:$H,Tableau1[[#Headers],[18]],Feuil2!$J:$J,"&lt;&gt;"&amp;"Fait")</f>
        <v>0</v>
      </c>
      <c r="T71" s="200">
        <f>COUNTIFS(Feuil2!$D:$D,$A71,Feuil2!$H:$H,Tableau1[[#Headers],[19]],Feuil2!$J:$J,"&lt;&gt;"&amp;"Fait")</f>
        <v>0</v>
      </c>
      <c r="U71" s="200">
        <f>COUNTIFS(Feuil2!$D:$D,$A71,Feuil2!$H:$H,Tableau1[[#Headers],[20]],Feuil2!$J:$J,"&lt;&gt;"&amp;"Fait")</f>
        <v>0</v>
      </c>
      <c r="V71" s="200">
        <f>COUNTIFS(Feuil2!$D:$D,$A71,Feuil2!$H:$H,Tableau1[[#Headers],[21]],Feuil2!$J:$J,"&lt;&gt;"&amp;"Fait")</f>
        <v>0</v>
      </c>
      <c r="W71" s="200">
        <f>COUNTIFS(Feuil2!$D:$D,$A71,Feuil2!$H:$H,Tableau1[[#Headers],[22]],Feuil2!$J:$J,"&lt;&gt;"&amp;"Fait")</f>
        <v>0</v>
      </c>
      <c r="X71" s="200">
        <f>COUNTIFS(Feuil2!$D:$D,$A71,Feuil2!$H:$H,Tableau1[[#Headers],[23]],Feuil2!$J:$J,"&lt;&gt;"&amp;"Fait")</f>
        <v>0</v>
      </c>
      <c r="Y71" s="200">
        <f>COUNTIFS(Feuil2!$D:$D,$A71,Feuil2!$H:$H,Tableau1[[#Headers],[24]],Feuil2!$J:$J,"&lt;&gt;"&amp;"Fait")</f>
        <v>0</v>
      </c>
      <c r="Z71" s="200">
        <f>COUNTIFS(Feuil2!$D:$D,$A71,Feuil2!$H:$H,Tableau1[[#Headers],[25]],Feuil2!$J:$J,"&lt;&gt;"&amp;"Fait")</f>
        <v>0</v>
      </c>
      <c r="AA71" s="200">
        <f>COUNTIFS(Feuil2!$D:$D,$A71,Feuil2!$H:$H,Tableau1[[#Headers],[26]],Feuil2!$J:$J,"&lt;&gt;"&amp;"Fait")</f>
        <v>0</v>
      </c>
      <c r="AB71" s="200">
        <f>COUNTIFS(Feuil2!$D:$D,$A71,Feuil2!$H:$H,Tableau1[[#Headers],[27]],Feuil2!$J:$J,"&lt;&gt;"&amp;"Fait")</f>
        <v>0</v>
      </c>
      <c r="AC71" s="200">
        <f>COUNTIFS(Feuil2!$D:$D,$A71,Feuil2!$H:$H,Tableau1[[#Headers],[28]],Feuil2!$J:$J,"&lt;&gt;"&amp;"Fait")</f>
        <v>0</v>
      </c>
      <c r="AD71" s="200">
        <f>COUNTIFS(Feuil2!$D:$D,$A71,Feuil2!$H:$H,Tableau1[[#Headers],[29]],Feuil2!$J:$J,"&lt;&gt;"&amp;"Fait")</f>
        <v>0</v>
      </c>
      <c r="AE71" s="200">
        <f>COUNTIFS(Feuil2!$D:$D,$A71,Feuil2!$H:$H,Tableau1[[#Headers],[30]],Feuil2!$J:$J,"&lt;&gt;"&amp;"Fait")</f>
        <v>0</v>
      </c>
      <c r="AF71" s="200">
        <f>COUNTIFS(Feuil2!$D:$D,$A71,Feuil2!$H:$H,Tableau1[[#Headers],[31]],Feuil2!$J:$J,"&lt;&gt;"&amp;"Fait")</f>
        <v>0</v>
      </c>
      <c r="AG71" s="200">
        <f>COUNTIFS(Feuil2!$D:$D,$A71,Feuil2!$H:$H,Tableau1[[#Headers],[32]],Feuil2!$J:$J,"&lt;&gt;"&amp;"Fait")</f>
        <v>0</v>
      </c>
      <c r="AH71" s="200">
        <f>COUNTIFS(Feuil2!$D:$D,$A71,Feuil2!$H:$H,Tableau1[[#Headers],[33]],Feuil2!$J:$J,"&lt;&gt;"&amp;"Fait")</f>
        <v>0</v>
      </c>
      <c r="AI71" s="200">
        <f>COUNTIFS(Feuil2!$D:$D,$A71,Feuil2!$H:$H,Tableau1[[#Headers],[34]],Feuil2!$J:$J,"&lt;&gt;"&amp;"Fait")</f>
        <v>0</v>
      </c>
      <c r="AJ71" s="200">
        <f>COUNTIFS(Feuil2!$D:$D,$A71,Feuil2!$H:$H,Tableau1[[#Headers],[35]],Feuil2!$J:$J,"&lt;&gt;"&amp;"Fait")</f>
        <v>0</v>
      </c>
      <c r="AK71" s="200">
        <f>COUNTIFS(Feuil2!$D:$D,$A71,Feuil2!$H:$H,Tableau1[[#Headers],[36]],Feuil2!$J:$J,"&lt;&gt;"&amp;"Fait")</f>
        <v>0</v>
      </c>
      <c r="AL71" s="200">
        <f>COUNTIFS(Feuil2!$D:$D,$A71,Feuil2!$H:$H,Tableau1[[#Headers],[37]],Feuil2!$J:$J,"&lt;&gt;"&amp;"Fait")</f>
        <v>0</v>
      </c>
      <c r="AM71" s="200">
        <f>COUNTIFS(Feuil2!$D:$D,$A71,Feuil2!$H:$H,Tableau1[[#Headers],[38]],Feuil2!$J:$J,"&lt;&gt;"&amp;"Fait")</f>
        <v>0</v>
      </c>
      <c r="AN71" s="200">
        <f>COUNTIFS(Feuil2!$D:$D,$A71,Feuil2!$H:$H,Tableau1[[#Headers],[39]],Feuil2!$J:$J,"&lt;&gt;"&amp;"Fait")</f>
        <v>0</v>
      </c>
      <c r="AO71" s="200">
        <f>COUNTIFS(Feuil2!$D:$D,$A71,Feuil2!$H:$H,Tableau1[[#Headers],[40]],Feuil2!$J:$J,"&lt;&gt;"&amp;"Fait")</f>
        <v>0</v>
      </c>
      <c r="AP71" s="200">
        <f>COUNTIFS(Feuil2!$D:$D,$A71,Feuil2!$H:$H,Tableau1[[#Headers],[41]],Feuil2!$J:$J,"&lt;&gt;"&amp;"Fait")</f>
        <v>0</v>
      </c>
      <c r="AQ71" s="200">
        <f>COUNTIFS(Feuil2!$D:$D,$A71,Feuil2!$H:$H,Tableau1[[#Headers],[42]],Feuil2!$J:$J,"&lt;&gt;"&amp;"Fait")</f>
        <v>0</v>
      </c>
      <c r="AR71" s="200">
        <f>COUNTIFS(Feuil2!$D:$D,$A71,Feuil2!$H:$H,Tableau1[[#Headers],[43]],Feuil2!$J:$J,"&lt;&gt;"&amp;"Fait")</f>
        <v>0</v>
      </c>
      <c r="AS71" s="200">
        <f>COUNTIFS(Feuil2!$D:$D,$A71,Feuil2!$H:$H,Tableau1[[#Headers],[44]],Feuil2!$J:$J,"&lt;&gt;"&amp;"Fait")</f>
        <v>0</v>
      </c>
      <c r="AT71" s="200">
        <f>COUNTIFS(Feuil2!$D:$D,$A71,Feuil2!$H:$H,Tableau1[[#Headers],[45]],Feuil2!$J:$J,"&lt;&gt;"&amp;"Fait")</f>
        <v>0</v>
      </c>
      <c r="AU71" s="200">
        <f>COUNTIFS(Feuil2!$D:$D,$A71,Feuil2!$H:$H,Tableau1[[#Headers],[46]],Feuil2!$J:$J,"&lt;&gt;"&amp;"Fait")</f>
        <v>0</v>
      </c>
      <c r="AV71" s="200">
        <f>COUNTIFS(Feuil2!$D:$D,$A71,Feuil2!$H:$H,Tableau1[[#Headers],[47]],Feuil2!$J:$J,"&lt;&gt;"&amp;"Fait")</f>
        <v>0</v>
      </c>
      <c r="AW71" s="200">
        <f>COUNTIFS(Feuil2!$D:$D,$A71,Feuil2!$H:$H,Tableau1[[#Headers],[48]],Feuil2!$J:$J,"&lt;&gt;"&amp;"Fait")</f>
        <v>0</v>
      </c>
      <c r="AX71" s="200">
        <f>COUNTIFS(Feuil2!$D:$D,$A71,Feuil2!$H:$H,Tableau1[[#Headers],[49]],Feuil2!$J:$J,"&lt;&gt;"&amp;"Fait")</f>
        <v>0</v>
      </c>
      <c r="AY71" s="200">
        <f>COUNTIFS(Feuil2!$D:$D,$A71,Feuil2!$H:$H,Tableau1[[#Headers],[50]],Feuil2!$J:$J,"&lt;&gt;"&amp;"Fait")</f>
        <v>0</v>
      </c>
      <c r="AZ71" s="200">
        <f>COUNTIFS(Feuil2!$D:$D,$A71,Feuil2!$H:$H,Tableau1[[#Headers],[51]],Feuil2!$J:$J,"&lt;&gt;"&amp;"Fait")</f>
        <v>0</v>
      </c>
      <c r="BA71" s="200">
        <f>COUNTIFS(Feuil2!$D:$D,$A71,Feuil2!$H:$H,Tableau1[[#Headers],[52]],Feuil2!$J:$J,"&lt;&gt;"&amp;"Fait")</f>
        <v>0</v>
      </c>
    </row>
    <row r="72" spans="1:53">
      <c r="A72" s="248" t="s">
        <v>250</v>
      </c>
      <c r="B72" s="200">
        <f>COUNTIFS(Feuil2!$D:$D,$A72,Feuil2!$H:$H,Tableau1[[#Headers],[1]],Feuil2!$J:$J,"&lt;&gt;"&amp;"Fait")</f>
        <v>0</v>
      </c>
      <c r="C72" s="200">
        <f>COUNTIFS(Feuil2!$D:$D,$A72,Feuil2!$H:$H,Tableau1[[#Headers],[2]],Feuil2!$J:$J,"&lt;&gt;"&amp;"Fait")</f>
        <v>0</v>
      </c>
      <c r="D72" s="200">
        <f>COUNTIFS(Feuil2!$D:$D,$A72,Feuil2!$H:$H,Tableau1[[#Headers],[3]],Feuil2!$J:$J,"&lt;&gt;"&amp;"Fait")</f>
        <v>0</v>
      </c>
      <c r="E72" s="200">
        <f>COUNTIFS(Feuil2!$D:$D,$A72,Feuil2!$H:$H,Tableau1[[#Headers],[4]],Feuil2!$J:$J,"&lt;&gt;"&amp;"Fait")</f>
        <v>0</v>
      </c>
      <c r="F72" s="200">
        <f>COUNTIFS(Feuil2!$D:$D,$A72,Feuil2!$H:$H,Tableau1[[#Headers],[5]],Feuil2!$J:$J,"&lt;&gt;"&amp;"Fait")</f>
        <v>0</v>
      </c>
      <c r="G72" s="200">
        <f>COUNTIFS(Feuil2!$D:$D,$A72,Feuil2!$H:$H,Tableau1[[#Headers],[6]],Feuil2!$J:$J,"&lt;&gt;"&amp;"Fait")</f>
        <v>0</v>
      </c>
      <c r="H72" s="200">
        <f>COUNTIFS(Feuil2!$D:$D,$A72,Feuil2!$H:$H,Tableau1[[#Headers],[7]],Feuil2!$J:$J,"&lt;&gt;"&amp;"Fait")</f>
        <v>0</v>
      </c>
      <c r="I72" s="200">
        <f>COUNTIFS(Feuil2!$D:$D,$A72,Feuil2!$H:$H,Tableau1[[#Headers],[8]],Feuil2!$J:$J,"&lt;&gt;"&amp;"Fait")</f>
        <v>0</v>
      </c>
      <c r="J72" s="200">
        <f>COUNTIFS(Feuil2!$D:$D,$A72,Feuil2!$H:$H,Tableau1[[#Headers],[9]],Feuil2!$J:$J,"&lt;&gt;"&amp;"Fait")</f>
        <v>0</v>
      </c>
      <c r="K72" s="200">
        <f>COUNTIFS(Feuil2!$D:$D,$A72,Feuil2!$H:$H,Tableau1[[#Headers],[10]],Feuil2!$J:$J,"&lt;&gt;"&amp;"Fait")</f>
        <v>0</v>
      </c>
      <c r="L72" s="200">
        <f>COUNTIFS(Feuil2!$D:$D,$A72,Feuil2!$H:$H,Tableau1[[#Headers],[11]],Feuil2!$J:$J,"&lt;&gt;"&amp;"Fait")</f>
        <v>0</v>
      </c>
      <c r="M72" s="200">
        <f>COUNTIFS(Feuil2!$D:$D,$A72,Feuil2!$H:$H,Tableau1[[#Headers],[12]],Feuil2!$J:$J,"&lt;&gt;"&amp;"Fait")</f>
        <v>0</v>
      </c>
      <c r="N72" s="200">
        <f>COUNTIFS(Feuil2!$D:$D,$A72,Feuil2!$H:$H,Tableau1[[#Headers],[13]],Feuil2!$J:$J,"&lt;&gt;"&amp;"Fait")</f>
        <v>0</v>
      </c>
      <c r="O72" s="200">
        <f>COUNTIFS(Feuil2!$D:$D,$A72,Feuil2!$H:$H,Tableau1[[#Headers],[14]],Feuil2!$J:$J,"&lt;&gt;"&amp;"Fait")</f>
        <v>0</v>
      </c>
      <c r="P72" s="200">
        <f>COUNTIFS(Feuil2!$D:$D,$A72,Feuil2!$H:$H,Tableau1[[#Headers],[15]],Feuil2!$J:$J,"&lt;&gt;"&amp;"Fait")</f>
        <v>0</v>
      </c>
      <c r="Q72" s="200">
        <f>COUNTIFS(Feuil2!$D:$D,$A72,Feuil2!$H:$H,Tableau1[[#Headers],[16]],Feuil2!$J:$J,"&lt;&gt;"&amp;"Fait")</f>
        <v>0</v>
      </c>
      <c r="R72" s="200">
        <f>COUNTIFS(Feuil2!$D:$D,$A72,Feuil2!$H:$H,Tableau1[[#Headers],[17]],Feuil2!$J:$J,"&lt;&gt;"&amp;"Fait")</f>
        <v>0</v>
      </c>
      <c r="S72" s="200">
        <f>COUNTIFS(Feuil2!$D:$D,$A72,Feuil2!$H:$H,Tableau1[[#Headers],[18]],Feuil2!$J:$J,"&lt;&gt;"&amp;"Fait")</f>
        <v>0</v>
      </c>
      <c r="T72" s="200">
        <f>COUNTIFS(Feuil2!$D:$D,$A72,Feuil2!$H:$H,Tableau1[[#Headers],[19]],Feuil2!$J:$J,"&lt;&gt;"&amp;"Fait")</f>
        <v>0</v>
      </c>
      <c r="U72" s="200">
        <f>COUNTIFS(Feuil2!$D:$D,$A72,Feuil2!$H:$H,Tableau1[[#Headers],[20]],Feuil2!$J:$J,"&lt;&gt;"&amp;"Fait")</f>
        <v>0</v>
      </c>
      <c r="V72" s="200">
        <f>COUNTIFS(Feuil2!$D:$D,$A72,Feuil2!$H:$H,Tableau1[[#Headers],[21]],Feuil2!$J:$J,"&lt;&gt;"&amp;"Fait")</f>
        <v>0</v>
      </c>
      <c r="W72" s="200">
        <f>COUNTIFS(Feuil2!$D:$D,$A72,Feuil2!$H:$H,Tableau1[[#Headers],[22]],Feuil2!$J:$J,"&lt;&gt;"&amp;"Fait")</f>
        <v>0</v>
      </c>
      <c r="X72" s="200">
        <f>COUNTIFS(Feuil2!$D:$D,$A72,Feuil2!$H:$H,Tableau1[[#Headers],[23]],Feuil2!$J:$J,"&lt;&gt;"&amp;"Fait")</f>
        <v>0</v>
      </c>
      <c r="Y72" s="200">
        <f>COUNTIFS(Feuil2!$D:$D,$A72,Feuil2!$H:$H,Tableau1[[#Headers],[24]],Feuil2!$J:$J,"&lt;&gt;"&amp;"Fait")</f>
        <v>0</v>
      </c>
      <c r="Z72" s="200">
        <f>COUNTIFS(Feuil2!$D:$D,$A72,Feuil2!$H:$H,Tableau1[[#Headers],[25]],Feuil2!$J:$J,"&lt;&gt;"&amp;"Fait")</f>
        <v>0</v>
      </c>
      <c r="AA72" s="200">
        <f>COUNTIFS(Feuil2!$D:$D,$A72,Feuil2!$H:$H,Tableau1[[#Headers],[26]],Feuil2!$J:$J,"&lt;&gt;"&amp;"Fait")</f>
        <v>0</v>
      </c>
      <c r="AB72" s="200">
        <f>COUNTIFS(Feuil2!$D:$D,$A72,Feuil2!$H:$H,Tableau1[[#Headers],[27]],Feuil2!$J:$J,"&lt;&gt;"&amp;"Fait")</f>
        <v>0</v>
      </c>
      <c r="AC72" s="200">
        <f>COUNTIFS(Feuil2!$D:$D,$A72,Feuil2!$H:$H,Tableau1[[#Headers],[28]],Feuil2!$J:$J,"&lt;&gt;"&amp;"Fait")</f>
        <v>0</v>
      </c>
      <c r="AD72" s="200">
        <f>COUNTIFS(Feuil2!$D:$D,$A72,Feuil2!$H:$H,Tableau1[[#Headers],[29]],Feuil2!$J:$J,"&lt;&gt;"&amp;"Fait")</f>
        <v>0</v>
      </c>
      <c r="AE72" s="200">
        <f>COUNTIFS(Feuil2!$D:$D,$A72,Feuil2!$H:$H,Tableau1[[#Headers],[30]],Feuil2!$J:$J,"&lt;&gt;"&amp;"Fait")</f>
        <v>0</v>
      </c>
      <c r="AF72" s="200">
        <f>COUNTIFS(Feuil2!$D:$D,$A72,Feuil2!$H:$H,Tableau1[[#Headers],[31]],Feuil2!$J:$J,"&lt;&gt;"&amp;"Fait")</f>
        <v>0</v>
      </c>
      <c r="AG72" s="200">
        <f>COUNTIFS(Feuil2!$D:$D,$A72,Feuil2!$H:$H,Tableau1[[#Headers],[32]],Feuil2!$J:$J,"&lt;&gt;"&amp;"Fait")</f>
        <v>0</v>
      </c>
      <c r="AH72" s="200">
        <f>COUNTIFS(Feuil2!$D:$D,$A72,Feuil2!$H:$H,Tableau1[[#Headers],[33]],Feuil2!$J:$J,"&lt;&gt;"&amp;"Fait")</f>
        <v>0</v>
      </c>
      <c r="AI72" s="200">
        <f>COUNTIFS(Feuil2!$D:$D,$A72,Feuil2!$H:$H,Tableau1[[#Headers],[34]],Feuil2!$J:$J,"&lt;&gt;"&amp;"Fait")</f>
        <v>0</v>
      </c>
      <c r="AJ72" s="200">
        <f>COUNTIFS(Feuil2!$D:$D,$A72,Feuil2!$H:$H,Tableau1[[#Headers],[35]],Feuil2!$J:$J,"&lt;&gt;"&amp;"Fait")</f>
        <v>0</v>
      </c>
      <c r="AK72" s="200">
        <f>COUNTIFS(Feuil2!$D:$D,$A72,Feuil2!$H:$H,Tableau1[[#Headers],[36]],Feuil2!$J:$J,"&lt;&gt;"&amp;"Fait")</f>
        <v>0</v>
      </c>
      <c r="AL72" s="200">
        <f>COUNTIFS(Feuil2!$D:$D,$A72,Feuil2!$H:$H,Tableau1[[#Headers],[37]],Feuil2!$J:$J,"&lt;&gt;"&amp;"Fait")</f>
        <v>0</v>
      </c>
      <c r="AM72" s="200">
        <f>COUNTIFS(Feuil2!$D:$D,$A72,Feuil2!$H:$H,Tableau1[[#Headers],[38]],Feuil2!$J:$J,"&lt;&gt;"&amp;"Fait")</f>
        <v>0</v>
      </c>
      <c r="AN72" s="200">
        <f>COUNTIFS(Feuil2!$D:$D,$A72,Feuil2!$H:$H,Tableau1[[#Headers],[39]],Feuil2!$J:$J,"&lt;&gt;"&amp;"Fait")</f>
        <v>0</v>
      </c>
      <c r="AO72" s="200">
        <f>COUNTIFS(Feuil2!$D:$D,$A72,Feuil2!$H:$H,Tableau1[[#Headers],[40]],Feuil2!$J:$J,"&lt;&gt;"&amp;"Fait")</f>
        <v>0</v>
      </c>
      <c r="AP72" s="200">
        <f>COUNTIFS(Feuil2!$D:$D,$A72,Feuil2!$H:$H,Tableau1[[#Headers],[41]],Feuil2!$J:$J,"&lt;&gt;"&amp;"Fait")</f>
        <v>0</v>
      </c>
      <c r="AQ72" s="200">
        <f>COUNTIFS(Feuil2!$D:$D,$A72,Feuil2!$H:$H,Tableau1[[#Headers],[42]],Feuil2!$J:$J,"&lt;&gt;"&amp;"Fait")</f>
        <v>0</v>
      </c>
      <c r="AR72" s="200">
        <f>COUNTIFS(Feuil2!$D:$D,$A72,Feuil2!$H:$H,Tableau1[[#Headers],[43]],Feuil2!$J:$J,"&lt;&gt;"&amp;"Fait")</f>
        <v>0</v>
      </c>
      <c r="AS72" s="200">
        <f>COUNTIFS(Feuil2!$D:$D,$A72,Feuil2!$H:$H,Tableau1[[#Headers],[44]],Feuil2!$J:$J,"&lt;&gt;"&amp;"Fait")</f>
        <v>0</v>
      </c>
      <c r="AT72" s="200">
        <f>COUNTIFS(Feuil2!$D:$D,$A72,Feuil2!$H:$H,Tableau1[[#Headers],[45]],Feuil2!$J:$J,"&lt;&gt;"&amp;"Fait")</f>
        <v>0</v>
      </c>
      <c r="AU72" s="200">
        <f>COUNTIFS(Feuil2!$D:$D,$A72,Feuil2!$H:$H,Tableau1[[#Headers],[46]],Feuil2!$J:$J,"&lt;&gt;"&amp;"Fait")</f>
        <v>0</v>
      </c>
      <c r="AV72" s="200">
        <f>COUNTIFS(Feuil2!$D:$D,$A72,Feuil2!$H:$H,Tableau1[[#Headers],[47]],Feuil2!$J:$J,"&lt;&gt;"&amp;"Fait")</f>
        <v>0</v>
      </c>
      <c r="AW72" s="200">
        <f>COUNTIFS(Feuil2!$D:$D,$A72,Feuil2!$H:$H,Tableau1[[#Headers],[48]],Feuil2!$J:$J,"&lt;&gt;"&amp;"Fait")</f>
        <v>0</v>
      </c>
      <c r="AX72" s="200">
        <f>COUNTIFS(Feuil2!$D:$D,$A72,Feuil2!$H:$H,Tableau1[[#Headers],[49]],Feuil2!$J:$J,"&lt;&gt;"&amp;"Fait")</f>
        <v>0</v>
      </c>
      <c r="AY72" s="200">
        <f>COUNTIFS(Feuil2!$D:$D,$A72,Feuil2!$H:$H,Tableau1[[#Headers],[50]],Feuil2!$J:$J,"&lt;&gt;"&amp;"Fait")</f>
        <v>0</v>
      </c>
      <c r="AZ72" s="200">
        <f>COUNTIFS(Feuil2!$D:$D,$A72,Feuil2!$H:$H,Tableau1[[#Headers],[51]],Feuil2!$J:$J,"&lt;&gt;"&amp;"Fait")</f>
        <v>0</v>
      </c>
      <c r="BA72" s="200">
        <f>COUNTIFS(Feuil2!$D:$D,$A72,Feuil2!$H:$H,Tableau1[[#Headers],[52]],Feuil2!$J:$J,"&lt;&gt;"&amp;"Fait")</f>
        <v>0</v>
      </c>
    </row>
    <row r="73" spans="1:53">
      <c r="A73" s="247" t="s">
        <v>251</v>
      </c>
      <c r="B73" s="200">
        <f>COUNTIFS(Feuil2!$D:$D,$A73,Feuil2!$H:$H,Tableau1[[#Headers],[1]],Feuil2!$J:$J,"&lt;&gt;"&amp;"Fait")</f>
        <v>0</v>
      </c>
      <c r="C73" s="200">
        <f>COUNTIFS(Feuil2!$D:$D,$A73,Feuil2!$H:$H,Tableau1[[#Headers],[2]],Feuil2!$J:$J,"&lt;&gt;"&amp;"Fait")</f>
        <v>0</v>
      </c>
      <c r="D73" s="200">
        <f>COUNTIFS(Feuil2!$D:$D,$A73,Feuil2!$H:$H,Tableau1[[#Headers],[3]],Feuil2!$J:$J,"&lt;&gt;"&amp;"Fait")</f>
        <v>0</v>
      </c>
      <c r="E73" s="200">
        <f>COUNTIFS(Feuil2!$D:$D,$A73,Feuil2!$H:$H,Tableau1[[#Headers],[4]],Feuil2!$J:$J,"&lt;&gt;"&amp;"Fait")</f>
        <v>0</v>
      </c>
      <c r="F73" s="200">
        <f>COUNTIFS(Feuil2!$D:$D,$A73,Feuil2!$H:$H,Tableau1[[#Headers],[5]],Feuil2!$J:$J,"&lt;&gt;"&amp;"Fait")</f>
        <v>0</v>
      </c>
      <c r="G73" s="200">
        <f>COUNTIFS(Feuil2!$D:$D,$A73,Feuil2!$H:$H,Tableau1[[#Headers],[6]],Feuil2!$J:$J,"&lt;&gt;"&amp;"Fait")</f>
        <v>0</v>
      </c>
      <c r="H73" s="200">
        <f>COUNTIFS(Feuil2!$D:$D,$A73,Feuil2!$H:$H,Tableau1[[#Headers],[7]],Feuil2!$J:$J,"&lt;&gt;"&amp;"Fait")</f>
        <v>0</v>
      </c>
      <c r="I73" s="200">
        <f>COUNTIFS(Feuil2!$D:$D,$A73,Feuil2!$H:$H,Tableau1[[#Headers],[8]],Feuil2!$J:$J,"&lt;&gt;"&amp;"Fait")</f>
        <v>0</v>
      </c>
      <c r="J73" s="200">
        <f>COUNTIFS(Feuil2!$D:$D,$A73,Feuil2!$H:$H,Tableau1[[#Headers],[9]],Feuil2!$J:$J,"&lt;&gt;"&amp;"Fait")</f>
        <v>0</v>
      </c>
      <c r="K73" s="200">
        <f>COUNTIFS(Feuil2!$D:$D,$A73,Feuil2!$H:$H,Tableau1[[#Headers],[10]],Feuil2!$J:$J,"&lt;&gt;"&amp;"Fait")</f>
        <v>0</v>
      </c>
      <c r="L73" s="200">
        <f>COUNTIFS(Feuil2!$D:$D,$A73,Feuil2!$H:$H,Tableau1[[#Headers],[11]],Feuil2!$J:$J,"&lt;&gt;"&amp;"Fait")</f>
        <v>0</v>
      </c>
      <c r="M73" s="200">
        <f>COUNTIFS(Feuil2!$D:$D,$A73,Feuil2!$H:$H,Tableau1[[#Headers],[12]],Feuil2!$J:$J,"&lt;&gt;"&amp;"Fait")</f>
        <v>0</v>
      </c>
      <c r="N73" s="200">
        <f>COUNTIFS(Feuil2!$D:$D,$A73,Feuil2!$H:$H,Tableau1[[#Headers],[13]],Feuil2!$J:$J,"&lt;&gt;"&amp;"Fait")</f>
        <v>0</v>
      </c>
      <c r="O73" s="200">
        <f>COUNTIFS(Feuil2!$D:$D,$A73,Feuil2!$H:$H,Tableau1[[#Headers],[14]],Feuil2!$J:$J,"&lt;&gt;"&amp;"Fait")</f>
        <v>0</v>
      </c>
      <c r="P73" s="200">
        <f>COUNTIFS(Feuil2!$D:$D,$A73,Feuil2!$H:$H,Tableau1[[#Headers],[15]],Feuil2!$J:$J,"&lt;&gt;"&amp;"Fait")</f>
        <v>0</v>
      </c>
      <c r="Q73" s="200">
        <f>COUNTIFS(Feuil2!$D:$D,$A73,Feuil2!$H:$H,Tableau1[[#Headers],[16]],Feuil2!$J:$J,"&lt;&gt;"&amp;"Fait")</f>
        <v>0</v>
      </c>
      <c r="R73" s="200">
        <f>COUNTIFS(Feuil2!$D:$D,$A73,Feuil2!$H:$H,Tableau1[[#Headers],[17]],Feuil2!$J:$J,"&lt;&gt;"&amp;"Fait")</f>
        <v>0</v>
      </c>
      <c r="S73" s="200">
        <f>COUNTIFS(Feuil2!$D:$D,$A73,Feuil2!$H:$H,Tableau1[[#Headers],[18]],Feuil2!$J:$J,"&lt;&gt;"&amp;"Fait")</f>
        <v>0</v>
      </c>
      <c r="T73" s="200">
        <f>COUNTIFS(Feuil2!$D:$D,$A73,Feuil2!$H:$H,Tableau1[[#Headers],[19]],Feuil2!$J:$J,"&lt;&gt;"&amp;"Fait")</f>
        <v>0</v>
      </c>
      <c r="U73" s="200">
        <f>COUNTIFS(Feuil2!$D:$D,$A73,Feuil2!$H:$H,Tableau1[[#Headers],[20]],Feuil2!$J:$J,"&lt;&gt;"&amp;"Fait")</f>
        <v>0</v>
      </c>
      <c r="V73" s="200">
        <f>COUNTIFS(Feuil2!$D:$D,$A73,Feuil2!$H:$H,Tableau1[[#Headers],[21]],Feuil2!$J:$J,"&lt;&gt;"&amp;"Fait")</f>
        <v>0</v>
      </c>
      <c r="W73" s="200">
        <f>COUNTIFS(Feuil2!$D:$D,$A73,Feuil2!$H:$H,Tableau1[[#Headers],[22]],Feuil2!$J:$J,"&lt;&gt;"&amp;"Fait")</f>
        <v>0</v>
      </c>
      <c r="X73" s="200">
        <f>COUNTIFS(Feuil2!$D:$D,$A73,Feuil2!$H:$H,Tableau1[[#Headers],[23]],Feuil2!$J:$J,"&lt;&gt;"&amp;"Fait")</f>
        <v>0</v>
      </c>
      <c r="Y73" s="200">
        <f>COUNTIFS(Feuil2!$D:$D,$A73,Feuil2!$H:$H,Tableau1[[#Headers],[24]],Feuil2!$J:$J,"&lt;&gt;"&amp;"Fait")</f>
        <v>0</v>
      </c>
      <c r="Z73" s="200">
        <f>COUNTIFS(Feuil2!$D:$D,$A73,Feuil2!$H:$H,Tableau1[[#Headers],[25]],Feuil2!$J:$J,"&lt;&gt;"&amp;"Fait")</f>
        <v>0</v>
      </c>
      <c r="AA73" s="200">
        <f>COUNTIFS(Feuil2!$D:$D,$A73,Feuil2!$H:$H,Tableau1[[#Headers],[26]],Feuil2!$J:$J,"&lt;&gt;"&amp;"Fait")</f>
        <v>0</v>
      </c>
      <c r="AB73" s="200">
        <f>COUNTIFS(Feuil2!$D:$D,$A73,Feuil2!$H:$H,Tableau1[[#Headers],[27]],Feuil2!$J:$J,"&lt;&gt;"&amp;"Fait")</f>
        <v>0</v>
      </c>
      <c r="AC73" s="200">
        <f>COUNTIFS(Feuil2!$D:$D,$A73,Feuil2!$H:$H,Tableau1[[#Headers],[28]],Feuil2!$J:$J,"&lt;&gt;"&amp;"Fait")</f>
        <v>0</v>
      </c>
      <c r="AD73" s="200">
        <f>COUNTIFS(Feuil2!$D:$D,$A73,Feuil2!$H:$H,Tableau1[[#Headers],[29]],Feuil2!$J:$J,"&lt;&gt;"&amp;"Fait")</f>
        <v>0</v>
      </c>
      <c r="AE73" s="200">
        <f>COUNTIFS(Feuil2!$D:$D,$A73,Feuil2!$H:$H,Tableau1[[#Headers],[30]],Feuil2!$J:$J,"&lt;&gt;"&amp;"Fait")</f>
        <v>0</v>
      </c>
      <c r="AF73" s="200">
        <f>COUNTIFS(Feuil2!$D:$D,$A73,Feuil2!$H:$H,Tableau1[[#Headers],[31]],Feuil2!$J:$J,"&lt;&gt;"&amp;"Fait")</f>
        <v>0</v>
      </c>
      <c r="AG73" s="200">
        <f>COUNTIFS(Feuil2!$D:$D,$A73,Feuil2!$H:$H,Tableau1[[#Headers],[32]],Feuil2!$J:$J,"&lt;&gt;"&amp;"Fait")</f>
        <v>0</v>
      </c>
      <c r="AH73" s="200">
        <f>COUNTIFS(Feuil2!$D:$D,$A73,Feuil2!$H:$H,Tableau1[[#Headers],[33]],Feuil2!$J:$J,"&lt;&gt;"&amp;"Fait")</f>
        <v>0</v>
      </c>
      <c r="AI73" s="200">
        <f>COUNTIFS(Feuil2!$D:$D,$A73,Feuil2!$H:$H,Tableau1[[#Headers],[34]],Feuil2!$J:$J,"&lt;&gt;"&amp;"Fait")</f>
        <v>0</v>
      </c>
      <c r="AJ73" s="200">
        <f>COUNTIFS(Feuil2!$D:$D,$A73,Feuil2!$H:$H,Tableau1[[#Headers],[35]],Feuil2!$J:$J,"&lt;&gt;"&amp;"Fait")</f>
        <v>0</v>
      </c>
      <c r="AK73" s="200">
        <f>COUNTIFS(Feuil2!$D:$D,$A73,Feuil2!$H:$H,Tableau1[[#Headers],[36]],Feuil2!$J:$J,"&lt;&gt;"&amp;"Fait")</f>
        <v>0</v>
      </c>
      <c r="AL73" s="200">
        <f>COUNTIFS(Feuil2!$D:$D,$A73,Feuil2!$H:$H,Tableau1[[#Headers],[37]],Feuil2!$J:$J,"&lt;&gt;"&amp;"Fait")</f>
        <v>0</v>
      </c>
      <c r="AM73" s="200">
        <f>COUNTIFS(Feuil2!$D:$D,$A73,Feuil2!$H:$H,Tableau1[[#Headers],[38]],Feuil2!$J:$J,"&lt;&gt;"&amp;"Fait")</f>
        <v>0</v>
      </c>
      <c r="AN73" s="200">
        <f>COUNTIFS(Feuil2!$D:$D,$A73,Feuil2!$H:$H,Tableau1[[#Headers],[39]],Feuil2!$J:$J,"&lt;&gt;"&amp;"Fait")</f>
        <v>0</v>
      </c>
      <c r="AO73" s="200">
        <f>COUNTIFS(Feuil2!$D:$D,$A73,Feuil2!$H:$H,Tableau1[[#Headers],[40]],Feuil2!$J:$J,"&lt;&gt;"&amp;"Fait")</f>
        <v>0</v>
      </c>
      <c r="AP73" s="200">
        <f>COUNTIFS(Feuil2!$D:$D,$A73,Feuil2!$H:$H,Tableau1[[#Headers],[41]],Feuil2!$J:$J,"&lt;&gt;"&amp;"Fait")</f>
        <v>0</v>
      </c>
      <c r="AQ73" s="200">
        <f>COUNTIFS(Feuil2!$D:$D,$A73,Feuil2!$H:$H,Tableau1[[#Headers],[42]],Feuil2!$J:$J,"&lt;&gt;"&amp;"Fait")</f>
        <v>0</v>
      </c>
      <c r="AR73" s="200">
        <f>COUNTIFS(Feuil2!$D:$D,$A73,Feuil2!$H:$H,Tableau1[[#Headers],[43]],Feuil2!$J:$J,"&lt;&gt;"&amp;"Fait")</f>
        <v>0</v>
      </c>
      <c r="AS73" s="200">
        <f>COUNTIFS(Feuil2!$D:$D,$A73,Feuil2!$H:$H,Tableau1[[#Headers],[44]],Feuil2!$J:$J,"&lt;&gt;"&amp;"Fait")</f>
        <v>0</v>
      </c>
      <c r="AT73" s="200">
        <f>COUNTIFS(Feuil2!$D:$D,$A73,Feuil2!$H:$H,Tableau1[[#Headers],[45]],Feuil2!$J:$J,"&lt;&gt;"&amp;"Fait")</f>
        <v>0</v>
      </c>
      <c r="AU73" s="200">
        <f>COUNTIFS(Feuil2!$D:$D,$A73,Feuil2!$H:$H,Tableau1[[#Headers],[46]],Feuil2!$J:$J,"&lt;&gt;"&amp;"Fait")</f>
        <v>0</v>
      </c>
      <c r="AV73" s="200">
        <f>COUNTIFS(Feuil2!$D:$D,$A73,Feuil2!$H:$H,Tableau1[[#Headers],[47]],Feuil2!$J:$J,"&lt;&gt;"&amp;"Fait")</f>
        <v>0</v>
      </c>
      <c r="AW73" s="200">
        <f>COUNTIFS(Feuil2!$D:$D,$A73,Feuil2!$H:$H,Tableau1[[#Headers],[48]],Feuil2!$J:$J,"&lt;&gt;"&amp;"Fait")</f>
        <v>0</v>
      </c>
      <c r="AX73" s="200">
        <f>COUNTIFS(Feuil2!$D:$D,$A73,Feuil2!$H:$H,Tableau1[[#Headers],[49]],Feuil2!$J:$J,"&lt;&gt;"&amp;"Fait")</f>
        <v>0</v>
      </c>
      <c r="AY73" s="200">
        <f>COUNTIFS(Feuil2!$D:$D,$A73,Feuil2!$H:$H,Tableau1[[#Headers],[50]],Feuil2!$J:$J,"&lt;&gt;"&amp;"Fait")</f>
        <v>0</v>
      </c>
      <c r="AZ73" s="200">
        <f>COUNTIFS(Feuil2!$D:$D,$A73,Feuil2!$H:$H,Tableau1[[#Headers],[51]],Feuil2!$J:$J,"&lt;&gt;"&amp;"Fait")</f>
        <v>0</v>
      </c>
      <c r="BA73" s="200">
        <f>COUNTIFS(Feuil2!$D:$D,$A73,Feuil2!$H:$H,Tableau1[[#Headers],[52]],Feuil2!$J:$J,"&lt;&gt;"&amp;"Fait")</f>
        <v>0</v>
      </c>
    </row>
    <row r="74" spans="1:53">
      <c r="A74" s="248" t="s">
        <v>252</v>
      </c>
      <c r="B74" s="200">
        <f>COUNTIFS(Feuil2!$D:$D,$A74,Feuil2!$H:$H,Tableau1[[#Headers],[1]],Feuil2!$J:$J,"&lt;&gt;"&amp;"Fait")</f>
        <v>0</v>
      </c>
      <c r="C74" s="200">
        <f>COUNTIFS(Feuil2!$D:$D,$A74,Feuil2!$H:$H,Tableau1[[#Headers],[2]],Feuil2!$J:$J,"&lt;&gt;"&amp;"Fait")</f>
        <v>0</v>
      </c>
      <c r="D74" s="200">
        <f>COUNTIFS(Feuil2!$D:$D,$A74,Feuil2!$H:$H,Tableau1[[#Headers],[3]],Feuil2!$J:$J,"&lt;&gt;"&amp;"Fait")</f>
        <v>0</v>
      </c>
      <c r="E74" s="200">
        <f>COUNTIFS(Feuil2!$D:$D,$A74,Feuil2!$H:$H,Tableau1[[#Headers],[4]],Feuil2!$J:$J,"&lt;&gt;"&amp;"Fait")</f>
        <v>0</v>
      </c>
      <c r="F74" s="200">
        <f>COUNTIFS(Feuil2!$D:$D,$A74,Feuil2!$H:$H,Tableau1[[#Headers],[5]],Feuil2!$J:$J,"&lt;&gt;"&amp;"Fait")</f>
        <v>0</v>
      </c>
      <c r="G74" s="200">
        <f>COUNTIFS(Feuil2!$D:$D,$A74,Feuil2!$H:$H,Tableau1[[#Headers],[6]],Feuil2!$J:$J,"&lt;&gt;"&amp;"Fait")</f>
        <v>0</v>
      </c>
      <c r="H74" s="200">
        <f>COUNTIFS(Feuil2!$D:$D,$A74,Feuil2!$H:$H,Tableau1[[#Headers],[7]],Feuil2!$J:$J,"&lt;&gt;"&amp;"Fait")</f>
        <v>0</v>
      </c>
      <c r="I74" s="200">
        <f>COUNTIFS(Feuil2!$D:$D,$A74,Feuil2!$H:$H,Tableau1[[#Headers],[8]],Feuil2!$J:$J,"&lt;&gt;"&amp;"Fait")</f>
        <v>0</v>
      </c>
      <c r="J74" s="200">
        <f>COUNTIFS(Feuil2!$D:$D,$A74,Feuil2!$H:$H,Tableau1[[#Headers],[9]],Feuil2!$J:$J,"&lt;&gt;"&amp;"Fait")</f>
        <v>0</v>
      </c>
      <c r="K74" s="200">
        <f>COUNTIFS(Feuil2!$D:$D,$A74,Feuil2!$H:$H,Tableau1[[#Headers],[10]],Feuil2!$J:$J,"&lt;&gt;"&amp;"Fait")</f>
        <v>0</v>
      </c>
      <c r="L74" s="200">
        <f>COUNTIFS(Feuil2!$D:$D,$A74,Feuil2!$H:$H,Tableau1[[#Headers],[11]],Feuil2!$J:$J,"&lt;&gt;"&amp;"Fait")</f>
        <v>0</v>
      </c>
      <c r="M74" s="200">
        <f>COUNTIFS(Feuil2!$D:$D,$A74,Feuil2!$H:$H,Tableau1[[#Headers],[12]],Feuil2!$J:$J,"&lt;&gt;"&amp;"Fait")</f>
        <v>0</v>
      </c>
      <c r="N74" s="200">
        <f>COUNTIFS(Feuil2!$D:$D,$A74,Feuil2!$H:$H,Tableau1[[#Headers],[13]],Feuil2!$J:$J,"&lt;&gt;"&amp;"Fait")</f>
        <v>0</v>
      </c>
      <c r="O74" s="200">
        <f>COUNTIFS(Feuil2!$D:$D,$A74,Feuil2!$H:$H,Tableau1[[#Headers],[14]],Feuil2!$J:$J,"&lt;&gt;"&amp;"Fait")</f>
        <v>0</v>
      </c>
      <c r="P74" s="200">
        <f>COUNTIFS(Feuil2!$D:$D,$A74,Feuil2!$H:$H,Tableau1[[#Headers],[15]],Feuil2!$J:$J,"&lt;&gt;"&amp;"Fait")</f>
        <v>0</v>
      </c>
      <c r="Q74" s="200">
        <f>COUNTIFS(Feuil2!$D:$D,$A74,Feuil2!$H:$H,Tableau1[[#Headers],[16]],Feuil2!$J:$J,"&lt;&gt;"&amp;"Fait")</f>
        <v>0</v>
      </c>
      <c r="R74" s="200">
        <f>COUNTIFS(Feuil2!$D:$D,$A74,Feuil2!$H:$H,Tableau1[[#Headers],[17]],Feuil2!$J:$J,"&lt;&gt;"&amp;"Fait")</f>
        <v>0</v>
      </c>
      <c r="S74" s="200">
        <f>COUNTIFS(Feuil2!$D:$D,$A74,Feuil2!$H:$H,Tableau1[[#Headers],[18]],Feuil2!$J:$J,"&lt;&gt;"&amp;"Fait")</f>
        <v>0</v>
      </c>
      <c r="T74" s="200">
        <f>COUNTIFS(Feuil2!$D:$D,$A74,Feuil2!$H:$H,Tableau1[[#Headers],[19]],Feuil2!$J:$J,"&lt;&gt;"&amp;"Fait")</f>
        <v>0</v>
      </c>
      <c r="U74" s="200">
        <f>COUNTIFS(Feuil2!$D:$D,$A74,Feuil2!$H:$H,Tableau1[[#Headers],[20]],Feuil2!$J:$J,"&lt;&gt;"&amp;"Fait")</f>
        <v>0</v>
      </c>
      <c r="V74" s="200">
        <f>COUNTIFS(Feuil2!$D:$D,$A74,Feuil2!$H:$H,Tableau1[[#Headers],[21]],Feuil2!$J:$J,"&lt;&gt;"&amp;"Fait")</f>
        <v>0</v>
      </c>
      <c r="W74" s="200">
        <f>COUNTIFS(Feuil2!$D:$D,$A74,Feuil2!$H:$H,Tableau1[[#Headers],[22]],Feuil2!$J:$J,"&lt;&gt;"&amp;"Fait")</f>
        <v>0</v>
      </c>
      <c r="X74" s="200">
        <f>COUNTIFS(Feuil2!$D:$D,$A74,Feuil2!$H:$H,Tableau1[[#Headers],[23]],Feuil2!$J:$J,"&lt;&gt;"&amp;"Fait")</f>
        <v>0</v>
      </c>
      <c r="Y74" s="200">
        <f>COUNTIFS(Feuil2!$D:$D,$A74,Feuil2!$H:$H,Tableau1[[#Headers],[24]],Feuil2!$J:$J,"&lt;&gt;"&amp;"Fait")</f>
        <v>0</v>
      </c>
      <c r="Z74" s="200">
        <f>COUNTIFS(Feuil2!$D:$D,$A74,Feuil2!$H:$H,Tableau1[[#Headers],[25]],Feuil2!$J:$J,"&lt;&gt;"&amp;"Fait")</f>
        <v>0</v>
      </c>
      <c r="AA74" s="200">
        <f>COUNTIFS(Feuil2!$D:$D,$A74,Feuil2!$H:$H,Tableau1[[#Headers],[26]],Feuil2!$J:$J,"&lt;&gt;"&amp;"Fait")</f>
        <v>0</v>
      </c>
      <c r="AB74" s="200">
        <f>COUNTIFS(Feuil2!$D:$D,$A74,Feuil2!$H:$H,Tableau1[[#Headers],[27]],Feuil2!$J:$J,"&lt;&gt;"&amp;"Fait")</f>
        <v>0</v>
      </c>
      <c r="AC74" s="200">
        <f>COUNTIFS(Feuil2!$D:$D,$A74,Feuil2!$H:$H,Tableau1[[#Headers],[28]],Feuil2!$J:$J,"&lt;&gt;"&amp;"Fait")</f>
        <v>0</v>
      </c>
      <c r="AD74" s="200">
        <f>COUNTIFS(Feuil2!$D:$D,$A74,Feuil2!$H:$H,Tableau1[[#Headers],[29]],Feuil2!$J:$J,"&lt;&gt;"&amp;"Fait")</f>
        <v>0</v>
      </c>
      <c r="AE74" s="200">
        <f>COUNTIFS(Feuil2!$D:$D,$A74,Feuil2!$H:$H,Tableau1[[#Headers],[30]],Feuil2!$J:$J,"&lt;&gt;"&amp;"Fait")</f>
        <v>0</v>
      </c>
      <c r="AF74" s="200">
        <f>COUNTIFS(Feuil2!$D:$D,$A74,Feuil2!$H:$H,Tableau1[[#Headers],[31]],Feuil2!$J:$J,"&lt;&gt;"&amp;"Fait")</f>
        <v>0</v>
      </c>
      <c r="AG74" s="200">
        <f>COUNTIFS(Feuil2!$D:$D,$A74,Feuil2!$H:$H,Tableau1[[#Headers],[32]],Feuil2!$J:$J,"&lt;&gt;"&amp;"Fait")</f>
        <v>0</v>
      </c>
      <c r="AH74" s="200">
        <f>COUNTIFS(Feuil2!$D:$D,$A74,Feuil2!$H:$H,Tableau1[[#Headers],[33]],Feuil2!$J:$J,"&lt;&gt;"&amp;"Fait")</f>
        <v>0</v>
      </c>
      <c r="AI74" s="200">
        <f>COUNTIFS(Feuil2!$D:$D,$A74,Feuil2!$H:$H,Tableau1[[#Headers],[34]],Feuil2!$J:$J,"&lt;&gt;"&amp;"Fait")</f>
        <v>0</v>
      </c>
      <c r="AJ74" s="200">
        <f>COUNTIFS(Feuil2!$D:$D,$A74,Feuil2!$H:$H,Tableau1[[#Headers],[35]],Feuil2!$J:$J,"&lt;&gt;"&amp;"Fait")</f>
        <v>0</v>
      </c>
      <c r="AK74" s="200">
        <f>COUNTIFS(Feuil2!$D:$D,$A74,Feuil2!$H:$H,Tableau1[[#Headers],[36]],Feuil2!$J:$J,"&lt;&gt;"&amp;"Fait")</f>
        <v>0</v>
      </c>
      <c r="AL74" s="200">
        <f>COUNTIFS(Feuil2!$D:$D,$A74,Feuil2!$H:$H,Tableau1[[#Headers],[37]],Feuil2!$J:$J,"&lt;&gt;"&amp;"Fait")</f>
        <v>0</v>
      </c>
      <c r="AM74" s="200">
        <f>COUNTIFS(Feuil2!$D:$D,$A74,Feuil2!$H:$H,Tableau1[[#Headers],[38]],Feuil2!$J:$J,"&lt;&gt;"&amp;"Fait")</f>
        <v>0</v>
      </c>
      <c r="AN74" s="200">
        <f>COUNTIFS(Feuil2!$D:$D,$A74,Feuil2!$H:$H,Tableau1[[#Headers],[39]],Feuil2!$J:$J,"&lt;&gt;"&amp;"Fait")</f>
        <v>0</v>
      </c>
      <c r="AO74" s="200">
        <f>COUNTIFS(Feuil2!$D:$D,$A74,Feuil2!$H:$H,Tableau1[[#Headers],[40]],Feuil2!$J:$J,"&lt;&gt;"&amp;"Fait")</f>
        <v>0</v>
      </c>
      <c r="AP74" s="200">
        <f>COUNTIFS(Feuil2!$D:$D,$A74,Feuil2!$H:$H,Tableau1[[#Headers],[41]],Feuil2!$J:$J,"&lt;&gt;"&amp;"Fait")</f>
        <v>0</v>
      </c>
      <c r="AQ74" s="200">
        <f>COUNTIFS(Feuil2!$D:$D,$A74,Feuil2!$H:$H,Tableau1[[#Headers],[42]],Feuil2!$J:$J,"&lt;&gt;"&amp;"Fait")</f>
        <v>0</v>
      </c>
      <c r="AR74" s="200">
        <f>COUNTIFS(Feuil2!$D:$D,$A74,Feuil2!$H:$H,Tableau1[[#Headers],[43]],Feuil2!$J:$J,"&lt;&gt;"&amp;"Fait")</f>
        <v>0</v>
      </c>
      <c r="AS74" s="200">
        <f>COUNTIFS(Feuil2!$D:$D,$A74,Feuil2!$H:$H,Tableau1[[#Headers],[44]],Feuil2!$J:$J,"&lt;&gt;"&amp;"Fait")</f>
        <v>0</v>
      </c>
      <c r="AT74" s="200">
        <f>COUNTIFS(Feuil2!$D:$D,$A74,Feuil2!$H:$H,Tableau1[[#Headers],[45]],Feuil2!$J:$J,"&lt;&gt;"&amp;"Fait")</f>
        <v>0</v>
      </c>
      <c r="AU74" s="200">
        <f>COUNTIFS(Feuil2!$D:$D,$A74,Feuil2!$H:$H,Tableau1[[#Headers],[46]],Feuil2!$J:$J,"&lt;&gt;"&amp;"Fait")</f>
        <v>0</v>
      </c>
      <c r="AV74" s="200">
        <f>COUNTIFS(Feuil2!$D:$D,$A74,Feuil2!$H:$H,Tableau1[[#Headers],[47]],Feuil2!$J:$J,"&lt;&gt;"&amp;"Fait")</f>
        <v>0</v>
      </c>
      <c r="AW74" s="200">
        <f>COUNTIFS(Feuil2!$D:$D,$A74,Feuil2!$H:$H,Tableau1[[#Headers],[48]],Feuil2!$J:$J,"&lt;&gt;"&amp;"Fait")</f>
        <v>0</v>
      </c>
      <c r="AX74" s="200">
        <f>COUNTIFS(Feuil2!$D:$D,$A74,Feuil2!$H:$H,Tableau1[[#Headers],[49]],Feuil2!$J:$J,"&lt;&gt;"&amp;"Fait")</f>
        <v>0</v>
      </c>
      <c r="AY74" s="200">
        <f>COUNTIFS(Feuil2!$D:$D,$A74,Feuil2!$H:$H,Tableau1[[#Headers],[50]],Feuil2!$J:$J,"&lt;&gt;"&amp;"Fait")</f>
        <v>0</v>
      </c>
      <c r="AZ74" s="200">
        <f>COUNTIFS(Feuil2!$D:$D,$A74,Feuil2!$H:$H,Tableau1[[#Headers],[51]],Feuil2!$J:$J,"&lt;&gt;"&amp;"Fait")</f>
        <v>0</v>
      </c>
      <c r="BA74" s="200">
        <f>COUNTIFS(Feuil2!$D:$D,$A74,Feuil2!$H:$H,Tableau1[[#Headers],[52]],Feuil2!$J:$J,"&lt;&gt;"&amp;"Fait")</f>
        <v>0</v>
      </c>
    </row>
    <row r="75" spans="1:53">
      <c r="A75" s="247" t="s">
        <v>253</v>
      </c>
      <c r="B75" s="200">
        <f>COUNTIFS(Feuil2!$D:$D,$A75,Feuil2!$H:$H,Tableau1[[#Headers],[1]],Feuil2!$J:$J,"&lt;&gt;"&amp;"Fait")</f>
        <v>0</v>
      </c>
      <c r="C75" s="200">
        <f>COUNTIFS(Feuil2!$D:$D,$A75,Feuil2!$H:$H,Tableau1[[#Headers],[2]],Feuil2!$J:$J,"&lt;&gt;"&amp;"Fait")</f>
        <v>0</v>
      </c>
      <c r="D75" s="200">
        <f>COUNTIFS(Feuil2!$D:$D,$A75,Feuil2!$H:$H,Tableau1[[#Headers],[3]],Feuil2!$J:$J,"&lt;&gt;"&amp;"Fait")</f>
        <v>0</v>
      </c>
      <c r="E75" s="200">
        <f>COUNTIFS(Feuil2!$D:$D,$A75,Feuil2!$H:$H,Tableau1[[#Headers],[4]],Feuil2!$J:$J,"&lt;&gt;"&amp;"Fait")</f>
        <v>0</v>
      </c>
      <c r="F75" s="200">
        <f>COUNTIFS(Feuil2!$D:$D,$A75,Feuil2!$H:$H,Tableau1[[#Headers],[5]],Feuil2!$J:$J,"&lt;&gt;"&amp;"Fait")</f>
        <v>0</v>
      </c>
      <c r="G75" s="200">
        <f>COUNTIFS(Feuil2!$D:$D,$A75,Feuil2!$H:$H,Tableau1[[#Headers],[6]],Feuil2!$J:$J,"&lt;&gt;"&amp;"Fait")</f>
        <v>0</v>
      </c>
      <c r="H75" s="200">
        <f>COUNTIFS(Feuil2!$D:$D,$A75,Feuil2!$H:$H,Tableau1[[#Headers],[7]],Feuil2!$J:$J,"&lt;&gt;"&amp;"Fait")</f>
        <v>0</v>
      </c>
      <c r="I75" s="200">
        <f>COUNTIFS(Feuil2!$D:$D,$A75,Feuil2!$H:$H,Tableau1[[#Headers],[8]],Feuil2!$J:$J,"&lt;&gt;"&amp;"Fait")</f>
        <v>0</v>
      </c>
      <c r="J75" s="200">
        <f>COUNTIFS(Feuil2!$D:$D,$A75,Feuil2!$H:$H,Tableau1[[#Headers],[9]],Feuil2!$J:$J,"&lt;&gt;"&amp;"Fait")</f>
        <v>0</v>
      </c>
      <c r="K75" s="200">
        <f>COUNTIFS(Feuil2!$D:$D,$A75,Feuil2!$H:$H,Tableau1[[#Headers],[10]],Feuil2!$J:$J,"&lt;&gt;"&amp;"Fait")</f>
        <v>0</v>
      </c>
      <c r="L75" s="200">
        <f>COUNTIFS(Feuil2!$D:$D,$A75,Feuil2!$H:$H,Tableau1[[#Headers],[11]],Feuil2!$J:$J,"&lt;&gt;"&amp;"Fait")</f>
        <v>0</v>
      </c>
      <c r="M75" s="200">
        <f>COUNTIFS(Feuil2!$D:$D,$A75,Feuil2!$H:$H,Tableau1[[#Headers],[12]],Feuil2!$J:$J,"&lt;&gt;"&amp;"Fait")</f>
        <v>0</v>
      </c>
      <c r="N75" s="200">
        <f>COUNTIFS(Feuil2!$D:$D,$A75,Feuil2!$H:$H,Tableau1[[#Headers],[13]],Feuil2!$J:$J,"&lt;&gt;"&amp;"Fait")</f>
        <v>0</v>
      </c>
      <c r="O75" s="200">
        <f>COUNTIFS(Feuil2!$D:$D,$A75,Feuil2!$H:$H,Tableau1[[#Headers],[14]],Feuil2!$J:$J,"&lt;&gt;"&amp;"Fait")</f>
        <v>0</v>
      </c>
      <c r="P75" s="200">
        <f>COUNTIFS(Feuil2!$D:$D,$A75,Feuil2!$H:$H,Tableau1[[#Headers],[15]],Feuil2!$J:$J,"&lt;&gt;"&amp;"Fait")</f>
        <v>0</v>
      </c>
      <c r="Q75" s="200">
        <f>COUNTIFS(Feuil2!$D:$D,$A75,Feuil2!$H:$H,Tableau1[[#Headers],[16]],Feuil2!$J:$J,"&lt;&gt;"&amp;"Fait")</f>
        <v>0</v>
      </c>
      <c r="R75" s="200">
        <f>COUNTIFS(Feuil2!$D:$D,$A75,Feuil2!$H:$H,Tableau1[[#Headers],[17]],Feuil2!$J:$J,"&lt;&gt;"&amp;"Fait")</f>
        <v>0</v>
      </c>
      <c r="S75" s="200">
        <f>COUNTIFS(Feuil2!$D:$D,$A75,Feuil2!$H:$H,Tableau1[[#Headers],[18]],Feuil2!$J:$J,"&lt;&gt;"&amp;"Fait")</f>
        <v>0</v>
      </c>
      <c r="T75" s="200">
        <f>COUNTIFS(Feuil2!$D:$D,$A75,Feuil2!$H:$H,Tableau1[[#Headers],[19]],Feuil2!$J:$J,"&lt;&gt;"&amp;"Fait")</f>
        <v>0</v>
      </c>
      <c r="U75" s="200">
        <f>COUNTIFS(Feuil2!$D:$D,$A75,Feuil2!$H:$H,Tableau1[[#Headers],[20]],Feuil2!$J:$J,"&lt;&gt;"&amp;"Fait")</f>
        <v>0</v>
      </c>
      <c r="V75" s="200">
        <f>COUNTIFS(Feuil2!$D:$D,$A75,Feuil2!$H:$H,Tableau1[[#Headers],[21]],Feuil2!$J:$J,"&lt;&gt;"&amp;"Fait")</f>
        <v>0</v>
      </c>
      <c r="W75" s="200">
        <f>COUNTIFS(Feuil2!$D:$D,$A75,Feuil2!$H:$H,Tableau1[[#Headers],[22]],Feuil2!$J:$J,"&lt;&gt;"&amp;"Fait")</f>
        <v>0</v>
      </c>
      <c r="X75" s="200">
        <f>COUNTIFS(Feuil2!$D:$D,$A75,Feuil2!$H:$H,Tableau1[[#Headers],[23]],Feuil2!$J:$J,"&lt;&gt;"&amp;"Fait")</f>
        <v>0</v>
      </c>
      <c r="Y75" s="200">
        <f>COUNTIFS(Feuil2!$D:$D,$A75,Feuil2!$H:$H,Tableau1[[#Headers],[24]],Feuil2!$J:$J,"&lt;&gt;"&amp;"Fait")</f>
        <v>0</v>
      </c>
      <c r="Z75" s="200">
        <f>COUNTIFS(Feuil2!$D:$D,$A75,Feuil2!$H:$H,Tableau1[[#Headers],[25]],Feuil2!$J:$J,"&lt;&gt;"&amp;"Fait")</f>
        <v>0</v>
      </c>
      <c r="AA75" s="200">
        <f>COUNTIFS(Feuil2!$D:$D,$A75,Feuil2!$H:$H,Tableau1[[#Headers],[26]],Feuil2!$J:$J,"&lt;&gt;"&amp;"Fait")</f>
        <v>0</v>
      </c>
      <c r="AB75" s="200">
        <f>COUNTIFS(Feuil2!$D:$D,$A75,Feuil2!$H:$H,Tableau1[[#Headers],[27]],Feuil2!$J:$J,"&lt;&gt;"&amp;"Fait")</f>
        <v>0</v>
      </c>
      <c r="AC75" s="200">
        <f>COUNTIFS(Feuil2!$D:$D,$A75,Feuil2!$H:$H,Tableau1[[#Headers],[28]],Feuil2!$J:$J,"&lt;&gt;"&amp;"Fait")</f>
        <v>0</v>
      </c>
      <c r="AD75" s="200">
        <f>COUNTIFS(Feuil2!$D:$D,$A75,Feuil2!$H:$H,Tableau1[[#Headers],[29]],Feuil2!$J:$J,"&lt;&gt;"&amp;"Fait")</f>
        <v>0</v>
      </c>
      <c r="AE75" s="200">
        <f>COUNTIFS(Feuil2!$D:$D,$A75,Feuil2!$H:$H,Tableau1[[#Headers],[30]],Feuil2!$J:$J,"&lt;&gt;"&amp;"Fait")</f>
        <v>0</v>
      </c>
      <c r="AF75" s="200">
        <f>COUNTIFS(Feuil2!$D:$D,$A75,Feuil2!$H:$H,Tableau1[[#Headers],[31]],Feuil2!$J:$J,"&lt;&gt;"&amp;"Fait")</f>
        <v>0</v>
      </c>
      <c r="AG75" s="200">
        <f>COUNTIFS(Feuil2!$D:$D,$A75,Feuil2!$H:$H,Tableau1[[#Headers],[32]],Feuil2!$J:$J,"&lt;&gt;"&amp;"Fait")</f>
        <v>0</v>
      </c>
      <c r="AH75" s="200">
        <f>COUNTIFS(Feuil2!$D:$D,$A75,Feuil2!$H:$H,Tableau1[[#Headers],[33]],Feuil2!$J:$J,"&lt;&gt;"&amp;"Fait")</f>
        <v>0</v>
      </c>
      <c r="AI75" s="200">
        <f>COUNTIFS(Feuil2!$D:$D,$A75,Feuil2!$H:$H,Tableau1[[#Headers],[34]],Feuil2!$J:$J,"&lt;&gt;"&amp;"Fait")</f>
        <v>0</v>
      </c>
      <c r="AJ75" s="200">
        <f>COUNTIFS(Feuil2!$D:$D,$A75,Feuil2!$H:$H,Tableau1[[#Headers],[35]],Feuil2!$J:$J,"&lt;&gt;"&amp;"Fait")</f>
        <v>0</v>
      </c>
      <c r="AK75" s="200">
        <f>COUNTIFS(Feuil2!$D:$D,$A75,Feuil2!$H:$H,Tableau1[[#Headers],[36]],Feuil2!$J:$J,"&lt;&gt;"&amp;"Fait")</f>
        <v>0</v>
      </c>
      <c r="AL75" s="200">
        <f>COUNTIFS(Feuil2!$D:$D,$A75,Feuil2!$H:$H,Tableau1[[#Headers],[37]],Feuil2!$J:$J,"&lt;&gt;"&amp;"Fait")</f>
        <v>0</v>
      </c>
      <c r="AM75" s="200">
        <f>COUNTIFS(Feuil2!$D:$D,$A75,Feuil2!$H:$H,Tableau1[[#Headers],[38]],Feuil2!$J:$J,"&lt;&gt;"&amp;"Fait")</f>
        <v>0</v>
      </c>
      <c r="AN75" s="200">
        <f>COUNTIFS(Feuil2!$D:$D,$A75,Feuil2!$H:$H,Tableau1[[#Headers],[39]],Feuil2!$J:$J,"&lt;&gt;"&amp;"Fait")</f>
        <v>0</v>
      </c>
      <c r="AO75" s="200">
        <f>COUNTIFS(Feuil2!$D:$D,$A75,Feuil2!$H:$H,Tableau1[[#Headers],[40]],Feuil2!$J:$J,"&lt;&gt;"&amp;"Fait")</f>
        <v>0</v>
      </c>
      <c r="AP75" s="200">
        <f>COUNTIFS(Feuil2!$D:$D,$A75,Feuil2!$H:$H,Tableau1[[#Headers],[41]],Feuil2!$J:$J,"&lt;&gt;"&amp;"Fait")</f>
        <v>0</v>
      </c>
      <c r="AQ75" s="200">
        <f>COUNTIFS(Feuil2!$D:$D,$A75,Feuil2!$H:$H,Tableau1[[#Headers],[42]],Feuil2!$J:$J,"&lt;&gt;"&amp;"Fait")</f>
        <v>0</v>
      </c>
      <c r="AR75" s="200">
        <f>COUNTIFS(Feuil2!$D:$D,$A75,Feuil2!$H:$H,Tableau1[[#Headers],[43]],Feuil2!$J:$J,"&lt;&gt;"&amp;"Fait")</f>
        <v>0</v>
      </c>
      <c r="AS75" s="200">
        <f>COUNTIFS(Feuil2!$D:$D,$A75,Feuil2!$H:$H,Tableau1[[#Headers],[44]],Feuil2!$J:$J,"&lt;&gt;"&amp;"Fait")</f>
        <v>0</v>
      </c>
      <c r="AT75" s="200">
        <f>COUNTIFS(Feuil2!$D:$D,$A75,Feuil2!$H:$H,Tableau1[[#Headers],[45]],Feuil2!$J:$J,"&lt;&gt;"&amp;"Fait")</f>
        <v>0</v>
      </c>
      <c r="AU75" s="200">
        <f>COUNTIFS(Feuil2!$D:$D,$A75,Feuil2!$H:$H,Tableau1[[#Headers],[46]],Feuil2!$J:$J,"&lt;&gt;"&amp;"Fait")</f>
        <v>0</v>
      </c>
      <c r="AV75" s="200">
        <f>COUNTIFS(Feuil2!$D:$D,$A75,Feuil2!$H:$H,Tableau1[[#Headers],[47]],Feuil2!$J:$J,"&lt;&gt;"&amp;"Fait")</f>
        <v>0</v>
      </c>
      <c r="AW75" s="200">
        <f>COUNTIFS(Feuil2!$D:$D,$A75,Feuil2!$H:$H,Tableau1[[#Headers],[48]],Feuil2!$J:$J,"&lt;&gt;"&amp;"Fait")</f>
        <v>0</v>
      </c>
      <c r="AX75" s="200">
        <f>COUNTIFS(Feuil2!$D:$D,$A75,Feuil2!$H:$H,Tableau1[[#Headers],[49]],Feuil2!$J:$J,"&lt;&gt;"&amp;"Fait")</f>
        <v>0</v>
      </c>
      <c r="AY75" s="200">
        <f>COUNTIFS(Feuil2!$D:$D,$A75,Feuil2!$H:$H,Tableau1[[#Headers],[50]],Feuil2!$J:$J,"&lt;&gt;"&amp;"Fait")</f>
        <v>0</v>
      </c>
      <c r="AZ75" s="200">
        <f>COUNTIFS(Feuil2!$D:$D,$A75,Feuil2!$H:$H,Tableau1[[#Headers],[51]],Feuil2!$J:$J,"&lt;&gt;"&amp;"Fait")</f>
        <v>0</v>
      </c>
      <c r="BA75" s="200">
        <f>COUNTIFS(Feuil2!$D:$D,$A75,Feuil2!$H:$H,Tableau1[[#Headers],[52]],Feuil2!$J:$J,"&lt;&gt;"&amp;"Fait")</f>
        <v>0</v>
      </c>
    </row>
    <row r="76" spans="1:53">
      <c r="A76" s="248" t="s">
        <v>254</v>
      </c>
      <c r="B76" s="200">
        <f>COUNTIFS(Feuil2!$D:$D,$A76,Feuil2!$H:$H,Tableau1[[#Headers],[1]],Feuil2!$J:$J,"&lt;&gt;"&amp;"Fait")</f>
        <v>0</v>
      </c>
      <c r="C76" s="200">
        <f>COUNTIFS(Feuil2!$D:$D,$A76,Feuil2!$H:$H,Tableau1[[#Headers],[2]],Feuil2!$J:$J,"&lt;&gt;"&amp;"Fait")</f>
        <v>0</v>
      </c>
      <c r="D76" s="200">
        <f>COUNTIFS(Feuil2!$D:$D,$A76,Feuil2!$H:$H,Tableau1[[#Headers],[3]],Feuil2!$J:$J,"&lt;&gt;"&amp;"Fait")</f>
        <v>0</v>
      </c>
      <c r="E76" s="200">
        <f>COUNTIFS(Feuil2!$D:$D,$A76,Feuil2!$H:$H,Tableau1[[#Headers],[4]],Feuil2!$J:$J,"&lt;&gt;"&amp;"Fait")</f>
        <v>0</v>
      </c>
      <c r="F76" s="200">
        <f>COUNTIFS(Feuil2!$D:$D,$A76,Feuil2!$H:$H,Tableau1[[#Headers],[5]],Feuil2!$J:$J,"&lt;&gt;"&amp;"Fait")</f>
        <v>0</v>
      </c>
      <c r="G76" s="200">
        <f>COUNTIFS(Feuil2!$D:$D,$A76,Feuil2!$H:$H,Tableau1[[#Headers],[6]],Feuil2!$J:$J,"&lt;&gt;"&amp;"Fait")</f>
        <v>0</v>
      </c>
      <c r="H76" s="200">
        <f>COUNTIFS(Feuil2!$D:$D,$A76,Feuil2!$H:$H,Tableau1[[#Headers],[7]],Feuil2!$J:$J,"&lt;&gt;"&amp;"Fait")</f>
        <v>0</v>
      </c>
      <c r="I76" s="200">
        <f>COUNTIFS(Feuil2!$D:$D,$A76,Feuil2!$H:$H,Tableau1[[#Headers],[8]],Feuil2!$J:$J,"&lt;&gt;"&amp;"Fait")</f>
        <v>0</v>
      </c>
      <c r="J76" s="200">
        <f>COUNTIFS(Feuil2!$D:$D,$A76,Feuil2!$H:$H,Tableau1[[#Headers],[9]],Feuil2!$J:$J,"&lt;&gt;"&amp;"Fait")</f>
        <v>0</v>
      </c>
      <c r="K76" s="200">
        <f>COUNTIFS(Feuil2!$D:$D,$A76,Feuil2!$H:$H,Tableau1[[#Headers],[10]],Feuil2!$J:$J,"&lt;&gt;"&amp;"Fait")</f>
        <v>0</v>
      </c>
      <c r="L76" s="200">
        <f>COUNTIFS(Feuil2!$D:$D,$A76,Feuil2!$H:$H,Tableau1[[#Headers],[11]],Feuil2!$J:$J,"&lt;&gt;"&amp;"Fait")</f>
        <v>0</v>
      </c>
      <c r="M76" s="200">
        <f>COUNTIFS(Feuil2!$D:$D,$A76,Feuil2!$H:$H,Tableau1[[#Headers],[12]],Feuil2!$J:$J,"&lt;&gt;"&amp;"Fait")</f>
        <v>0</v>
      </c>
      <c r="N76" s="200">
        <f>COUNTIFS(Feuil2!$D:$D,$A76,Feuil2!$H:$H,Tableau1[[#Headers],[13]],Feuil2!$J:$J,"&lt;&gt;"&amp;"Fait")</f>
        <v>0</v>
      </c>
      <c r="O76" s="200">
        <f>COUNTIFS(Feuil2!$D:$D,$A76,Feuil2!$H:$H,Tableau1[[#Headers],[14]],Feuil2!$J:$J,"&lt;&gt;"&amp;"Fait")</f>
        <v>0</v>
      </c>
      <c r="P76" s="200">
        <f>COUNTIFS(Feuil2!$D:$D,$A76,Feuil2!$H:$H,Tableau1[[#Headers],[15]],Feuil2!$J:$J,"&lt;&gt;"&amp;"Fait")</f>
        <v>0</v>
      </c>
      <c r="Q76" s="200">
        <f>COUNTIFS(Feuil2!$D:$D,$A76,Feuil2!$H:$H,Tableau1[[#Headers],[16]],Feuil2!$J:$J,"&lt;&gt;"&amp;"Fait")</f>
        <v>0</v>
      </c>
      <c r="R76" s="200">
        <f>COUNTIFS(Feuil2!$D:$D,$A76,Feuil2!$H:$H,Tableau1[[#Headers],[17]],Feuil2!$J:$J,"&lt;&gt;"&amp;"Fait")</f>
        <v>0</v>
      </c>
      <c r="S76" s="200">
        <f>COUNTIFS(Feuil2!$D:$D,$A76,Feuil2!$H:$H,Tableau1[[#Headers],[18]],Feuil2!$J:$J,"&lt;&gt;"&amp;"Fait")</f>
        <v>0</v>
      </c>
      <c r="T76" s="200">
        <f>COUNTIFS(Feuil2!$D:$D,$A76,Feuil2!$H:$H,Tableau1[[#Headers],[19]],Feuil2!$J:$J,"&lt;&gt;"&amp;"Fait")</f>
        <v>0</v>
      </c>
      <c r="U76" s="200">
        <f>COUNTIFS(Feuil2!$D:$D,$A76,Feuil2!$H:$H,Tableau1[[#Headers],[20]],Feuil2!$J:$J,"&lt;&gt;"&amp;"Fait")</f>
        <v>0</v>
      </c>
      <c r="V76" s="200">
        <f>COUNTIFS(Feuil2!$D:$D,$A76,Feuil2!$H:$H,Tableau1[[#Headers],[21]],Feuil2!$J:$J,"&lt;&gt;"&amp;"Fait")</f>
        <v>0</v>
      </c>
      <c r="W76" s="200">
        <f>COUNTIFS(Feuil2!$D:$D,$A76,Feuil2!$H:$H,Tableau1[[#Headers],[22]],Feuil2!$J:$J,"&lt;&gt;"&amp;"Fait")</f>
        <v>0</v>
      </c>
      <c r="X76" s="200">
        <f>COUNTIFS(Feuil2!$D:$D,$A76,Feuil2!$H:$H,Tableau1[[#Headers],[23]],Feuil2!$J:$J,"&lt;&gt;"&amp;"Fait")</f>
        <v>0</v>
      </c>
      <c r="Y76" s="200">
        <f>COUNTIFS(Feuil2!$D:$D,$A76,Feuil2!$H:$H,Tableau1[[#Headers],[24]],Feuil2!$J:$J,"&lt;&gt;"&amp;"Fait")</f>
        <v>0</v>
      </c>
      <c r="Z76" s="200">
        <f>COUNTIFS(Feuil2!$D:$D,$A76,Feuil2!$H:$H,Tableau1[[#Headers],[25]],Feuil2!$J:$J,"&lt;&gt;"&amp;"Fait")</f>
        <v>0</v>
      </c>
      <c r="AA76" s="200">
        <f>COUNTIFS(Feuil2!$D:$D,$A76,Feuil2!$H:$H,Tableau1[[#Headers],[26]],Feuil2!$J:$J,"&lt;&gt;"&amp;"Fait")</f>
        <v>0</v>
      </c>
      <c r="AB76" s="200">
        <f>COUNTIFS(Feuil2!$D:$D,$A76,Feuil2!$H:$H,Tableau1[[#Headers],[27]],Feuil2!$J:$J,"&lt;&gt;"&amp;"Fait")</f>
        <v>0</v>
      </c>
      <c r="AC76" s="200">
        <f>COUNTIFS(Feuil2!$D:$D,$A76,Feuil2!$H:$H,Tableau1[[#Headers],[28]],Feuil2!$J:$J,"&lt;&gt;"&amp;"Fait")</f>
        <v>0</v>
      </c>
      <c r="AD76" s="200">
        <f>COUNTIFS(Feuil2!$D:$D,$A76,Feuil2!$H:$H,Tableau1[[#Headers],[29]],Feuil2!$J:$J,"&lt;&gt;"&amp;"Fait")</f>
        <v>0</v>
      </c>
      <c r="AE76" s="200">
        <f>COUNTIFS(Feuil2!$D:$D,$A76,Feuil2!$H:$H,Tableau1[[#Headers],[30]],Feuil2!$J:$J,"&lt;&gt;"&amp;"Fait")</f>
        <v>0</v>
      </c>
      <c r="AF76" s="200">
        <f>COUNTIFS(Feuil2!$D:$D,$A76,Feuil2!$H:$H,Tableau1[[#Headers],[31]],Feuil2!$J:$J,"&lt;&gt;"&amp;"Fait")</f>
        <v>0</v>
      </c>
      <c r="AG76" s="200">
        <f>COUNTIFS(Feuil2!$D:$D,$A76,Feuil2!$H:$H,Tableau1[[#Headers],[32]],Feuil2!$J:$J,"&lt;&gt;"&amp;"Fait")</f>
        <v>0</v>
      </c>
      <c r="AH76" s="200">
        <f>COUNTIFS(Feuil2!$D:$D,$A76,Feuil2!$H:$H,Tableau1[[#Headers],[33]],Feuil2!$J:$J,"&lt;&gt;"&amp;"Fait")</f>
        <v>0</v>
      </c>
      <c r="AI76" s="200">
        <f>COUNTIFS(Feuil2!$D:$D,$A76,Feuil2!$H:$H,Tableau1[[#Headers],[34]],Feuil2!$J:$J,"&lt;&gt;"&amp;"Fait")</f>
        <v>0</v>
      </c>
      <c r="AJ76" s="200">
        <f>COUNTIFS(Feuil2!$D:$D,$A76,Feuil2!$H:$H,Tableau1[[#Headers],[35]],Feuil2!$J:$J,"&lt;&gt;"&amp;"Fait")</f>
        <v>0</v>
      </c>
      <c r="AK76" s="200">
        <f>COUNTIFS(Feuil2!$D:$D,$A76,Feuil2!$H:$H,Tableau1[[#Headers],[36]],Feuil2!$J:$J,"&lt;&gt;"&amp;"Fait")</f>
        <v>0</v>
      </c>
      <c r="AL76" s="200">
        <f>COUNTIFS(Feuil2!$D:$D,$A76,Feuil2!$H:$H,Tableau1[[#Headers],[37]],Feuil2!$J:$J,"&lt;&gt;"&amp;"Fait")</f>
        <v>0</v>
      </c>
      <c r="AM76" s="200">
        <f>COUNTIFS(Feuil2!$D:$D,$A76,Feuil2!$H:$H,Tableau1[[#Headers],[38]],Feuil2!$J:$J,"&lt;&gt;"&amp;"Fait")</f>
        <v>0</v>
      </c>
      <c r="AN76" s="200">
        <f>COUNTIFS(Feuil2!$D:$D,$A76,Feuil2!$H:$H,Tableau1[[#Headers],[39]],Feuil2!$J:$J,"&lt;&gt;"&amp;"Fait")</f>
        <v>0</v>
      </c>
      <c r="AO76" s="200">
        <f>COUNTIFS(Feuil2!$D:$D,$A76,Feuil2!$H:$H,Tableau1[[#Headers],[40]],Feuil2!$J:$J,"&lt;&gt;"&amp;"Fait")</f>
        <v>0</v>
      </c>
      <c r="AP76" s="200">
        <f>COUNTIFS(Feuil2!$D:$D,$A76,Feuil2!$H:$H,Tableau1[[#Headers],[41]],Feuil2!$J:$J,"&lt;&gt;"&amp;"Fait")</f>
        <v>0</v>
      </c>
      <c r="AQ76" s="200">
        <f>COUNTIFS(Feuil2!$D:$D,$A76,Feuil2!$H:$H,Tableau1[[#Headers],[42]],Feuil2!$J:$J,"&lt;&gt;"&amp;"Fait")</f>
        <v>0</v>
      </c>
      <c r="AR76" s="200">
        <f>COUNTIFS(Feuil2!$D:$D,$A76,Feuil2!$H:$H,Tableau1[[#Headers],[43]],Feuil2!$J:$J,"&lt;&gt;"&amp;"Fait")</f>
        <v>0</v>
      </c>
      <c r="AS76" s="200">
        <f>COUNTIFS(Feuil2!$D:$D,$A76,Feuil2!$H:$H,Tableau1[[#Headers],[44]],Feuil2!$J:$J,"&lt;&gt;"&amp;"Fait")</f>
        <v>0</v>
      </c>
      <c r="AT76" s="200">
        <f>COUNTIFS(Feuil2!$D:$D,$A76,Feuil2!$H:$H,Tableau1[[#Headers],[45]],Feuil2!$J:$J,"&lt;&gt;"&amp;"Fait")</f>
        <v>0</v>
      </c>
      <c r="AU76" s="200">
        <f>COUNTIFS(Feuil2!$D:$D,$A76,Feuil2!$H:$H,Tableau1[[#Headers],[46]],Feuil2!$J:$J,"&lt;&gt;"&amp;"Fait")</f>
        <v>0</v>
      </c>
      <c r="AV76" s="200">
        <f>COUNTIFS(Feuil2!$D:$D,$A76,Feuil2!$H:$H,Tableau1[[#Headers],[47]],Feuil2!$J:$J,"&lt;&gt;"&amp;"Fait")</f>
        <v>0</v>
      </c>
      <c r="AW76" s="200">
        <f>COUNTIFS(Feuil2!$D:$D,$A76,Feuil2!$H:$H,Tableau1[[#Headers],[48]],Feuil2!$J:$J,"&lt;&gt;"&amp;"Fait")</f>
        <v>0</v>
      </c>
      <c r="AX76" s="200">
        <f>COUNTIFS(Feuil2!$D:$D,$A76,Feuil2!$H:$H,Tableau1[[#Headers],[49]],Feuil2!$J:$J,"&lt;&gt;"&amp;"Fait")</f>
        <v>0</v>
      </c>
      <c r="AY76" s="200">
        <f>COUNTIFS(Feuil2!$D:$D,$A76,Feuil2!$H:$H,Tableau1[[#Headers],[50]],Feuil2!$J:$J,"&lt;&gt;"&amp;"Fait")</f>
        <v>0</v>
      </c>
      <c r="AZ76" s="200">
        <f>COUNTIFS(Feuil2!$D:$D,$A76,Feuil2!$H:$H,Tableau1[[#Headers],[51]],Feuil2!$J:$J,"&lt;&gt;"&amp;"Fait")</f>
        <v>0</v>
      </c>
      <c r="BA76" s="200">
        <f>COUNTIFS(Feuil2!$D:$D,$A76,Feuil2!$H:$H,Tableau1[[#Headers],[52]],Feuil2!$J:$J,"&lt;&gt;"&amp;"Fait")</f>
        <v>0</v>
      </c>
    </row>
    <row r="77" spans="1:53">
      <c r="A77" s="247" t="s">
        <v>255</v>
      </c>
      <c r="B77" s="200">
        <f>COUNTIFS(Feuil2!$D:$D,$A77,Feuil2!$H:$H,Tableau1[[#Headers],[1]],Feuil2!$J:$J,"&lt;&gt;"&amp;"Fait")</f>
        <v>0</v>
      </c>
      <c r="C77" s="200">
        <f>COUNTIFS(Feuil2!$D:$D,$A77,Feuil2!$H:$H,Tableau1[[#Headers],[2]],Feuil2!$J:$J,"&lt;&gt;"&amp;"Fait")</f>
        <v>0</v>
      </c>
      <c r="D77" s="200">
        <f>COUNTIFS(Feuil2!$D:$D,$A77,Feuil2!$H:$H,Tableau1[[#Headers],[3]],Feuil2!$J:$J,"&lt;&gt;"&amp;"Fait")</f>
        <v>0</v>
      </c>
      <c r="E77" s="200">
        <f>COUNTIFS(Feuil2!$D:$D,$A77,Feuil2!$H:$H,Tableau1[[#Headers],[4]],Feuil2!$J:$J,"&lt;&gt;"&amp;"Fait")</f>
        <v>0</v>
      </c>
      <c r="F77" s="200">
        <f>COUNTIFS(Feuil2!$D:$D,$A77,Feuil2!$H:$H,Tableau1[[#Headers],[5]],Feuil2!$J:$J,"&lt;&gt;"&amp;"Fait")</f>
        <v>0</v>
      </c>
      <c r="G77" s="200">
        <f>COUNTIFS(Feuil2!$D:$D,$A77,Feuil2!$H:$H,Tableau1[[#Headers],[6]],Feuil2!$J:$J,"&lt;&gt;"&amp;"Fait")</f>
        <v>0</v>
      </c>
      <c r="H77" s="200">
        <f>COUNTIFS(Feuil2!$D:$D,$A77,Feuil2!$H:$H,Tableau1[[#Headers],[7]],Feuil2!$J:$J,"&lt;&gt;"&amp;"Fait")</f>
        <v>0</v>
      </c>
      <c r="I77" s="200">
        <f>COUNTIFS(Feuil2!$D:$D,$A77,Feuil2!$H:$H,Tableau1[[#Headers],[8]],Feuil2!$J:$J,"&lt;&gt;"&amp;"Fait")</f>
        <v>0</v>
      </c>
      <c r="J77" s="200">
        <f>COUNTIFS(Feuil2!$D:$D,$A77,Feuil2!$H:$H,Tableau1[[#Headers],[9]],Feuil2!$J:$J,"&lt;&gt;"&amp;"Fait")</f>
        <v>0</v>
      </c>
      <c r="K77" s="200">
        <f>COUNTIFS(Feuil2!$D:$D,$A77,Feuil2!$H:$H,Tableau1[[#Headers],[10]],Feuil2!$J:$J,"&lt;&gt;"&amp;"Fait")</f>
        <v>0</v>
      </c>
      <c r="L77" s="200">
        <f>COUNTIFS(Feuil2!$D:$D,$A77,Feuil2!$H:$H,Tableau1[[#Headers],[11]],Feuil2!$J:$J,"&lt;&gt;"&amp;"Fait")</f>
        <v>0</v>
      </c>
      <c r="M77" s="200">
        <f>COUNTIFS(Feuil2!$D:$D,$A77,Feuil2!$H:$H,Tableau1[[#Headers],[12]],Feuil2!$J:$J,"&lt;&gt;"&amp;"Fait")</f>
        <v>0</v>
      </c>
      <c r="N77" s="200">
        <f>COUNTIFS(Feuil2!$D:$D,$A77,Feuil2!$H:$H,Tableau1[[#Headers],[13]],Feuil2!$J:$J,"&lt;&gt;"&amp;"Fait")</f>
        <v>0</v>
      </c>
      <c r="O77" s="200">
        <f>COUNTIFS(Feuil2!$D:$D,$A77,Feuil2!$H:$H,Tableau1[[#Headers],[14]],Feuil2!$J:$J,"&lt;&gt;"&amp;"Fait")</f>
        <v>0</v>
      </c>
      <c r="P77" s="200">
        <f>COUNTIFS(Feuil2!$D:$D,$A77,Feuil2!$H:$H,Tableau1[[#Headers],[15]],Feuil2!$J:$J,"&lt;&gt;"&amp;"Fait")</f>
        <v>0</v>
      </c>
      <c r="Q77" s="200">
        <f>COUNTIFS(Feuil2!$D:$D,$A77,Feuil2!$H:$H,Tableau1[[#Headers],[16]],Feuil2!$J:$J,"&lt;&gt;"&amp;"Fait")</f>
        <v>0</v>
      </c>
      <c r="R77" s="200">
        <f>COUNTIFS(Feuil2!$D:$D,$A77,Feuil2!$H:$H,Tableau1[[#Headers],[17]],Feuil2!$J:$J,"&lt;&gt;"&amp;"Fait")</f>
        <v>0</v>
      </c>
      <c r="S77" s="200">
        <f>COUNTIFS(Feuil2!$D:$D,$A77,Feuil2!$H:$H,Tableau1[[#Headers],[18]],Feuil2!$J:$J,"&lt;&gt;"&amp;"Fait")</f>
        <v>0</v>
      </c>
      <c r="T77" s="200">
        <f>COUNTIFS(Feuil2!$D:$D,$A77,Feuil2!$H:$H,Tableau1[[#Headers],[19]],Feuil2!$J:$J,"&lt;&gt;"&amp;"Fait")</f>
        <v>0</v>
      </c>
      <c r="U77" s="200">
        <f>COUNTIFS(Feuil2!$D:$D,$A77,Feuil2!$H:$H,Tableau1[[#Headers],[20]],Feuil2!$J:$J,"&lt;&gt;"&amp;"Fait")</f>
        <v>0</v>
      </c>
      <c r="V77" s="200">
        <f>COUNTIFS(Feuil2!$D:$D,$A77,Feuil2!$H:$H,Tableau1[[#Headers],[21]],Feuil2!$J:$J,"&lt;&gt;"&amp;"Fait")</f>
        <v>0</v>
      </c>
      <c r="W77" s="200">
        <f>COUNTIFS(Feuil2!$D:$D,$A77,Feuil2!$H:$H,Tableau1[[#Headers],[22]],Feuil2!$J:$J,"&lt;&gt;"&amp;"Fait")</f>
        <v>0</v>
      </c>
      <c r="X77" s="200">
        <f>COUNTIFS(Feuil2!$D:$D,$A77,Feuil2!$H:$H,Tableau1[[#Headers],[23]],Feuil2!$J:$J,"&lt;&gt;"&amp;"Fait")</f>
        <v>0</v>
      </c>
      <c r="Y77" s="200">
        <f>COUNTIFS(Feuil2!$D:$D,$A77,Feuil2!$H:$H,Tableau1[[#Headers],[24]],Feuil2!$J:$J,"&lt;&gt;"&amp;"Fait")</f>
        <v>0</v>
      </c>
      <c r="Z77" s="200">
        <f>COUNTIFS(Feuil2!$D:$D,$A77,Feuil2!$H:$H,Tableau1[[#Headers],[25]],Feuil2!$J:$J,"&lt;&gt;"&amp;"Fait")</f>
        <v>0</v>
      </c>
      <c r="AA77" s="200">
        <f>COUNTIFS(Feuil2!$D:$D,$A77,Feuil2!$H:$H,Tableau1[[#Headers],[26]],Feuil2!$J:$J,"&lt;&gt;"&amp;"Fait")</f>
        <v>0</v>
      </c>
      <c r="AB77" s="200">
        <f>COUNTIFS(Feuil2!$D:$D,$A77,Feuil2!$H:$H,Tableau1[[#Headers],[27]],Feuil2!$J:$J,"&lt;&gt;"&amp;"Fait")</f>
        <v>0</v>
      </c>
      <c r="AC77" s="200">
        <f>COUNTIFS(Feuil2!$D:$D,$A77,Feuil2!$H:$H,Tableau1[[#Headers],[28]],Feuil2!$J:$J,"&lt;&gt;"&amp;"Fait")</f>
        <v>0</v>
      </c>
      <c r="AD77" s="200">
        <f>COUNTIFS(Feuil2!$D:$D,$A77,Feuil2!$H:$H,Tableau1[[#Headers],[29]],Feuil2!$J:$J,"&lt;&gt;"&amp;"Fait")</f>
        <v>0</v>
      </c>
      <c r="AE77" s="200">
        <f>COUNTIFS(Feuil2!$D:$D,$A77,Feuil2!$H:$H,Tableau1[[#Headers],[30]],Feuil2!$J:$J,"&lt;&gt;"&amp;"Fait")</f>
        <v>0</v>
      </c>
      <c r="AF77" s="200">
        <f>COUNTIFS(Feuil2!$D:$D,$A77,Feuil2!$H:$H,Tableau1[[#Headers],[31]],Feuil2!$J:$J,"&lt;&gt;"&amp;"Fait")</f>
        <v>0</v>
      </c>
      <c r="AG77" s="200">
        <f>COUNTIFS(Feuil2!$D:$D,$A77,Feuil2!$H:$H,Tableau1[[#Headers],[32]],Feuil2!$J:$J,"&lt;&gt;"&amp;"Fait")</f>
        <v>0</v>
      </c>
      <c r="AH77" s="200">
        <f>COUNTIFS(Feuil2!$D:$D,$A77,Feuil2!$H:$H,Tableau1[[#Headers],[33]],Feuil2!$J:$J,"&lt;&gt;"&amp;"Fait")</f>
        <v>0</v>
      </c>
      <c r="AI77" s="200">
        <f>COUNTIFS(Feuil2!$D:$D,$A77,Feuil2!$H:$H,Tableau1[[#Headers],[34]],Feuil2!$J:$J,"&lt;&gt;"&amp;"Fait")</f>
        <v>0</v>
      </c>
      <c r="AJ77" s="200">
        <f>COUNTIFS(Feuil2!$D:$D,$A77,Feuil2!$H:$H,Tableau1[[#Headers],[35]],Feuil2!$J:$J,"&lt;&gt;"&amp;"Fait")</f>
        <v>0</v>
      </c>
      <c r="AK77" s="200">
        <f>COUNTIFS(Feuil2!$D:$D,$A77,Feuil2!$H:$H,Tableau1[[#Headers],[36]],Feuil2!$J:$J,"&lt;&gt;"&amp;"Fait")</f>
        <v>0</v>
      </c>
      <c r="AL77" s="200">
        <f>COUNTIFS(Feuil2!$D:$D,$A77,Feuil2!$H:$H,Tableau1[[#Headers],[37]],Feuil2!$J:$J,"&lt;&gt;"&amp;"Fait")</f>
        <v>0</v>
      </c>
      <c r="AM77" s="200">
        <f>COUNTIFS(Feuil2!$D:$D,$A77,Feuil2!$H:$H,Tableau1[[#Headers],[38]],Feuil2!$J:$J,"&lt;&gt;"&amp;"Fait")</f>
        <v>0</v>
      </c>
      <c r="AN77" s="200">
        <f>COUNTIFS(Feuil2!$D:$D,$A77,Feuil2!$H:$H,Tableau1[[#Headers],[39]],Feuil2!$J:$J,"&lt;&gt;"&amp;"Fait")</f>
        <v>0</v>
      </c>
      <c r="AO77" s="200">
        <f>COUNTIFS(Feuil2!$D:$D,$A77,Feuil2!$H:$H,Tableau1[[#Headers],[40]],Feuil2!$J:$J,"&lt;&gt;"&amp;"Fait")</f>
        <v>0</v>
      </c>
      <c r="AP77" s="200">
        <f>COUNTIFS(Feuil2!$D:$D,$A77,Feuil2!$H:$H,Tableau1[[#Headers],[41]],Feuil2!$J:$J,"&lt;&gt;"&amp;"Fait")</f>
        <v>0</v>
      </c>
      <c r="AQ77" s="200">
        <f>COUNTIFS(Feuil2!$D:$D,$A77,Feuil2!$H:$H,Tableau1[[#Headers],[42]],Feuil2!$J:$J,"&lt;&gt;"&amp;"Fait")</f>
        <v>0</v>
      </c>
      <c r="AR77" s="200">
        <f>COUNTIFS(Feuil2!$D:$D,$A77,Feuil2!$H:$H,Tableau1[[#Headers],[43]],Feuil2!$J:$J,"&lt;&gt;"&amp;"Fait")</f>
        <v>0</v>
      </c>
      <c r="AS77" s="200">
        <f>COUNTIFS(Feuil2!$D:$D,$A77,Feuil2!$H:$H,Tableau1[[#Headers],[44]],Feuil2!$J:$J,"&lt;&gt;"&amp;"Fait")</f>
        <v>0</v>
      </c>
      <c r="AT77" s="200">
        <f>COUNTIFS(Feuil2!$D:$D,$A77,Feuil2!$H:$H,Tableau1[[#Headers],[45]],Feuil2!$J:$J,"&lt;&gt;"&amp;"Fait")</f>
        <v>0</v>
      </c>
      <c r="AU77" s="200">
        <f>COUNTIFS(Feuil2!$D:$D,$A77,Feuil2!$H:$H,Tableau1[[#Headers],[46]],Feuil2!$J:$J,"&lt;&gt;"&amp;"Fait")</f>
        <v>0</v>
      </c>
      <c r="AV77" s="200">
        <f>COUNTIFS(Feuil2!$D:$D,$A77,Feuil2!$H:$H,Tableau1[[#Headers],[47]],Feuil2!$J:$J,"&lt;&gt;"&amp;"Fait")</f>
        <v>0</v>
      </c>
      <c r="AW77" s="200">
        <f>COUNTIFS(Feuil2!$D:$D,$A77,Feuil2!$H:$H,Tableau1[[#Headers],[48]],Feuil2!$J:$J,"&lt;&gt;"&amp;"Fait")</f>
        <v>0</v>
      </c>
      <c r="AX77" s="200">
        <f>COUNTIFS(Feuil2!$D:$D,$A77,Feuil2!$H:$H,Tableau1[[#Headers],[49]],Feuil2!$J:$J,"&lt;&gt;"&amp;"Fait")</f>
        <v>0</v>
      </c>
      <c r="AY77" s="200">
        <f>COUNTIFS(Feuil2!$D:$D,$A77,Feuil2!$H:$H,Tableau1[[#Headers],[50]],Feuil2!$J:$J,"&lt;&gt;"&amp;"Fait")</f>
        <v>0</v>
      </c>
      <c r="AZ77" s="200">
        <f>COUNTIFS(Feuil2!$D:$D,$A77,Feuil2!$H:$H,Tableau1[[#Headers],[51]],Feuil2!$J:$J,"&lt;&gt;"&amp;"Fait")</f>
        <v>0</v>
      </c>
      <c r="BA77" s="200">
        <f>COUNTIFS(Feuil2!$D:$D,$A77,Feuil2!$H:$H,Tableau1[[#Headers],[52]],Feuil2!$J:$J,"&lt;&gt;"&amp;"Fait")</f>
        <v>0</v>
      </c>
    </row>
    <row r="78" spans="1:53">
      <c r="A78" s="248" t="s">
        <v>256</v>
      </c>
      <c r="B78" s="200">
        <f>COUNTIFS(Feuil2!$D:$D,$A78,Feuil2!$H:$H,Tableau1[[#Headers],[1]],Feuil2!$J:$J,"&lt;&gt;"&amp;"Fait")</f>
        <v>0</v>
      </c>
      <c r="C78" s="200">
        <f>COUNTIFS(Feuil2!$D:$D,$A78,Feuil2!$H:$H,Tableau1[[#Headers],[2]],Feuil2!$J:$J,"&lt;&gt;"&amp;"Fait")</f>
        <v>0</v>
      </c>
      <c r="D78" s="200">
        <f>COUNTIFS(Feuil2!$D:$D,$A78,Feuil2!$H:$H,Tableau1[[#Headers],[3]],Feuil2!$J:$J,"&lt;&gt;"&amp;"Fait")</f>
        <v>0</v>
      </c>
      <c r="E78" s="200">
        <f>COUNTIFS(Feuil2!$D:$D,$A78,Feuil2!$H:$H,Tableau1[[#Headers],[4]],Feuil2!$J:$J,"&lt;&gt;"&amp;"Fait")</f>
        <v>0</v>
      </c>
      <c r="F78" s="200">
        <f>COUNTIFS(Feuil2!$D:$D,$A78,Feuil2!$H:$H,Tableau1[[#Headers],[5]],Feuil2!$J:$J,"&lt;&gt;"&amp;"Fait")</f>
        <v>0</v>
      </c>
      <c r="G78" s="200">
        <f>COUNTIFS(Feuil2!$D:$D,$A78,Feuil2!$H:$H,Tableau1[[#Headers],[6]],Feuil2!$J:$J,"&lt;&gt;"&amp;"Fait")</f>
        <v>0</v>
      </c>
      <c r="H78" s="200">
        <f>COUNTIFS(Feuil2!$D:$D,$A78,Feuil2!$H:$H,Tableau1[[#Headers],[7]],Feuil2!$J:$J,"&lt;&gt;"&amp;"Fait")</f>
        <v>0</v>
      </c>
      <c r="I78" s="200">
        <f>COUNTIFS(Feuil2!$D:$D,$A78,Feuil2!$H:$H,Tableau1[[#Headers],[8]],Feuil2!$J:$J,"&lt;&gt;"&amp;"Fait")</f>
        <v>0</v>
      </c>
      <c r="J78" s="200">
        <f>COUNTIFS(Feuil2!$D:$D,$A78,Feuil2!$H:$H,Tableau1[[#Headers],[9]],Feuil2!$J:$J,"&lt;&gt;"&amp;"Fait")</f>
        <v>0</v>
      </c>
      <c r="K78" s="200">
        <f>COUNTIFS(Feuil2!$D:$D,$A78,Feuil2!$H:$H,Tableau1[[#Headers],[10]],Feuil2!$J:$J,"&lt;&gt;"&amp;"Fait")</f>
        <v>0</v>
      </c>
      <c r="L78" s="200">
        <f>COUNTIFS(Feuil2!$D:$D,$A78,Feuil2!$H:$H,Tableau1[[#Headers],[11]],Feuil2!$J:$J,"&lt;&gt;"&amp;"Fait")</f>
        <v>0</v>
      </c>
      <c r="M78" s="200">
        <f>COUNTIFS(Feuil2!$D:$D,$A78,Feuil2!$H:$H,Tableau1[[#Headers],[12]],Feuil2!$J:$J,"&lt;&gt;"&amp;"Fait")</f>
        <v>0</v>
      </c>
      <c r="N78" s="200">
        <f>COUNTIFS(Feuil2!$D:$D,$A78,Feuil2!$H:$H,Tableau1[[#Headers],[13]],Feuil2!$J:$J,"&lt;&gt;"&amp;"Fait")</f>
        <v>0</v>
      </c>
      <c r="O78" s="200">
        <f>COUNTIFS(Feuil2!$D:$D,$A78,Feuil2!$H:$H,Tableau1[[#Headers],[14]],Feuil2!$J:$J,"&lt;&gt;"&amp;"Fait")</f>
        <v>0</v>
      </c>
      <c r="P78" s="200">
        <f>COUNTIFS(Feuil2!$D:$D,$A78,Feuil2!$H:$H,Tableau1[[#Headers],[15]],Feuil2!$J:$J,"&lt;&gt;"&amp;"Fait")</f>
        <v>0</v>
      </c>
      <c r="Q78" s="200">
        <f>COUNTIFS(Feuil2!$D:$D,$A78,Feuil2!$H:$H,Tableau1[[#Headers],[16]],Feuil2!$J:$J,"&lt;&gt;"&amp;"Fait")</f>
        <v>0</v>
      </c>
      <c r="R78" s="200">
        <f>COUNTIFS(Feuil2!$D:$D,$A78,Feuil2!$H:$H,Tableau1[[#Headers],[17]],Feuil2!$J:$J,"&lt;&gt;"&amp;"Fait")</f>
        <v>0</v>
      </c>
      <c r="S78" s="200">
        <f>COUNTIFS(Feuil2!$D:$D,$A78,Feuil2!$H:$H,Tableau1[[#Headers],[18]],Feuil2!$J:$J,"&lt;&gt;"&amp;"Fait")</f>
        <v>0</v>
      </c>
      <c r="T78" s="200">
        <f>COUNTIFS(Feuil2!$D:$D,$A78,Feuil2!$H:$H,Tableau1[[#Headers],[19]],Feuil2!$J:$J,"&lt;&gt;"&amp;"Fait")</f>
        <v>0</v>
      </c>
      <c r="U78" s="200">
        <f>COUNTIFS(Feuil2!$D:$D,$A78,Feuil2!$H:$H,Tableau1[[#Headers],[20]],Feuil2!$J:$J,"&lt;&gt;"&amp;"Fait")</f>
        <v>0</v>
      </c>
      <c r="V78" s="200">
        <f>COUNTIFS(Feuil2!$D:$D,$A78,Feuil2!$H:$H,Tableau1[[#Headers],[21]],Feuil2!$J:$J,"&lt;&gt;"&amp;"Fait")</f>
        <v>0</v>
      </c>
      <c r="W78" s="200">
        <f>COUNTIFS(Feuil2!$D:$D,$A78,Feuil2!$H:$H,Tableau1[[#Headers],[22]],Feuil2!$J:$J,"&lt;&gt;"&amp;"Fait")</f>
        <v>0</v>
      </c>
      <c r="X78" s="200">
        <f>COUNTIFS(Feuil2!$D:$D,$A78,Feuil2!$H:$H,Tableau1[[#Headers],[23]],Feuil2!$J:$J,"&lt;&gt;"&amp;"Fait")</f>
        <v>0</v>
      </c>
      <c r="Y78" s="200">
        <f>COUNTIFS(Feuil2!$D:$D,$A78,Feuil2!$H:$H,Tableau1[[#Headers],[24]],Feuil2!$J:$J,"&lt;&gt;"&amp;"Fait")</f>
        <v>0</v>
      </c>
      <c r="Z78" s="200">
        <f>COUNTIFS(Feuil2!$D:$D,$A78,Feuil2!$H:$H,Tableau1[[#Headers],[25]],Feuil2!$J:$J,"&lt;&gt;"&amp;"Fait")</f>
        <v>0</v>
      </c>
      <c r="AA78" s="200">
        <f>COUNTIFS(Feuil2!$D:$D,$A78,Feuil2!$H:$H,Tableau1[[#Headers],[26]],Feuil2!$J:$J,"&lt;&gt;"&amp;"Fait")</f>
        <v>0</v>
      </c>
      <c r="AB78" s="200">
        <f>COUNTIFS(Feuil2!$D:$D,$A78,Feuil2!$H:$H,Tableau1[[#Headers],[27]],Feuil2!$J:$J,"&lt;&gt;"&amp;"Fait")</f>
        <v>0</v>
      </c>
      <c r="AC78" s="200">
        <f>COUNTIFS(Feuil2!$D:$D,$A78,Feuil2!$H:$H,Tableau1[[#Headers],[28]],Feuil2!$J:$J,"&lt;&gt;"&amp;"Fait")</f>
        <v>0</v>
      </c>
      <c r="AD78" s="200">
        <f>COUNTIFS(Feuil2!$D:$D,$A78,Feuil2!$H:$H,Tableau1[[#Headers],[29]],Feuil2!$J:$J,"&lt;&gt;"&amp;"Fait")</f>
        <v>0</v>
      </c>
      <c r="AE78" s="200">
        <f>COUNTIFS(Feuil2!$D:$D,$A78,Feuil2!$H:$H,Tableau1[[#Headers],[30]],Feuil2!$J:$J,"&lt;&gt;"&amp;"Fait")</f>
        <v>0</v>
      </c>
      <c r="AF78" s="200">
        <f>COUNTIFS(Feuil2!$D:$D,$A78,Feuil2!$H:$H,Tableau1[[#Headers],[31]],Feuil2!$J:$J,"&lt;&gt;"&amp;"Fait")</f>
        <v>0</v>
      </c>
      <c r="AG78" s="200">
        <f>COUNTIFS(Feuil2!$D:$D,$A78,Feuil2!$H:$H,Tableau1[[#Headers],[32]],Feuil2!$J:$J,"&lt;&gt;"&amp;"Fait")</f>
        <v>0</v>
      </c>
      <c r="AH78" s="200">
        <f>COUNTIFS(Feuil2!$D:$D,$A78,Feuil2!$H:$H,Tableau1[[#Headers],[33]],Feuil2!$J:$J,"&lt;&gt;"&amp;"Fait")</f>
        <v>0</v>
      </c>
      <c r="AI78" s="200">
        <f>COUNTIFS(Feuil2!$D:$D,$A78,Feuil2!$H:$H,Tableau1[[#Headers],[34]],Feuil2!$J:$J,"&lt;&gt;"&amp;"Fait")</f>
        <v>0</v>
      </c>
      <c r="AJ78" s="200">
        <f>COUNTIFS(Feuil2!$D:$D,$A78,Feuil2!$H:$H,Tableau1[[#Headers],[35]],Feuil2!$J:$J,"&lt;&gt;"&amp;"Fait")</f>
        <v>0</v>
      </c>
      <c r="AK78" s="200">
        <f>COUNTIFS(Feuil2!$D:$D,$A78,Feuil2!$H:$H,Tableau1[[#Headers],[36]],Feuil2!$J:$J,"&lt;&gt;"&amp;"Fait")</f>
        <v>0</v>
      </c>
      <c r="AL78" s="200">
        <f>COUNTIFS(Feuil2!$D:$D,$A78,Feuil2!$H:$H,Tableau1[[#Headers],[37]],Feuil2!$J:$J,"&lt;&gt;"&amp;"Fait")</f>
        <v>0</v>
      </c>
      <c r="AM78" s="200">
        <f>COUNTIFS(Feuil2!$D:$D,$A78,Feuil2!$H:$H,Tableau1[[#Headers],[38]],Feuil2!$J:$J,"&lt;&gt;"&amp;"Fait")</f>
        <v>0</v>
      </c>
      <c r="AN78" s="200">
        <f>COUNTIFS(Feuil2!$D:$D,$A78,Feuil2!$H:$H,Tableau1[[#Headers],[39]],Feuil2!$J:$J,"&lt;&gt;"&amp;"Fait")</f>
        <v>0</v>
      </c>
      <c r="AO78" s="200">
        <f>COUNTIFS(Feuil2!$D:$D,$A78,Feuil2!$H:$H,Tableau1[[#Headers],[40]],Feuil2!$J:$J,"&lt;&gt;"&amp;"Fait")</f>
        <v>0</v>
      </c>
      <c r="AP78" s="200">
        <f>COUNTIFS(Feuil2!$D:$D,$A78,Feuil2!$H:$H,Tableau1[[#Headers],[41]],Feuil2!$J:$J,"&lt;&gt;"&amp;"Fait")</f>
        <v>0</v>
      </c>
      <c r="AQ78" s="200">
        <f>COUNTIFS(Feuil2!$D:$D,$A78,Feuil2!$H:$H,Tableau1[[#Headers],[42]],Feuil2!$J:$J,"&lt;&gt;"&amp;"Fait")</f>
        <v>0</v>
      </c>
      <c r="AR78" s="200">
        <f>COUNTIFS(Feuil2!$D:$D,$A78,Feuil2!$H:$H,Tableau1[[#Headers],[43]],Feuil2!$J:$J,"&lt;&gt;"&amp;"Fait")</f>
        <v>0</v>
      </c>
      <c r="AS78" s="200">
        <f>COUNTIFS(Feuil2!$D:$D,$A78,Feuil2!$H:$H,Tableau1[[#Headers],[44]],Feuil2!$J:$J,"&lt;&gt;"&amp;"Fait")</f>
        <v>0</v>
      </c>
      <c r="AT78" s="200">
        <f>COUNTIFS(Feuil2!$D:$D,$A78,Feuil2!$H:$H,Tableau1[[#Headers],[45]],Feuil2!$J:$J,"&lt;&gt;"&amp;"Fait")</f>
        <v>0</v>
      </c>
      <c r="AU78" s="200">
        <f>COUNTIFS(Feuil2!$D:$D,$A78,Feuil2!$H:$H,Tableau1[[#Headers],[46]],Feuil2!$J:$J,"&lt;&gt;"&amp;"Fait")</f>
        <v>0</v>
      </c>
      <c r="AV78" s="200">
        <f>COUNTIFS(Feuil2!$D:$D,$A78,Feuil2!$H:$H,Tableau1[[#Headers],[47]],Feuil2!$J:$J,"&lt;&gt;"&amp;"Fait")</f>
        <v>0</v>
      </c>
      <c r="AW78" s="200">
        <f>COUNTIFS(Feuil2!$D:$D,$A78,Feuil2!$H:$H,Tableau1[[#Headers],[48]],Feuil2!$J:$J,"&lt;&gt;"&amp;"Fait")</f>
        <v>0</v>
      </c>
      <c r="AX78" s="200">
        <f>COUNTIFS(Feuil2!$D:$D,$A78,Feuil2!$H:$H,Tableau1[[#Headers],[49]],Feuil2!$J:$J,"&lt;&gt;"&amp;"Fait")</f>
        <v>0</v>
      </c>
      <c r="AY78" s="200">
        <f>COUNTIFS(Feuil2!$D:$D,$A78,Feuil2!$H:$H,Tableau1[[#Headers],[50]],Feuil2!$J:$J,"&lt;&gt;"&amp;"Fait")</f>
        <v>0</v>
      </c>
      <c r="AZ78" s="200">
        <f>COUNTIFS(Feuil2!$D:$D,$A78,Feuil2!$H:$H,Tableau1[[#Headers],[51]],Feuil2!$J:$J,"&lt;&gt;"&amp;"Fait")</f>
        <v>0</v>
      </c>
      <c r="BA78" s="200">
        <f>COUNTIFS(Feuil2!$D:$D,$A78,Feuil2!$H:$H,Tableau1[[#Headers],[52]],Feuil2!$J:$J,"&lt;&gt;"&amp;"Fait")</f>
        <v>0</v>
      </c>
    </row>
    <row r="79" spans="1:53">
      <c r="A79" s="247" t="s">
        <v>257</v>
      </c>
      <c r="B79" s="200">
        <f>COUNTIFS(Feuil2!$D:$D,$A79,Feuil2!$H:$H,Tableau1[[#Headers],[1]],Feuil2!$J:$J,"&lt;&gt;"&amp;"Fait")</f>
        <v>0</v>
      </c>
      <c r="C79" s="200">
        <f>COUNTIFS(Feuil2!$D:$D,$A79,Feuil2!$H:$H,Tableau1[[#Headers],[2]],Feuil2!$J:$J,"&lt;&gt;"&amp;"Fait")</f>
        <v>0</v>
      </c>
      <c r="D79" s="200">
        <f>COUNTIFS(Feuil2!$D:$D,$A79,Feuil2!$H:$H,Tableau1[[#Headers],[3]],Feuil2!$J:$J,"&lt;&gt;"&amp;"Fait")</f>
        <v>0</v>
      </c>
      <c r="E79" s="200">
        <f>COUNTIFS(Feuil2!$D:$D,$A79,Feuil2!$H:$H,Tableau1[[#Headers],[4]],Feuil2!$J:$J,"&lt;&gt;"&amp;"Fait")</f>
        <v>0</v>
      </c>
      <c r="F79" s="200">
        <f>COUNTIFS(Feuil2!$D:$D,$A79,Feuil2!$H:$H,Tableau1[[#Headers],[5]],Feuil2!$J:$J,"&lt;&gt;"&amp;"Fait")</f>
        <v>0</v>
      </c>
      <c r="G79" s="200">
        <f>COUNTIFS(Feuil2!$D:$D,$A79,Feuil2!$H:$H,Tableau1[[#Headers],[6]],Feuil2!$J:$J,"&lt;&gt;"&amp;"Fait")</f>
        <v>0</v>
      </c>
      <c r="H79" s="200">
        <f>COUNTIFS(Feuil2!$D:$D,$A79,Feuil2!$H:$H,Tableau1[[#Headers],[7]],Feuil2!$J:$J,"&lt;&gt;"&amp;"Fait")</f>
        <v>0</v>
      </c>
      <c r="I79" s="200">
        <f>COUNTIFS(Feuil2!$D:$D,$A79,Feuil2!$H:$H,Tableau1[[#Headers],[8]],Feuil2!$J:$J,"&lt;&gt;"&amp;"Fait")</f>
        <v>0</v>
      </c>
      <c r="J79" s="200">
        <f>COUNTIFS(Feuil2!$D:$D,$A79,Feuil2!$H:$H,Tableau1[[#Headers],[9]],Feuil2!$J:$J,"&lt;&gt;"&amp;"Fait")</f>
        <v>0</v>
      </c>
      <c r="K79" s="200">
        <f>COUNTIFS(Feuil2!$D:$D,$A79,Feuil2!$H:$H,Tableau1[[#Headers],[10]],Feuil2!$J:$J,"&lt;&gt;"&amp;"Fait")</f>
        <v>0</v>
      </c>
      <c r="L79" s="200">
        <f>COUNTIFS(Feuil2!$D:$D,$A79,Feuil2!$H:$H,Tableau1[[#Headers],[11]],Feuil2!$J:$J,"&lt;&gt;"&amp;"Fait")</f>
        <v>0</v>
      </c>
      <c r="M79" s="200">
        <f>COUNTIFS(Feuil2!$D:$D,$A79,Feuil2!$H:$H,Tableau1[[#Headers],[12]],Feuil2!$J:$J,"&lt;&gt;"&amp;"Fait")</f>
        <v>0</v>
      </c>
      <c r="N79" s="200">
        <f>COUNTIFS(Feuil2!$D:$D,$A79,Feuil2!$H:$H,Tableau1[[#Headers],[13]],Feuil2!$J:$J,"&lt;&gt;"&amp;"Fait")</f>
        <v>0</v>
      </c>
      <c r="O79" s="200">
        <f>COUNTIFS(Feuil2!$D:$D,$A79,Feuil2!$H:$H,Tableau1[[#Headers],[14]],Feuil2!$J:$J,"&lt;&gt;"&amp;"Fait")</f>
        <v>0</v>
      </c>
      <c r="P79" s="200">
        <f>COUNTIFS(Feuil2!$D:$D,$A79,Feuil2!$H:$H,Tableau1[[#Headers],[15]],Feuil2!$J:$J,"&lt;&gt;"&amp;"Fait")</f>
        <v>0</v>
      </c>
      <c r="Q79" s="200">
        <f>COUNTIFS(Feuil2!$D:$D,$A79,Feuil2!$H:$H,Tableau1[[#Headers],[16]],Feuil2!$J:$J,"&lt;&gt;"&amp;"Fait")</f>
        <v>0</v>
      </c>
      <c r="R79" s="200">
        <f>COUNTIFS(Feuil2!$D:$D,$A79,Feuil2!$H:$H,Tableau1[[#Headers],[17]],Feuil2!$J:$J,"&lt;&gt;"&amp;"Fait")</f>
        <v>0</v>
      </c>
      <c r="S79" s="200">
        <f>COUNTIFS(Feuil2!$D:$D,$A79,Feuil2!$H:$H,Tableau1[[#Headers],[18]],Feuil2!$J:$J,"&lt;&gt;"&amp;"Fait")</f>
        <v>0</v>
      </c>
      <c r="T79" s="200">
        <f>COUNTIFS(Feuil2!$D:$D,$A79,Feuil2!$H:$H,Tableau1[[#Headers],[19]],Feuil2!$J:$J,"&lt;&gt;"&amp;"Fait")</f>
        <v>0</v>
      </c>
      <c r="U79" s="200">
        <f>COUNTIFS(Feuil2!$D:$D,$A79,Feuil2!$H:$H,Tableau1[[#Headers],[20]],Feuil2!$J:$J,"&lt;&gt;"&amp;"Fait")</f>
        <v>0</v>
      </c>
      <c r="V79" s="200">
        <f>COUNTIFS(Feuil2!$D:$D,$A79,Feuil2!$H:$H,Tableau1[[#Headers],[21]],Feuil2!$J:$J,"&lt;&gt;"&amp;"Fait")</f>
        <v>0</v>
      </c>
      <c r="W79" s="200">
        <f>COUNTIFS(Feuil2!$D:$D,$A79,Feuil2!$H:$H,Tableau1[[#Headers],[22]],Feuil2!$J:$J,"&lt;&gt;"&amp;"Fait")</f>
        <v>0</v>
      </c>
      <c r="X79" s="200">
        <f>COUNTIFS(Feuil2!$D:$D,$A79,Feuil2!$H:$H,Tableau1[[#Headers],[23]],Feuil2!$J:$J,"&lt;&gt;"&amp;"Fait")</f>
        <v>0</v>
      </c>
      <c r="Y79" s="200">
        <f>COUNTIFS(Feuil2!$D:$D,$A79,Feuil2!$H:$H,Tableau1[[#Headers],[24]],Feuil2!$J:$J,"&lt;&gt;"&amp;"Fait")</f>
        <v>0</v>
      </c>
      <c r="Z79" s="200">
        <f>COUNTIFS(Feuil2!$D:$D,$A79,Feuil2!$H:$H,Tableau1[[#Headers],[25]],Feuil2!$J:$J,"&lt;&gt;"&amp;"Fait")</f>
        <v>0</v>
      </c>
      <c r="AA79" s="200">
        <f>COUNTIFS(Feuil2!$D:$D,$A79,Feuil2!$H:$H,Tableau1[[#Headers],[26]],Feuil2!$J:$J,"&lt;&gt;"&amp;"Fait")</f>
        <v>0</v>
      </c>
      <c r="AB79" s="200">
        <f>COUNTIFS(Feuil2!$D:$D,$A79,Feuil2!$H:$H,Tableau1[[#Headers],[27]],Feuil2!$J:$J,"&lt;&gt;"&amp;"Fait")</f>
        <v>0</v>
      </c>
      <c r="AC79" s="200">
        <f>COUNTIFS(Feuil2!$D:$D,$A79,Feuil2!$H:$H,Tableau1[[#Headers],[28]],Feuil2!$J:$J,"&lt;&gt;"&amp;"Fait")</f>
        <v>0</v>
      </c>
      <c r="AD79" s="200">
        <f>COUNTIFS(Feuil2!$D:$D,$A79,Feuil2!$H:$H,Tableau1[[#Headers],[29]],Feuil2!$J:$J,"&lt;&gt;"&amp;"Fait")</f>
        <v>0</v>
      </c>
      <c r="AE79" s="200">
        <f>COUNTIFS(Feuil2!$D:$D,$A79,Feuil2!$H:$H,Tableau1[[#Headers],[30]],Feuil2!$J:$J,"&lt;&gt;"&amp;"Fait")</f>
        <v>0</v>
      </c>
      <c r="AF79" s="200">
        <f>COUNTIFS(Feuil2!$D:$D,$A79,Feuil2!$H:$H,Tableau1[[#Headers],[31]],Feuil2!$J:$J,"&lt;&gt;"&amp;"Fait")</f>
        <v>0</v>
      </c>
      <c r="AG79" s="200">
        <f>COUNTIFS(Feuil2!$D:$D,$A79,Feuil2!$H:$H,Tableau1[[#Headers],[32]],Feuil2!$J:$J,"&lt;&gt;"&amp;"Fait")</f>
        <v>0</v>
      </c>
      <c r="AH79" s="200">
        <f>COUNTIFS(Feuil2!$D:$D,$A79,Feuil2!$H:$H,Tableau1[[#Headers],[33]],Feuil2!$J:$J,"&lt;&gt;"&amp;"Fait")</f>
        <v>0</v>
      </c>
      <c r="AI79" s="200">
        <f>COUNTIFS(Feuil2!$D:$D,$A79,Feuil2!$H:$H,Tableau1[[#Headers],[34]],Feuil2!$J:$J,"&lt;&gt;"&amp;"Fait")</f>
        <v>0</v>
      </c>
      <c r="AJ79" s="200">
        <f>COUNTIFS(Feuil2!$D:$D,$A79,Feuil2!$H:$H,Tableau1[[#Headers],[35]],Feuil2!$J:$J,"&lt;&gt;"&amp;"Fait")</f>
        <v>0</v>
      </c>
      <c r="AK79" s="200">
        <f>COUNTIFS(Feuil2!$D:$D,$A79,Feuil2!$H:$H,Tableau1[[#Headers],[36]],Feuil2!$J:$J,"&lt;&gt;"&amp;"Fait")</f>
        <v>0</v>
      </c>
      <c r="AL79" s="200">
        <f>COUNTIFS(Feuil2!$D:$D,$A79,Feuil2!$H:$H,Tableau1[[#Headers],[37]],Feuil2!$J:$J,"&lt;&gt;"&amp;"Fait")</f>
        <v>0</v>
      </c>
      <c r="AM79" s="200">
        <f>COUNTIFS(Feuil2!$D:$D,$A79,Feuil2!$H:$H,Tableau1[[#Headers],[38]],Feuil2!$J:$J,"&lt;&gt;"&amp;"Fait")</f>
        <v>0</v>
      </c>
      <c r="AN79" s="200">
        <f>COUNTIFS(Feuil2!$D:$D,$A79,Feuil2!$H:$H,Tableau1[[#Headers],[39]],Feuil2!$J:$J,"&lt;&gt;"&amp;"Fait")</f>
        <v>0</v>
      </c>
      <c r="AO79" s="200">
        <f>COUNTIFS(Feuil2!$D:$D,$A79,Feuil2!$H:$H,Tableau1[[#Headers],[40]],Feuil2!$J:$J,"&lt;&gt;"&amp;"Fait")</f>
        <v>0</v>
      </c>
      <c r="AP79" s="200">
        <f>COUNTIFS(Feuil2!$D:$D,$A79,Feuil2!$H:$H,Tableau1[[#Headers],[41]],Feuil2!$J:$J,"&lt;&gt;"&amp;"Fait")</f>
        <v>0</v>
      </c>
      <c r="AQ79" s="200">
        <f>COUNTIFS(Feuil2!$D:$D,$A79,Feuil2!$H:$H,Tableau1[[#Headers],[42]],Feuil2!$J:$J,"&lt;&gt;"&amp;"Fait")</f>
        <v>0</v>
      </c>
      <c r="AR79" s="200">
        <f>COUNTIFS(Feuil2!$D:$D,$A79,Feuil2!$H:$H,Tableau1[[#Headers],[43]],Feuil2!$J:$J,"&lt;&gt;"&amp;"Fait")</f>
        <v>0</v>
      </c>
      <c r="AS79" s="200">
        <f>COUNTIFS(Feuil2!$D:$D,$A79,Feuil2!$H:$H,Tableau1[[#Headers],[44]],Feuil2!$J:$J,"&lt;&gt;"&amp;"Fait")</f>
        <v>0</v>
      </c>
      <c r="AT79" s="200">
        <f>COUNTIFS(Feuil2!$D:$D,$A79,Feuil2!$H:$H,Tableau1[[#Headers],[45]],Feuil2!$J:$J,"&lt;&gt;"&amp;"Fait")</f>
        <v>0</v>
      </c>
      <c r="AU79" s="200">
        <f>COUNTIFS(Feuil2!$D:$D,$A79,Feuil2!$H:$H,Tableau1[[#Headers],[46]],Feuil2!$J:$J,"&lt;&gt;"&amp;"Fait")</f>
        <v>0</v>
      </c>
      <c r="AV79" s="200">
        <f>COUNTIFS(Feuil2!$D:$D,$A79,Feuil2!$H:$H,Tableau1[[#Headers],[47]],Feuil2!$J:$J,"&lt;&gt;"&amp;"Fait")</f>
        <v>0</v>
      </c>
      <c r="AW79" s="200">
        <f>COUNTIFS(Feuil2!$D:$D,$A79,Feuil2!$H:$H,Tableau1[[#Headers],[48]],Feuil2!$J:$J,"&lt;&gt;"&amp;"Fait")</f>
        <v>0</v>
      </c>
      <c r="AX79" s="200">
        <f>COUNTIFS(Feuil2!$D:$D,$A79,Feuil2!$H:$H,Tableau1[[#Headers],[49]],Feuil2!$J:$J,"&lt;&gt;"&amp;"Fait")</f>
        <v>0</v>
      </c>
      <c r="AY79" s="200">
        <f>COUNTIFS(Feuil2!$D:$D,$A79,Feuil2!$H:$H,Tableau1[[#Headers],[50]],Feuil2!$J:$J,"&lt;&gt;"&amp;"Fait")</f>
        <v>0</v>
      </c>
      <c r="AZ79" s="200">
        <f>COUNTIFS(Feuil2!$D:$D,$A79,Feuil2!$H:$H,Tableau1[[#Headers],[51]],Feuil2!$J:$J,"&lt;&gt;"&amp;"Fait")</f>
        <v>0</v>
      </c>
      <c r="BA79" s="200">
        <f>COUNTIFS(Feuil2!$D:$D,$A79,Feuil2!$H:$H,Tableau1[[#Headers],[52]],Feuil2!$J:$J,"&lt;&gt;"&amp;"Fait")</f>
        <v>0</v>
      </c>
    </row>
    <row r="80" spans="1:53">
      <c r="A80" s="248" t="s">
        <v>258</v>
      </c>
      <c r="B80" s="200">
        <f>COUNTIFS(Feuil2!$D:$D,$A80,Feuil2!$H:$H,Tableau1[[#Headers],[1]],Feuil2!$J:$J,"&lt;&gt;"&amp;"Fait")</f>
        <v>0</v>
      </c>
      <c r="C80" s="200">
        <f>COUNTIFS(Feuil2!$D:$D,$A80,Feuil2!$H:$H,Tableau1[[#Headers],[2]],Feuil2!$J:$J,"&lt;&gt;"&amp;"Fait")</f>
        <v>0</v>
      </c>
      <c r="D80" s="200">
        <f>COUNTIFS(Feuil2!$D:$D,$A80,Feuil2!$H:$H,Tableau1[[#Headers],[3]],Feuil2!$J:$J,"&lt;&gt;"&amp;"Fait")</f>
        <v>0</v>
      </c>
      <c r="E80" s="200">
        <f>COUNTIFS(Feuil2!$D:$D,$A80,Feuil2!$H:$H,Tableau1[[#Headers],[4]],Feuil2!$J:$J,"&lt;&gt;"&amp;"Fait")</f>
        <v>0</v>
      </c>
      <c r="F80" s="200">
        <f>COUNTIFS(Feuil2!$D:$D,$A80,Feuil2!$H:$H,Tableau1[[#Headers],[5]],Feuil2!$J:$J,"&lt;&gt;"&amp;"Fait")</f>
        <v>0</v>
      </c>
      <c r="G80" s="200">
        <f>COUNTIFS(Feuil2!$D:$D,$A80,Feuil2!$H:$H,Tableau1[[#Headers],[6]],Feuil2!$J:$J,"&lt;&gt;"&amp;"Fait")</f>
        <v>0</v>
      </c>
      <c r="H80" s="200">
        <f>COUNTIFS(Feuil2!$D:$D,$A80,Feuil2!$H:$H,Tableau1[[#Headers],[7]],Feuil2!$J:$J,"&lt;&gt;"&amp;"Fait")</f>
        <v>0</v>
      </c>
      <c r="I80" s="200">
        <f>COUNTIFS(Feuil2!$D:$D,$A80,Feuil2!$H:$H,Tableau1[[#Headers],[8]],Feuil2!$J:$J,"&lt;&gt;"&amp;"Fait")</f>
        <v>0</v>
      </c>
      <c r="J80" s="200">
        <f>COUNTIFS(Feuil2!$D:$D,$A80,Feuil2!$H:$H,Tableau1[[#Headers],[9]],Feuil2!$J:$J,"&lt;&gt;"&amp;"Fait")</f>
        <v>0</v>
      </c>
      <c r="K80" s="200">
        <f>COUNTIFS(Feuil2!$D:$D,$A80,Feuil2!$H:$H,Tableau1[[#Headers],[10]],Feuil2!$J:$J,"&lt;&gt;"&amp;"Fait")</f>
        <v>0</v>
      </c>
      <c r="L80" s="200">
        <f>COUNTIFS(Feuil2!$D:$D,$A80,Feuil2!$H:$H,Tableau1[[#Headers],[11]],Feuil2!$J:$J,"&lt;&gt;"&amp;"Fait")</f>
        <v>0</v>
      </c>
      <c r="M80" s="200">
        <f>COUNTIFS(Feuil2!$D:$D,$A80,Feuil2!$H:$H,Tableau1[[#Headers],[12]],Feuil2!$J:$J,"&lt;&gt;"&amp;"Fait")</f>
        <v>0</v>
      </c>
      <c r="N80" s="200">
        <f>COUNTIFS(Feuil2!$D:$D,$A80,Feuil2!$H:$H,Tableau1[[#Headers],[13]],Feuil2!$J:$J,"&lt;&gt;"&amp;"Fait")</f>
        <v>0</v>
      </c>
      <c r="O80" s="200">
        <f>COUNTIFS(Feuil2!$D:$D,$A80,Feuil2!$H:$H,Tableau1[[#Headers],[14]],Feuil2!$J:$J,"&lt;&gt;"&amp;"Fait")</f>
        <v>0</v>
      </c>
      <c r="P80" s="200">
        <f>COUNTIFS(Feuil2!$D:$D,$A80,Feuil2!$H:$H,Tableau1[[#Headers],[15]],Feuil2!$J:$J,"&lt;&gt;"&amp;"Fait")</f>
        <v>0</v>
      </c>
      <c r="Q80" s="200">
        <f>COUNTIFS(Feuil2!$D:$D,$A80,Feuil2!$H:$H,Tableau1[[#Headers],[16]],Feuil2!$J:$J,"&lt;&gt;"&amp;"Fait")</f>
        <v>0</v>
      </c>
      <c r="R80" s="200">
        <f>COUNTIFS(Feuil2!$D:$D,$A80,Feuil2!$H:$H,Tableau1[[#Headers],[17]],Feuil2!$J:$J,"&lt;&gt;"&amp;"Fait")</f>
        <v>0</v>
      </c>
      <c r="S80" s="200">
        <f>COUNTIFS(Feuil2!$D:$D,$A80,Feuil2!$H:$H,Tableau1[[#Headers],[18]],Feuil2!$J:$J,"&lt;&gt;"&amp;"Fait")</f>
        <v>0</v>
      </c>
      <c r="T80" s="200">
        <f>COUNTIFS(Feuil2!$D:$D,$A80,Feuil2!$H:$H,Tableau1[[#Headers],[19]],Feuil2!$J:$J,"&lt;&gt;"&amp;"Fait")</f>
        <v>0</v>
      </c>
      <c r="U80" s="200">
        <f>COUNTIFS(Feuil2!$D:$D,$A80,Feuil2!$H:$H,Tableau1[[#Headers],[20]],Feuil2!$J:$J,"&lt;&gt;"&amp;"Fait")</f>
        <v>0</v>
      </c>
      <c r="V80" s="200">
        <f>COUNTIFS(Feuil2!$D:$D,$A80,Feuil2!$H:$H,Tableau1[[#Headers],[21]],Feuil2!$J:$J,"&lt;&gt;"&amp;"Fait")</f>
        <v>0</v>
      </c>
      <c r="W80" s="200">
        <f>COUNTIFS(Feuil2!$D:$D,$A80,Feuil2!$H:$H,Tableau1[[#Headers],[22]],Feuil2!$J:$J,"&lt;&gt;"&amp;"Fait")</f>
        <v>0</v>
      </c>
      <c r="X80" s="200">
        <f>COUNTIFS(Feuil2!$D:$D,$A80,Feuil2!$H:$H,Tableau1[[#Headers],[23]],Feuil2!$J:$J,"&lt;&gt;"&amp;"Fait")</f>
        <v>0</v>
      </c>
      <c r="Y80" s="200">
        <f>COUNTIFS(Feuil2!$D:$D,$A80,Feuil2!$H:$H,Tableau1[[#Headers],[24]],Feuil2!$J:$J,"&lt;&gt;"&amp;"Fait")</f>
        <v>0</v>
      </c>
      <c r="Z80" s="200">
        <f>COUNTIFS(Feuil2!$D:$D,$A80,Feuil2!$H:$H,Tableau1[[#Headers],[25]],Feuil2!$J:$J,"&lt;&gt;"&amp;"Fait")</f>
        <v>0</v>
      </c>
      <c r="AA80" s="200">
        <f>COUNTIFS(Feuil2!$D:$D,$A80,Feuil2!$H:$H,Tableau1[[#Headers],[26]],Feuil2!$J:$J,"&lt;&gt;"&amp;"Fait")</f>
        <v>0</v>
      </c>
      <c r="AB80" s="200">
        <f>COUNTIFS(Feuil2!$D:$D,$A80,Feuil2!$H:$H,Tableau1[[#Headers],[27]],Feuil2!$J:$J,"&lt;&gt;"&amp;"Fait")</f>
        <v>0</v>
      </c>
      <c r="AC80" s="200">
        <f>COUNTIFS(Feuil2!$D:$D,$A80,Feuil2!$H:$H,Tableau1[[#Headers],[28]],Feuil2!$J:$J,"&lt;&gt;"&amp;"Fait")</f>
        <v>0</v>
      </c>
      <c r="AD80" s="200">
        <f>COUNTIFS(Feuil2!$D:$D,$A80,Feuil2!$H:$H,Tableau1[[#Headers],[29]],Feuil2!$J:$J,"&lt;&gt;"&amp;"Fait")</f>
        <v>0</v>
      </c>
      <c r="AE80" s="200">
        <f>COUNTIFS(Feuil2!$D:$D,$A80,Feuil2!$H:$H,Tableau1[[#Headers],[30]],Feuil2!$J:$J,"&lt;&gt;"&amp;"Fait")</f>
        <v>0</v>
      </c>
      <c r="AF80" s="200">
        <f>COUNTIFS(Feuil2!$D:$D,$A80,Feuil2!$H:$H,Tableau1[[#Headers],[31]],Feuil2!$J:$J,"&lt;&gt;"&amp;"Fait")</f>
        <v>0</v>
      </c>
      <c r="AG80" s="200">
        <f>COUNTIFS(Feuil2!$D:$D,$A80,Feuil2!$H:$H,Tableau1[[#Headers],[32]],Feuil2!$J:$J,"&lt;&gt;"&amp;"Fait")</f>
        <v>0</v>
      </c>
      <c r="AH80" s="200">
        <f>COUNTIFS(Feuil2!$D:$D,$A80,Feuil2!$H:$H,Tableau1[[#Headers],[33]],Feuil2!$J:$J,"&lt;&gt;"&amp;"Fait")</f>
        <v>0</v>
      </c>
      <c r="AI80" s="200">
        <f>COUNTIFS(Feuil2!$D:$D,$A80,Feuil2!$H:$H,Tableau1[[#Headers],[34]],Feuil2!$J:$J,"&lt;&gt;"&amp;"Fait")</f>
        <v>0</v>
      </c>
      <c r="AJ80" s="200">
        <f>COUNTIFS(Feuil2!$D:$D,$A80,Feuil2!$H:$H,Tableau1[[#Headers],[35]],Feuil2!$J:$J,"&lt;&gt;"&amp;"Fait")</f>
        <v>0</v>
      </c>
      <c r="AK80" s="200">
        <f>COUNTIFS(Feuil2!$D:$D,$A80,Feuil2!$H:$H,Tableau1[[#Headers],[36]],Feuil2!$J:$J,"&lt;&gt;"&amp;"Fait")</f>
        <v>0</v>
      </c>
      <c r="AL80" s="200">
        <f>COUNTIFS(Feuil2!$D:$D,$A80,Feuil2!$H:$H,Tableau1[[#Headers],[37]],Feuil2!$J:$J,"&lt;&gt;"&amp;"Fait")</f>
        <v>0</v>
      </c>
      <c r="AM80" s="200">
        <f>COUNTIFS(Feuil2!$D:$D,$A80,Feuil2!$H:$H,Tableau1[[#Headers],[38]],Feuil2!$J:$J,"&lt;&gt;"&amp;"Fait")</f>
        <v>0</v>
      </c>
      <c r="AN80" s="200">
        <f>COUNTIFS(Feuil2!$D:$D,$A80,Feuil2!$H:$H,Tableau1[[#Headers],[39]],Feuil2!$J:$J,"&lt;&gt;"&amp;"Fait")</f>
        <v>0</v>
      </c>
      <c r="AO80" s="200">
        <f>COUNTIFS(Feuil2!$D:$D,$A80,Feuil2!$H:$H,Tableau1[[#Headers],[40]],Feuil2!$J:$J,"&lt;&gt;"&amp;"Fait")</f>
        <v>0</v>
      </c>
      <c r="AP80" s="200">
        <f>COUNTIFS(Feuil2!$D:$D,$A80,Feuil2!$H:$H,Tableau1[[#Headers],[41]],Feuil2!$J:$J,"&lt;&gt;"&amp;"Fait")</f>
        <v>0</v>
      </c>
      <c r="AQ80" s="200">
        <f>COUNTIFS(Feuil2!$D:$D,$A80,Feuil2!$H:$H,Tableau1[[#Headers],[42]],Feuil2!$J:$J,"&lt;&gt;"&amp;"Fait")</f>
        <v>0</v>
      </c>
      <c r="AR80" s="200">
        <f>COUNTIFS(Feuil2!$D:$D,$A80,Feuil2!$H:$H,Tableau1[[#Headers],[43]],Feuil2!$J:$J,"&lt;&gt;"&amp;"Fait")</f>
        <v>0</v>
      </c>
      <c r="AS80" s="200">
        <f>COUNTIFS(Feuil2!$D:$D,$A80,Feuil2!$H:$H,Tableau1[[#Headers],[44]],Feuil2!$J:$J,"&lt;&gt;"&amp;"Fait")</f>
        <v>0</v>
      </c>
      <c r="AT80" s="200">
        <f>COUNTIFS(Feuil2!$D:$D,$A80,Feuil2!$H:$H,Tableau1[[#Headers],[45]],Feuil2!$J:$J,"&lt;&gt;"&amp;"Fait")</f>
        <v>0</v>
      </c>
      <c r="AU80" s="200">
        <f>COUNTIFS(Feuil2!$D:$D,$A80,Feuil2!$H:$H,Tableau1[[#Headers],[46]],Feuil2!$J:$J,"&lt;&gt;"&amp;"Fait")</f>
        <v>0</v>
      </c>
      <c r="AV80" s="200">
        <f>COUNTIFS(Feuil2!$D:$D,$A80,Feuil2!$H:$H,Tableau1[[#Headers],[47]],Feuil2!$J:$J,"&lt;&gt;"&amp;"Fait")</f>
        <v>0</v>
      </c>
      <c r="AW80" s="200">
        <f>COUNTIFS(Feuil2!$D:$D,$A80,Feuil2!$H:$H,Tableau1[[#Headers],[48]],Feuil2!$J:$J,"&lt;&gt;"&amp;"Fait")</f>
        <v>0</v>
      </c>
      <c r="AX80" s="200">
        <f>COUNTIFS(Feuil2!$D:$D,$A80,Feuil2!$H:$H,Tableau1[[#Headers],[49]],Feuil2!$J:$J,"&lt;&gt;"&amp;"Fait")</f>
        <v>0</v>
      </c>
      <c r="AY80" s="200">
        <f>COUNTIFS(Feuil2!$D:$D,$A80,Feuil2!$H:$H,Tableau1[[#Headers],[50]],Feuil2!$J:$J,"&lt;&gt;"&amp;"Fait")</f>
        <v>0</v>
      </c>
      <c r="AZ80" s="200">
        <f>COUNTIFS(Feuil2!$D:$D,$A80,Feuil2!$H:$H,Tableau1[[#Headers],[51]],Feuil2!$J:$J,"&lt;&gt;"&amp;"Fait")</f>
        <v>0</v>
      </c>
      <c r="BA80" s="200">
        <f>COUNTIFS(Feuil2!$D:$D,$A80,Feuil2!$H:$H,Tableau1[[#Headers],[52]],Feuil2!$J:$J,"&lt;&gt;"&amp;"Fait")</f>
        <v>0</v>
      </c>
    </row>
    <row r="81" spans="1:53">
      <c r="A81" s="247" t="s">
        <v>259</v>
      </c>
      <c r="B81" s="200">
        <f>COUNTIFS(Feuil2!$D:$D,$A81,Feuil2!$H:$H,Tableau1[[#Headers],[1]],Feuil2!$J:$J,"&lt;&gt;"&amp;"Fait")</f>
        <v>0</v>
      </c>
      <c r="C81" s="200">
        <f>COUNTIFS(Feuil2!$D:$D,$A81,Feuil2!$H:$H,Tableau1[[#Headers],[2]],Feuil2!$J:$J,"&lt;&gt;"&amp;"Fait")</f>
        <v>0</v>
      </c>
      <c r="D81" s="200">
        <f>COUNTIFS(Feuil2!$D:$D,$A81,Feuil2!$H:$H,Tableau1[[#Headers],[3]],Feuil2!$J:$J,"&lt;&gt;"&amp;"Fait")</f>
        <v>0</v>
      </c>
      <c r="E81" s="200">
        <f>COUNTIFS(Feuil2!$D:$D,$A81,Feuil2!$H:$H,Tableau1[[#Headers],[4]],Feuil2!$J:$J,"&lt;&gt;"&amp;"Fait")</f>
        <v>0</v>
      </c>
      <c r="F81" s="200">
        <f>COUNTIFS(Feuil2!$D:$D,$A81,Feuil2!$H:$H,Tableau1[[#Headers],[5]],Feuil2!$J:$J,"&lt;&gt;"&amp;"Fait")</f>
        <v>0</v>
      </c>
      <c r="G81" s="200">
        <f>COUNTIFS(Feuil2!$D:$D,$A81,Feuil2!$H:$H,Tableau1[[#Headers],[6]],Feuil2!$J:$J,"&lt;&gt;"&amp;"Fait")</f>
        <v>0</v>
      </c>
      <c r="H81" s="200">
        <f>COUNTIFS(Feuil2!$D:$D,$A81,Feuil2!$H:$H,Tableau1[[#Headers],[7]],Feuil2!$J:$J,"&lt;&gt;"&amp;"Fait")</f>
        <v>0</v>
      </c>
      <c r="I81" s="200">
        <f>COUNTIFS(Feuil2!$D:$D,$A81,Feuil2!$H:$H,Tableau1[[#Headers],[8]],Feuil2!$J:$J,"&lt;&gt;"&amp;"Fait")</f>
        <v>0</v>
      </c>
      <c r="J81" s="200">
        <f>COUNTIFS(Feuil2!$D:$D,$A81,Feuil2!$H:$H,Tableau1[[#Headers],[9]],Feuil2!$J:$J,"&lt;&gt;"&amp;"Fait")</f>
        <v>0</v>
      </c>
      <c r="K81" s="200">
        <f>COUNTIFS(Feuil2!$D:$D,$A81,Feuil2!$H:$H,Tableau1[[#Headers],[10]],Feuil2!$J:$J,"&lt;&gt;"&amp;"Fait")</f>
        <v>0</v>
      </c>
      <c r="L81" s="200">
        <f>COUNTIFS(Feuil2!$D:$D,$A81,Feuil2!$H:$H,Tableau1[[#Headers],[11]],Feuil2!$J:$J,"&lt;&gt;"&amp;"Fait")</f>
        <v>0</v>
      </c>
      <c r="M81" s="200">
        <f>COUNTIFS(Feuil2!$D:$D,$A81,Feuil2!$H:$H,Tableau1[[#Headers],[12]],Feuil2!$J:$J,"&lt;&gt;"&amp;"Fait")</f>
        <v>0</v>
      </c>
      <c r="N81" s="200">
        <f>COUNTIFS(Feuil2!$D:$D,$A81,Feuil2!$H:$H,Tableau1[[#Headers],[13]],Feuil2!$J:$J,"&lt;&gt;"&amp;"Fait")</f>
        <v>0</v>
      </c>
      <c r="O81" s="200">
        <f>COUNTIFS(Feuil2!$D:$D,$A81,Feuil2!$H:$H,Tableau1[[#Headers],[14]],Feuil2!$J:$J,"&lt;&gt;"&amp;"Fait")</f>
        <v>0</v>
      </c>
      <c r="P81" s="200">
        <f>COUNTIFS(Feuil2!$D:$D,$A81,Feuil2!$H:$H,Tableau1[[#Headers],[15]],Feuil2!$J:$J,"&lt;&gt;"&amp;"Fait")</f>
        <v>0</v>
      </c>
      <c r="Q81" s="200">
        <f>COUNTIFS(Feuil2!$D:$D,$A81,Feuil2!$H:$H,Tableau1[[#Headers],[16]],Feuil2!$J:$J,"&lt;&gt;"&amp;"Fait")</f>
        <v>0</v>
      </c>
      <c r="R81" s="200">
        <f>COUNTIFS(Feuil2!$D:$D,$A81,Feuil2!$H:$H,Tableau1[[#Headers],[17]],Feuil2!$J:$J,"&lt;&gt;"&amp;"Fait")</f>
        <v>0</v>
      </c>
      <c r="S81" s="200">
        <f>COUNTIFS(Feuil2!$D:$D,$A81,Feuil2!$H:$H,Tableau1[[#Headers],[18]],Feuil2!$J:$J,"&lt;&gt;"&amp;"Fait")</f>
        <v>0</v>
      </c>
      <c r="T81" s="200">
        <f>COUNTIFS(Feuil2!$D:$D,$A81,Feuil2!$H:$H,Tableau1[[#Headers],[19]],Feuil2!$J:$J,"&lt;&gt;"&amp;"Fait")</f>
        <v>0</v>
      </c>
      <c r="U81" s="200">
        <f>COUNTIFS(Feuil2!$D:$D,$A81,Feuil2!$H:$H,Tableau1[[#Headers],[20]],Feuil2!$J:$J,"&lt;&gt;"&amp;"Fait")</f>
        <v>0</v>
      </c>
      <c r="V81" s="200">
        <f>COUNTIFS(Feuil2!$D:$D,$A81,Feuil2!$H:$H,Tableau1[[#Headers],[21]],Feuil2!$J:$J,"&lt;&gt;"&amp;"Fait")</f>
        <v>0</v>
      </c>
      <c r="W81" s="200">
        <f>COUNTIFS(Feuil2!$D:$D,$A81,Feuil2!$H:$H,Tableau1[[#Headers],[22]],Feuil2!$J:$J,"&lt;&gt;"&amp;"Fait")</f>
        <v>0</v>
      </c>
      <c r="X81" s="200">
        <f>COUNTIFS(Feuil2!$D:$D,$A81,Feuil2!$H:$H,Tableau1[[#Headers],[23]],Feuil2!$J:$J,"&lt;&gt;"&amp;"Fait")</f>
        <v>0</v>
      </c>
      <c r="Y81" s="200">
        <f>COUNTIFS(Feuil2!$D:$D,$A81,Feuil2!$H:$H,Tableau1[[#Headers],[24]],Feuil2!$J:$J,"&lt;&gt;"&amp;"Fait")</f>
        <v>0</v>
      </c>
      <c r="Z81" s="200">
        <f>COUNTIFS(Feuil2!$D:$D,$A81,Feuil2!$H:$H,Tableau1[[#Headers],[25]],Feuil2!$J:$J,"&lt;&gt;"&amp;"Fait")</f>
        <v>0</v>
      </c>
      <c r="AA81" s="200">
        <f>COUNTIFS(Feuil2!$D:$D,$A81,Feuil2!$H:$H,Tableau1[[#Headers],[26]],Feuil2!$J:$J,"&lt;&gt;"&amp;"Fait")</f>
        <v>0</v>
      </c>
      <c r="AB81" s="200">
        <f>COUNTIFS(Feuil2!$D:$D,$A81,Feuil2!$H:$H,Tableau1[[#Headers],[27]],Feuil2!$J:$J,"&lt;&gt;"&amp;"Fait")</f>
        <v>0</v>
      </c>
      <c r="AC81" s="200">
        <f>COUNTIFS(Feuil2!$D:$D,$A81,Feuil2!$H:$H,Tableau1[[#Headers],[28]],Feuil2!$J:$J,"&lt;&gt;"&amp;"Fait")</f>
        <v>0</v>
      </c>
      <c r="AD81" s="200">
        <f>COUNTIFS(Feuil2!$D:$D,$A81,Feuil2!$H:$H,Tableau1[[#Headers],[29]],Feuil2!$J:$J,"&lt;&gt;"&amp;"Fait")</f>
        <v>0</v>
      </c>
      <c r="AE81" s="200">
        <f>COUNTIFS(Feuil2!$D:$D,$A81,Feuil2!$H:$H,Tableau1[[#Headers],[30]],Feuil2!$J:$J,"&lt;&gt;"&amp;"Fait")</f>
        <v>0</v>
      </c>
      <c r="AF81" s="200">
        <f>COUNTIFS(Feuil2!$D:$D,$A81,Feuil2!$H:$H,Tableau1[[#Headers],[31]],Feuil2!$J:$J,"&lt;&gt;"&amp;"Fait")</f>
        <v>0</v>
      </c>
      <c r="AG81" s="200">
        <f>COUNTIFS(Feuil2!$D:$D,$A81,Feuil2!$H:$H,Tableau1[[#Headers],[32]],Feuil2!$J:$J,"&lt;&gt;"&amp;"Fait")</f>
        <v>0</v>
      </c>
      <c r="AH81" s="200">
        <f>COUNTIFS(Feuil2!$D:$D,$A81,Feuil2!$H:$H,Tableau1[[#Headers],[33]],Feuil2!$J:$J,"&lt;&gt;"&amp;"Fait")</f>
        <v>0</v>
      </c>
      <c r="AI81" s="200">
        <f>COUNTIFS(Feuil2!$D:$D,$A81,Feuil2!$H:$H,Tableau1[[#Headers],[34]],Feuil2!$J:$J,"&lt;&gt;"&amp;"Fait")</f>
        <v>0</v>
      </c>
      <c r="AJ81" s="200">
        <f>COUNTIFS(Feuil2!$D:$D,$A81,Feuil2!$H:$H,Tableau1[[#Headers],[35]],Feuil2!$J:$J,"&lt;&gt;"&amp;"Fait")</f>
        <v>0</v>
      </c>
      <c r="AK81" s="200">
        <f>COUNTIFS(Feuil2!$D:$D,$A81,Feuil2!$H:$H,Tableau1[[#Headers],[36]],Feuil2!$J:$J,"&lt;&gt;"&amp;"Fait")</f>
        <v>0</v>
      </c>
      <c r="AL81" s="200">
        <f>COUNTIFS(Feuil2!$D:$D,$A81,Feuil2!$H:$H,Tableau1[[#Headers],[37]],Feuil2!$J:$J,"&lt;&gt;"&amp;"Fait")</f>
        <v>0</v>
      </c>
      <c r="AM81" s="200">
        <f>COUNTIFS(Feuil2!$D:$D,$A81,Feuil2!$H:$H,Tableau1[[#Headers],[38]],Feuil2!$J:$J,"&lt;&gt;"&amp;"Fait")</f>
        <v>0</v>
      </c>
      <c r="AN81" s="200">
        <f>COUNTIFS(Feuil2!$D:$D,$A81,Feuil2!$H:$H,Tableau1[[#Headers],[39]],Feuil2!$J:$J,"&lt;&gt;"&amp;"Fait")</f>
        <v>0</v>
      </c>
      <c r="AO81" s="200">
        <f>COUNTIFS(Feuil2!$D:$D,$A81,Feuil2!$H:$H,Tableau1[[#Headers],[40]],Feuil2!$J:$J,"&lt;&gt;"&amp;"Fait")</f>
        <v>0</v>
      </c>
      <c r="AP81" s="200">
        <f>COUNTIFS(Feuil2!$D:$D,$A81,Feuil2!$H:$H,Tableau1[[#Headers],[41]],Feuil2!$J:$J,"&lt;&gt;"&amp;"Fait")</f>
        <v>0</v>
      </c>
      <c r="AQ81" s="200">
        <f>COUNTIFS(Feuil2!$D:$D,$A81,Feuil2!$H:$H,Tableau1[[#Headers],[42]],Feuil2!$J:$J,"&lt;&gt;"&amp;"Fait")</f>
        <v>0</v>
      </c>
      <c r="AR81" s="200">
        <f>COUNTIFS(Feuil2!$D:$D,$A81,Feuil2!$H:$H,Tableau1[[#Headers],[43]],Feuil2!$J:$J,"&lt;&gt;"&amp;"Fait")</f>
        <v>0</v>
      </c>
      <c r="AS81" s="200">
        <f>COUNTIFS(Feuil2!$D:$D,$A81,Feuil2!$H:$H,Tableau1[[#Headers],[44]],Feuil2!$J:$J,"&lt;&gt;"&amp;"Fait")</f>
        <v>0</v>
      </c>
      <c r="AT81" s="200">
        <f>COUNTIFS(Feuil2!$D:$D,$A81,Feuil2!$H:$H,Tableau1[[#Headers],[45]],Feuil2!$J:$J,"&lt;&gt;"&amp;"Fait")</f>
        <v>0</v>
      </c>
      <c r="AU81" s="200">
        <f>COUNTIFS(Feuil2!$D:$D,$A81,Feuil2!$H:$H,Tableau1[[#Headers],[46]],Feuil2!$J:$J,"&lt;&gt;"&amp;"Fait")</f>
        <v>0</v>
      </c>
      <c r="AV81" s="200">
        <f>COUNTIFS(Feuil2!$D:$D,$A81,Feuil2!$H:$H,Tableau1[[#Headers],[47]],Feuil2!$J:$J,"&lt;&gt;"&amp;"Fait")</f>
        <v>0</v>
      </c>
      <c r="AW81" s="200">
        <f>COUNTIFS(Feuil2!$D:$D,$A81,Feuil2!$H:$H,Tableau1[[#Headers],[48]],Feuil2!$J:$J,"&lt;&gt;"&amp;"Fait")</f>
        <v>0</v>
      </c>
      <c r="AX81" s="200">
        <f>COUNTIFS(Feuil2!$D:$D,$A81,Feuil2!$H:$H,Tableau1[[#Headers],[49]],Feuil2!$J:$J,"&lt;&gt;"&amp;"Fait")</f>
        <v>0</v>
      </c>
      <c r="AY81" s="200">
        <f>COUNTIFS(Feuil2!$D:$D,$A81,Feuil2!$H:$H,Tableau1[[#Headers],[50]],Feuil2!$J:$J,"&lt;&gt;"&amp;"Fait")</f>
        <v>0</v>
      </c>
      <c r="AZ81" s="200">
        <f>COUNTIFS(Feuil2!$D:$D,$A81,Feuil2!$H:$H,Tableau1[[#Headers],[51]],Feuil2!$J:$J,"&lt;&gt;"&amp;"Fait")</f>
        <v>0</v>
      </c>
      <c r="BA81" s="200">
        <f>COUNTIFS(Feuil2!$D:$D,$A81,Feuil2!$H:$H,Tableau1[[#Headers],[52]],Feuil2!$J:$J,"&lt;&gt;"&amp;"Fait")</f>
        <v>0</v>
      </c>
    </row>
    <row r="82" spans="1:53">
      <c r="A82" s="248" t="s">
        <v>107</v>
      </c>
      <c r="B82" s="200">
        <f>COUNTIFS(Feuil2!$D:$D,$A82,Feuil2!$H:$H,Tableau1[[#Headers],[1]],Feuil2!$J:$J,"&lt;&gt;"&amp;"Fait")</f>
        <v>0</v>
      </c>
      <c r="C82" s="200">
        <f>COUNTIFS(Feuil2!$D:$D,$A82,Feuil2!$H:$H,Tableau1[[#Headers],[2]],Feuil2!$J:$J,"&lt;&gt;"&amp;"Fait")</f>
        <v>0</v>
      </c>
      <c r="D82" s="200">
        <f>COUNTIFS(Feuil2!$D:$D,$A82,Feuil2!$H:$H,Tableau1[[#Headers],[3]],Feuil2!$J:$J,"&lt;&gt;"&amp;"Fait")</f>
        <v>0</v>
      </c>
      <c r="E82" s="200">
        <f>COUNTIFS(Feuil2!$D:$D,$A82,Feuil2!$H:$H,Tableau1[[#Headers],[4]],Feuil2!$J:$J,"&lt;&gt;"&amp;"Fait")</f>
        <v>0</v>
      </c>
      <c r="F82" s="200">
        <f>COUNTIFS(Feuil2!$D:$D,$A82,Feuil2!$H:$H,Tableau1[[#Headers],[5]],Feuil2!$J:$J,"&lt;&gt;"&amp;"Fait")</f>
        <v>0</v>
      </c>
      <c r="G82" s="200">
        <f>COUNTIFS(Feuil2!$D:$D,$A82,Feuil2!$H:$H,Tableau1[[#Headers],[6]],Feuil2!$J:$J,"&lt;&gt;"&amp;"Fait")</f>
        <v>0</v>
      </c>
      <c r="H82" s="200">
        <f>COUNTIFS(Feuil2!$D:$D,$A82,Feuil2!$H:$H,Tableau1[[#Headers],[7]],Feuil2!$J:$J,"&lt;&gt;"&amp;"Fait")</f>
        <v>0</v>
      </c>
      <c r="I82" s="200">
        <f>COUNTIFS(Feuil2!$D:$D,$A82,Feuil2!$H:$H,Tableau1[[#Headers],[8]],Feuil2!$J:$J,"&lt;&gt;"&amp;"Fait")</f>
        <v>0</v>
      </c>
      <c r="J82" s="200">
        <f>COUNTIFS(Feuil2!$D:$D,$A82,Feuil2!$H:$H,Tableau1[[#Headers],[9]],Feuil2!$J:$J,"&lt;&gt;"&amp;"Fait")</f>
        <v>0</v>
      </c>
      <c r="K82" s="200">
        <f>COUNTIFS(Feuil2!$D:$D,$A82,Feuil2!$H:$H,Tableau1[[#Headers],[10]],Feuil2!$J:$J,"&lt;&gt;"&amp;"Fait")</f>
        <v>0</v>
      </c>
      <c r="L82" s="200">
        <f>COUNTIFS(Feuil2!$D:$D,$A82,Feuil2!$H:$H,Tableau1[[#Headers],[11]],Feuil2!$J:$J,"&lt;&gt;"&amp;"Fait")</f>
        <v>1</v>
      </c>
      <c r="M82" s="200">
        <f>COUNTIFS(Feuil2!$D:$D,$A82,Feuil2!$H:$H,Tableau1[[#Headers],[12]],Feuil2!$J:$J,"&lt;&gt;"&amp;"Fait")</f>
        <v>0</v>
      </c>
      <c r="N82" s="200">
        <f>COUNTIFS(Feuil2!$D:$D,$A82,Feuil2!$H:$H,Tableau1[[#Headers],[13]],Feuil2!$J:$J,"&lt;&gt;"&amp;"Fait")</f>
        <v>0</v>
      </c>
      <c r="O82" s="200">
        <f>COUNTIFS(Feuil2!$D:$D,$A82,Feuil2!$H:$H,Tableau1[[#Headers],[14]],Feuil2!$J:$J,"&lt;&gt;"&amp;"Fait")</f>
        <v>0</v>
      </c>
      <c r="P82" s="200">
        <f>COUNTIFS(Feuil2!$D:$D,$A82,Feuil2!$H:$H,Tableau1[[#Headers],[15]],Feuil2!$J:$J,"&lt;&gt;"&amp;"Fait")</f>
        <v>0</v>
      </c>
      <c r="Q82" s="200">
        <f>COUNTIFS(Feuil2!$D:$D,$A82,Feuil2!$H:$H,Tableau1[[#Headers],[16]],Feuil2!$J:$J,"&lt;&gt;"&amp;"Fait")</f>
        <v>0</v>
      </c>
      <c r="R82" s="200">
        <f>COUNTIFS(Feuil2!$D:$D,$A82,Feuil2!$H:$H,Tableau1[[#Headers],[17]],Feuil2!$J:$J,"&lt;&gt;"&amp;"Fait")</f>
        <v>0</v>
      </c>
      <c r="S82" s="200">
        <f>COUNTIFS(Feuil2!$D:$D,$A82,Feuil2!$H:$H,Tableau1[[#Headers],[18]],Feuil2!$J:$J,"&lt;&gt;"&amp;"Fait")</f>
        <v>0</v>
      </c>
      <c r="T82" s="200">
        <f>COUNTIFS(Feuil2!$D:$D,$A82,Feuil2!$H:$H,Tableau1[[#Headers],[19]],Feuil2!$J:$J,"&lt;&gt;"&amp;"Fait")</f>
        <v>0</v>
      </c>
      <c r="U82" s="200">
        <f>COUNTIFS(Feuil2!$D:$D,$A82,Feuil2!$H:$H,Tableau1[[#Headers],[20]],Feuil2!$J:$J,"&lt;&gt;"&amp;"Fait")</f>
        <v>0</v>
      </c>
      <c r="V82" s="200">
        <f>COUNTIFS(Feuil2!$D:$D,$A82,Feuil2!$H:$H,Tableau1[[#Headers],[21]],Feuil2!$J:$J,"&lt;&gt;"&amp;"Fait")</f>
        <v>0</v>
      </c>
      <c r="W82" s="200">
        <f>COUNTIFS(Feuil2!$D:$D,$A82,Feuil2!$H:$H,Tableau1[[#Headers],[22]],Feuil2!$J:$J,"&lt;&gt;"&amp;"Fait")</f>
        <v>0</v>
      </c>
      <c r="X82" s="200">
        <f>COUNTIFS(Feuil2!$D:$D,$A82,Feuil2!$H:$H,Tableau1[[#Headers],[23]],Feuil2!$J:$J,"&lt;&gt;"&amp;"Fait")</f>
        <v>0</v>
      </c>
      <c r="Y82" s="200">
        <f>COUNTIFS(Feuil2!$D:$D,$A82,Feuil2!$H:$H,Tableau1[[#Headers],[24]],Feuil2!$J:$J,"&lt;&gt;"&amp;"Fait")</f>
        <v>0</v>
      </c>
      <c r="Z82" s="200">
        <f>COUNTIFS(Feuil2!$D:$D,$A82,Feuil2!$H:$H,Tableau1[[#Headers],[25]],Feuil2!$J:$J,"&lt;&gt;"&amp;"Fait")</f>
        <v>0</v>
      </c>
      <c r="AA82" s="200">
        <f>COUNTIFS(Feuil2!$D:$D,$A82,Feuil2!$H:$H,Tableau1[[#Headers],[26]],Feuil2!$J:$J,"&lt;&gt;"&amp;"Fait")</f>
        <v>0</v>
      </c>
      <c r="AB82" s="200">
        <f>COUNTIFS(Feuil2!$D:$D,$A82,Feuil2!$H:$H,Tableau1[[#Headers],[27]],Feuil2!$J:$J,"&lt;&gt;"&amp;"Fait")</f>
        <v>0</v>
      </c>
      <c r="AC82" s="200">
        <f>COUNTIFS(Feuil2!$D:$D,$A82,Feuil2!$H:$H,Tableau1[[#Headers],[28]],Feuil2!$J:$J,"&lt;&gt;"&amp;"Fait")</f>
        <v>0</v>
      </c>
      <c r="AD82" s="200">
        <f>COUNTIFS(Feuil2!$D:$D,$A82,Feuil2!$H:$H,Tableau1[[#Headers],[29]],Feuil2!$J:$J,"&lt;&gt;"&amp;"Fait")</f>
        <v>0</v>
      </c>
      <c r="AE82" s="200">
        <f>COUNTIFS(Feuil2!$D:$D,$A82,Feuil2!$H:$H,Tableau1[[#Headers],[30]],Feuil2!$J:$J,"&lt;&gt;"&amp;"Fait")</f>
        <v>0</v>
      </c>
      <c r="AF82" s="200">
        <f>COUNTIFS(Feuil2!$D:$D,$A82,Feuil2!$H:$H,Tableau1[[#Headers],[31]],Feuil2!$J:$J,"&lt;&gt;"&amp;"Fait")</f>
        <v>0</v>
      </c>
      <c r="AG82" s="200">
        <f>COUNTIFS(Feuil2!$D:$D,$A82,Feuil2!$H:$H,Tableau1[[#Headers],[32]],Feuil2!$J:$J,"&lt;&gt;"&amp;"Fait")</f>
        <v>0</v>
      </c>
      <c r="AH82" s="200">
        <f>COUNTIFS(Feuil2!$D:$D,$A82,Feuil2!$H:$H,Tableau1[[#Headers],[33]],Feuil2!$J:$J,"&lt;&gt;"&amp;"Fait")</f>
        <v>0</v>
      </c>
      <c r="AI82" s="200">
        <f>COUNTIFS(Feuil2!$D:$D,$A82,Feuil2!$H:$H,Tableau1[[#Headers],[34]],Feuil2!$J:$J,"&lt;&gt;"&amp;"Fait")</f>
        <v>0</v>
      </c>
      <c r="AJ82" s="200">
        <f>COUNTIFS(Feuil2!$D:$D,$A82,Feuil2!$H:$H,Tableau1[[#Headers],[35]],Feuil2!$J:$J,"&lt;&gt;"&amp;"Fait")</f>
        <v>0</v>
      </c>
      <c r="AK82" s="200">
        <f>COUNTIFS(Feuil2!$D:$D,$A82,Feuil2!$H:$H,Tableau1[[#Headers],[36]],Feuil2!$J:$J,"&lt;&gt;"&amp;"Fait")</f>
        <v>1</v>
      </c>
      <c r="AL82" s="200">
        <f>COUNTIFS(Feuil2!$D:$D,$A82,Feuil2!$H:$H,Tableau1[[#Headers],[37]],Feuil2!$J:$J,"&lt;&gt;"&amp;"Fait")</f>
        <v>0</v>
      </c>
      <c r="AM82" s="200">
        <f>COUNTIFS(Feuil2!$D:$D,$A82,Feuil2!$H:$H,Tableau1[[#Headers],[38]],Feuil2!$J:$J,"&lt;&gt;"&amp;"Fait")</f>
        <v>0</v>
      </c>
      <c r="AN82" s="200">
        <f>COUNTIFS(Feuil2!$D:$D,$A82,Feuil2!$H:$H,Tableau1[[#Headers],[39]],Feuil2!$J:$J,"&lt;&gt;"&amp;"Fait")</f>
        <v>0</v>
      </c>
      <c r="AO82" s="200">
        <f>COUNTIFS(Feuil2!$D:$D,$A82,Feuil2!$H:$H,Tableau1[[#Headers],[40]],Feuil2!$J:$J,"&lt;&gt;"&amp;"Fait")</f>
        <v>0</v>
      </c>
      <c r="AP82" s="200">
        <f>COUNTIFS(Feuil2!$D:$D,$A82,Feuil2!$H:$H,Tableau1[[#Headers],[41]],Feuil2!$J:$J,"&lt;&gt;"&amp;"Fait")</f>
        <v>0</v>
      </c>
      <c r="AQ82" s="200">
        <f>COUNTIFS(Feuil2!$D:$D,$A82,Feuil2!$H:$H,Tableau1[[#Headers],[42]],Feuil2!$J:$J,"&lt;&gt;"&amp;"Fait")</f>
        <v>0</v>
      </c>
      <c r="AR82" s="200">
        <f>COUNTIFS(Feuil2!$D:$D,$A82,Feuil2!$H:$H,Tableau1[[#Headers],[43]],Feuil2!$J:$J,"&lt;&gt;"&amp;"Fait")</f>
        <v>0</v>
      </c>
      <c r="AS82" s="200">
        <f>COUNTIFS(Feuil2!$D:$D,$A82,Feuil2!$H:$H,Tableau1[[#Headers],[44]],Feuil2!$J:$J,"&lt;&gt;"&amp;"Fait")</f>
        <v>1</v>
      </c>
      <c r="AT82" s="200">
        <f>COUNTIFS(Feuil2!$D:$D,$A82,Feuil2!$H:$H,Tableau1[[#Headers],[45]],Feuil2!$J:$J,"&lt;&gt;"&amp;"Fait")</f>
        <v>0</v>
      </c>
      <c r="AU82" s="200">
        <f>COUNTIFS(Feuil2!$D:$D,$A82,Feuil2!$H:$H,Tableau1[[#Headers],[46]],Feuil2!$J:$J,"&lt;&gt;"&amp;"Fait")</f>
        <v>0</v>
      </c>
      <c r="AV82" s="200">
        <f>COUNTIFS(Feuil2!$D:$D,$A82,Feuil2!$H:$H,Tableau1[[#Headers],[47]],Feuil2!$J:$J,"&lt;&gt;"&amp;"Fait")</f>
        <v>0</v>
      </c>
      <c r="AW82" s="200">
        <f>COUNTIFS(Feuil2!$D:$D,$A82,Feuil2!$H:$H,Tableau1[[#Headers],[48]],Feuil2!$J:$J,"&lt;&gt;"&amp;"Fait")</f>
        <v>0</v>
      </c>
      <c r="AX82" s="200">
        <f>COUNTIFS(Feuil2!$D:$D,$A82,Feuil2!$H:$H,Tableau1[[#Headers],[49]],Feuil2!$J:$J,"&lt;&gt;"&amp;"Fait")</f>
        <v>0</v>
      </c>
      <c r="AY82" s="200">
        <f>COUNTIFS(Feuil2!$D:$D,$A82,Feuil2!$H:$H,Tableau1[[#Headers],[50]],Feuil2!$J:$J,"&lt;&gt;"&amp;"Fait")</f>
        <v>0</v>
      </c>
      <c r="AZ82" s="200">
        <f>COUNTIFS(Feuil2!$D:$D,$A82,Feuil2!$H:$H,Tableau1[[#Headers],[51]],Feuil2!$J:$J,"&lt;&gt;"&amp;"Fait")</f>
        <v>0</v>
      </c>
      <c r="BA82" s="200">
        <f>COUNTIFS(Feuil2!$D:$D,$A82,Feuil2!$H:$H,Tableau1[[#Headers],[52]],Feuil2!$J:$J,"&lt;&gt;"&amp;"Fait")</f>
        <v>0</v>
      </c>
    </row>
    <row r="83" spans="1:53">
      <c r="A83" s="247" t="s">
        <v>260</v>
      </c>
      <c r="B83" s="200">
        <f>COUNTIFS(Feuil2!$D:$D,$A83,Feuil2!$H:$H,Tableau1[[#Headers],[1]],Feuil2!$J:$J,"&lt;&gt;"&amp;"Fait")</f>
        <v>0</v>
      </c>
      <c r="C83" s="200">
        <f>COUNTIFS(Feuil2!$D:$D,$A83,Feuil2!$H:$H,Tableau1[[#Headers],[2]],Feuil2!$J:$J,"&lt;&gt;"&amp;"Fait")</f>
        <v>0</v>
      </c>
      <c r="D83" s="200">
        <f>COUNTIFS(Feuil2!$D:$D,$A83,Feuil2!$H:$H,Tableau1[[#Headers],[3]],Feuil2!$J:$J,"&lt;&gt;"&amp;"Fait")</f>
        <v>0</v>
      </c>
      <c r="E83" s="200">
        <f>COUNTIFS(Feuil2!$D:$D,$A83,Feuil2!$H:$H,Tableau1[[#Headers],[4]],Feuil2!$J:$J,"&lt;&gt;"&amp;"Fait")</f>
        <v>0</v>
      </c>
      <c r="F83" s="200">
        <f>COUNTIFS(Feuil2!$D:$D,$A83,Feuil2!$H:$H,Tableau1[[#Headers],[5]],Feuil2!$J:$J,"&lt;&gt;"&amp;"Fait")</f>
        <v>0</v>
      </c>
      <c r="G83" s="200">
        <f>COUNTIFS(Feuil2!$D:$D,$A83,Feuil2!$H:$H,Tableau1[[#Headers],[6]],Feuil2!$J:$J,"&lt;&gt;"&amp;"Fait")</f>
        <v>0</v>
      </c>
      <c r="H83" s="200">
        <f>COUNTIFS(Feuil2!$D:$D,$A83,Feuil2!$H:$H,Tableau1[[#Headers],[7]],Feuil2!$J:$J,"&lt;&gt;"&amp;"Fait")</f>
        <v>0</v>
      </c>
      <c r="I83" s="200">
        <f>COUNTIFS(Feuil2!$D:$D,$A83,Feuil2!$H:$H,Tableau1[[#Headers],[8]],Feuil2!$J:$J,"&lt;&gt;"&amp;"Fait")</f>
        <v>0</v>
      </c>
      <c r="J83" s="200">
        <f>COUNTIFS(Feuil2!$D:$D,$A83,Feuil2!$H:$H,Tableau1[[#Headers],[9]],Feuil2!$J:$J,"&lt;&gt;"&amp;"Fait")</f>
        <v>0</v>
      </c>
      <c r="K83" s="200">
        <f>COUNTIFS(Feuil2!$D:$D,$A83,Feuil2!$H:$H,Tableau1[[#Headers],[10]],Feuil2!$J:$J,"&lt;&gt;"&amp;"Fait")</f>
        <v>0</v>
      </c>
      <c r="L83" s="200">
        <f>COUNTIFS(Feuil2!$D:$D,$A83,Feuil2!$H:$H,Tableau1[[#Headers],[11]],Feuil2!$J:$J,"&lt;&gt;"&amp;"Fait")</f>
        <v>0</v>
      </c>
      <c r="M83" s="200">
        <f>COUNTIFS(Feuil2!$D:$D,$A83,Feuil2!$H:$H,Tableau1[[#Headers],[12]],Feuil2!$J:$J,"&lt;&gt;"&amp;"Fait")</f>
        <v>0</v>
      </c>
      <c r="N83" s="200">
        <f>COUNTIFS(Feuil2!$D:$D,$A83,Feuil2!$H:$H,Tableau1[[#Headers],[13]],Feuil2!$J:$J,"&lt;&gt;"&amp;"Fait")</f>
        <v>0</v>
      </c>
      <c r="O83" s="200">
        <f>COUNTIFS(Feuil2!$D:$D,$A83,Feuil2!$H:$H,Tableau1[[#Headers],[14]],Feuil2!$J:$J,"&lt;&gt;"&amp;"Fait")</f>
        <v>0</v>
      </c>
      <c r="P83" s="200">
        <f>COUNTIFS(Feuil2!$D:$D,$A83,Feuil2!$H:$H,Tableau1[[#Headers],[15]],Feuil2!$J:$J,"&lt;&gt;"&amp;"Fait")</f>
        <v>0</v>
      </c>
      <c r="Q83" s="200">
        <f>COUNTIFS(Feuil2!$D:$D,$A83,Feuil2!$H:$H,Tableau1[[#Headers],[16]],Feuil2!$J:$J,"&lt;&gt;"&amp;"Fait")</f>
        <v>0</v>
      </c>
      <c r="R83" s="200">
        <f>COUNTIFS(Feuil2!$D:$D,$A83,Feuil2!$H:$H,Tableau1[[#Headers],[17]],Feuil2!$J:$J,"&lt;&gt;"&amp;"Fait")</f>
        <v>0</v>
      </c>
      <c r="S83" s="200">
        <f>COUNTIFS(Feuil2!$D:$D,$A83,Feuil2!$H:$H,Tableau1[[#Headers],[18]],Feuil2!$J:$J,"&lt;&gt;"&amp;"Fait")</f>
        <v>0</v>
      </c>
      <c r="T83" s="200">
        <f>COUNTIFS(Feuil2!$D:$D,$A83,Feuil2!$H:$H,Tableau1[[#Headers],[19]],Feuil2!$J:$J,"&lt;&gt;"&amp;"Fait")</f>
        <v>0</v>
      </c>
      <c r="U83" s="200">
        <f>COUNTIFS(Feuil2!$D:$D,$A83,Feuil2!$H:$H,Tableau1[[#Headers],[20]],Feuil2!$J:$J,"&lt;&gt;"&amp;"Fait")</f>
        <v>0</v>
      </c>
      <c r="V83" s="200">
        <f>COUNTIFS(Feuil2!$D:$D,$A83,Feuil2!$H:$H,Tableau1[[#Headers],[21]],Feuil2!$J:$J,"&lt;&gt;"&amp;"Fait")</f>
        <v>0</v>
      </c>
      <c r="W83" s="200">
        <f>COUNTIFS(Feuil2!$D:$D,$A83,Feuil2!$H:$H,Tableau1[[#Headers],[22]],Feuil2!$J:$J,"&lt;&gt;"&amp;"Fait")</f>
        <v>0</v>
      </c>
      <c r="X83" s="200">
        <f>COUNTIFS(Feuil2!$D:$D,$A83,Feuil2!$H:$H,Tableau1[[#Headers],[23]],Feuil2!$J:$J,"&lt;&gt;"&amp;"Fait")</f>
        <v>0</v>
      </c>
      <c r="Y83" s="200">
        <f>COUNTIFS(Feuil2!$D:$D,$A83,Feuil2!$H:$H,Tableau1[[#Headers],[24]],Feuil2!$J:$J,"&lt;&gt;"&amp;"Fait")</f>
        <v>0</v>
      </c>
      <c r="Z83" s="200">
        <f>COUNTIFS(Feuil2!$D:$D,$A83,Feuil2!$H:$H,Tableau1[[#Headers],[25]],Feuil2!$J:$J,"&lt;&gt;"&amp;"Fait")</f>
        <v>0</v>
      </c>
      <c r="AA83" s="200">
        <f>COUNTIFS(Feuil2!$D:$D,$A83,Feuil2!$H:$H,Tableau1[[#Headers],[26]],Feuil2!$J:$J,"&lt;&gt;"&amp;"Fait")</f>
        <v>0</v>
      </c>
      <c r="AB83" s="200">
        <f>COUNTIFS(Feuil2!$D:$D,$A83,Feuil2!$H:$H,Tableau1[[#Headers],[27]],Feuil2!$J:$J,"&lt;&gt;"&amp;"Fait")</f>
        <v>0</v>
      </c>
      <c r="AC83" s="200">
        <f>COUNTIFS(Feuil2!$D:$D,$A83,Feuil2!$H:$H,Tableau1[[#Headers],[28]],Feuil2!$J:$J,"&lt;&gt;"&amp;"Fait")</f>
        <v>0</v>
      </c>
      <c r="AD83" s="200">
        <f>COUNTIFS(Feuil2!$D:$D,$A83,Feuil2!$H:$H,Tableau1[[#Headers],[29]],Feuil2!$J:$J,"&lt;&gt;"&amp;"Fait")</f>
        <v>0</v>
      </c>
      <c r="AE83" s="200">
        <f>COUNTIFS(Feuil2!$D:$D,$A83,Feuil2!$H:$H,Tableau1[[#Headers],[30]],Feuil2!$J:$J,"&lt;&gt;"&amp;"Fait")</f>
        <v>0</v>
      </c>
      <c r="AF83" s="200">
        <f>COUNTIFS(Feuil2!$D:$D,$A83,Feuil2!$H:$H,Tableau1[[#Headers],[31]],Feuil2!$J:$J,"&lt;&gt;"&amp;"Fait")</f>
        <v>0</v>
      </c>
      <c r="AG83" s="200">
        <f>COUNTIFS(Feuil2!$D:$D,$A83,Feuil2!$H:$H,Tableau1[[#Headers],[32]],Feuil2!$J:$J,"&lt;&gt;"&amp;"Fait")</f>
        <v>0</v>
      </c>
      <c r="AH83" s="200">
        <f>COUNTIFS(Feuil2!$D:$D,$A83,Feuil2!$H:$H,Tableau1[[#Headers],[33]],Feuil2!$J:$J,"&lt;&gt;"&amp;"Fait")</f>
        <v>0</v>
      </c>
      <c r="AI83" s="200">
        <f>COUNTIFS(Feuil2!$D:$D,$A83,Feuil2!$H:$H,Tableau1[[#Headers],[34]],Feuil2!$J:$J,"&lt;&gt;"&amp;"Fait")</f>
        <v>0</v>
      </c>
      <c r="AJ83" s="200">
        <f>COUNTIFS(Feuil2!$D:$D,$A83,Feuil2!$H:$H,Tableau1[[#Headers],[35]],Feuil2!$J:$J,"&lt;&gt;"&amp;"Fait")</f>
        <v>0</v>
      </c>
      <c r="AK83" s="200">
        <f>COUNTIFS(Feuil2!$D:$D,$A83,Feuil2!$H:$H,Tableau1[[#Headers],[36]],Feuil2!$J:$J,"&lt;&gt;"&amp;"Fait")</f>
        <v>0</v>
      </c>
      <c r="AL83" s="200">
        <f>COUNTIFS(Feuil2!$D:$D,$A83,Feuil2!$H:$H,Tableau1[[#Headers],[37]],Feuil2!$J:$J,"&lt;&gt;"&amp;"Fait")</f>
        <v>0</v>
      </c>
      <c r="AM83" s="200">
        <f>COUNTIFS(Feuil2!$D:$D,$A83,Feuil2!$H:$H,Tableau1[[#Headers],[38]],Feuil2!$J:$J,"&lt;&gt;"&amp;"Fait")</f>
        <v>0</v>
      </c>
      <c r="AN83" s="200">
        <f>COUNTIFS(Feuil2!$D:$D,$A83,Feuil2!$H:$H,Tableau1[[#Headers],[39]],Feuil2!$J:$J,"&lt;&gt;"&amp;"Fait")</f>
        <v>0</v>
      </c>
      <c r="AO83" s="200">
        <f>COUNTIFS(Feuil2!$D:$D,$A83,Feuil2!$H:$H,Tableau1[[#Headers],[40]],Feuil2!$J:$J,"&lt;&gt;"&amp;"Fait")</f>
        <v>0</v>
      </c>
      <c r="AP83" s="200">
        <f>COUNTIFS(Feuil2!$D:$D,$A83,Feuil2!$H:$H,Tableau1[[#Headers],[41]],Feuil2!$J:$J,"&lt;&gt;"&amp;"Fait")</f>
        <v>0</v>
      </c>
      <c r="AQ83" s="200">
        <f>COUNTIFS(Feuil2!$D:$D,$A83,Feuil2!$H:$H,Tableau1[[#Headers],[42]],Feuil2!$J:$J,"&lt;&gt;"&amp;"Fait")</f>
        <v>0</v>
      </c>
      <c r="AR83" s="200">
        <f>COUNTIFS(Feuil2!$D:$D,$A83,Feuil2!$H:$H,Tableau1[[#Headers],[43]],Feuil2!$J:$J,"&lt;&gt;"&amp;"Fait")</f>
        <v>0</v>
      </c>
      <c r="AS83" s="200">
        <f>COUNTIFS(Feuil2!$D:$D,$A83,Feuil2!$H:$H,Tableau1[[#Headers],[44]],Feuil2!$J:$J,"&lt;&gt;"&amp;"Fait")</f>
        <v>0</v>
      </c>
      <c r="AT83" s="200">
        <f>COUNTIFS(Feuil2!$D:$D,$A83,Feuil2!$H:$H,Tableau1[[#Headers],[45]],Feuil2!$J:$J,"&lt;&gt;"&amp;"Fait")</f>
        <v>0</v>
      </c>
      <c r="AU83" s="200">
        <f>COUNTIFS(Feuil2!$D:$D,$A83,Feuil2!$H:$H,Tableau1[[#Headers],[46]],Feuil2!$J:$J,"&lt;&gt;"&amp;"Fait")</f>
        <v>0</v>
      </c>
      <c r="AV83" s="200">
        <f>COUNTIFS(Feuil2!$D:$D,$A83,Feuil2!$H:$H,Tableau1[[#Headers],[47]],Feuil2!$J:$J,"&lt;&gt;"&amp;"Fait")</f>
        <v>0</v>
      </c>
      <c r="AW83" s="200">
        <f>COUNTIFS(Feuil2!$D:$D,$A83,Feuil2!$H:$H,Tableau1[[#Headers],[48]],Feuil2!$J:$J,"&lt;&gt;"&amp;"Fait")</f>
        <v>0</v>
      </c>
      <c r="AX83" s="200">
        <f>COUNTIFS(Feuil2!$D:$D,$A83,Feuil2!$H:$H,Tableau1[[#Headers],[49]],Feuil2!$J:$J,"&lt;&gt;"&amp;"Fait")</f>
        <v>0</v>
      </c>
      <c r="AY83" s="200">
        <f>COUNTIFS(Feuil2!$D:$D,$A83,Feuil2!$H:$H,Tableau1[[#Headers],[50]],Feuil2!$J:$J,"&lt;&gt;"&amp;"Fait")</f>
        <v>0</v>
      </c>
      <c r="AZ83" s="200">
        <f>COUNTIFS(Feuil2!$D:$D,$A83,Feuil2!$H:$H,Tableau1[[#Headers],[51]],Feuil2!$J:$J,"&lt;&gt;"&amp;"Fait")</f>
        <v>0</v>
      </c>
      <c r="BA83" s="200">
        <f>COUNTIFS(Feuil2!$D:$D,$A83,Feuil2!$H:$H,Tableau1[[#Headers],[52]],Feuil2!$J:$J,"&lt;&gt;"&amp;"Fait")</f>
        <v>0</v>
      </c>
    </row>
    <row r="84" spans="1:53">
      <c r="A84" s="248" t="s">
        <v>261</v>
      </c>
      <c r="B84" s="200">
        <f>COUNTIFS(Feuil2!$D:$D,$A84,Feuil2!$H:$H,Tableau1[[#Headers],[1]],Feuil2!$J:$J,"&lt;&gt;"&amp;"Fait")</f>
        <v>0</v>
      </c>
      <c r="C84" s="200">
        <f>COUNTIFS(Feuil2!$D:$D,$A84,Feuil2!$H:$H,Tableau1[[#Headers],[2]],Feuil2!$J:$J,"&lt;&gt;"&amp;"Fait")</f>
        <v>0</v>
      </c>
      <c r="D84" s="200">
        <f>COUNTIFS(Feuil2!$D:$D,$A84,Feuil2!$H:$H,Tableau1[[#Headers],[3]],Feuil2!$J:$J,"&lt;&gt;"&amp;"Fait")</f>
        <v>0</v>
      </c>
      <c r="E84" s="200">
        <f>COUNTIFS(Feuil2!$D:$D,$A84,Feuil2!$H:$H,Tableau1[[#Headers],[4]],Feuil2!$J:$J,"&lt;&gt;"&amp;"Fait")</f>
        <v>0</v>
      </c>
      <c r="F84" s="200">
        <f>COUNTIFS(Feuil2!$D:$D,$A84,Feuil2!$H:$H,Tableau1[[#Headers],[5]],Feuil2!$J:$J,"&lt;&gt;"&amp;"Fait")</f>
        <v>0</v>
      </c>
      <c r="G84" s="200">
        <f>COUNTIFS(Feuil2!$D:$D,$A84,Feuil2!$H:$H,Tableau1[[#Headers],[6]],Feuil2!$J:$J,"&lt;&gt;"&amp;"Fait")</f>
        <v>0</v>
      </c>
      <c r="H84" s="200">
        <f>COUNTIFS(Feuil2!$D:$D,$A84,Feuil2!$H:$H,Tableau1[[#Headers],[7]],Feuil2!$J:$J,"&lt;&gt;"&amp;"Fait")</f>
        <v>0</v>
      </c>
      <c r="I84" s="200">
        <f>COUNTIFS(Feuil2!$D:$D,$A84,Feuil2!$H:$H,Tableau1[[#Headers],[8]],Feuil2!$J:$J,"&lt;&gt;"&amp;"Fait")</f>
        <v>0</v>
      </c>
      <c r="J84" s="200">
        <f>COUNTIFS(Feuil2!$D:$D,$A84,Feuil2!$H:$H,Tableau1[[#Headers],[9]],Feuil2!$J:$J,"&lt;&gt;"&amp;"Fait")</f>
        <v>0</v>
      </c>
      <c r="K84" s="200">
        <f>COUNTIFS(Feuil2!$D:$D,$A84,Feuil2!$H:$H,Tableau1[[#Headers],[10]],Feuil2!$J:$J,"&lt;&gt;"&amp;"Fait")</f>
        <v>0</v>
      </c>
      <c r="L84" s="200">
        <f>COUNTIFS(Feuil2!$D:$D,$A84,Feuil2!$H:$H,Tableau1[[#Headers],[11]],Feuil2!$J:$J,"&lt;&gt;"&amp;"Fait")</f>
        <v>0</v>
      </c>
      <c r="M84" s="200">
        <f>COUNTIFS(Feuil2!$D:$D,$A84,Feuil2!$H:$H,Tableau1[[#Headers],[12]],Feuil2!$J:$J,"&lt;&gt;"&amp;"Fait")</f>
        <v>0</v>
      </c>
      <c r="N84" s="200">
        <f>COUNTIFS(Feuil2!$D:$D,$A84,Feuil2!$H:$H,Tableau1[[#Headers],[13]],Feuil2!$J:$J,"&lt;&gt;"&amp;"Fait")</f>
        <v>0</v>
      </c>
      <c r="O84" s="200">
        <f>COUNTIFS(Feuil2!$D:$D,$A84,Feuil2!$H:$H,Tableau1[[#Headers],[14]],Feuil2!$J:$J,"&lt;&gt;"&amp;"Fait")</f>
        <v>0</v>
      </c>
      <c r="P84" s="200">
        <f>COUNTIFS(Feuil2!$D:$D,$A84,Feuil2!$H:$H,Tableau1[[#Headers],[15]],Feuil2!$J:$J,"&lt;&gt;"&amp;"Fait")</f>
        <v>0</v>
      </c>
      <c r="Q84" s="200">
        <f>COUNTIFS(Feuil2!$D:$D,$A84,Feuil2!$H:$H,Tableau1[[#Headers],[16]],Feuil2!$J:$J,"&lt;&gt;"&amp;"Fait")</f>
        <v>0</v>
      </c>
      <c r="R84" s="200">
        <f>COUNTIFS(Feuil2!$D:$D,$A84,Feuil2!$H:$H,Tableau1[[#Headers],[17]],Feuil2!$J:$J,"&lt;&gt;"&amp;"Fait")</f>
        <v>0</v>
      </c>
      <c r="S84" s="200">
        <f>COUNTIFS(Feuil2!$D:$D,$A84,Feuil2!$H:$H,Tableau1[[#Headers],[18]],Feuil2!$J:$J,"&lt;&gt;"&amp;"Fait")</f>
        <v>0</v>
      </c>
      <c r="T84" s="200">
        <f>COUNTIFS(Feuil2!$D:$D,$A84,Feuil2!$H:$H,Tableau1[[#Headers],[19]],Feuil2!$J:$J,"&lt;&gt;"&amp;"Fait")</f>
        <v>0</v>
      </c>
      <c r="U84" s="200">
        <f>COUNTIFS(Feuil2!$D:$D,$A84,Feuil2!$H:$H,Tableau1[[#Headers],[20]],Feuil2!$J:$J,"&lt;&gt;"&amp;"Fait")</f>
        <v>0</v>
      </c>
      <c r="V84" s="200">
        <f>COUNTIFS(Feuil2!$D:$D,$A84,Feuil2!$H:$H,Tableau1[[#Headers],[21]],Feuil2!$J:$J,"&lt;&gt;"&amp;"Fait")</f>
        <v>0</v>
      </c>
      <c r="W84" s="200">
        <f>COUNTIFS(Feuil2!$D:$D,$A84,Feuil2!$H:$H,Tableau1[[#Headers],[22]],Feuil2!$J:$J,"&lt;&gt;"&amp;"Fait")</f>
        <v>0</v>
      </c>
      <c r="X84" s="200">
        <f>COUNTIFS(Feuil2!$D:$D,$A84,Feuil2!$H:$H,Tableau1[[#Headers],[23]],Feuil2!$J:$J,"&lt;&gt;"&amp;"Fait")</f>
        <v>0</v>
      </c>
      <c r="Y84" s="200">
        <f>COUNTIFS(Feuil2!$D:$D,$A84,Feuil2!$H:$H,Tableau1[[#Headers],[24]],Feuil2!$J:$J,"&lt;&gt;"&amp;"Fait")</f>
        <v>0</v>
      </c>
      <c r="Z84" s="200">
        <f>COUNTIFS(Feuil2!$D:$D,$A84,Feuil2!$H:$H,Tableau1[[#Headers],[25]],Feuil2!$J:$J,"&lt;&gt;"&amp;"Fait")</f>
        <v>0</v>
      </c>
      <c r="AA84" s="200">
        <f>COUNTIFS(Feuil2!$D:$D,$A84,Feuil2!$H:$H,Tableau1[[#Headers],[26]],Feuil2!$J:$J,"&lt;&gt;"&amp;"Fait")</f>
        <v>0</v>
      </c>
      <c r="AB84" s="200">
        <f>COUNTIFS(Feuil2!$D:$D,$A84,Feuil2!$H:$H,Tableau1[[#Headers],[27]],Feuil2!$J:$J,"&lt;&gt;"&amp;"Fait")</f>
        <v>0</v>
      </c>
      <c r="AC84" s="200">
        <f>COUNTIFS(Feuil2!$D:$D,$A84,Feuil2!$H:$H,Tableau1[[#Headers],[28]],Feuil2!$J:$J,"&lt;&gt;"&amp;"Fait")</f>
        <v>0</v>
      </c>
      <c r="AD84" s="200">
        <f>COUNTIFS(Feuil2!$D:$D,$A84,Feuil2!$H:$H,Tableau1[[#Headers],[29]],Feuil2!$J:$J,"&lt;&gt;"&amp;"Fait")</f>
        <v>0</v>
      </c>
      <c r="AE84" s="200">
        <f>COUNTIFS(Feuil2!$D:$D,$A84,Feuil2!$H:$H,Tableau1[[#Headers],[30]],Feuil2!$J:$J,"&lt;&gt;"&amp;"Fait")</f>
        <v>0</v>
      </c>
      <c r="AF84" s="200">
        <f>COUNTIFS(Feuil2!$D:$D,$A84,Feuil2!$H:$H,Tableau1[[#Headers],[31]],Feuil2!$J:$J,"&lt;&gt;"&amp;"Fait")</f>
        <v>0</v>
      </c>
      <c r="AG84" s="200">
        <f>COUNTIFS(Feuil2!$D:$D,$A84,Feuil2!$H:$H,Tableau1[[#Headers],[32]],Feuil2!$J:$J,"&lt;&gt;"&amp;"Fait")</f>
        <v>0</v>
      </c>
      <c r="AH84" s="200">
        <f>COUNTIFS(Feuil2!$D:$D,$A84,Feuil2!$H:$H,Tableau1[[#Headers],[33]],Feuil2!$J:$J,"&lt;&gt;"&amp;"Fait")</f>
        <v>0</v>
      </c>
      <c r="AI84" s="200">
        <f>COUNTIFS(Feuil2!$D:$D,$A84,Feuil2!$H:$H,Tableau1[[#Headers],[34]],Feuil2!$J:$J,"&lt;&gt;"&amp;"Fait")</f>
        <v>0</v>
      </c>
      <c r="AJ84" s="200">
        <f>COUNTIFS(Feuil2!$D:$D,$A84,Feuil2!$H:$H,Tableau1[[#Headers],[35]],Feuil2!$J:$J,"&lt;&gt;"&amp;"Fait")</f>
        <v>0</v>
      </c>
      <c r="AK84" s="200">
        <f>COUNTIFS(Feuil2!$D:$D,$A84,Feuil2!$H:$H,Tableau1[[#Headers],[36]],Feuil2!$J:$J,"&lt;&gt;"&amp;"Fait")</f>
        <v>0</v>
      </c>
      <c r="AL84" s="200">
        <f>COUNTIFS(Feuil2!$D:$D,$A84,Feuil2!$H:$H,Tableau1[[#Headers],[37]],Feuil2!$J:$J,"&lt;&gt;"&amp;"Fait")</f>
        <v>0</v>
      </c>
      <c r="AM84" s="200">
        <f>COUNTIFS(Feuil2!$D:$D,$A84,Feuil2!$H:$H,Tableau1[[#Headers],[38]],Feuil2!$J:$J,"&lt;&gt;"&amp;"Fait")</f>
        <v>0</v>
      </c>
      <c r="AN84" s="200">
        <f>COUNTIFS(Feuil2!$D:$D,$A84,Feuil2!$H:$H,Tableau1[[#Headers],[39]],Feuil2!$J:$J,"&lt;&gt;"&amp;"Fait")</f>
        <v>0</v>
      </c>
      <c r="AO84" s="200">
        <f>COUNTIFS(Feuil2!$D:$D,$A84,Feuil2!$H:$H,Tableau1[[#Headers],[40]],Feuil2!$J:$J,"&lt;&gt;"&amp;"Fait")</f>
        <v>0</v>
      </c>
      <c r="AP84" s="200">
        <f>COUNTIFS(Feuil2!$D:$D,$A84,Feuil2!$H:$H,Tableau1[[#Headers],[41]],Feuil2!$J:$J,"&lt;&gt;"&amp;"Fait")</f>
        <v>0</v>
      </c>
      <c r="AQ84" s="200">
        <f>COUNTIFS(Feuil2!$D:$D,$A84,Feuil2!$H:$H,Tableau1[[#Headers],[42]],Feuil2!$J:$J,"&lt;&gt;"&amp;"Fait")</f>
        <v>0</v>
      </c>
      <c r="AR84" s="200">
        <f>COUNTIFS(Feuil2!$D:$D,$A84,Feuil2!$H:$H,Tableau1[[#Headers],[43]],Feuil2!$J:$J,"&lt;&gt;"&amp;"Fait")</f>
        <v>0</v>
      </c>
      <c r="AS84" s="200">
        <f>COUNTIFS(Feuil2!$D:$D,$A84,Feuil2!$H:$H,Tableau1[[#Headers],[44]],Feuil2!$J:$J,"&lt;&gt;"&amp;"Fait")</f>
        <v>0</v>
      </c>
      <c r="AT84" s="200">
        <f>COUNTIFS(Feuil2!$D:$D,$A84,Feuil2!$H:$H,Tableau1[[#Headers],[45]],Feuil2!$J:$J,"&lt;&gt;"&amp;"Fait")</f>
        <v>0</v>
      </c>
      <c r="AU84" s="200">
        <f>COUNTIFS(Feuil2!$D:$D,$A84,Feuil2!$H:$H,Tableau1[[#Headers],[46]],Feuil2!$J:$J,"&lt;&gt;"&amp;"Fait")</f>
        <v>0</v>
      </c>
      <c r="AV84" s="200">
        <f>COUNTIFS(Feuil2!$D:$D,$A84,Feuil2!$H:$H,Tableau1[[#Headers],[47]],Feuil2!$J:$J,"&lt;&gt;"&amp;"Fait")</f>
        <v>0</v>
      </c>
      <c r="AW84" s="200">
        <f>COUNTIFS(Feuil2!$D:$D,$A84,Feuil2!$H:$H,Tableau1[[#Headers],[48]],Feuil2!$J:$J,"&lt;&gt;"&amp;"Fait")</f>
        <v>0</v>
      </c>
      <c r="AX84" s="200">
        <f>COUNTIFS(Feuil2!$D:$D,$A84,Feuil2!$H:$H,Tableau1[[#Headers],[49]],Feuil2!$J:$J,"&lt;&gt;"&amp;"Fait")</f>
        <v>0</v>
      </c>
      <c r="AY84" s="200">
        <f>COUNTIFS(Feuil2!$D:$D,$A84,Feuil2!$H:$H,Tableau1[[#Headers],[50]],Feuil2!$J:$J,"&lt;&gt;"&amp;"Fait")</f>
        <v>0</v>
      </c>
      <c r="AZ84" s="200">
        <f>COUNTIFS(Feuil2!$D:$D,$A84,Feuil2!$H:$H,Tableau1[[#Headers],[51]],Feuil2!$J:$J,"&lt;&gt;"&amp;"Fait")</f>
        <v>0</v>
      </c>
      <c r="BA84" s="200">
        <f>COUNTIFS(Feuil2!$D:$D,$A84,Feuil2!$H:$H,Tableau1[[#Headers],[52]],Feuil2!$J:$J,"&lt;&gt;"&amp;"Fait")</f>
        <v>0</v>
      </c>
    </row>
    <row r="85" spans="1:53">
      <c r="A85" s="247" t="s">
        <v>262</v>
      </c>
      <c r="B85" s="200">
        <f>COUNTIFS(Feuil2!$D:$D,$A85,Feuil2!$H:$H,Tableau1[[#Headers],[1]],Feuil2!$J:$J,"&lt;&gt;"&amp;"Fait")</f>
        <v>0</v>
      </c>
      <c r="C85" s="200">
        <f>COUNTIFS(Feuil2!$D:$D,$A85,Feuil2!$H:$H,Tableau1[[#Headers],[2]],Feuil2!$J:$J,"&lt;&gt;"&amp;"Fait")</f>
        <v>0</v>
      </c>
      <c r="D85" s="200">
        <f>COUNTIFS(Feuil2!$D:$D,$A85,Feuil2!$H:$H,Tableau1[[#Headers],[3]],Feuil2!$J:$J,"&lt;&gt;"&amp;"Fait")</f>
        <v>0</v>
      </c>
      <c r="E85" s="200">
        <f>COUNTIFS(Feuil2!$D:$D,$A85,Feuil2!$H:$H,Tableau1[[#Headers],[4]],Feuil2!$J:$J,"&lt;&gt;"&amp;"Fait")</f>
        <v>0</v>
      </c>
      <c r="F85" s="200">
        <f>COUNTIFS(Feuil2!$D:$D,$A85,Feuil2!$H:$H,Tableau1[[#Headers],[5]],Feuil2!$J:$J,"&lt;&gt;"&amp;"Fait")</f>
        <v>0</v>
      </c>
      <c r="G85" s="200">
        <f>COUNTIFS(Feuil2!$D:$D,$A85,Feuil2!$H:$H,Tableau1[[#Headers],[6]],Feuil2!$J:$J,"&lt;&gt;"&amp;"Fait")</f>
        <v>0</v>
      </c>
      <c r="H85" s="200">
        <f>COUNTIFS(Feuil2!$D:$D,$A85,Feuil2!$H:$H,Tableau1[[#Headers],[7]],Feuil2!$J:$J,"&lt;&gt;"&amp;"Fait")</f>
        <v>0</v>
      </c>
      <c r="I85" s="200">
        <f>COUNTIFS(Feuil2!$D:$D,$A85,Feuil2!$H:$H,Tableau1[[#Headers],[8]],Feuil2!$J:$J,"&lt;&gt;"&amp;"Fait")</f>
        <v>0</v>
      </c>
      <c r="J85" s="200">
        <f>COUNTIFS(Feuil2!$D:$D,$A85,Feuil2!$H:$H,Tableau1[[#Headers],[9]],Feuil2!$J:$J,"&lt;&gt;"&amp;"Fait")</f>
        <v>0</v>
      </c>
      <c r="K85" s="200">
        <f>COUNTIFS(Feuil2!$D:$D,$A85,Feuil2!$H:$H,Tableau1[[#Headers],[10]],Feuil2!$J:$J,"&lt;&gt;"&amp;"Fait")</f>
        <v>0</v>
      </c>
      <c r="L85" s="200">
        <f>COUNTIFS(Feuil2!$D:$D,$A85,Feuil2!$H:$H,Tableau1[[#Headers],[11]],Feuil2!$J:$J,"&lt;&gt;"&amp;"Fait")</f>
        <v>0</v>
      </c>
      <c r="M85" s="200">
        <f>COUNTIFS(Feuil2!$D:$D,$A85,Feuil2!$H:$H,Tableau1[[#Headers],[12]],Feuil2!$J:$J,"&lt;&gt;"&amp;"Fait")</f>
        <v>0</v>
      </c>
      <c r="N85" s="200">
        <f>COUNTIFS(Feuil2!$D:$D,$A85,Feuil2!$H:$H,Tableau1[[#Headers],[13]],Feuil2!$J:$J,"&lt;&gt;"&amp;"Fait")</f>
        <v>0</v>
      </c>
      <c r="O85" s="200">
        <f>COUNTIFS(Feuil2!$D:$D,$A85,Feuil2!$H:$H,Tableau1[[#Headers],[14]],Feuil2!$J:$J,"&lt;&gt;"&amp;"Fait")</f>
        <v>0</v>
      </c>
      <c r="P85" s="200">
        <f>COUNTIFS(Feuil2!$D:$D,$A85,Feuil2!$H:$H,Tableau1[[#Headers],[15]],Feuil2!$J:$J,"&lt;&gt;"&amp;"Fait")</f>
        <v>0</v>
      </c>
      <c r="Q85" s="200">
        <f>COUNTIFS(Feuil2!$D:$D,$A85,Feuil2!$H:$H,Tableau1[[#Headers],[16]],Feuil2!$J:$J,"&lt;&gt;"&amp;"Fait")</f>
        <v>0</v>
      </c>
      <c r="R85" s="200">
        <f>COUNTIFS(Feuil2!$D:$D,$A85,Feuil2!$H:$H,Tableau1[[#Headers],[17]],Feuil2!$J:$J,"&lt;&gt;"&amp;"Fait")</f>
        <v>0</v>
      </c>
      <c r="S85" s="200">
        <f>COUNTIFS(Feuil2!$D:$D,$A85,Feuil2!$H:$H,Tableau1[[#Headers],[18]],Feuil2!$J:$J,"&lt;&gt;"&amp;"Fait")</f>
        <v>0</v>
      </c>
      <c r="T85" s="200">
        <f>COUNTIFS(Feuil2!$D:$D,$A85,Feuil2!$H:$H,Tableau1[[#Headers],[19]],Feuil2!$J:$J,"&lt;&gt;"&amp;"Fait")</f>
        <v>0</v>
      </c>
      <c r="U85" s="200">
        <f>COUNTIFS(Feuil2!$D:$D,$A85,Feuil2!$H:$H,Tableau1[[#Headers],[20]],Feuil2!$J:$J,"&lt;&gt;"&amp;"Fait")</f>
        <v>0</v>
      </c>
      <c r="V85" s="200">
        <f>COUNTIFS(Feuil2!$D:$D,$A85,Feuil2!$H:$H,Tableau1[[#Headers],[21]],Feuil2!$J:$J,"&lt;&gt;"&amp;"Fait")</f>
        <v>0</v>
      </c>
      <c r="W85" s="200">
        <f>COUNTIFS(Feuil2!$D:$D,$A85,Feuil2!$H:$H,Tableau1[[#Headers],[22]],Feuil2!$J:$J,"&lt;&gt;"&amp;"Fait")</f>
        <v>0</v>
      </c>
      <c r="X85" s="200">
        <f>COUNTIFS(Feuil2!$D:$D,$A85,Feuil2!$H:$H,Tableau1[[#Headers],[23]],Feuil2!$J:$J,"&lt;&gt;"&amp;"Fait")</f>
        <v>0</v>
      </c>
      <c r="Y85" s="200">
        <f>COUNTIFS(Feuil2!$D:$D,$A85,Feuil2!$H:$H,Tableau1[[#Headers],[24]],Feuil2!$J:$J,"&lt;&gt;"&amp;"Fait")</f>
        <v>0</v>
      </c>
      <c r="Z85" s="200">
        <f>COUNTIFS(Feuil2!$D:$D,$A85,Feuil2!$H:$H,Tableau1[[#Headers],[25]],Feuil2!$J:$J,"&lt;&gt;"&amp;"Fait")</f>
        <v>0</v>
      </c>
      <c r="AA85" s="200">
        <f>COUNTIFS(Feuil2!$D:$D,$A85,Feuil2!$H:$H,Tableau1[[#Headers],[26]],Feuil2!$J:$J,"&lt;&gt;"&amp;"Fait")</f>
        <v>0</v>
      </c>
      <c r="AB85" s="200">
        <f>COUNTIFS(Feuil2!$D:$D,$A85,Feuil2!$H:$H,Tableau1[[#Headers],[27]],Feuil2!$J:$J,"&lt;&gt;"&amp;"Fait")</f>
        <v>0</v>
      </c>
      <c r="AC85" s="200">
        <f>COUNTIFS(Feuil2!$D:$D,$A85,Feuil2!$H:$H,Tableau1[[#Headers],[28]],Feuil2!$J:$J,"&lt;&gt;"&amp;"Fait")</f>
        <v>0</v>
      </c>
      <c r="AD85" s="200">
        <f>COUNTIFS(Feuil2!$D:$D,$A85,Feuil2!$H:$H,Tableau1[[#Headers],[29]],Feuil2!$J:$J,"&lt;&gt;"&amp;"Fait")</f>
        <v>0</v>
      </c>
      <c r="AE85" s="200">
        <f>COUNTIFS(Feuil2!$D:$D,$A85,Feuil2!$H:$H,Tableau1[[#Headers],[30]],Feuil2!$J:$J,"&lt;&gt;"&amp;"Fait")</f>
        <v>0</v>
      </c>
      <c r="AF85" s="200">
        <f>COUNTIFS(Feuil2!$D:$D,$A85,Feuil2!$H:$H,Tableau1[[#Headers],[31]],Feuil2!$J:$J,"&lt;&gt;"&amp;"Fait")</f>
        <v>0</v>
      </c>
      <c r="AG85" s="200">
        <f>COUNTIFS(Feuil2!$D:$D,$A85,Feuil2!$H:$H,Tableau1[[#Headers],[32]],Feuil2!$J:$J,"&lt;&gt;"&amp;"Fait")</f>
        <v>0</v>
      </c>
      <c r="AH85" s="200">
        <f>COUNTIFS(Feuil2!$D:$D,$A85,Feuil2!$H:$H,Tableau1[[#Headers],[33]],Feuil2!$J:$J,"&lt;&gt;"&amp;"Fait")</f>
        <v>0</v>
      </c>
      <c r="AI85" s="200">
        <f>COUNTIFS(Feuil2!$D:$D,$A85,Feuil2!$H:$H,Tableau1[[#Headers],[34]],Feuil2!$J:$J,"&lt;&gt;"&amp;"Fait")</f>
        <v>0</v>
      </c>
      <c r="AJ85" s="200">
        <f>COUNTIFS(Feuil2!$D:$D,$A85,Feuil2!$H:$H,Tableau1[[#Headers],[35]],Feuil2!$J:$J,"&lt;&gt;"&amp;"Fait")</f>
        <v>0</v>
      </c>
      <c r="AK85" s="200">
        <f>COUNTIFS(Feuil2!$D:$D,$A85,Feuil2!$H:$H,Tableau1[[#Headers],[36]],Feuil2!$J:$J,"&lt;&gt;"&amp;"Fait")</f>
        <v>0</v>
      </c>
      <c r="AL85" s="200">
        <f>COUNTIFS(Feuil2!$D:$D,$A85,Feuil2!$H:$H,Tableau1[[#Headers],[37]],Feuil2!$J:$J,"&lt;&gt;"&amp;"Fait")</f>
        <v>0</v>
      </c>
      <c r="AM85" s="200">
        <f>COUNTIFS(Feuil2!$D:$D,$A85,Feuil2!$H:$H,Tableau1[[#Headers],[38]],Feuil2!$J:$J,"&lt;&gt;"&amp;"Fait")</f>
        <v>0</v>
      </c>
      <c r="AN85" s="200">
        <f>COUNTIFS(Feuil2!$D:$D,$A85,Feuil2!$H:$H,Tableau1[[#Headers],[39]],Feuil2!$J:$J,"&lt;&gt;"&amp;"Fait")</f>
        <v>0</v>
      </c>
      <c r="AO85" s="200">
        <f>COUNTIFS(Feuil2!$D:$D,$A85,Feuil2!$H:$H,Tableau1[[#Headers],[40]],Feuil2!$J:$J,"&lt;&gt;"&amp;"Fait")</f>
        <v>0</v>
      </c>
      <c r="AP85" s="200">
        <f>COUNTIFS(Feuil2!$D:$D,$A85,Feuil2!$H:$H,Tableau1[[#Headers],[41]],Feuil2!$J:$J,"&lt;&gt;"&amp;"Fait")</f>
        <v>0</v>
      </c>
      <c r="AQ85" s="200">
        <f>COUNTIFS(Feuil2!$D:$D,$A85,Feuil2!$H:$H,Tableau1[[#Headers],[42]],Feuil2!$J:$J,"&lt;&gt;"&amp;"Fait")</f>
        <v>0</v>
      </c>
      <c r="AR85" s="200">
        <f>COUNTIFS(Feuil2!$D:$D,$A85,Feuil2!$H:$H,Tableau1[[#Headers],[43]],Feuil2!$J:$J,"&lt;&gt;"&amp;"Fait")</f>
        <v>0</v>
      </c>
      <c r="AS85" s="200">
        <f>COUNTIFS(Feuil2!$D:$D,$A85,Feuil2!$H:$H,Tableau1[[#Headers],[44]],Feuil2!$J:$J,"&lt;&gt;"&amp;"Fait")</f>
        <v>0</v>
      </c>
      <c r="AT85" s="200">
        <f>COUNTIFS(Feuil2!$D:$D,$A85,Feuil2!$H:$H,Tableau1[[#Headers],[45]],Feuil2!$J:$J,"&lt;&gt;"&amp;"Fait")</f>
        <v>0</v>
      </c>
      <c r="AU85" s="200">
        <f>COUNTIFS(Feuil2!$D:$D,$A85,Feuil2!$H:$H,Tableau1[[#Headers],[46]],Feuil2!$J:$J,"&lt;&gt;"&amp;"Fait")</f>
        <v>0</v>
      </c>
      <c r="AV85" s="200">
        <f>COUNTIFS(Feuil2!$D:$D,$A85,Feuil2!$H:$H,Tableau1[[#Headers],[47]],Feuil2!$J:$J,"&lt;&gt;"&amp;"Fait")</f>
        <v>0</v>
      </c>
      <c r="AW85" s="200">
        <f>COUNTIFS(Feuil2!$D:$D,$A85,Feuil2!$H:$H,Tableau1[[#Headers],[48]],Feuil2!$J:$J,"&lt;&gt;"&amp;"Fait")</f>
        <v>0</v>
      </c>
      <c r="AX85" s="200">
        <f>COUNTIFS(Feuil2!$D:$D,$A85,Feuil2!$H:$H,Tableau1[[#Headers],[49]],Feuil2!$J:$J,"&lt;&gt;"&amp;"Fait")</f>
        <v>0</v>
      </c>
      <c r="AY85" s="200">
        <f>COUNTIFS(Feuil2!$D:$D,$A85,Feuil2!$H:$H,Tableau1[[#Headers],[50]],Feuil2!$J:$J,"&lt;&gt;"&amp;"Fait")</f>
        <v>0</v>
      </c>
      <c r="AZ85" s="200">
        <f>COUNTIFS(Feuil2!$D:$D,$A85,Feuil2!$H:$H,Tableau1[[#Headers],[51]],Feuil2!$J:$J,"&lt;&gt;"&amp;"Fait")</f>
        <v>0</v>
      </c>
      <c r="BA85" s="200">
        <f>COUNTIFS(Feuil2!$D:$D,$A85,Feuil2!$H:$H,Tableau1[[#Headers],[52]],Feuil2!$J:$J,"&lt;&gt;"&amp;"Fait")</f>
        <v>0</v>
      </c>
    </row>
    <row r="86" spans="1:53">
      <c r="A86" s="248" t="s">
        <v>263</v>
      </c>
      <c r="B86" s="200">
        <f>COUNTIFS(Feuil2!$D:$D,$A86,Feuil2!$H:$H,Tableau1[[#Headers],[1]],Feuil2!$J:$J,"&lt;&gt;"&amp;"Fait")</f>
        <v>0</v>
      </c>
      <c r="C86" s="200">
        <f>COUNTIFS(Feuil2!$D:$D,$A86,Feuil2!$H:$H,Tableau1[[#Headers],[2]],Feuil2!$J:$J,"&lt;&gt;"&amp;"Fait")</f>
        <v>0</v>
      </c>
      <c r="D86" s="200">
        <f>COUNTIFS(Feuil2!$D:$D,$A86,Feuil2!$H:$H,Tableau1[[#Headers],[3]],Feuil2!$J:$J,"&lt;&gt;"&amp;"Fait")</f>
        <v>0</v>
      </c>
      <c r="E86" s="200">
        <f>COUNTIFS(Feuil2!$D:$D,$A86,Feuil2!$H:$H,Tableau1[[#Headers],[4]],Feuil2!$J:$J,"&lt;&gt;"&amp;"Fait")</f>
        <v>0</v>
      </c>
      <c r="F86" s="200">
        <f>COUNTIFS(Feuil2!$D:$D,$A86,Feuil2!$H:$H,Tableau1[[#Headers],[5]],Feuil2!$J:$J,"&lt;&gt;"&amp;"Fait")</f>
        <v>0</v>
      </c>
      <c r="G86" s="200">
        <f>COUNTIFS(Feuil2!$D:$D,$A86,Feuil2!$H:$H,Tableau1[[#Headers],[6]],Feuil2!$J:$J,"&lt;&gt;"&amp;"Fait")</f>
        <v>0</v>
      </c>
      <c r="H86" s="200">
        <f>COUNTIFS(Feuil2!$D:$D,$A86,Feuil2!$H:$H,Tableau1[[#Headers],[7]],Feuil2!$J:$J,"&lt;&gt;"&amp;"Fait")</f>
        <v>0</v>
      </c>
      <c r="I86" s="200">
        <f>COUNTIFS(Feuil2!$D:$D,$A86,Feuil2!$H:$H,Tableau1[[#Headers],[8]],Feuil2!$J:$J,"&lt;&gt;"&amp;"Fait")</f>
        <v>0</v>
      </c>
      <c r="J86" s="200">
        <f>COUNTIFS(Feuil2!$D:$D,$A86,Feuil2!$H:$H,Tableau1[[#Headers],[9]],Feuil2!$J:$J,"&lt;&gt;"&amp;"Fait")</f>
        <v>0</v>
      </c>
      <c r="K86" s="200">
        <f>COUNTIFS(Feuil2!$D:$D,$A86,Feuil2!$H:$H,Tableau1[[#Headers],[10]],Feuil2!$J:$J,"&lt;&gt;"&amp;"Fait")</f>
        <v>0</v>
      </c>
      <c r="L86" s="200">
        <f>COUNTIFS(Feuil2!$D:$D,$A86,Feuil2!$H:$H,Tableau1[[#Headers],[11]],Feuil2!$J:$J,"&lt;&gt;"&amp;"Fait")</f>
        <v>0</v>
      </c>
      <c r="M86" s="200">
        <f>COUNTIFS(Feuil2!$D:$D,$A86,Feuil2!$H:$H,Tableau1[[#Headers],[12]],Feuil2!$J:$J,"&lt;&gt;"&amp;"Fait")</f>
        <v>0</v>
      </c>
      <c r="N86" s="200">
        <f>COUNTIFS(Feuil2!$D:$D,$A86,Feuil2!$H:$H,Tableau1[[#Headers],[13]],Feuil2!$J:$J,"&lt;&gt;"&amp;"Fait")</f>
        <v>0</v>
      </c>
      <c r="O86" s="200">
        <f>COUNTIFS(Feuil2!$D:$D,$A86,Feuil2!$H:$H,Tableau1[[#Headers],[14]],Feuil2!$J:$J,"&lt;&gt;"&amp;"Fait")</f>
        <v>0</v>
      </c>
      <c r="P86" s="200">
        <f>COUNTIFS(Feuil2!$D:$D,$A86,Feuil2!$H:$H,Tableau1[[#Headers],[15]],Feuil2!$J:$J,"&lt;&gt;"&amp;"Fait")</f>
        <v>0</v>
      </c>
      <c r="Q86" s="200">
        <f>COUNTIFS(Feuil2!$D:$D,$A86,Feuil2!$H:$H,Tableau1[[#Headers],[16]],Feuil2!$J:$J,"&lt;&gt;"&amp;"Fait")</f>
        <v>0</v>
      </c>
      <c r="R86" s="200">
        <f>COUNTIFS(Feuil2!$D:$D,$A86,Feuil2!$H:$H,Tableau1[[#Headers],[17]],Feuil2!$J:$J,"&lt;&gt;"&amp;"Fait")</f>
        <v>0</v>
      </c>
      <c r="S86" s="200">
        <f>COUNTIFS(Feuil2!$D:$D,$A86,Feuil2!$H:$H,Tableau1[[#Headers],[18]],Feuil2!$J:$J,"&lt;&gt;"&amp;"Fait")</f>
        <v>0</v>
      </c>
      <c r="T86" s="200">
        <f>COUNTIFS(Feuil2!$D:$D,$A86,Feuil2!$H:$H,Tableau1[[#Headers],[19]],Feuil2!$J:$J,"&lt;&gt;"&amp;"Fait")</f>
        <v>0</v>
      </c>
      <c r="U86" s="200">
        <f>COUNTIFS(Feuil2!$D:$D,$A86,Feuil2!$H:$H,Tableau1[[#Headers],[20]],Feuil2!$J:$J,"&lt;&gt;"&amp;"Fait")</f>
        <v>0</v>
      </c>
      <c r="V86" s="200">
        <f>COUNTIFS(Feuil2!$D:$D,$A86,Feuil2!$H:$H,Tableau1[[#Headers],[21]],Feuil2!$J:$J,"&lt;&gt;"&amp;"Fait")</f>
        <v>0</v>
      </c>
      <c r="W86" s="200">
        <f>COUNTIFS(Feuil2!$D:$D,$A86,Feuil2!$H:$H,Tableau1[[#Headers],[22]],Feuil2!$J:$J,"&lt;&gt;"&amp;"Fait")</f>
        <v>0</v>
      </c>
      <c r="X86" s="200">
        <f>COUNTIFS(Feuil2!$D:$D,$A86,Feuil2!$H:$H,Tableau1[[#Headers],[23]],Feuil2!$J:$J,"&lt;&gt;"&amp;"Fait")</f>
        <v>0</v>
      </c>
      <c r="Y86" s="200">
        <f>COUNTIFS(Feuil2!$D:$D,$A86,Feuil2!$H:$H,Tableau1[[#Headers],[24]],Feuil2!$J:$J,"&lt;&gt;"&amp;"Fait")</f>
        <v>0</v>
      </c>
      <c r="Z86" s="200">
        <f>COUNTIFS(Feuil2!$D:$D,$A86,Feuil2!$H:$H,Tableau1[[#Headers],[25]],Feuil2!$J:$J,"&lt;&gt;"&amp;"Fait")</f>
        <v>0</v>
      </c>
      <c r="AA86" s="200">
        <f>COUNTIFS(Feuil2!$D:$D,$A86,Feuil2!$H:$H,Tableau1[[#Headers],[26]],Feuil2!$J:$J,"&lt;&gt;"&amp;"Fait")</f>
        <v>0</v>
      </c>
      <c r="AB86" s="200">
        <f>COUNTIFS(Feuil2!$D:$D,$A86,Feuil2!$H:$H,Tableau1[[#Headers],[27]],Feuil2!$J:$J,"&lt;&gt;"&amp;"Fait")</f>
        <v>0</v>
      </c>
      <c r="AC86" s="200">
        <f>COUNTIFS(Feuil2!$D:$D,$A86,Feuil2!$H:$H,Tableau1[[#Headers],[28]],Feuil2!$J:$J,"&lt;&gt;"&amp;"Fait")</f>
        <v>0</v>
      </c>
      <c r="AD86" s="200">
        <f>COUNTIFS(Feuil2!$D:$D,$A86,Feuil2!$H:$H,Tableau1[[#Headers],[29]],Feuil2!$J:$J,"&lt;&gt;"&amp;"Fait")</f>
        <v>0</v>
      </c>
      <c r="AE86" s="200">
        <f>COUNTIFS(Feuil2!$D:$D,$A86,Feuil2!$H:$H,Tableau1[[#Headers],[30]],Feuil2!$J:$J,"&lt;&gt;"&amp;"Fait")</f>
        <v>0</v>
      </c>
      <c r="AF86" s="200">
        <f>COUNTIFS(Feuil2!$D:$D,$A86,Feuil2!$H:$H,Tableau1[[#Headers],[31]],Feuil2!$J:$J,"&lt;&gt;"&amp;"Fait")</f>
        <v>0</v>
      </c>
      <c r="AG86" s="200">
        <f>COUNTIFS(Feuil2!$D:$D,$A86,Feuil2!$H:$H,Tableau1[[#Headers],[32]],Feuil2!$J:$J,"&lt;&gt;"&amp;"Fait")</f>
        <v>0</v>
      </c>
      <c r="AH86" s="200">
        <f>COUNTIFS(Feuil2!$D:$D,$A86,Feuil2!$H:$H,Tableau1[[#Headers],[33]],Feuil2!$J:$J,"&lt;&gt;"&amp;"Fait")</f>
        <v>0</v>
      </c>
      <c r="AI86" s="200">
        <f>COUNTIFS(Feuil2!$D:$D,$A86,Feuil2!$H:$H,Tableau1[[#Headers],[34]],Feuil2!$J:$J,"&lt;&gt;"&amp;"Fait")</f>
        <v>0</v>
      </c>
      <c r="AJ86" s="200">
        <f>COUNTIFS(Feuil2!$D:$D,$A86,Feuil2!$H:$H,Tableau1[[#Headers],[35]],Feuil2!$J:$J,"&lt;&gt;"&amp;"Fait")</f>
        <v>0</v>
      </c>
      <c r="AK86" s="200">
        <f>COUNTIFS(Feuil2!$D:$D,$A86,Feuil2!$H:$H,Tableau1[[#Headers],[36]],Feuil2!$J:$J,"&lt;&gt;"&amp;"Fait")</f>
        <v>0</v>
      </c>
      <c r="AL86" s="200">
        <f>COUNTIFS(Feuil2!$D:$D,$A86,Feuil2!$H:$H,Tableau1[[#Headers],[37]],Feuil2!$J:$J,"&lt;&gt;"&amp;"Fait")</f>
        <v>0</v>
      </c>
      <c r="AM86" s="200">
        <f>COUNTIFS(Feuil2!$D:$D,$A86,Feuil2!$H:$H,Tableau1[[#Headers],[38]],Feuil2!$J:$J,"&lt;&gt;"&amp;"Fait")</f>
        <v>0</v>
      </c>
      <c r="AN86" s="200">
        <f>COUNTIFS(Feuil2!$D:$D,$A86,Feuil2!$H:$H,Tableau1[[#Headers],[39]],Feuil2!$J:$J,"&lt;&gt;"&amp;"Fait")</f>
        <v>0</v>
      </c>
      <c r="AO86" s="200">
        <f>COUNTIFS(Feuil2!$D:$D,$A86,Feuil2!$H:$H,Tableau1[[#Headers],[40]],Feuil2!$J:$J,"&lt;&gt;"&amp;"Fait")</f>
        <v>0</v>
      </c>
      <c r="AP86" s="200">
        <f>COUNTIFS(Feuil2!$D:$D,$A86,Feuil2!$H:$H,Tableau1[[#Headers],[41]],Feuil2!$J:$J,"&lt;&gt;"&amp;"Fait")</f>
        <v>0</v>
      </c>
      <c r="AQ86" s="200">
        <f>COUNTIFS(Feuil2!$D:$D,$A86,Feuil2!$H:$H,Tableau1[[#Headers],[42]],Feuil2!$J:$J,"&lt;&gt;"&amp;"Fait")</f>
        <v>0</v>
      </c>
      <c r="AR86" s="200">
        <f>COUNTIFS(Feuil2!$D:$D,$A86,Feuil2!$H:$H,Tableau1[[#Headers],[43]],Feuil2!$J:$J,"&lt;&gt;"&amp;"Fait")</f>
        <v>0</v>
      </c>
      <c r="AS86" s="200">
        <f>COUNTIFS(Feuil2!$D:$D,$A86,Feuil2!$H:$H,Tableau1[[#Headers],[44]],Feuil2!$J:$J,"&lt;&gt;"&amp;"Fait")</f>
        <v>0</v>
      </c>
      <c r="AT86" s="200">
        <f>COUNTIFS(Feuil2!$D:$D,$A86,Feuil2!$H:$H,Tableau1[[#Headers],[45]],Feuil2!$J:$J,"&lt;&gt;"&amp;"Fait")</f>
        <v>0</v>
      </c>
      <c r="AU86" s="200">
        <f>COUNTIFS(Feuil2!$D:$D,$A86,Feuil2!$H:$H,Tableau1[[#Headers],[46]],Feuil2!$J:$J,"&lt;&gt;"&amp;"Fait")</f>
        <v>0</v>
      </c>
      <c r="AV86" s="200">
        <f>COUNTIFS(Feuil2!$D:$D,$A86,Feuil2!$H:$H,Tableau1[[#Headers],[47]],Feuil2!$J:$J,"&lt;&gt;"&amp;"Fait")</f>
        <v>0</v>
      </c>
      <c r="AW86" s="200">
        <f>COUNTIFS(Feuil2!$D:$D,$A86,Feuil2!$H:$H,Tableau1[[#Headers],[48]],Feuil2!$J:$J,"&lt;&gt;"&amp;"Fait")</f>
        <v>0</v>
      </c>
      <c r="AX86" s="200">
        <f>COUNTIFS(Feuil2!$D:$D,$A86,Feuil2!$H:$H,Tableau1[[#Headers],[49]],Feuil2!$J:$J,"&lt;&gt;"&amp;"Fait")</f>
        <v>0</v>
      </c>
      <c r="AY86" s="200">
        <f>COUNTIFS(Feuil2!$D:$D,$A86,Feuil2!$H:$H,Tableau1[[#Headers],[50]],Feuil2!$J:$J,"&lt;&gt;"&amp;"Fait")</f>
        <v>0</v>
      </c>
      <c r="AZ86" s="200">
        <f>COUNTIFS(Feuil2!$D:$D,$A86,Feuil2!$H:$H,Tableau1[[#Headers],[51]],Feuil2!$J:$J,"&lt;&gt;"&amp;"Fait")</f>
        <v>0</v>
      </c>
      <c r="BA86" s="200">
        <f>COUNTIFS(Feuil2!$D:$D,$A86,Feuil2!$H:$H,Tableau1[[#Headers],[52]],Feuil2!$J:$J,"&lt;&gt;"&amp;"Fait")</f>
        <v>0</v>
      </c>
    </row>
    <row r="87" spans="1:53">
      <c r="A87" s="247" t="s">
        <v>79</v>
      </c>
      <c r="B87" s="200">
        <f>COUNTIFS(Feuil2!$D:$D,$A87,Feuil2!$H:$H,Tableau1[[#Headers],[1]],Feuil2!$J:$J,"&lt;&gt;"&amp;"Fait")</f>
        <v>0</v>
      </c>
      <c r="C87" s="200">
        <f>COUNTIFS(Feuil2!$D:$D,$A87,Feuil2!$H:$H,Tableau1[[#Headers],[2]],Feuil2!$J:$J,"&lt;&gt;"&amp;"Fait")</f>
        <v>0</v>
      </c>
      <c r="D87" s="200">
        <f>COUNTIFS(Feuil2!$D:$D,$A87,Feuil2!$H:$H,Tableau1[[#Headers],[3]],Feuil2!$J:$J,"&lt;&gt;"&amp;"Fait")</f>
        <v>0</v>
      </c>
      <c r="E87" s="200">
        <f>COUNTIFS(Feuil2!$D:$D,$A87,Feuil2!$H:$H,Tableau1[[#Headers],[4]],Feuil2!$J:$J,"&lt;&gt;"&amp;"Fait")</f>
        <v>1</v>
      </c>
      <c r="F87" s="200">
        <f>COUNTIFS(Feuil2!$D:$D,$A87,Feuil2!$H:$H,Tableau1[[#Headers],[5]],Feuil2!$J:$J,"&lt;&gt;"&amp;"Fait")</f>
        <v>0</v>
      </c>
      <c r="G87" s="200">
        <f>COUNTIFS(Feuil2!$D:$D,$A87,Feuil2!$H:$H,Tableau1[[#Headers],[6]],Feuil2!$J:$J,"&lt;&gt;"&amp;"Fait")</f>
        <v>0</v>
      </c>
      <c r="H87" s="200">
        <f>COUNTIFS(Feuil2!$D:$D,$A87,Feuil2!$H:$H,Tableau1[[#Headers],[7]],Feuil2!$J:$J,"&lt;&gt;"&amp;"Fait")</f>
        <v>0</v>
      </c>
      <c r="I87" s="200">
        <f>COUNTIFS(Feuil2!$D:$D,$A87,Feuil2!$H:$H,Tableau1[[#Headers],[8]],Feuil2!$J:$J,"&lt;&gt;"&amp;"Fait")</f>
        <v>0</v>
      </c>
      <c r="J87" s="200">
        <f>COUNTIFS(Feuil2!$D:$D,$A87,Feuil2!$H:$H,Tableau1[[#Headers],[9]],Feuil2!$J:$J,"&lt;&gt;"&amp;"Fait")</f>
        <v>0</v>
      </c>
      <c r="K87" s="200">
        <f>COUNTIFS(Feuil2!$D:$D,$A87,Feuil2!$H:$H,Tableau1[[#Headers],[10]],Feuil2!$J:$J,"&lt;&gt;"&amp;"Fait")</f>
        <v>0</v>
      </c>
      <c r="L87" s="200">
        <f>COUNTIFS(Feuil2!$D:$D,$A87,Feuil2!$H:$H,Tableau1[[#Headers],[11]],Feuil2!$J:$J,"&lt;&gt;"&amp;"Fait")</f>
        <v>0</v>
      </c>
      <c r="M87" s="200">
        <f>COUNTIFS(Feuil2!$D:$D,$A87,Feuil2!$H:$H,Tableau1[[#Headers],[12]],Feuil2!$J:$J,"&lt;&gt;"&amp;"Fait")</f>
        <v>0</v>
      </c>
      <c r="N87" s="200">
        <f>COUNTIFS(Feuil2!$D:$D,$A87,Feuil2!$H:$H,Tableau1[[#Headers],[13]],Feuil2!$J:$J,"&lt;&gt;"&amp;"Fait")</f>
        <v>0</v>
      </c>
      <c r="O87" s="200">
        <f>COUNTIFS(Feuil2!$D:$D,$A87,Feuil2!$H:$H,Tableau1[[#Headers],[14]],Feuil2!$J:$J,"&lt;&gt;"&amp;"Fait")</f>
        <v>0</v>
      </c>
      <c r="P87" s="200">
        <f>COUNTIFS(Feuil2!$D:$D,$A87,Feuil2!$H:$H,Tableau1[[#Headers],[15]],Feuil2!$J:$J,"&lt;&gt;"&amp;"Fait")</f>
        <v>0</v>
      </c>
      <c r="Q87" s="200">
        <f>COUNTIFS(Feuil2!$D:$D,$A87,Feuil2!$H:$H,Tableau1[[#Headers],[16]],Feuil2!$J:$J,"&lt;&gt;"&amp;"Fait")</f>
        <v>0</v>
      </c>
      <c r="R87" s="200">
        <f>COUNTIFS(Feuil2!$D:$D,$A87,Feuil2!$H:$H,Tableau1[[#Headers],[17]],Feuil2!$J:$J,"&lt;&gt;"&amp;"Fait")</f>
        <v>0</v>
      </c>
      <c r="S87" s="200">
        <f>COUNTIFS(Feuil2!$D:$D,$A87,Feuil2!$H:$H,Tableau1[[#Headers],[18]],Feuil2!$J:$J,"&lt;&gt;"&amp;"Fait")</f>
        <v>0</v>
      </c>
      <c r="T87" s="200">
        <f>COUNTIFS(Feuil2!$D:$D,$A87,Feuil2!$H:$H,Tableau1[[#Headers],[19]],Feuil2!$J:$J,"&lt;&gt;"&amp;"Fait")</f>
        <v>0</v>
      </c>
      <c r="U87" s="200">
        <f>COUNTIFS(Feuil2!$D:$D,$A87,Feuil2!$H:$H,Tableau1[[#Headers],[20]],Feuil2!$J:$J,"&lt;&gt;"&amp;"Fait")</f>
        <v>0</v>
      </c>
      <c r="V87" s="200">
        <f>COUNTIFS(Feuil2!$D:$D,$A87,Feuil2!$H:$H,Tableau1[[#Headers],[21]],Feuil2!$J:$J,"&lt;&gt;"&amp;"Fait")</f>
        <v>0</v>
      </c>
      <c r="W87" s="200">
        <f>COUNTIFS(Feuil2!$D:$D,$A87,Feuil2!$H:$H,Tableau1[[#Headers],[22]],Feuil2!$J:$J,"&lt;&gt;"&amp;"Fait")</f>
        <v>0</v>
      </c>
      <c r="X87" s="200">
        <f>COUNTIFS(Feuil2!$D:$D,$A87,Feuil2!$H:$H,Tableau1[[#Headers],[23]],Feuil2!$J:$J,"&lt;&gt;"&amp;"Fait")</f>
        <v>0</v>
      </c>
      <c r="Y87" s="200">
        <f>COUNTIFS(Feuil2!$D:$D,$A87,Feuil2!$H:$H,Tableau1[[#Headers],[24]],Feuil2!$J:$J,"&lt;&gt;"&amp;"Fait")</f>
        <v>0</v>
      </c>
      <c r="Z87" s="200">
        <f>COUNTIFS(Feuil2!$D:$D,$A87,Feuil2!$H:$H,Tableau1[[#Headers],[25]],Feuil2!$J:$J,"&lt;&gt;"&amp;"Fait")</f>
        <v>0</v>
      </c>
      <c r="AA87" s="200">
        <f>COUNTIFS(Feuil2!$D:$D,$A87,Feuil2!$H:$H,Tableau1[[#Headers],[26]],Feuil2!$J:$J,"&lt;&gt;"&amp;"Fait")</f>
        <v>0</v>
      </c>
      <c r="AB87" s="200">
        <f>COUNTIFS(Feuil2!$D:$D,$A87,Feuil2!$H:$H,Tableau1[[#Headers],[27]],Feuil2!$J:$J,"&lt;&gt;"&amp;"Fait")</f>
        <v>0</v>
      </c>
      <c r="AC87" s="200">
        <f>COUNTIFS(Feuil2!$D:$D,$A87,Feuil2!$H:$H,Tableau1[[#Headers],[28]],Feuil2!$J:$J,"&lt;&gt;"&amp;"Fait")</f>
        <v>0</v>
      </c>
      <c r="AD87" s="200">
        <f>COUNTIFS(Feuil2!$D:$D,$A87,Feuil2!$H:$H,Tableau1[[#Headers],[29]],Feuil2!$J:$J,"&lt;&gt;"&amp;"Fait")</f>
        <v>0</v>
      </c>
      <c r="AE87" s="200">
        <f>COUNTIFS(Feuil2!$D:$D,$A87,Feuil2!$H:$H,Tableau1[[#Headers],[30]],Feuil2!$J:$J,"&lt;&gt;"&amp;"Fait")</f>
        <v>0</v>
      </c>
      <c r="AF87" s="200">
        <f>COUNTIFS(Feuil2!$D:$D,$A87,Feuil2!$H:$H,Tableau1[[#Headers],[31]],Feuil2!$J:$J,"&lt;&gt;"&amp;"Fait")</f>
        <v>0</v>
      </c>
      <c r="AG87" s="200">
        <f>COUNTIFS(Feuil2!$D:$D,$A87,Feuil2!$H:$H,Tableau1[[#Headers],[32]],Feuil2!$J:$J,"&lt;&gt;"&amp;"Fait")</f>
        <v>0</v>
      </c>
      <c r="AH87" s="200">
        <f>COUNTIFS(Feuil2!$D:$D,$A87,Feuil2!$H:$H,Tableau1[[#Headers],[33]],Feuil2!$J:$J,"&lt;&gt;"&amp;"Fait")</f>
        <v>0</v>
      </c>
      <c r="AI87" s="200">
        <f>COUNTIFS(Feuil2!$D:$D,$A87,Feuil2!$H:$H,Tableau1[[#Headers],[34]],Feuil2!$J:$J,"&lt;&gt;"&amp;"Fait")</f>
        <v>0</v>
      </c>
      <c r="AJ87" s="200">
        <f>COUNTIFS(Feuil2!$D:$D,$A87,Feuil2!$H:$H,Tableau1[[#Headers],[35]],Feuil2!$J:$J,"&lt;&gt;"&amp;"Fait")</f>
        <v>0</v>
      </c>
      <c r="AK87" s="200">
        <f>COUNTIFS(Feuil2!$D:$D,$A87,Feuil2!$H:$H,Tableau1[[#Headers],[36]],Feuil2!$J:$J,"&lt;&gt;"&amp;"Fait")</f>
        <v>0</v>
      </c>
      <c r="AL87" s="200">
        <f>COUNTIFS(Feuil2!$D:$D,$A87,Feuil2!$H:$H,Tableau1[[#Headers],[37]],Feuil2!$J:$J,"&lt;&gt;"&amp;"Fait")</f>
        <v>0</v>
      </c>
      <c r="AM87" s="200">
        <f>COUNTIFS(Feuil2!$D:$D,$A87,Feuil2!$H:$H,Tableau1[[#Headers],[38]],Feuil2!$J:$J,"&lt;&gt;"&amp;"Fait")</f>
        <v>1</v>
      </c>
      <c r="AN87" s="200">
        <f>COUNTIFS(Feuil2!$D:$D,$A87,Feuil2!$H:$H,Tableau1[[#Headers],[39]],Feuil2!$J:$J,"&lt;&gt;"&amp;"Fait")</f>
        <v>0</v>
      </c>
      <c r="AO87" s="200">
        <f>COUNTIFS(Feuil2!$D:$D,$A87,Feuil2!$H:$H,Tableau1[[#Headers],[40]],Feuil2!$J:$J,"&lt;&gt;"&amp;"Fait")</f>
        <v>0</v>
      </c>
      <c r="AP87" s="200">
        <f>COUNTIFS(Feuil2!$D:$D,$A87,Feuil2!$H:$H,Tableau1[[#Headers],[41]],Feuil2!$J:$J,"&lt;&gt;"&amp;"Fait")</f>
        <v>0</v>
      </c>
      <c r="AQ87" s="200">
        <f>COUNTIFS(Feuil2!$D:$D,$A87,Feuil2!$H:$H,Tableau1[[#Headers],[42]],Feuil2!$J:$J,"&lt;&gt;"&amp;"Fait")</f>
        <v>0</v>
      </c>
      <c r="AR87" s="200">
        <f>COUNTIFS(Feuil2!$D:$D,$A87,Feuil2!$H:$H,Tableau1[[#Headers],[43]],Feuil2!$J:$J,"&lt;&gt;"&amp;"Fait")</f>
        <v>0</v>
      </c>
      <c r="AS87" s="200">
        <f>COUNTIFS(Feuil2!$D:$D,$A87,Feuil2!$H:$H,Tableau1[[#Headers],[44]],Feuil2!$J:$J,"&lt;&gt;"&amp;"Fait")</f>
        <v>0</v>
      </c>
      <c r="AT87" s="200">
        <f>COUNTIFS(Feuil2!$D:$D,$A87,Feuil2!$H:$H,Tableau1[[#Headers],[45]],Feuil2!$J:$J,"&lt;&gt;"&amp;"Fait")</f>
        <v>0</v>
      </c>
      <c r="AU87" s="200">
        <f>COUNTIFS(Feuil2!$D:$D,$A87,Feuil2!$H:$H,Tableau1[[#Headers],[46]],Feuil2!$J:$J,"&lt;&gt;"&amp;"Fait")</f>
        <v>0</v>
      </c>
      <c r="AV87" s="200">
        <f>COUNTIFS(Feuil2!$D:$D,$A87,Feuil2!$H:$H,Tableau1[[#Headers],[47]],Feuil2!$J:$J,"&lt;&gt;"&amp;"Fait")</f>
        <v>0</v>
      </c>
      <c r="AW87" s="200">
        <f>COUNTIFS(Feuil2!$D:$D,$A87,Feuil2!$H:$H,Tableau1[[#Headers],[48]],Feuil2!$J:$J,"&lt;&gt;"&amp;"Fait")</f>
        <v>0</v>
      </c>
      <c r="AX87" s="200">
        <f>COUNTIFS(Feuil2!$D:$D,$A87,Feuil2!$H:$H,Tableau1[[#Headers],[49]],Feuil2!$J:$J,"&lt;&gt;"&amp;"Fait")</f>
        <v>0</v>
      </c>
      <c r="AY87" s="200">
        <f>COUNTIFS(Feuil2!$D:$D,$A87,Feuil2!$H:$H,Tableau1[[#Headers],[50]],Feuil2!$J:$J,"&lt;&gt;"&amp;"Fait")</f>
        <v>0</v>
      </c>
      <c r="AZ87" s="200">
        <f>COUNTIFS(Feuil2!$D:$D,$A87,Feuil2!$H:$H,Tableau1[[#Headers],[51]],Feuil2!$J:$J,"&lt;&gt;"&amp;"Fait")</f>
        <v>0</v>
      </c>
      <c r="BA87" s="200">
        <f>COUNTIFS(Feuil2!$D:$D,$A87,Feuil2!$H:$H,Tableau1[[#Headers],[52]],Feuil2!$J:$J,"&lt;&gt;"&amp;"Fait")</f>
        <v>0</v>
      </c>
    </row>
    <row r="88" spans="1:53">
      <c r="A88" s="248" t="s">
        <v>81</v>
      </c>
      <c r="B88" s="200">
        <f>COUNTIFS(Feuil2!$D:$D,$A88,Feuil2!$H:$H,Tableau1[[#Headers],[1]],Feuil2!$J:$J,"&lt;&gt;"&amp;"Fait")</f>
        <v>0</v>
      </c>
      <c r="C88" s="200">
        <f>COUNTIFS(Feuil2!$D:$D,$A88,Feuil2!$H:$H,Tableau1[[#Headers],[2]],Feuil2!$J:$J,"&lt;&gt;"&amp;"Fait")</f>
        <v>0</v>
      </c>
      <c r="D88" s="200">
        <f>COUNTIFS(Feuil2!$D:$D,$A88,Feuil2!$H:$H,Tableau1[[#Headers],[3]],Feuil2!$J:$J,"&lt;&gt;"&amp;"Fait")</f>
        <v>0</v>
      </c>
      <c r="E88" s="200">
        <f>COUNTIFS(Feuil2!$D:$D,$A88,Feuil2!$H:$H,Tableau1[[#Headers],[4]],Feuil2!$J:$J,"&lt;&gt;"&amp;"Fait")</f>
        <v>0</v>
      </c>
      <c r="F88" s="200">
        <f>COUNTIFS(Feuil2!$D:$D,$A88,Feuil2!$H:$H,Tableau1[[#Headers],[5]],Feuil2!$J:$J,"&lt;&gt;"&amp;"Fait")</f>
        <v>0</v>
      </c>
      <c r="G88" s="200">
        <f>COUNTIFS(Feuil2!$D:$D,$A88,Feuil2!$H:$H,Tableau1[[#Headers],[6]],Feuil2!$J:$J,"&lt;&gt;"&amp;"Fait")</f>
        <v>0</v>
      </c>
      <c r="H88" s="200">
        <f>COUNTIFS(Feuil2!$D:$D,$A88,Feuil2!$H:$H,Tableau1[[#Headers],[7]],Feuil2!$J:$J,"&lt;&gt;"&amp;"Fait")</f>
        <v>0</v>
      </c>
      <c r="I88" s="200">
        <f>COUNTIFS(Feuil2!$D:$D,$A88,Feuil2!$H:$H,Tableau1[[#Headers],[8]],Feuil2!$J:$J,"&lt;&gt;"&amp;"Fait")</f>
        <v>0</v>
      </c>
      <c r="J88" s="200">
        <f>COUNTIFS(Feuil2!$D:$D,$A88,Feuil2!$H:$H,Tableau1[[#Headers],[9]],Feuil2!$J:$J,"&lt;&gt;"&amp;"Fait")</f>
        <v>0</v>
      </c>
      <c r="K88" s="200">
        <f>COUNTIFS(Feuil2!$D:$D,$A88,Feuil2!$H:$H,Tableau1[[#Headers],[10]],Feuil2!$J:$J,"&lt;&gt;"&amp;"Fait")</f>
        <v>0</v>
      </c>
      <c r="L88" s="200">
        <f>COUNTIFS(Feuil2!$D:$D,$A88,Feuil2!$H:$H,Tableau1[[#Headers],[11]],Feuil2!$J:$J,"&lt;&gt;"&amp;"Fait")</f>
        <v>1</v>
      </c>
      <c r="M88" s="200">
        <f>COUNTIFS(Feuil2!$D:$D,$A88,Feuil2!$H:$H,Tableau1[[#Headers],[12]],Feuil2!$J:$J,"&lt;&gt;"&amp;"Fait")</f>
        <v>0</v>
      </c>
      <c r="N88" s="200">
        <f>COUNTIFS(Feuil2!$D:$D,$A88,Feuil2!$H:$H,Tableau1[[#Headers],[13]],Feuil2!$J:$J,"&lt;&gt;"&amp;"Fait")</f>
        <v>0</v>
      </c>
      <c r="O88" s="200">
        <f>COUNTIFS(Feuil2!$D:$D,$A88,Feuil2!$H:$H,Tableau1[[#Headers],[14]],Feuil2!$J:$J,"&lt;&gt;"&amp;"Fait")</f>
        <v>0</v>
      </c>
      <c r="P88" s="200">
        <f>COUNTIFS(Feuil2!$D:$D,$A88,Feuil2!$H:$H,Tableau1[[#Headers],[15]],Feuil2!$J:$J,"&lt;&gt;"&amp;"Fait")</f>
        <v>0</v>
      </c>
      <c r="Q88" s="200">
        <f>COUNTIFS(Feuil2!$D:$D,$A88,Feuil2!$H:$H,Tableau1[[#Headers],[16]],Feuil2!$J:$J,"&lt;&gt;"&amp;"Fait")</f>
        <v>0</v>
      </c>
      <c r="R88" s="200">
        <f>COUNTIFS(Feuil2!$D:$D,$A88,Feuil2!$H:$H,Tableau1[[#Headers],[17]],Feuil2!$J:$J,"&lt;&gt;"&amp;"Fait")</f>
        <v>0</v>
      </c>
      <c r="S88" s="200">
        <f>COUNTIFS(Feuil2!$D:$D,$A88,Feuil2!$H:$H,Tableau1[[#Headers],[18]],Feuil2!$J:$J,"&lt;&gt;"&amp;"Fait")</f>
        <v>0</v>
      </c>
      <c r="T88" s="200">
        <f>COUNTIFS(Feuil2!$D:$D,$A88,Feuil2!$H:$H,Tableau1[[#Headers],[19]],Feuil2!$J:$J,"&lt;&gt;"&amp;"Fait")</f>
        <v>0</v>
      </c>
      <c r="U88" s="200">
        <f>COUNTIFS(Feuil2!$D:$D,$A88,Feuil2!$H:$H,Tableau1[[#Headers],[20]],Feuil2!$J:$J,"&lt;&gt;"&amp;"Fait")</f>
        <v>0</v>
      </c>
      <c r="V88" s="200">
        <f>COUNTIFS(Feuil2!$D:$D,$A88,Feuil2!$H:$H,Tableau1[[#Headers],[21]],Feuil2!$J:$J,"&lt;&gt;"&amp;"Fait")</f>
        <v>0</v>
      </c>
      <c r="W88" s="200">
        <f>COUNTIFS(Feuil2!$D:$D,$A88,Feuil2!$H:$H,Tableau1[[#Headers],[22]],Feuil2!$J:$J,"&lt;&gt;"&amp;"Fait")</f>
        <v>0</v>
      </c>
      <c r="X88" s="200">
        <f>COUNTIFS(Feuil2!$D:$D,$A88,Feuil2!$H:$H,Tableau1[[#Headers],[23]],Feuil2!$J:$J,"&lt;&gt;"&amp;"Fait")</f>
        <v>0</v>
      </c>
      <c r="Y88" s="200">
        <f>COUNTIFS(Feuil2!$D:$D,$A88,Feuil2!$H:$H,Tableau1[[#Headers],[24]],Feuil2!$J:$J,"&lt;&gt;"&amp;"Fait")</f>
        <v>0</v>
      </c>
      <c r="Z88" s="200">
        <f>COUNTIFS(Feuil2!$D:$D,$A88,Feuil2!$H:$H,Tableau1[[#Headers],[25]],Feuil2!$J:$J,"&lt;&gt;"&amp;"Fait")</f>
        <v>0</v>
      </c>
      <c r="AA88" s="200">
        <f>COUNTIFS(Feuil2!$D:$D,$A88,Feuil2!$H:$H,Tableau1[[#Headers],[26]],Feuil2!$J:$J,"&lt;&gt;"&amp;"Fait")</f>
        <v>0</v>
      </c>
      <c r="AB88" s="200">
        <f>COUNTIFS(Feuil2!$D:$D,$A88,Feuil2!$H:$H,Tableau1[[#Headers],[27]],Feuil2!$J:$J,"&lt;&gt;"&amp;"Fait")</f>
        <v>0</v>
      </c>
      <c r="AC88" s="200">
        <f>COUNTIFS(Feuil2!$D:$D,$A88,Feuil2!$H:$H,Tableau1[[#Headers],[28]],Feuil2!$J:$J,"&lt;&gt;"&amp;"Fait")</f>
        <v>0</v>
      </c>
      <c r="AD88" s="200">
        <f>COUNTIFS(Feuil2!$D:$D,$A88,Feuil2!$H:$H,Tableau1[[#Headers],[29]],Feuil2!$J:$J,"&lt;&gt;"&amp;"Fait")</f>
        <v>0</v>
      </c>
      <c r="AE88" s="200">
        <f>COUNTIFS(Feuil2!$D:$D,$A88,Feuil2!$H:$H,Tableau1[[#Headers],[30]],Feuil2!$J:$J,"&lt;&gt;"&amp;"Fait")</f>
        <v>0</v>
      </c>
      <c r="AF88" s="200">
        <f>COUNTIFS(Feuil2!$D:$D,$A88,Feuil2!$H:$H,Tableau1[[#Headers],[31]],Feuil2!$J:$J,"&lt;&gt;"&amp;"Fait")</f>
        <v>0</v>
      </c>
      <c r="AG88" s="200">
        <f>COUNTIFS(Feuil2!$D:$D,$A88,Feuil2!$H:$H,Tableau1[[#Headers],[32]],Feuil2!$J:$J,"&lt;&gt;"&amp;"Fait")</f>
        <v>0</v>
      </c>
      <c r="AH88" s="200">
        <f>COUNTIFS(Feuil2!$D:$D,$A88,Feuil2!$H:$H,Tableau1[[#Headers],[33]],Feuil2!$J:$J,"&lt;&gt;"&amp;"Fait")</f>
        <v>0</v>
      </c>
      <c r="AI88" s="200">
        <f>COUNTIFS(Feuil2!$D:$D,$A88,Feuil2!$H:$H,Tableau1[[#Headers],[34]],Feuil2!$J:$J,"&lt;&gt;"&amp;"Fait")</f>
        <v>0</v>
      </c>
      <c r="AJ88" s="200">
        <f>COUNTIFS(Feuil2!$D:$D,$A88,Feuil2!$H:$H,Tableau1[[#Headers],[35]],Feuil2!$J:$J,"&lt;&gt;"&amp;"Fait")</f>
        <v>0</v>
      </c>
      <c r="AK88" s="200">
        <f>COUNTIFS(Feuil2!$D:$D,$A88,Feuil2!$H:$H,Tableau1[[#Headers],[36]],Feuil2!$J:$J,"&lt;&gt;"&amp;"Fait")</f>
        <v>0</v>
      </c>
      <c r="AL88" s="200">
        <f>COUNTIFS(Feuil2!$D:$D,$A88,Feuil2!$H:$H,Tableau1[[#Headers],[37]],Feuil2!$J:$J,"&lt;&gt;"&amp;"Fait")</f>
        <v>0</v>
      </c>
      <c r="AM88" s="200">
        <f>COUNTIFS(Feuil2!$D:$D,$A88,Feuil2!$H:$H,Tableau1[[#Headers],[38]],Feuil2!$J:$J,"&lt;&gt;"&amp;"Fait")</f>
        <v>0</v>
      </c>
      <c r="AN88" s="200">
        <f>COUNTIFS(Feuil2!$D:$D,$A88,Feuil2!$H:$H,Tableau1[[#Headers],[39]],Feuil2!$J:$J,"&lt;&gt;"&amp;"Fait")</f>
        <v>0</v>
      </c>
      <c r="AO88" s="200">
        <f>COUNTIFS(Feuil2!$D:$D,$A88,Feuil2!$H:$H,Tableau1[[#Headers],[40]],Feuil2!$J:$J,"&lt;&gt;"&amp;"Fait")</f>
        <v>0</v>
      </c>
      <c r="AP88" s="200">
        <f>COUNTIFS(Feuil2!$D:$D,$A88,Feuil2!$H:$H,Tableau1[[#Headers],[41]],Feuil2!$J:$J,"&lt;&gt;"&amp;"Fait")</f>
        <v>0</v>
      </c>
      <c r="AQ88" s="200">
        <f>COUNTIFS(Feuil2!$D:$D,$A88,Feuil2!$H:$H,Tableau1[[#Headers],[42]],Feuil2!$J:$J,"&lt;&gt;"&amp;"Fait")</f>
        <v>0</v>
      </c>
      <c r="AR88" s="200">
        <f>COUNTIFS(Feuil2!$D:$D,$A88,Feuil2!$H:$H,Tableau1[[#Headers],[43]],Feuil2!$J:$J,"&lt;&gt;"&amp;"Fait")</f>
        <v>0</v>
      </c>
      <c r="AS88" s="200">
        <f>COUNTIFS(Feuil2!$D:$D,$A88,Feuil2!$H:$H,Tableau1[[#Headers],[44]],Feuil2!$J:$J,"&lt;&gt;"&amp;"Fait")</f>
        <v>0</v>
      </c>
      <c r="AT88" s="200">
        <f>COUNTIFS(Feuil2!$D:$D,$A88,Feuil2!$H:$H,Tableau1[[#Headers],[45]],Feuil2!$J:$J,"&lt;&gt;"&amp;"Fait")</f>
        <v>0</v>
      </c>
      <c r="AU88" s="200">
        <f>COUNTIFS(Feuil2!$D:$D,$A88,Feuil2!$H:$H,Tableau1[[#Headers],[46]],Feuil2!$J:$J,"&lt;&gt;"&amp;"Fait")</f>
        <v>0</v>
      </c>
      <c r="AV88" s="200">
        <f>COUNTIFS(Feuil2!$D:$D,$A88,Feuil2!$H:$H,Tableau1[[#Headers],[47]],Feuil2!$J:$J,"&lt;&gt;"&amp;"Fait")</f>
        <v>0</v>
      </c>
      <c r="AW88" s="200">
        <f>COUNTIFS(Feuil2!$D:$D,$A88,Feuil2!$H:$H,Tableau1[[#Headers],[48]],Feuil2!$J:$J,"&lt;&gt;"&amp;"Fait")</f>
        <v>0</v>
      </c>
      <c r="AX88" s="200">
        <f>COUNTIFS(Feuil2!$D:$D,$A88,Feuil2!$H:$H,Tableau1[[#Headers],[49]],Feuil2!$J:$J,"&lt;&gt;"&amp;"Fait")</f>
        <v>0</v>
      </c>
      <c r="AY88" s="200">
        <f>COUNTIFS(Feuil2!$D:$D,$A88,Feuil2!$H:$H,Tableau1[[#Headers],[50]],Feuil2!$J:$J,"&lt;&gt;"&amp;"Fait")</f>
        <v>0</v>
      </c>
      <c r="AZ88" s="200">
        <f>COUNTIFS(Feuil2!$D:$D,$A88,Feuil2!$H:$H,Tableau1[[#Headers],[51]],Feuil2!$J:$J,"&lt;&gt;"&amp;"Fait")</f>
        <v>0</v>
      </c>
      <c r="BA88" s="200">
        <f>COUNTIFS(Feuil2!$D:$D,$A88,Feuil2!$H:$H,Tableau1[[#Headers],[52]],Feuil2!$J:$J,"&lt;&gt;"&amp;"Fait")</f>
        <v>0</v>
      </c>
    </row>
    <row r="89" spans="1:53">
      <c r="A89" s="247" t="s">
        <v>187</v>
      </c>
      <c r="B89" s="200">
        <f>COUNTIFS(Feuil2!$D:$D,$A89,Feuil2!$H:$H,Tableau1[[#Headers],[1]],Feuil2!$J:$J,"&lt;&gt;"&amp;"Fait")</f>
        <v>0</v>
      </c>
      <c r="C89" s="200">
        <f>COUNTIFS(Feuil2!$D:$D,$A89,Feuil2!$H:$H,Tableau1[[#Headers],[2]],Feuil2!$J:$J,"&lt;&gt;"&amp;"Fait")</f>
        <v>0</v>
      </c>
      <c r="D89" s="200">
        <f>COUNTIFS(Feuil2!$D:$D,$A89,Feuil2!$H:$H,Tableau1[[#Headers],[3]],Feuil2!$J:$J,"&lt;&gt;"&amp;"Fait")</f>
        <v>0</v>
      </c>
      <c r="E89" s="200">
        <f>COUNTIFS(Feuil2!$D:$D,$A89,Feuil2!$H:$H,Tableau1[[#Headers],[4]],Feuil2!$J:$J,"&lt;&gt;"&amp;"Fait")</f>
        <v>0</v>
      </c>
      <c r="F89" s="200">
        <f>COUNTIFS(Feuil2!$D:$D,$A89,Feuil2!$H:$H,Tableau1[[#Headers],[5]],Feuil2!$J:$J,"&lt;&gt;"&amp;"Fait")</f>
        <v>0</v>
      </c>
      <c r="G89" s="200">
        <f>COUNTIFS(Feuil2!$D:$D,$A89,Feuil2!$H:$H,Tableau1[[#Headers],[6]],Feuil2!$J:$J,"&lt;&gt;"&amp;"Fait")</f>
        <v>0</v>
      </c>
      <c r="H89" s="200">
        <f>COUNTIFS(Feuil2!$D:$D,$A89,Feuil2!$H:$H,Tableau1[[#Headers],[7]],Feuil2!$J:$J,"&lt;&gt;"&amp;"Fait")</f>
        <v>0</v>
      </c>
      <c r="I89" s="200">
        <f>COUNTIFS(Feuil2!$D:$D,$A89,Feuil2!$H:$H,Tableau1[[#Headers],[8]],Feuil2!$J:$J,"&lt;&gt;"&amp;"Fait")</f>
        <v>0</v>
      </c>
      <c r="J89" s="200">
        <f>COUNTIFS(Feuil2!$D:$D,$A89,Feuil2!$H:$H,Tableau1[[#Headers],[9]],Feuil2!$J:$J,"&lt;&gt;"&amp;"Fait")</f>
        <v>0</v>
      </c>
      <c r="K89" s="200">
        <f>COUNTIFS(Feuil2!$D:$D,$A89,Feuil2!$H:$H,Tableau1[[#Headers],[10]],Feuil2!$J:$J,"&lt;&gt;"&amp;"Fait")</f>
        <v>0</v>
      </c>
      <c r="L89" s="200">
        <f>COUNTIFS(Feuil2!$D:$D,$A89,Feuil2!$H:$H,Tableau1[[#Headers],[11]],Feuil2!$J:$J,"&lt;&gt;"&amp;"Fait")</f>
        <v>0</v>
      </c>
      <c r="M89" s="200">
        <f>COUNTIFS(Feuil2!$D:$D,$A89,Feuil2!$H:$H,Tableau1[[#Headers],[12]],Feuil2!$J:$J,"&lt;&gt;"&amp;"Fait")</f>
        <v>0</v>
      </c>
      <c r="N89" s="200">
        <f>COUNTIFS(Feuil2!$D:$D,$A89,Feuil2!$H:$H,Tableau1[[#Headers],[13]],Feuil2!$J:$J,"&lt;&gt;"&amp;"Fait")</f>
        <v>0</v>
      </c>
      <c r="O89" s="200">
        <f>COUNTIFS(Feuil2!$D:$D,$A89,Feuil2!$H:$H,Tableau1[[#Headers],[14]],Feuil2!$J:$J,"&lt;&gt;"&amp;"Fait")</f>
        <v>0</v>
      </c>
      <c r="P89" s="200">
        <f>COUNTIFS(Feuil2!$D:$D,$A89,Feuil2!$H:$H,Tableau1[[#Headers],[15]],Feuil2!$J:$J,"&lt;&gt;"&amp;"Fait")</f>
        <v>0</v>
      </c>
      <c r="Q89" s="200">
        <f>COUNTIFS(Feuil2!$D:$D,$A89,Feuil2!$H:$H,Tableau1[[#Headers],[16]],Feuil2!$J:$J,"&lt;&gt;"&amp;"Fait")</f>
        <v>0</v>
      </c>
      <c r="R89" s="200">
        <f>COUNTIFS(Feuil2!$D:$D,$A89,Feuil2!$H:$H,Tableau1[[#Headers],[17]],Feuil2!$J:$J,"&lt;&gt;"&amp;"Fait")</f>
        <v>0</v>
      </c>
      <c r="S89" s="200">
        <f>COUNTIFS(Feuil2!$D:$D,$A89,Feuil2!$H:$H,Tableau1[[#Headers],[18]],Feuil2!$J:$J,"&lt;&gt;"&amp;"Fait")</f>
        <v>0</v>
      </c>
      <c r="T89" s="200">
        <f>COUNTIFS(Feuil2!$D:$D,$A89,Feuil2!$H:$H,Tableau1[[#Headers],[19]],Feuil2!$J:$J,"&lt;&gt;"&amp;"Fait")</f>
        <v>0</v>
      </c>
      <c r="U89" s="200">
        <f>COUNTIFS(Feuil2!$D:$D,$A89,Feuil2!$H:$H,Tableau1[[#Headers],[20]],Feuil2!$J:$J,"&lt;&gt;"&amp;"Fait")</f>
        <v>0</v>
      </c>
      <c r="V89" s="200">
        <f>COUNTIFS(Feuil2!$D:$D,$A89,Feuil2!$H:$H,Tableau1[[#Headers],[21]],Feuil2!$J:$J,"&lt;&gt;"&amp;"Fait")</f>
        <v>0</v>
      </c>
      <c r="W89" s="200">
        <f>COUNTIFS(Feuil2!$D:$D,$A89,Feuil2!$H:$H,Tableau1[[#Headers],[22]],Feuil2!$J:$J,"&lt;&gt;"&amp;"Fait")</f>
        <v>0</v>
      </c>
      <c r="X89" s="200">
        <f>COUNTIFS(Feuil2!$D:$D,$A89,Feuil2!$H:$H,Tableau1[[#Headers],[23]],Feuil2!$J:$J,"&lt;&gt;"&amp;"Fait")</f>
        <v>0</v>
      </c>
      <c r="Y89" s="200">
        <f>COUNTIFS(Feuil2!$D:$D,$A89,Feuil2!$H:$H,Tableau1[[#Headers],[24]],Feuil2!$J:$J,"&lt;&gt;"&amp;"Fait")</f>
        <v>0</v>
      </c>
      <c r="Z89" s="200">
        <f>COUNTIFS(Feuil2!$D:$D,$A89,Feuil2!$H:$H,Tableau1[[#Headers],[25]],Feuil2!$J:$J,"&lt;&gt;"&amp;"Fait")</f>
        <v>0</v>
      </c>
      <c r="AA89" s="200">
        <f>COUNTIFS(Feuil2!$D:$D,$A89,Feuil2!$H:$H,Tableau1[[#Headers],[26]],Feuil2!$J:$J,"&lt;&gt;"&amp;"Fait")</f>
        <v>0</v>
      </c>
      <c r="AB89" s="200">
        <f>COUNTIFS(Feuil2!$D:$D,$A89,Feuil2!$H:$H,Tableau1[[#Headers],[27]],Feuil2!$J:$J,"&lt;&gt;"&amp;"Fait")</f>
        <v>0</v>
      </c>
      <c r="AC89" s="200">
        <f>COUNTIFS(Feuil2!$D:$D,$A89,Feuil2!$H:$H,Tableau1[[#Headers],[28]],Feuil2!$J:$J,"&lt;&gt;"&amp;"Fait")</f>
        <v>0</v>
      </c>
      <c r="AD89" s="200">
        <f>COUNTIFS(Feuil2!$D:$D,$A89,Feuil2!$H:$H,Tableau1[[#Headers],[29]],Feuil2!$J:$J,"&lt;&gt;"&amp;"Fait")</f>
        <v>0</v>
      </c>
      <c r="AE89" s="200">
        <f>COUNTIFS(Feuil2!$D:$D,$A89,Feuil2!$H:$H,Tableau1[[#Headers],[30]],Feuil2!$J:$J,"&lt;&gt;"&amp;"Fait")</f>
        <v>0</v>
      </c>
      <c r="AF89" s="200">
        <f>COUNTIFS(Feuil2!$D:$D,$A89,Feuil2!$H:$H,Tableau1[[#Headers],[31]],Feuil2!$J:$J,"&lt;&gt;"&amp;"Fait")</f>
        <v>0</v>
      </c>
      <c r="AG89" s="200">
        <f>COUNTIFS(Feuil2!$D:$D,$A89,Feuil2!$H:$H,Tableau1[[#Headers],[32]],Feuil2!$J:$J,"&lt;&gt;"&amp;"Fait")</f>
        <v>0</v>
      </c>
      <c r="AH89" s="200">
        <f>COUNTIFS(Feuil2!$D:$D,$A89,Feuil2!$H:$H,Tableau1[[#Headers],[33]],Feuil2!$J:$J,"&lt;&gt;"&amp;"Fait")</f>
        <v>0</v>
      </c>
      <c r="AI89" s="200">
        <f>COUNTIFS(Feuil2!$D:$D,$A89,Feuil2!$H:$H,Tableau1[[#Headers],[34]],Feuil2!$J:$J,"&lt;&gt;"&amp;"Fait")</f>
        <v>0</v>
      </c>
      <c r="AJ89" s="200">
        <f>COUNTIFS(Feuil2!$D:$D,$A89,Feuil2!$H:$H,Tableau1[[#Headers],[35]],Feuil2!$J:$J,"&lt;&gt;"&amp;"Fait")</f>
        <v>0</v>
      </c>
      <c r="AK89" s="200">
        <f>COUNTIFS(Feuil2!$D:$D,$A89,Feuil2!$H:$H,Tableau1[[#Headers],[36]],Feuil2!$J:$J,"&lt;&gt;"&amp;"Fait")</f>
        <v>1</v>
      </c>
      <c r="AL89" s="200">
        <f>COUNTIFS(Feuil2!$D:$D,$A89,Feuil2!$H:$H,Tableau1[[#Headers],[37]],Feuil2!$J:$J,"&lt;&gt;"&amp;"Fait")</f>
        <v>0</v>
      </c>
      <c r="AM89" s="200">
        <f>COUNTIFS(Feuil2!$D:$D,$A89,Feuil2!$H:$H,Tableau1[[#Headers],[38]],Feuil2!$J:$J,"&lt;&gt;"&amp;"Fait")</f>
        <v>0</v>
      </c>
      <c r="AN89" s="200">
        <f>COUNTIFS(Feuil2!$D:$D,$A89,Feuil2!$H:$H,Tableau1[[#Headers],[39]],Feuil2!$J:$J,"&lt;&gt;"&amp;"Fait")</f>
        <v>0</v>
      </c>
      <c r="AO89" s="200">
        <f>COUNTIFS(Feuil2!$D:$D,$A89,Feuil2!$H:$H,Tableau1[[#Headers],[40]],Feuil2!$J:$J,"&lt;&gt;"&amp;"Fait")</f>
        <v>0</v>
      </c>
      <c r="AP89" s="200">
        <f>COUNTIFS(Feuil2!$D:$D,$A89,Feuil2!$H:$H,Tableau1[[#Headers],[41]],Feuil2!$J:$J,"&lt;&gt;"&amp;"Fait")</f>
        <v>0</v>
      </c>
      <c r="AQ89" s="200">
        <f>COUNTIFS(Feuil2!$D:$D,$A89,Feuil2!$H:$H,Tableau1[[#Headers],[42]],Feuil2!$J:$J,"&lt;&gt;"&amp;"Fait")</f>
        <v>0</v>
      </c>
      <c r="AR89" s="200">
        <f>COUNTIFS(Feuil2!$D:$D,$A89,Feuil2!$H:$H,Tableau1[[#Headers],[43]],Feuil2!$J:$J,"&lt;&gt;"&amp;"Fait")</f>
        <v>0</v>
      </c>
      <c r="AS89" s="200">
        <f>COUNTIFS(Feuil2!$D:$D,$A89,Feuil2!$H:$H,Tableau1[[#Headers],[44]],Feuil2!$J:$J,"&lt;&gt;"&amp;"Fait")</f>
        <v>0</v>
      </c>
      <c r="AT89" s="200">
        <f>COUNTIFS(Feuil2!$D:$D,$A89,Feuil2!$H:$H,Tableau1[[#Headers],[45]],Feuil2!$J:$J,"&lt;&gt;"&amp;"Fait")</f>
        <v>0</v>
      </c>
      <c r="AU89" s="200">
        <f>COUNTIFS(Feuil2!$D:$D,$A89,Feuil2!$H:$H,Tableau1[[#Headers],[46]],Feuil2!$J:$J,"&lt;&gt;"&amp;"Fait")</f>
        <v>0</v>
      </c>
      <c r="AV89" s="200">
        <f>COUNTIFS(Feuil2!$D:$D,$A89,Feuil2!$H:$H,Tableau1[[#Headers],[47]],Feuil2!$J:$J,"&lt;&gt;"&amp;"Fait")</f>
        <v>0</v>
      </c>
      <c r="AW89" s="200">
        <f>COUNTIFS(Feuil2!$D:$D,$A89,Feuil2!$H:$H,Tableau1[[#Headers],[48]],Feuil2!$J:$J,"&lt;&gt;"&amp;"Fait")</f>
        <v>0</v>
      </c>
      <c r="AX89" s="200">
        <f>COUNTIFS(Feuil2!$D:$D,$A89,Feuil2!$H:$H,Tableau1[[#Headers],[49]],Feuil2!$J:$J,"&lt;&gt;"&amp;"Fait")</f>
        <v>0</v>
      </c>
      <c r="AY89" s="200">
        <f>COUNTIFS(Feuil2!$D:$D,$A89,Feuil2!$H:$H,Tableau1[[#Headers],[50]],Feuil2!$J:$J,"&lt;&gt;"&amp;"Fait")</f>
        <v>0</v>
      </c>
      <c r="AZ89" s="200">
        <f>COUNTIFS(Feuil2!$D:$D,$A89,Feuil2!$H:$H,Tableau1[[#Headers],[51]],Feuil2!$J:$J,"&lt;&gt;"&amp;"Fait")</f>
        <v>0</v>
      </c>
      <c r="BA89" s="200">
        <f>COUNTIFS(Feuil2!$D:$D,$A89,Feuil2!$H:$H,Tableau1[[#Headers],[52]],Feuil2!$J:$J,"&lt;&gt;"&amp;"Fait")</f>
        <v>0</v>
      </c>
    </row>
    <row r="90" spans="1:53">
      <c r="A90" s="248" t="s">
        <v>264</v>
      </c>
      <c r="B90" s="200">
        <f>COUNTIFS(Feuil2!$D:$D,$A90,Feuil2!$H:$H,Tableau1[[#Headers],[1]],Feuil2!$J:$J,"&lt;&gt;"&amp;"Fait")</f>
        <v>0</v>
      </c>
      <c r="C90" s="200">
        <f>COUNTIFS(Feuil2!$D:$D,$A90,Feuil2!$H:$H,Tableau1[[#Headers],[2]],Feuil2!$J:$J,"&lt;&gt;"&amp;"Fait")</f>
        <v>0</v>
      </c>
      <c r="D90" s="200">
        <f>COUNTIFS(Feuil2!$D:$D,$A90,Feuil2!$H:$H,Tableau1[[#Headers],[3]],Feuil2!$J:$J,"&lt;&gt;"&amp;"Fait")</f>
        <v>0</v>
      </c>
      <c r="E90" s="200">
        <f>COUNTIFS(Feuil2!$D:$D,$A90,Feuil2!$H:$H,Tableau1[[#Headers],[4]],Feuil2!$J:$J,"&lt;&gt;"&amp;"Fait")</f>
        <v>0</v>
      </c>
      <c r="F90" s="200">
        <f>COUNTIFS(Feuil2!$D:$D,$A90,Feuil2!$H:$H,Tableau1[[#Headers],[5]],Feuil2!$J:$J,"&lt;&gt;"&amp;"Fait")</f>
        <v>0</v>
      </c>
      <c r="G90" s="200">
        <f>COUNTIFS(Feuil2!$D:$D,$A90,Feuil2!$H:$H,Tableau1[[#Headers],[6]],Feuil2!$J:$J,"&lt;&gt;"&amp;"Fait")</f>
        <v>0</v>
      </c>
      <c r="H90" s="200">
        <f>COUNTIFS(Feuil2!$D:$D,$A90,Feuil2!$H:$H,Tableau1[[#Headers],[7]],Feuil2!$J:$J,"&lt;&gt;"&amp;"Fait")</f>
        <v>0</v>
      </c>
      <c r="I90" s="200">
        <f>COUNTIFS(Feuil2!$D:$D,$A90,Feuil2!$H:$H,Tableau1[[#Headers],[8]],Feuil2!$J:$J,"&lt;&gt;"&amp;"Fait")</f>
        <v>0</v>
      </c>
      <c r="J90" s="200">
        <f>COUNTIFS(Feuil2!$D:$D,$A90,Feuil2!$H:$H,Tableau1[[#Headers],[9]],Feuil2!$J:$J,"&lt;&gt;"&amp;"Fait")</f>
        <v>0</v>
      </c>
      <c r="K90" s="200">
        <f>COUNTIFS(Feuil2!$D:$D,$A90,Feuil2!$H:$H,Tableau1[[#Headers],[10]],Feuil2!$J:$J,"&lt;&gt;"&amp;"Fait")</f>
        <v>0</v>
      </c>
      <c r="L90" s="200">
        <f>COUNTIFS(Feuil2!$D:$D,$A90,Feuil2!$H:$H,Tableau1[[#Headers],[11]],Feuil2!$J:$J,"&lt;&gt;"&amp;"Fait")</f>
        <v>0</v>
      </c>
      <c r="M90" s="200">
        <f>COUNTIFS(Feuil2!$D:$D,$A90,Feuil2!$H:$H,Tableau1[[#Headers],[12]],Feuil2!$J:$J,"&lt;&gt;"&amp;"Fait")</f>
        <v>0</v>
      </c>
      <c r="N90" s="200">
        <f>COUNTIFS(Feuil2!$D:$D,$A90,Feuil2!$H:$H,Tableau1[[#Headers],[13]],Feuil2!$J:$J,"&lt;&gt;"&amp;"Fait")</f>
        <v>0</v>
      </c>
      <c r="O90" s="200">
        <f>COUNTIFS(Feuil2!$D:$D,$A90,Feuil2!$H:$H,Tableau1[[#Headers],[14]],Feuil2!$J:$J,"&lt;&gt;"&amp;"Fait")</f>
        <v>0</v>
      </c>
      <c r="P90" s="200">
        <f>COUNTIFS(Feuil2!$D:$D,$A90,Feuil2!$H:$H,Tableau1[[#Headers],[15]],Feuil2!$J:$J,"&lt;&gt;"&amp;"Fait")</f>
        <v>0</v>
      </c>
      <c r="Q90" s="200">
        <f>COUNTIFS(Feuil2!$D:$D,$A90,Feuil2!$H:$H,Tableau1[[#Headers],[16]],Feuil2!$J:$J,"&lt;&gt;"&amp;"Fait")</f>
        <v>0</v>
      </c>
      <c r="R90" s="200">
        <f>COUNTIFS(Feuil2!$D:$D,$A90,Feuil2!$H:$H,Tableau1[[#Headers],[17]],Feuil2!$J:$J,"&lt;&gt;"&amp;"Fait")</f>
        <v>0</v>
      </c>
      <c r="S90" s="200">
        <f>COUNTIFS(Feuil2!$D:$D,$A90,Feuil2!$H:$H,Tableau1[[#Headers],[18]],Feuil2!$J:$J,"&lt;&gt;"&amp;"Fait")</f>
        <v>0</v>
      </c>
      <c r="T90" s="200">
        <f>COUNTIFS(Feuil2!$D:$D,$A90,Feuil2!$H:$H,Tableau1[[#Headers],[19]],Feuil2!$J:$J,"&lt;&gt;"&amp;"Fait")</f>
        <v>0</v>
      </c>
      <c r="U90" s="200">
        <f>COUNTIFS(Feuil2!$D:$D,$A90,Feuil2!$H:$H,Tableau1[[#Headers],[20]],Feuil2!$J:$J,"&lt;&gt;"&amp;"Fait")</f>
        <v>0</v>
      </c>
      <c r="V90" s="200">
        <f>COUNTIFS(Feuil2!$D:$D,$A90,Feuil2!$H:$H,Tableau1[[#Headers],[21]],Feuil2!$J:$J,"&lt;&gt;"&amp;"Fait")</f>
        <v>0</v>
      </c>
      <c r="W90" s="200">
        <f>COUNTIFS(Feuil2!$D:$D,$A90,Feuil2!$H:$H,Tableau1[[#Headers],[22]],Feuil2!$J:$J,"&lt;&gt;"&amp;"Fait")</f>
        <v>0</v>
      </c>
      <c r="X90" s="200">
        <f>COUNTIFS(Feuil2!$D:$D,$A90,Feuil2!$H:$H,Tableau1[[#Headers],[23]],Feuil2!$J:$J,"&lt;&gt;"&amp;"Fait")</f>
        <v>0</v>
      </c>
      <c r="Y90" s="200">
        <f>COUNTIFS(Feuil2!$D:$D,$A90,Feuil2!$H:$H,Tableau1[[#Headers],[24]],Feuil2!$J:$J,"&lt;&gt;"&amp;"Fait")</f>
        <v>0</v>
      </c>
      <c r="Z90" s="200">
        <f>COUNTIFS(Feuil2!$D:$D,$A90,Feuil2!$H:$H,Tableau1[[#Headers],[25]],Feuil2!$J:$J,"&lt;&gt;"&amp;"Fait")</f>
        <v>0</v>
      </c>
      <c r="AA90" s="200">
        <f>COUNTIFS(Feuil2!$D:$D,$A90,Feuil2!$H:$H,Tableau1[[#Headers],[26]],Feuil2!$J:$J,"&lt;&gt;"&amp;"Fait")</f>
        <v>0</v>
      </c>
      <c r="AB90" s="200">
        <f>COUNTIFS(Feuil2!$D:$D,$A90,Feuil2!$H:$H,Tableau1[[#Headers],[27]],Feuil2!$J:$J,"&lt;&gt;"&amp;"Fait")</f>
        <v>0</v>
      </c>
      <c r="AC90" s="200">
        <f>COUNTIFS(Feuil2!$D:$D,$A90,Feuil2!$H:$H,Tableau1[[#Headers],[28]],Feuil2!$J:$J,"&lt;&gt;"&amp;"Fait")</f>
        <v>0</v>
      </c>
      <c r="AD90" s="200">
        <f>COUNTIFS(Feuil2!$D:$D,$A90,Feuil2!$H:$H,Tableau1[[#Headers],[29]],Feuil2!$J:$J,"&lt;&gt;"&amp;"Fait")</f>
        <v>0</v>
      </c>
      <c r="AE90" s="200">
        <f>COUNTIFS(Feuil2!$D:$D,$A90,Feuil2!$H:$H,Tableau1[[#Headers],[30]],Feuil2!$J:$J,"&lt;&gt;"&amp;"Fait")</f>
        <v>0</v>
      </c>
      <c r="AF90" s="200">
        <f>COUNTIFS(Feuil2!$D:$D,$A90,Feuil2!$H:$H,Tableau1[[#Headers],[31]],Feuil2!$J:$J,"&lt;&gt;"&amp;"Fait")</f>
        <v>0</v>
      </c>
      <c r="AG90" s="200">
        <f>COUNTIFS(Feuil2!$D:$D,$A90,Feuil2!$H:$H,Tableau1[[#Headers],[32]],Feuil2!$J:$J,"&lt;&gt;"&amp;"Fait")</f>
        <v>0</v>
      </c>
      <c r="AH90" s="200">
        <f>COUNTIFS(Feuil2!$D:$D,$A90,Feuil2!$H:$H,Tableau1[[#Headers],[33]],Feuil2!$J:$J,"&lt;&gt;"&amp;"Fait")</f>
        <v>0</v>
      </c>
      <c r="AI90" s="200">
        <f>COUNTIFS(Feuil2!$D:$D,$A90,Feuil2!$H:$H,Tableau1[[#Headers],[34]],Feuil2!$J:$J,"&lt;&gt;"&amp;"Fait")</f>
        <v>0</v>
      </c>
      <c r="AJ90" s="200">
        <f>COUNTIFS(Feuil2!$D:$D,$A90,Feuil2!$H:$H,Tableau1[[#Headers],[35]],Feuil2!$J:$J,"&lt;&gt;"&amp;"Fait")</f>
        <v>0</v>
      </c>
      <c r="AK90" s="200">
        <f>COUNTIFS(Feuil2!$D:$D,$A90,Feuil2!$H:$H,Tableau1[[#Headers],[36]],Feuil2!$J:$J,"&lt;&gt;"&amp;"Fait")</f>
        <v>0</v>
      </c>
      <c r="AL90" s="200">
        <f>COUNTIFS(Feuil2!$D:$D,$A90,Feuil2!$H:$H,Tableau1[[#Headers],[37]],Feuil2!$J:$J,"&lt;&gt;"&amp;"Fait")</f>
        <v>0</v>
      </c>
      <c r="AM90" s="200">
        <f>COUNTIFS(Feuil2!$D:$D,$A90,Feuil2!$H:$H,Tableau1[[#Headers],[38]],Feuil2!$J:$J,"&lt;&gt;"&amp;"Fait")</f>
        <v>0</v>
      </c>
      <c r="AN90" s="200">
        <f>COUNTIFS(Feuil2!$D:$D,$A90,Feuil2!$H:$H,Tableau1[[#Headers],[39]],Feuil2!$J:$J,"&lt;&gt;"&amp;"Fait")</f>
        <v>0</v>
      </c>
      <c r="AO90" s="200">
        <f>COUNTIFS(Feuil2!$D:$D,$A90,Feuil2!$H:$H,Tableau1[[#Headers],[40]],Feuil2!$J:$J,"&lt;&gt;"&amp;"Fait")</f>
        <v>0</v>
      </c>
      <c r="AP90" s="200">
        <f>COUNTIFS(Feuil2!$D:$D,$A90,Feuil2!$H:$H,Tableau1[[#Headers],[41]],Feuil2!$J:$J,"&lt;&gt;"&amp;"Fait")</f>
        <v>0</v>
      </c>
      <c r="AQ90" s="200">
        <f>COUNTIFS(Feuil2!$D:$D,$A90,Feuil2!$H:$H,Tableau1[[#Headers],[42]],Feuil2!$J:$J,"&lt;&gt;"&amp;"Fait")</f>
        <v>0</v>
      </c>
      <c r="AR90" s="200">
        <f>COUNTIFS(Feuil2!$D:$D,$A90,Feuil2!$H:$H,Tableau1[[#Headers],[43]],Feuil2!$J:$J,"&lt;&gt;"&amp;"Fait")</f>
        <v>0</v>
      </c>
      <c r="AS90" s="200">
        <f>COUNTIFS(Feuil2!$D:$D,$A90,Feuil2!$H:$H,Tableau1[[#Headers],[44]],Feuil2!$J:$J,"&lt;&gt;"&amp;"Fait")</f>
        <v>0</v>
      </c>
      <c r="AT90" s="200">
        <f>COUNTIFS(Feuil2!$D:$D,$A90,Feuil2!$H:$H,Tableau1[[#Headers],[45]],Feuil2!$J:$J,"&lt;&gt;"&amp;"Fait")</f>
        <v>0</v>
      </c>
      <c r="AU90" s="200">
        <f>COUNTIFS(Feuil2!$D:$D,$A90,Feuil2!$H:$H,Tableau1[[#Headers],[46]],Feuil2!$J:$J,"&lt;&gt;"&amp;"Fait")</f>
        <v>0</v>
      </c>
      <c r="AV90" s="200">
        <f>COUNTIFS(Feuil2!$D:$D,$A90,Feuil2!$H:$H,Tableau1[[#Headers],[47]],Feuil2!$J:$J,"&lt;&gt;"&amp;"Fait")</f>
        <v>0</v>
      </c>
      <c r="AW90" s="200">
        <f>COUNTIFS(Feuil2!$D:$D,$A90,Feuil2!$H:$H,Tableau1[[#Headers],[48]],Feuil2!$J:$J,"&lt;&gt;"&amp;"Fait")</f>
        <v>0</v>
      </c>
      <c r="AX90" s="200">
        <f>COUNTIFS(Feuil2!$D:$D,$A90,Feuil2!$H:$H,Tableau1[[#Headers],[49]],Feuil2!$J:$J,"&lt;&gt;"&amp;"Fait")</f>
        <v>0</v>
      </c>
      <c r="AY90" s="200">
        <f>COUNTIFS(Feuil2!$D:$D,$A90,Feuil2!$H:$H,Tableau1[[#Headers],[50]],Feuil2!$J:$J,"&lt;&gt;"&amp;"Fait")</f>
        <v>0</v>
      </c>
      <c r="AZ90" s="200">
        <f>COUNTIFS(Feuil2!$D:$D,$A90,Feuil2!$H:$H,Tableau1[[#Headers],[51]],Feuil2!$J:$J,"&lt;&gt;"&amp;"Fait")</f>
        <v>0</v>
      </c>
      <c r="BA90" s="200">
        <f>COUNTIFS(Feuil2!$D:$D,$A90,Feuil2!$H:$H,Tableau1[[#Headers],[52]],Feuil2!$J:$J,"&lt;&gt;"&amp;"Fait")</f>
        <v>0</v>
      </c>
    </row>
    <row r="91" spans="1:53">
      <c r="A91" s="247" t="s">
        <v>75</v>
      </c>
      <c r="B91" s="200">
        <f>COUNTIFS(Feuil2!$D:$D,$A91,Feuil2!$H:$H,Tableau1[[#Headers],[1]],Feuil2!$J:$J,"&lt;&gt;"&amp;"Fait")</f>
        <v>0</v>
      </c>
      <c r="C91" s="200">
        <f>COUNTIFS(Feuil2!$D:$D,$A91,Feuil2!$H:$H,Tableau1[[#Headers],[2]],Feuil2!$J:$J,"&lt;&gt;"&amp;"Fait")</f>
        <v>0</v>
      </c>
      <c r="D91" s="200">
        <f>COUNTIFS(Feuil2!$D:$D,$A91,Feuil2!$H:$H,Tableau1[[#Headers],[3]],Feuil2!$J:$J,"&lt;&gt;"&amp;"Fait")</f>
        <v>0</v>
      </c>
      <c r="E91" s="200">
        <f>COUNTIFS(Feuil2!$D:$D,$A91,Feuil2!$H:$H,Tableau1[[#Headers],[4]],Feuil2!$J:$J,"&lt;&gt;"&amp;"Fait")</f>
        <v>0</v>
      </c>
      <c r="F91" s="200">
        <f>COUNTIFS(Feuil2!$D:$D,$A91,Feuil2!$H:$H,Tableau1[[#Headers],[5]],Feuil2!$J:$J,"&lt;&gt;"&amp;"Fait")</f>
        <v>0</v>
      </c>
      <c r="G91" s="200">
        <f>COUNTIFS(Feuil2!$D:$D,$A91,Feuil2!$H:$H,Tableau1[[#Headers],[6]],Feuil2!$J:$J,"&lt;&gt;"&amp;"Fait")</f>
        <v>0</v>
      </c>
      <c r="H91" s="200">
        <f>COUNTIFS(Feuil2!$D:$D,$A91,Feuil2!$H:$H,Tableau1[[#Headers],[7]],Feuil2!$J:$J,"&lt;&gt;"&amp;"Fait")</f>
        <v>0</v>
      </c>
      <c r="I91" s="200">
        <f>COUNTIFS(Feuil2!$D:$D,$A91,Feuil2!$H:$H,Tableau1[[#Headers],[8]],Feuil2!$J:$J,"&lt;&gt;"&amp;"Fait")</f>
        <v>0</v>
      </c>
      <c r="J91" s="200">
        <f>COUNTIFS(Feuil2!$D:$D,$A91,Feuil2!$H:$H,Tableau1[[#Headers],[9]],Feuil2!$J:$J,"&lt;&gt;"&amp;"Fait")</f>
        <v>0</v>
      </c>
      <c r="K91" s="200">
        <f>COUNTIFS(Feuil2!$D:$D,$A91,Feuil2!$H:$H,Tableau1[[#Headers],[10]],Feuil2!$J:$J,"&lt;&gt;"&amp;"Fait")</f>
        <v>0</v>
      </c>
      <c r="L91" s="200">
        <f>COUNTIFS(Feuil2!$D:$D,$A91,Feuil2!$H:$H,Tableau1[[#Headers],[11]],Feuil2!$J:$J,"&lt;&gt;"&amp;"Fait")</f>
        <v>0</v>
      </c>
      <c r="M91" s="200">
        <f>COUNTIFS(Feuil2!$D:$D,$A91,Feuil2!$H:$H,Tableau1[[#Headers],[12]],Feuil2!$J:$J,"&lt;&gt;"&amp;"Fait")</f>
        <v>1</v>
      </c>
      <c r="N91" s="200">
        <f>COUNTIFS(Feuil2!$D:$D,$A91,Feuil2!$H:$H,Tableau1[[#Headers],[13]],Feuil2!$J:$J,"&lt;&gt;"&amp;"Fait")</f>
        <v>0</v>
      </c>
      <c r="O91" s="200">
        <f>COUNTIFS(Feuil2!$D:$D,$A91,Feuil2!$H:$H,Tableau1[[#Headers],[14]],Feuil2!$J:$J,"&lt;&gt;"&amp;"Fait")</f>
        <v>0</v>
      </c>
      <c r="P91" s="200">
        <f>COUNTIFS(Feuil2!$D:$D,$A91,Feuil2!$H:$H,Tableau1[[#Headers],[15]],Feuil2!$J:$J,"&lt;&gt;"&amp;"Fait")</f>
        <v>0</v>
      </c>
      <c r="Q91" s="200">
        <f>COUNTIFS(Feuil2!$D:$D,$A91,Feuil2!$H:$H,Tableau1[[#Headers],[16]],Feuil2!$J:$J,"&lt;&gt;"&amp;"Fait")</f>
        <v>0</v>
      </c>
      <c r="R91" s="200">
        <f>COUNTIFS(Feuil2!$D:$D,$A91,Feuil2!$H:$H,Tableau1[[#Headers],[17]],Feuil2!$J:$J,"&lt;&gt;"&amp;"Fait")</f>
        <v>0</v>
      </c>
      <c r="S91" s="200">
        <f>COUNTIFS(Feuil2!$D:$D,$A91,Feuil2!$H:$H,Tableau1[[#Headers],[18]],Feuil2!$J:$J,"&lt;&gt;"&amp;"Fait")</f>
        <v>0</v>
      </c>
      <c r="T91" s="200">
        <f>COUNTIFS(Feuil2!$D:$D,$A91,Feuil2!$H:$H,Tableau1[[#Headers],[19]],Feuil2!$J:$J,"&lt;&gt;"&amp;"Fait")</f>
        <v>1</v>
      </c>
      <c r="U91" s="200">
        <f>COUNTIFS(Feuil2!$D:$D,$A91,Feuil2!$H:$H,Tableau1[[#Headers],[20]],Feuil2!$J:$J,"&lt;&gt;"&amp;"Fait")</f>
        <v>0</v>
      </c>
      <c r="V91" s="200">
        <f>COUNTIFS(Feuil2!$D:$D,$A91,Feuil2!$H:$H,Tableau1[[#Headers],[21]],Feuil2!$J:$J,"&lt;&gt;"&amp;"Fait")</f>
        <v>0</v>
      </c>
      <c r="W91" s="200">
        <f>COUNTIFS(Feuil2!$D:$D,$A91,Feuil2!$H:$H,Tableau1[[#Headers],[22]],Feuil2!$J:$J,"&lt;&gt;"&amp;"Fait")</f>
        <v>0</v>
      </c>
      <c r="X91" s="200">
        <f>COUNTIFS(Feuil2!$D:$D,$A91,Feuil2!$H:$H,Tableau1[[#Headers],[23]],Feuil2!$J:$J,"&lt;&gt;"&amp;"Fait")</f>
        <v>1</v>
      </c>
      <c r="Y91" s="200">
        <f>COUNTIFS(Feuil2!$D:$D,$A91,Feuil2!$H:$H,Tableau1[[#Headers],[24]],Feuil2!$J:$J,"&lt;&gt;"&amp;"Fait")</f>
        <v>0</v>
      </c>
      <c r="Z91" s="200">
        <f>COUNTIFS(Feuil2!$D:$D,$A91,Feuil2!$H:$H,Tableau1[[#Headers],[25]],Feuil2!$J:$J,"&lt;&gt;"&amp;"Fait")</f>
        <v>0</v>
      </c>
      <c r="AA91" s="200">
        <f>COUNTIFS(Feuil2!$D:$D,$A91,Feuil2!$H:$H,Tableau1[[#Headers],[26]],Feuil2!$J:$J,"&lt;&gt;"&amp;"Fait")</f>
        <v>0</v>
      </c>
      <c r="AB91" s="200">
        <f>COUNTIFS(Feuil2!$D:$D,$A91,Feuil2!$H:$H,Tableau1[[#Headers],[27]],Feuil2!$J:$J,"&lt;&gt;"&amp;"Fait")</f>
        <v>0</v>
      </c>
      <c r="AC91" s="200">
        <f>COUNTIFS(Feuil2!$D:$D,$A91,Feuil2!$H:$H,Tableau1[[#Headers],[28]],Feuil2!$J:$J,"&lt;&gt;"&amp;"Fait")</f>
        <v>0</v>
      </c>
      <c r="AD91" s="200">
        <f>COUNTIFS(Feuil2!$D:$D,$A91,Feuil2!$H:$H,Tableau1[[#Headers],[29]],Feuil2!$J:$J,"&lt;&gt;"&amp;"Fait")</f>
        <v>0</v>
      </c>
      <c r="AE91" s="200">
        <f>COUNTIFS(Feuil2!$D:$D,$A91,Feuil2!$H:$H,Tableau1[[#Headers],[30]],Feuil2!$J:$J,"&lt;&gt;"&amp;"Fait")</f>
        <v>0</v>
      </c>
      <c r="AF91" s="200">
        <f>COUNTIFS(Feuil2!$D:$D,$A91,Feuil2!$H:$H,Tableau1[[#Headers],[31]],Feuil2!$J:$J,"&lt;&gt;"&amp;"Fait")</f>
        <v>0</v>
      </c>
      <c r="AG91" s="200">
        <f>COUNTIFS(Feuil2!$D:$D,$A91,Feuil2!$H:$H,Tableau1[[#Headers],[32]],Feuil2!$J:$J,"&lt;&gt;"&amp;"Fait")</f>
        <v>0</v>
      </c>
      <c r="AH91" s="200">
        <f>COUNTIFS(Feuil2!$D:$D,$A91,Feuil2!$H:$H,Tableau1[[#Headers],[33]],Feuil2!$J:$J,"&lt;&gt;"&amp;"Fait")</f>
        <v>0</v>
      </c>
      <c r="AI91" s="200">
        <f>COUNTIFS(Feuil2!$D:$D,$A91,Feuil2!$H:$H,Tableau1[[#Headers],[34]],Feuil2!$J:$J,"&lt;&gt;"&amp;"Fait")</f>
        <v>0</v>
      </c>
      <c r="AJ91" s="200">
        <f>COUNTIFS(Feuil2!$D:$D,$A91,Feuil2!$H:$H,Tableau1[[#Headers],[35]],Feuil2!$J:$J,"&lt;&gt;"&amp;"Fait")</f>
        <v>0</v>
      </c>
      <c r="AK91" s="200">
        <f>COUNTIFS(Feuil2!$D:$D,$A91,Feuil2!$H:$H,Tableau1[[#Headers],[36]],Feuil2!$J:$J,"&lt;&gt;"&amp;"Fait")</f>
        <v>0</v>
      </c>
      <c r="AL91" s="200">
        <f>COUNTIFS(Feuil2!$D:$D,$A91,Feuil2!$H:$H,Tableau1[[#Headers],[37]],Feuil2!$J:$J,"&lt;&gt;"&amp;"Fait")</f>
        <v>0</v>
      </c>
      <c r="AM91" s="200">
        <f>COUNTIFS(Feuil2!$D:$D,$A91,Feuil2!$H:$H,Tableau1[[#Headers],[38]],Feuil2!$J:$J,"&lt;&gt;"&amp;"Fait")</f>
        <v>0</v>
      </c>
      <c r="AN91" s="200">
        <f>COUNTIFS(Feuil2!$D:$D,$A91,Feuil2!$H:$H,Tableau1[[#Headers],[39]],Feuil2!$J:$J,"&lt;&gt;"&amp;"Fait")</f>
        <v>0</v>
      </c>
      <c r="AO91" s="200">
        <f>COUNTIFS(Feuil2!$D:$D,$A91,Feuil2!$H:$H,Tableau1[[#Headers],[40]],Feuil2!$J:$J,"&lt;&gt;"&amp;"Fait")</f>
        <v>0</v>
      </c>
      <c r="AP91" s="200">
        <f>COUNTIFS(Feuil2!$D:$D,$A91,Feuil2!$H:$H,Tableau1[[#Headers],[41]],Feuil2!$J:$J,"&lt;&gt;"&amp;"Fait")</f>
        <v>0</v>
      </c>
      <c r="AQ91" s="200">
        <f>COUNTIFS(Feuil2!$D:$D,$A91,Feuil2!$H:$H,Tableau1[[#Headers],[42]],Feuil2!$J:$J,"&lt;&gt;"&amp;"Fait")</f>
        <v>0</v>
      </c>
      <c r="AR91" s="200">
        <f>COUNTIFS(Feuil2!$D:$D,$A91,Feuil2!$H:$H,Tableau1[[#Headers],[43]],Feuil2!$J:$J,"&lt;&gt;"&amp;"Fait")</f>
        <v>0</v>
      </c>
      <c r="AS91" s="200">
        <f>COUNTIFS(Feuil2!$D:$D,$A91,Feuil2!$H:$H,Tableau1[[#Headers],[44]],Feuil2!$J:$J,"&lt;&gt;"&amp;"Fait")</f>
        <v>0</v>
      </c>
      <c r="AT91" s="200">
        <f>COUNTIFS(Feuil2!$D:$D,$A91,Feuil2!$H:$H,Tableau1[[#Headers],[45]],Feuil2!$J:$J,"&lt;&gt;"&amp;"Fait")</f>
        <v>0</v>
      </c>
      <c r="AU91" s="200">
        <f>COUNTIFS(Feuil2!$D:$D,$A91,Feuil2!$H:$H,Tableau1[[#Headers],[46]],Feuil2!$J:$J,"&lt;&gt;"&amp;"Fait")</f>
        <v>0</v>
      </c>
      <c r="AV91" s="200">
        <f>COUNTIFS(Feuil2!$D:$D,$A91,Feuil2!$H:$H,Tableau1[[#Headers],[47]],Feuil2!$J:$J,"&lt;&gt;"&amp;"Fait")</f>
        <v>0</v>
      </c>
      <c r="AW91" s="200">
        <f>COUNTIFS(Feuil2!$D:$D,$A91,Feuil2!$H:$H,Tableau1[[#Headers],[48]],Feuil2!$J:$J,"&lt;&gt;"&amp;"Fait")</f>
        <v>0</v>
      </c>
      <c r="AX91" s="200">
        <f>COUNTIFS(Feuil2!$D:$D,$A91,Feuil2!$H:$H,Tableau1[[#Headers],[49]],Feuil2!$J:$J,"&lt;&gt;"&amp;"Fait")</f>
        <v>0</v>
      </c>
      <c r="AY91" s="200">
        <f>COUNTIFS(Feuil2!$D:$D,$A91,Feuil2!$H:$H,Tableau1[[#Headers],[50]],Feuil2!$J:$J,"&lt;&gt;"&amp;"Fait")</f>
        <v>0</v>
      </c>
      <c r="AZ91" s="200">
        <f>COUNTIFS(Feuil2!$D:$D,$A91,Feuil2!$H:$H,Tableau1[[#Headers],[51]],Feuil2!$J:$J,"&lt;&gt;"&amp;"Fait")</f>
        <v>0</v>
      </c>
      <c r="BA91" s="200">
        <f>COUNTIFS(Feuil2!$D:$D,$A91,Feuil2!$H:$H,Tableau1[[#Headers],[52]],Feuil2!$J:$J,"&lt;&gt;"&amp;"Fait")</f>
        <v>1</v>
      </c>
    </row>
    <row r="92" spans="1:53">
      <c r="A92" s="248" t="s">
        <v>21</v>
      </c>
      <c r="B92" s="200">
        <f>COUNTIFS(Feuil2!$D:$D,$A92,Feuil2!$H:$H,Tableau1[[#Headers],[1]],Feuil2!$J:$J,"&lt;&gt;"&amp;"Fait")</f>
        <v>0</v>
      </c>
      <c r="C92" s="200">
        <f>COUNTIFS(Feuil2!$D:$D,$A92,Feuil2!$H:$H,Tableau1[[#Headers],[2]],Feuil2!$J:$J,"&lt;&gt;"&amp;"Fait")</f>
        <v>0</v>
      </c>
      <c r="D92" s="200">
        <f>COUNTIFS(Feuil2!$D:$D,$A92,Feuil2!$H:$H,Tableau1[[#Headers],[3]],Feuil2!$J:$J,"&lt;&gt;"&amp;"Fait")</f>
        <v>0</v>
      </c>
      <c r="E92" s="200">
        <f>COUNTIFS(Feuil2!$D:$D,$A92,Feuil2!$H:$H,Tableau1[[#Headers],[4]],Feuil2!$J:$J,"&lt;&gt;"&amp;"Fait")</f>
        <v>0</v>
      </c>
      <c r="F92" s="200">
        <f>COUNTIFS(Feuil2!$D:$D,$A92,Feuil2!$H:$H,Tableau1[[#Headers],[5]],Feuil2!$J:$J,"&lt;&gt;"&amp;"Fait")</f>
        <v>0</v>
      </c>
      <c r="G92" s="200">
        <f>COUNTIFS(Feuil2!$D:$D,$A92,Feuil2!$H:$H,Tableau1[[#Headers],[6]],Feuil2!$J:$J,"&lt;&gt;"&amp;"Fait")</f>
        <v>0</v>
      </c>
      <c r="H92" s="200">
        <f>COUNTIFS(Feuil2!$D:$D,$A92,Feuil2!$H:$H,Tableau1[[#Headers],[7]],Feuil2!$J:$J,"&lt;&gt;"&amp;"Fait")</f>
        <v>0</v>
      </c>
      <c r="I92" s="200">
        <f>COUNTIFS(Feuil2!$D:$D,$A92,Feuil2!$H:$H,Tableau1[[#Headers],[8]],Feuil2!$J:$J,"&lt;&gt;"&amp;"Fait")</f>
        <v>0</v>
      </c>
      <c r="J92" s="200">
        <f>COUNTIFS(Feuil2!$D:$D,$A92,Feuil2!$H:$H,Tableau1[[#Headers],[9]],Feuil2!$J:$J,"&lt;&gt;"&amp;"Fait")</f>
        <v>0</v>
      </c>
      <c r="K92" s="200">
        <f>COUNTIFS(Feuil2!$D:$D,$A92,Feuil2!$H:$H,Tableau1[[#Headers],[10]],Feuil2!$J:$J,"&lt;&gt;"&amp;"Fait")</f>
        <v>0</v>
      </c>
      <c r="L92" s="200">
        <f>COUNTIFS(Feuil2!$D:$D,$A92,Feuil2!$H:$H,Tableau1[[#Headers],[11]],Feuil2!$J:$J,"&lt;&gt;"&amp;"Fait")</f>
        <v>0</v>
      </c>
      <c r="M92" s="200">
        <f>COUNTIFS(Feuil2!$D:$D,$A92,Feuil2!$H:$H,Tableau1[[#Headers],[12]],Feuil2!$J:$J,"&lt;&gt;"&amp;"Fait")</f>
        <v>0</v>
      </c>
      <c r="N92" s="200">
        <f>COUNTIFS(Feuil2!$D:$D,$A92,Feuil2!$H:$H,Tableau1[[#Headers],[13]],Feuil2!$J:$J,"&lt;&gt;"&amp;"Fait")</f>
        <v>0</v>
      </c>
      <c r="O92" s="200">
        <f>COUNTIFS(Feuil2!$D:$D,$A92,Feuil2!$H:$H,Tableau1[[#Headers],[14]],Feuil2!$J:$J,"&lt;&gt;"&amp;"Fait")</f>
        <v>0</v>
      </c>
      <c r="P92" s="200">
        <f>COUNTIFS(Feuil2!$D:$D,$A92,Feuil2!$H:$H,Tableau1[[#Headers],[15]],Feuil2!$J:$J,"&lt;&gt;"&amp;"Fait")</f>
        <v>0</v>
      </c>
      <c r="Q92" s="200">
        <f>COUNTIFS(Feuil2!$D:$D,$A92,Feuil2!$H:$H,Tableau1[[#Headers],[16]],Feuil2!$J:$J,"&lt;&gt;"&amp;"Fait")</f>
        <v>0</v>
      </c>
      <c r="R92" s="200">
        <f>COUNTIFS(Feuil2!$D:$D,$A92,Feuil2!$H:$H,Tableau1[[#Headers],[17]],Feuil2!$J:$J,"&lt;&gt;"&amp;"Fait")</f>
        <v>0</v>
      </c>
      <c r="S92" s="200">
        <f>COUNTIFS(Feuil2!$D:$D,$A92,Feuil2!$H:$H,Tableau1[[#Headers],[18]],Feuil2!$J:$J,"&lt;&gt;"&amp;"Fait")</f>
        <v>0</v>
      </c>
      <c r="T92" s="200">
        <f>COUNTIFS(Feuil2!$D:$D,$A92,Feuil2!$H:$H,Tableau1[[#Headers],[19]],Feuil2!$J:$J,"&lt;&gt;"&amp;"Fait")</f>
        <v>0</v>
      </c>
      <c r="U92" s="200">
        <f>COUNTIFS(Feuil2!$D:$D,$A92,Feuil2!$H:$H,Tableau1[[#Headers],[20]],Feuil2!$J:$J,"&lt;&gt;"&amp;"Fait")</f>
        <v>0</v>
      </c>
      <c r="V92" s="200">
        <f>COUNTIFS(Feuil2!$D:$D,$A92,Feuil2!$H:$H,Tableau1[[#Headers],[21]],Feuil2!$J:$J,"&lt;&gt;"&amp;"Fait")</f>
        <v>0</v>
      </c>
      <c r="W92" s="200">
        <f>COUNTIFS(Feuil2!$D:$D,$A92,Feuil2!$H:$H,Tableau1[[#Headers],[22]],Feuil2!$J:$J,"&lt;&gt;"&amp;"Fait")</f>
        <v>0</v>
      </c>
      <c r="X92" s="200">
        <f>COUNTIFS(Feuil2!$D:$D,$A92,Feuil2!$H:$H,Tableau1[[#Headers],[23]],Feuil2!$J:$J,"&lt;&gt;"&amp;"Fait")</f>
        <v>0</v>
      </c>
      <c r="Y92" s="200">
        <f>COUNTIFS(Feuil2!$D:$D,$A92,Feuil2!$H:$H,Tableau1[[#Headers],[24]],Feuil2!$J:$J,"&lt;&gt;"&amp;"Fait")</f>
        <v>0</v>
      </c>
      <c r="Z92" s="200">
        <f>COUNTIFS(Feuil2!$D:$D,$A92,Feuil2!$H:$H,Tableau1[[#Headers],[25]],Feuil2!$J:$J,"&lt;&gt;"&amp;"Fait")</f>
        <v>0</v>
      </c>
      <c r="AA92" s="200">
        <f>COUNTIFS(Feuil2!$D:$D,$A92,Feuil2!$H:$H,Tableau1[[#Headers],[26]],Feuil2!$J:$J,"&lt;&gt;"&amp;"Fait")</f>
        <v>1</v>
      </c>
      <c r="AB92" s="200">
        <f>COUNTIFS(Feuil2!$D:$D,$A92,Feuil2!$H:$H,Tableau1[[#Headers],[27]],Feuil2!$J:$J,"&lt;&gt;"&amp;"Fait")</f>
        <v>0</v>
      </c>
      <c r="AC92" s="200">
        <f>COUNTIFS(Feuil2!$D:$D,$A92,Feuil2!$H:$H,Tableau1[[#Headers],[28]],Feuil2!$J:$J,"&lt;&gt;"&amp;"Fait")</f>
        <v>0</v>
      </c>
      <c r="AD92" s="200">
        <f>COUNTIFS(Feuil2!$D:$D,$A92,Feuil2!$H:$H,Tableau1[[#Headers],[29]],Feuil2!$J:$J,"&lt;&gt;"&amp;"Fait")</f>
        <v>0</v>
      </c>
      <c r="AE92" s="200">
        <f>COUNTIFS(Feuil2!$D:$D,$A92,Feuil2!$H:$H,Tableau1[[#Headers],[30]],Feuil2!$J:$J,"&lt;&gt;"&amp;"Fait")</f>
        <v>0</v>
      </c>
      <c r="AF92" s="200">
        <f>COUNTIFS(Feuil2!$D:$D,$A92,Feuil2!$H:$H,Tableau1[[#Headers],[31]],Feuil2!$J:$J,"&lt;&gt;"&amp;"Fait")</f>
        <v>0</v>
      </c>
      <c r="AG92" s="200">
        <f>COUNTIFS(Feuil2!$D:$D,$A92,Feuil2!$H:$H,Tableau1[[#Headers],[32]],Feuil2!$J:$J,"&lt;&gt;"&amp;"Fait")</f>
        <v>0</v>
      </c>
      <c r="AH92" s="200">
        <f>COUNTIFS(Feuil2!$D:$D,$A92,Feuil2!$H:$H,Tableau1[[#Headers],[33]],Feuil2!$J:$J,"&lt;&gt;"&amp;"Fait")</f>
        <v>0</v>
      </c>
      <c r="AI92" s="200">
        <f>COUNTIFS(Feuil2!$D:$D,$A92,Feuil2!$H:$H,Tableau1[[#Headers],[34]],Feuil2!$J:$J,"&lt;&gt;"&amp;"Fait")</f>
        <v>0</v>
      </c>
      <c r="AJ92" s="200">
        <f>COUNTIFS(Feuil2!$D:$D,$A92,Feuil2!$H:$H,Tableau1[[#Headers],[35]],Feuil2!$J:$J,"&lt;&gt;"&amp;"Fait")</f>
        <v>0</v>
      </c>
      <c r="AK92" s="200">
        <f>COUNTIFS(Feuil2!$D:$D,$A92,Feuil2!$H:$H,Tableau1[[#Headers],[36]],Feuil2!$J:$J,"&lt;&gt;"&amp;"Fait")</f>
        <v>0</v>
      </c>
      <c r="AL92" s="200">
        <f>COUNTIFS(Feuil2!$D:$D,$A92,Feuil2!$H:$H,Tableau1[[#Headers],[37]],Feuil2!$J:$J,"&lt;&gt;"&amp;"Fait")</f>
        <v>0</v>
      </c>
      <c r="AM92" s="200">
        <f>COUNTIFS(Feuil2!$D:$D,$A92,Feuil2!$H:$H,Tableau1[[#Headers],[38]],Feuil2!$J:$J,"&lt;&gt;"&amp;"Fait")</f>
        <v>0</v>
      </c>
      <c r="AN92" s="200">
        <f>COUNTIFS(Feuil2!$D:$D,$A92,Feuil2!$H:$H,Tableau1[[#Headers],[39]],Feuil2!$J:$J,"&lt;&gt;"&amp;"Fait")</f>
        <v>0</v>
      </c>
      <c r="AO92" s="200">
        <f>COUNTIFS(Feuil2!$D:$D,$A92,Feuil2!$H:$H,Tableau1[[#Headers],[40]],Feuil2!$J:$J,"&lt;&gt;"&amp;"Fait")</f>
        <v>0</v>
      </c>
      <c r="AP92" s="200">
        <f>COUNTIFS(Feuil2!$D:$D,$A92,Feuil2!$H:$H,Tableau1[[#Headers],[41]],Feuil2!$J:$J,"&lt;&gt;"&amp;"Fait")</f>
        <v>0</v>
      </c>
      <c r="AQ92" s="200">
        <f>COUNTIFS(Feuil2!$D:$D,$A92,Feuil2!$H:$H,Tableau1[[#Headers],[42]],Feuil2!$J:$J,"&lt;&gt;"&amp;"Fait")</f>
        <v>0</v>
      </c>
      <c r="AR92" s="200">
        <f>COUNTIFS(Feuil2!$D:$D,$A92,Feuil2!$H:$H,Tableau1[[#Headers],[43]],Feuil2!$J:$J,"&lt;&gt;"&amp;"Fait")</f>
        <v>0</v>
      </c>
      <c r="AS92" s="200">
        <f>COUNTIFS(Feuil2!$D:$D,$A92,Feuil2!$H:$H,Tableau1[[#Headers],[44]],Feuil2!$J:$J,"&lt;&gt;"&amp;"Fait")</f>
        <v>0</v>
      </c>
      <c r="AT92" s="200">
        <f>COUNTIFS(Feuil2!$D:$D,$A92,Feuil2!$H:$H,Tableau1[[#Headers],[45]],Feuil2!$J:$J,"&lt;&gt;"&amp;"Fait")</f>
        <v>0</v>
      </c>
      <c r="AU92" s="200">
        <f>COUNTIFS(Feuil2!$D:$D,$A92,Feuil2!$H:$H,Tableau1[[#Headers],[46]],Feuil2!$J:$J,"&lt;&gt;"&amp;"Fait")</f>
        <v>0</v>
      </c>
      <c r="AV92" s="200">
        <f>COUNTIFS(Feuil2!$D:$D,$A92,Feuil2!$H:$H,Tableau1[[#Headers],[47]],Feuil2!$J:$J,"&lt;&gt;"&amp;"Fait")</f>
        <v>0</v>
      </c>
      <c r="AW92" s="200">
        <f>COUNTIFS(Feuil2!$D:$D,$A92,Feuil2!$H:$H,Tableau1[[#Headers],[48]],Feuil2!$J:$J,"&lt;&gt;"&amp;"Fait")</f>
        <v>0</v>
      </c>
      <c r="AX92" s="200">
        <f>COUNTIFS(Feuil2!$D:$D,$A92,Feuil2!$H:$H,Tableau1[[#Headers],[49]],Feuil2!$J:$J,"&lt;&gt;"&amp;"Fait")</f>
        <v>0</v>
      </c>
      <c r="AY92" s="200">
        <f>COUNTIFS(Feuil2!$D:$D,$A92,Feuil2!$H:$H,Tableau1[[#Headers],[50]],Feuil2!$J:$J,"&lt;&gt;"&amp;"Fait")</f>
        <v>0</v>
      </c>
      <c r="AZ92" s="200">
        <f>COUNTIFS(Feuil2!$D:$D,$A92,Feuil2!$H:$H,Tableau1[[#Headers],[51]],Feuil2!$J:$J,"&lt;&gt;"&amp;"Fait")</f>
        <v>0</v>
      </c>
      <c r="BA92" s="200">
        <f>COUNTIFS(Feuil2!$D:$D,$A92,Feuil2!$H:$H,Tableau1[[#Headers],[52]],Feuil2!$J:$J,"&lt;&gt;"&amp;"Fait")</f>
        <v>0</v>
      </c>
    </row>
    <row r="93" spans="1:53">
      <c r="A93" s="247" t="s">
        <v>32</v>
      </c>
      <c r="B93" s="200">
        <f>COUNTIFS(Feuil2!$D:$D,$A93,Feuil2!$H:$H,Tableau1[[#Headers],[1]],Feuil2!$J:$J,"&lt;&gt;"&amp;"Fait")</f>
        <v>0</v>
      </c>
      <c r="C93" s="200">
        <f>COUNTIFS(Feuil2!$D:$D,$A93,Feuil2!$H:$H,Tableau1[[#Headers],[2]],Feuil2!$J:$J,"&lt;&gt;"&amp;"Fait")</f>
        <v>0</v>
      </c>
      <c r="D93" s="200">
        <f>COUNTIFS(Feuil2!$D:$D,$A93,Feuil2!$H:$H,Tableau1[[#Headers],[3]],Feuil2!$J:$J,"&lt;&gt;"&amp;"Fait")</f>
        <v>0</v>
      </c>
      <c r="E93" s="200">
        <f>COUNTIFS(Feuil2!$D:$D,$A93,Feuil2!$H:$H,Tableau1[[#Headers],[4]],Feuil2!$J:$J,"&lt;&gt;"&amp;"Fait")</f>
        <v>0</v>
      </c>
      <c r="F93" s="200">
        <f>COUNTIFS(Feuil2!$D:$D,$A93,Feuil2!$H:$H,Tableau1[[#Headers],[5]],Feuil2!$J:$J,"&lt;&gt;"&amp;"Fait")</f>
        <v>0</v>
      </c>
      <c r="G93" s="200">
        <f>COUNTIFS(Feuil2!$D:$D,$A93,Feuil2!$H:$H,Tableau1[[#Headers],[6]],Feuil2!$J:$J,"&lt;&gt;"&amp;"Fait")</f>
        <v>0</v>
      </c>
      <c r="H93" s="200">
        <f>COUNTIFS(Feuil2!$D:$D,$A93,Feuil2!$H:$H,Tableau1[[#Headers],[7]],Feuil2!$J:$J,"&lt;&gt;"&amp;"Fait")</f>
        <v>0</v>
      </c>
      <c r="I93" s="200">
        <f>COUNTIFS(Feuil2!$D:$D,$A93,Feuil2!$H:$H,Tableau1[[#Headers],[8]],Feuil2!$J:$J,"&lt;&gt;"&amp;"Fait")</f>
        <v>0</v>
      </c>
      <c r="J93" s="200">
        <f>COUNTIFS(Feuil2!$D:$D,$A93,Feuil2!$H:$H,Tableau1[[#Headers],[9]],Feuil2!$J:$J,"&lt;&gt;"&amp;"Fait")</f>
        <v>1</v>
      </c>
      <c r="K93" s="200">
        <f>COUNTIFS(Feuil2!$D:$D,$A93,Feuil2!$H:$H,Tableau1[[#Headers],[10]],Feuil2!$J:$J,"&lt;&gt;"&amp;"Fait")</f>
        <v>0</v>
      </c>
      <c r="L93" s="200">
        <f>COUNTIFS(Feuil2!$D:$D,$A93,Feuil2!$H:$H,Tableau1[[#Headers],[11]],Feuil2!$J:$J,"&lt;&gt;"&amp;"Fait")</f>
        <v>0</v>
      </c>
      <c r="M93" s="200">
        <f>COUNTIFS(Feuil2!$D:$D,$A93,Feuil2!$H:$H,Tableau1[[#Headers],[12]],Feuil2!$J:$J,"&lt;&gt;"&amp;"Fait")</f>
        <v>0</v>
      </c>
      <c r="N93" s="200">
        <f>COUNTIFS(Feuil2!$D:$D,$A93,Feuil2!$H:$H,Tableau1[[#Headers],[13]],Feuil2!$J:$J,"&lt;&gt;"&amp;"Fait")</f>
        <v>0</v>
      </c>
      <c r="O93" s="200">
        <f>COUNTIFS(Feuil2!$D:$D,$A93,Feuil2!$H:$H,Tableau1[[#Headers],[14]],Feuil2!$J:$J,"&lt;&gt;"&amp;"Fait")</f>
        <v>0</v>
      </c>
      <c r="P93" s="200">
        <f>COUNTIFS(Feuil2!$D:$D,$A93,Feuil2!$H:$H,Tableau1[[#Headers],[15]],Feuil2!$J:$J,"&lt;&gt;"&amp;"Fait")</f>
        <v>0</v>
      </c>
      <c r="Q93" s="200">
        <f>COUNTIFS(Feuil2!$D:$D,$A93,Feuil2!$H:$H,Tableau1[[#Headers],[16]],Feuil2!$J:$J,"&lt;&gt;"&amp;"Fait")</f>
        <v>0</v>
      </c>
      <c r="R93" s="200">
        <f>COUNTIFS(Feuil2!$D:$D,$A93,Feuil2!$H:$H,Tableau1[[#Headers],[17]],Feuil2!$J:$J,"&lt;&gt;"&amp;"Fait")</f>
        <v>0</v>
      </c>
      <c r="S93" s="200">
        <f>COUNTIFS(Feuil2!$D:$D,$A93,Feuil2!$H:$H,Tableau1[[#Headers],[18]],Feuil2!$J:$J,"&lt;&gt;"&amp;"Fait")</f>
        <v>0</v>
      </c>
      <c r="T93" s="200">
        <f>COUNTIFS(Feuil2!$D:$D,$A93,Feuil2!$H:$H,Tableau1[[#Headers],[19]],Feuil2!$J:$J,"&lt;&gt;"&amp;"Fait")</f>
        <v>0</v>
      </c>
      <c r="U93" s="200">
        <f>COUNTIFS(Feuil2!$D:$D,$A93,Feuil2!$H:$H,Tableau1[[#Headers],[20]],Feuil2!$J:$J,"&lt;&gt;"&amp;"Fait")</f>
        <v>0</v>
      </c>
      <c r="V93" s="200">
        <f>COUNTIFS(Feuil2!$D:$D,$A93,Feuil2!$H:$H,Tableau1[[#Headers],[21]],Feuil2!$J:$J,"&lt;&gt;"&amp;"Fait")</f>
        <v>0</v>
      </c>
      <c r="W93" s="200">
        <f>COUNTIFS(Feuil2!$D:$D,$A93,Feuil2!$H:$H,Tableau1[[#Headers],[22]],Feuil2!$J:$J,"&lt;&gt;"&amp;"Fait")</f>
        <v>0</v>
      </c>
      <c r="X93" s="200">
        <f>COUNTIFS(Feuil2!$D:$D,$A93,Feuil2!$H:$H,Tableau1[[#Headers],[23]],Feuil2!$J:$J,"&lt;&gt;"&amp;"Fait")</f>
        <v>0</v>
      </c>
      <c r="Y93" s="200">
        <f>COUNTIFS(Feuil2!$D:$D,$A93,Feuil2!$H:$H,Tableau1[[#Headers],[24]],Feuil2!$J:$J,"&lt;&gt;"&amp;"Fait")</f>
        <v>0</v>
      </c>
      <c r="Z93" s="200">
        <f>COUNTIFS(Feuil2!$D:$D,$A93,Feuil2!$H:$H,Tableau1[[#Headers],[25]],Feuil2!$J:$J,"&lt;&gt;"&amp;"Fait")</f>
        <v>0</v>
      </c>
      <c r="AA93" s="200">
        <f>COUNTIFS(Feuil2!$D:$D,$A93,Feuil2!$H:$H,Tableau1[[#Headers],[26]],Feuil2!$J:$J,"&lt;&gt;"&amp;"Fait")</f>
        <v>0</v>
      </c>
      <c r="AB93" s="200">
        <f>COUNTIFS(Feuil2!$D:$D,$A93,Feuil2!$H:$H,Tableau1[[#Headers],[27]],Feuil2!$J:$J,"&lt;&gt;"&amp;"Fait")</f>
        <v>0</v>
      </c>
      <c r="AC93" s="200">
        <f>COUNTIFS(Feuil2!$D:$D,$A93,Feuil2!$H:$H,Tableau1[[#Headers],[28]],Feuil2!$J:$J,"&lt;&gt;"&amp;"Fait")</f>
        <v>0</v>
      </c>
      <c r="AD93" s="200">
        <f>COUNTIFS(Feuil2!$D:$D,$A93,Feuil2!$H:$H,Tableau1[[#Headers],[29]],Feuil2!$J:$J,"&lt;&gt;"&amp;"Fait")</f>
        <v>0</v>
      </c>
      <c r="AE93" s="200">
        <f>COUNTIFS(Feuil2!$D:$D,$A93,Feuil2!$H:$H,Tableau1[[#Headers],[30]],Feuil2!$J:$J,"&lt;&gt;"&amp;"Fait")</f>
        <v>0</v>
      </c>
      <c r="AF93" s="200">
        <f>COUNTIFS(Feuil2!$D:$D,$A93,Feuil2!$H:$H,Tableau1[[#Headers],[31]],Feuil2!$J:$J,"&lt;&gt;"&amp;"Fait")</f>
        <v>0</v>
      </c>
      <c r="AG93" s="200">
        <f>COUNTIFS(Feuil2!$D:$D,$A93,Feuil2!$H:$H,Tableau1[[#Headers],[32]],Feuil2!$J:$J,"&lt;&gt;"&amp;"Fait")</f>
        <v>1</v>
      </c>
      <c r="AH93" s="200">
        <f>COUNTIFS(Feuil2!$D:$D,$A93,Feuil2!$H:$H,Tableau1[[#Headers],[33]],Feuil2!$J:$J,"&lt;&gt;"&amp;"Fait")</f>
        <v>0</v>
      </c>
      <c r="AI93" s="200">
        <f>COUNTIFS(Feuil2!$D:$D,$A93,Feuil2!$H:$H,Tableau1[[#Headers],[34]],Feuil2!$J:$J,"&lt;&gt;"&amp;"Fait")</f>
        <v>0</v>
      </c>
      <c r="AJ93" s="200">
        <f>COUNTIFS(Feuil2!$D:$D,$A93,Feuil2!$H:$H,Tableau1[[#Headers],[35]],Feuil2!$J:$J,"&lt;&gt;"&amp;"Fait")</f>
        <v>0</v>
      </c>
      <c r="AK93" s="200">
        <f>COUNTIFS(Feuil2!$D:$D,$A93,Feuil2!$H:$H,Tableau1[[#Headers],[36]],Feuil2!$J:$J,"&lt;&gt;"&amp;"Fait")</f>
        <v>0</v>
      </c>
      <c r="AL93" s="200">
        <f>COUNTIFS(Feuil2!$D:$D,$A93,Feuil2!$H:$H,Tableau1[[#Headers],[37]],Feuil2!$J:$J,"&lt;&gt;"&amp;"Fait")</f>
        <v>0</v>
      </c>
      <c r="AM93" s="200">
        <f>COUNTIFS(Feuil2!$D:$D,$A93,Feuil2!$H:$H,Tableau1[[#Headers],[38]],Feuil2!$J:$J,"&lt;&gt;"&amp;"Fait")</f>
        <v>0</v>
      </c>
      <c r="AN93" s="200">
        <f>COUNTIFS(Feuil2!$D:$D,$A93,Feuil2!$H:$H,Tableau1[[#Headers],[39]],Feuil2!$J:$J,"&lt;&gt;"&amp;"Fait")</f>
        <v>0</v>
      </c>
      <c r="AO93" s="200">
        <f>COUNTIFS(Feuil2!$D:$D,$A93,Feuil2!$H:$H,Tableau1[[#Headers],[40]],Feuil2!$J:$J,"&lt;&gt;"&amp;"Fait")</f>
        <v>0</v>
      </c>
      <c r="AP93" s="200">
        <f>COUNTIFS(Feuil2!$D:$D,$A93,Feuil2!$H:$H,Tableau1[[#Headers],[41]],Feuil2!$J:$J,"&lt;&gt;"&amp;"Fait")</f>
        <v>0</v>
      </c>
      <c r="AQ93" s="200">
        <f>COUNTIFS(Feuil2!$D:$D,$A93,Feuil2!$H:$H,Tableau1[[#Headers],[42]],Feuil2!$J:$J,"&lt;&gt;"&amp;"Fait")</f>
        <v>0</v>
      </c>
      <c r="AR93" s="200">
        <f>COUNTIFS(Feuil2!$D:$D,$A93,Feuil2!$H:$H,Tableau1[[#Headers],[43]],Feuil2!$J:$J,"&lt;&gt;"&amp;"Fait")</f>
        <v>0</v>
      </c>
      <c r="AS93" s="200">
        <f>COUNTIFS(Feuil2!$D:$D,$A93,Feuil2!$H:$H,Tableau1[[#Headers],[44]],Feuil2!$J:$J,"&lt;&gt;"&amp;"Fait")</f>
        <v>0</v>
      </c>
      <c r="AT93" s="200">
        <f>COUNTIFS(Feuil2!$D:$D,$A93,Feuil2!$H:$H,Tableau1[[#Headers],[45]],Feuil2!$J:$J,"&lt;&gt;"&amp;"Fait")</f>
        <v>0</v>
      </c>
      <c r="AU93" s="200">
        <f>COUNTIFS(Feuil2!$D:$D,$A93,Feuil2!$H:$H,Tableau1[[#Headers],[46]],Feuil2!$J:$J,"&lt;&gt;"&amp;"Fait")</f>
        <v>0</v>
      </c>
      <c r="AV93" s="200">
        <f>COUNTIFS(Feuil2!$D:$D,$A93,Feuil2!$H:$H,Tableau1[[#Headers],[47]],Feuil2!$J:$J,"&lt;&gt;"&amp;"Fait")</f>
        <v>0</v>
      </c>
      <c r="AW93" s="200">
        <f>COUNTIFS(Feuil2!$D:$D,$A93,Feuil2!$H:$H,Tableau1[[#Headers],[48]],Feuil2!$J:$J,"&lt;&gt;"&amp;"Fait")</f>
        <v>0</v>
      </c>
      <c r="AX93" s="200">
        <f>COUNTIFS(Feuil2!$D:$D,$A93,Feuil2!$H:$H,Tableau1[[#Headers],[49]],Feuil2!$J:$J,"&lt;&gt;"&amp;"Fait")</f>
        <v>0</v>
      </c>
      <c r="AY93" s="200">
        <f>COUNTIFS(Feuil2!$D:$D,$A93,Feuil2!$H:$H,Tableau1[[#Headers],[50]],Feuil2!$J:$J,"&lt;&gt;"&amp;"Fait")</f>
        <v>0</v>
      </c>
      <c r="AZ93" s="200">
        <f>COUNTIFS(Feuil2!$D:$D,$A93,Feuil2!$H:$H,Tableau1[[#Headers],[51]],Feuil2!$J:$J,"&lt;&gt;"&amp;"Fait")</f>
        <v>0</v>
      </c>
      <c r="BA93" s="200">
        <f>COUNTIFS(Feuil2!$D:$D,$A93,Feuil2!$H:$H,Tableau1[[#Headers],[52]],Feuil2!$J:$J,"&lt;&gt;"&amp;"Fait")</f>
        <v>0</v>
      </c>
    </row>
    <row r="94" spans="1:53">
      <c r="A94" s="248" t="s">
        <v>265</v>
      </c>
      <c r="B94" s="200">
        <f>COUNTIFS(Feuil2!$D:$D,$A94,Feuil2!$H:$H,Tableau1[[#Headers],[1]],Feuil2!$J:$J,"&lt;&gt;"&amp;"Fait")</f>
        <v>0</v>
      </c>
      <c r="C94" s="200">
        <f>COUNTIFS(Feuil2!$D:$D,$A94,Feuil2!$H:$H,Tableau1[[#Headers],[2]],Feuil2!$J:$J,"&lt;&gt;"&amp;"Fait")</f>
        <v>0</v>
      </c>
      <c r="D94" s="200">
        <f>COUNTIFS(Feuil2!$D:$D,$A94,Feuil2!$H:$H,Tableau1[[#Headers],[3]],Feuil2!$J:$J,"&lt;&gt;"&amp;"Fait")</f>
        <v>0</v>
      </c>
      <c r="E94" s="200">
        <f>COUNTIFS(Feuil2!$D:$D,$A94,Feuil2!$H:$H,Tableau1[[#Headers],[4]],Feuil2!$J:$J,"&lt;&gt;"&amp;"Fait")</f>
        <v>0</v>
      </c>
      <c r="F94" s="200">
        <f>COUNTIFS(Feuil2!$D:$D,$A94,Feuil2!$H:$H,Tableau1[[#Headers],[5]],Feuil2!$J:$J,"&lt;&gt;"&amp;"Fait")</f>
        <v>0</v>
      </c>
      <c r="G94" s="200">
        <f>COUNTIFS(Feuil2!$D:$D,$A94,Feuil2!$H:$H,Tableau1[[#Headers],[6]],Feuil2!$J:$J,"&lt;&gt;"&amp;"Fait")</f>
        <v>0</v>
      </c>
      <c r="H94" s="200">
        <f>COUNTIFS(Feuil2!$D:$D,$A94,Feuil2!$H:$H,Tableau1[[#Headers],[7]],Feuil2!$J:$J,"&lt;&gt;"&amp;"Fait")</f>
        <v>0</v>
      </c>
      <c r="I94" s="200">
        <f>COUNTIFS(Feuil2!$D:$D,$A94,Feuil2!$H:$H,Tableau1[[#Headers],[8]],Feuil2!$J:$J,"&lt;&gt;"&amp;"Fait")</f>
        <v>0</v>
      </c>
      <c r="J94" s="200">
        <f>COUNTIFS(Feuil2!$D:$D,$A94,Feuil2!$H:$H,Tableau1[[#Headers],[9]],Feuil2!$J:$J,"&lt;&gt;"&amp;"Fait")</f>
        <v>0</v>
      </c>
      <c r="K94" s="200">
        <f>COUNTIFS(Feuil2!$D:$D,$A94,Feuil2!$H:$H,Tableau1[[#Headers],[10]],Feuil2!$J:$J,"&lt;&gt;"&amp;"Fait")</f>
        <v>0</v>
      </c>
      <c r="L94" s="200">
        <f>COUNTIFS(Feuil2!$D:$D,$A94,Feuil2!$H:$H,Tableau1[[#Headers],[11]],Feuil2!$J:$J,"&lt;&gt;"&amp;"Fait")</f>
        <v>0</v>
      </c>
      <c r="M94" s="200">
        <f>COUNTIFS(Feuil2!$D:$D,$A94,Feuil2!$H:$H,Tableau1[[#Headers],[12]],Feuil2!$J:$J,"&lt;&gt;"&amp;"Fait")</f>
        <v>0</v>
      </c>
      <c r="N94" s="200">
        <f>COUNTIFS(Feuil2!$D:$D,$A94,Feuil2!$H:$H,Tableau1[[#Headers],[13]],Feuil2!$J:$J,"&lt;&gt;"&amp;"Fait")</f>
        <v>0</v>
      </c>
      <c r="O94" s="200">
        <f>COUNTIFS(Feuil2!$D:$D,$A94,Feuil2!$H:$H,Tableau1[[#Headers],[14]],Feuil2!$J:$J,"&lt;&gt;"&amp;"Fait")</f>
        <v>0</v>
      </c>
      <c r="P94" s="200">
        <f>COUNTIFS(Feuil2!$D:$D,$A94,Feuil2!$H:$H,Tableau1[[#Headers],[15]],Feuil2!$J:$J,"&lt;&gt;"&amp;"Fait")</f>
        <v>0</v>
      </c>
      <c r="Q94" s="200">
        <f>COUNTIFS(Feuil2!$D:$D,$A94,Feuil2!$H:$H,Tableau1[[#Headers],[16]],Feuil2!$J:$J,"&lt;&gt;"&amp;"Fait")</f>
        <v>0</v>
      </c>
      <c r="R94" s="200">
        <f>COUNTIFS(Feuil2!$D:$D,$A94,Feuil2!$H:$H,Tableau1[[#Headers],[17]],Feuil2!$J:$J,"&lt;&gt;"&amp;"Fait")</f>
        <v>0</v>
      </c>
      <c r="S94" s="200">
        <f>COUNTIFS(Feuil2!$D:$D,$A94,Feuil2!$H:$H,Tableau1[[#Headers],[18]],Feuil2!$J:$J,"&lt;&gt;"&amp;"Fait")</f>
        <v>0</v>
      </c>
      <c r="T94" s="200">
        <f>COUNTIFS(Feuil2!$D:$D,$A94,Feuil2!$H:$H,Tableau1[[#Headers],[19]],Feuil2!$J:$J,"&lt;&gt;"&amp;"Fait")</f>
        <v>0</v>
      </c>
      <c r="U94" s="200">
        <f>COUNTIFS(Feuil2!$D:$D,$A94,Feuil2!$H:$H,Tableau1[[#Headers],[20]],Feuil2!$J:$J,"&lt;&gt;"&amp;"Fait")</f>
        <v>0</v>
      </c>
      <c r="V94" s="200">
        <f>COUNTIFS(Feuil2!$D:$D,$A94,Feuil2!$H:$H,Tableau1[[#Headers],[21]],Feuil2!$J:$J,"&lt;&gt;"&amp;"Fait")</f>
        <v>0</v>
      </c>
      <c r="W94" s="200">
        <f>COUNTIFS(Feuil2!$D:$D,$A94,Feuil2!$H:$H,Tableau1[[#Headers],[22]],Feuil2!$J:$J,"&lt;&gt;"&amp;"Fait")</f>
        <v>0</v>
      </c>
      <c r="X94" s="200">
        <f>COUNTIFS(Feuil2!$D:$D,$A94,Feuil2!$H:$H,Tableau1[[#Headers],[23]],Feuil2!$J:$J,"&lt;&gt;"&amp;"Fait")</f>
        <v>0</v>
      </c>
      <c r="Y94" s="200">
        <f>COUNTIFS(Feuil2!$D:$D,$A94,Feuil2!$H:$H,Tableau1[[#Headers],[24]],Feuil2!$J:$J,"&lt;&gt;"&amp;"Fait")</f>
        <v>0</v>
      </c>
      <c r="Z94" s="200">
        <f>COUNTIFS(Feuil2!$D:$D,$A94,Feuil2!$H:$H,Tableau1[[#Headers],[25]],Feuil2!$J:$J,"&lt;&gt;"&amp;"Fait")</f>
        <v>0</v>
      </c>
      <c r="AA94" s="200">
        <f>COUNTIFS(Feuil2!$D:$D,$A94,Feuil2!$H:$H,Tableau1[[#Headers],[26]],Feuil2!$J:$J,"&lt;&gt;"&amp;"Fait")</f>
        <v>0</v>
      </c>
      <c r="AB94" s="200">
        <f>COUNTIFS(Feuil2!$D:$D,$A94,Feuil2!$H:$H,Tableau1[[#Headers],[27]],Feuil2!$J:$J,"&lt;&gt;"&amp;"Fait")</f>
        <v>0</v>
      </c>
      <c r="AC94" s="200">
        <f>COUNTIFS(Feuil2!$D:$D,$A94,Feuil2!$H:$H,Tableau1[[#Headers],[28]],Feuil2!$J:$J,"&lt;&gt;"&amp;"Fait")</f>
        <v>0</v>
      </c>
      <c r="AD94" s="200">
        <f>COUNTIFS(Feuil2!$D:$D,$A94,Feuil2!$H:$H,Tableau1[[#Headers],[29]],Feuil2!$J:$J,"&lt;&gt;"&amp;"Fait")</f>
        <v>0</v>
      </c>
      <c r="AE94" s="200">
        <f>COUNTIFS(Feuil2!$D:$D,$A94,Feuil2!$H:$H,Tableau1[[#Headers],[30]],Feuil2!$J:$J,"&lt;&gt;"&amp;"Fait")</f>
        <v>0</v>
      </c>
      <c r="AF94" s="200">
        <f>COUNTIFS(Feuil2!$D:$D,$A94,Feuil2!$H:$H,Tableau1[[#Headers],[31]],Feuil2!$J:$J,"&lt;&gt;"&amp;"Fait")</f>
        <v>0</v>
      </c>
      <c r="AG94" s="200">
        <f>COUNTIFS(Feuil2!$D:$D,$A94,Feuil2!$H:$H,Tableau1[[#Headers],[32]],Feuil2!$J:$J,"&lt;&gt;"&amp;"Fait")</f>
        <v>0</v>
      </c>
      <c r="AH94" s="200">
        <f>COUNTIFS(Feuil2!$D:$D,$A94,Feuil2!$H:$H,Tableau1[[#Headers],[33]],Feuil2!$J:$J,"&lt;&gt;"&amp;"Fait")</f>
        <v>0</v>
      </c>
      <c r="AI94" s="200">
        <f>COUNTIFS(Feuil2!$D:$D,$A94,Feuil2!$H:$H,Tableau1[[#Headers],[34]],Feuil2!$J:$J,"&lt;&gt;"&amp;"Fait")</f>
        <v>0</v>
      </c>
      <c r="AJ94" s="200">
        <f>COUNTIFS(Feuil2!$D:$D,$A94,Feuil2!$H:$H,Tableau1[[#Headers],[35]],Feuil2!$J:$J,"&lt;&gt;"&amp;"Fait")</f>
        <v>0</v>
      </c>
      <c r="AK94" s="200">
        <f>COUNTIFS(Feuil2!$D:$D,$A94,Feuil2!$H:$H,Tableau1[[#Headers],[36]],Feuil2!$J:$J,"&lt;&gt;"&amp;"Fait")</f>
        <v>0</v>
      </c>
      <c r="AL94" s="200">
        <f>COUNTIFS(Feuil2!$D:$D,$A94,Feuil2!$H:$H,Tableau1[[#Headers],[37]],Feuil2!$J:$J,"&lt;&gt;"&amp;"Fait")</f>
        <v>0</v>
      </c>
      <c r="AM94" s="200">
        <f>COUNTIFS(Feuil2!$D:$D,$A94,Feuil2!$H:$H,Tableau1[[#Headers],[38]],Feuil2!$J:$J,"&lt;&gt;"&amp;"Fait")</f>
        <v>0</v>
      </c>
      <c r="AN94" s="200">
        <f>COUNTIFS(Feuil2!$D:$D,$A94,Feuil2!$H:$H,Tableau1[[#Headers],[39]],Feuil2!$J:$J,"&lt;&gt;"&amp;"Fait")</f>
        <v>0</v>
      </c>
      <c r="AO94" s="200">
        <f>COUNTIFS(Feuil2!$D:$D,$A94,Feuil2!$H:$H,Tableau1[[#Headers],[40]],Feuil2!$J:$J,"&lt;&gt;"&amp;"Fait")</f>
        <v>0</v>
      </c>
      <c r="AP94" s="200">
        <f>COUNTIFS(Feuil2!$D:$D,$A94,Feuil2!$H:$H,Tableau1[[#Headers],[41]],Feuil2!$J:$J,"&lt;&gt;"&amp;"Fait")</f>
        <v>0</v>
      </c>
      <c r="AQ94" s="200">
        <f>COUNTIFS(Feuil2!$D:$D,$A94,Feuil2!$H:$H,Tableau1[[#Headers],[42]],Feuil2!$J:$J,"&lt;&gt;"&amp;"Fait")</f>
        <v>0</v>
      </c>
      <c r="AR94" s="200">
        <f>COUNTIFS(Feuil2!$D:$D,$A94,Feuil2!$H:$H,Tableau1[[#Headers],[43]],Feuil2!$J:$J,"&lt;&gt;"&amp;"Fait")</f>
        <v>0</v>
      </c>
      <c r="AS94" s="200">
        <f>COUNTIFS(Feuil2!$D:$D,$A94,Feuil2!$H:$H,Tableau1[[#Headers],[44]],Feuil2!$J:$J,"&lt;&gt;"&amp;"Fait")</f>
        <v>0</v>
      </c>
      <c r="AT94" s="200">
        <f>COUNTIFS(Feuil2!$D:$D,$A94,Feuil2!$H:$H,Tableau1[[#Headers],[45]],Feuil2!$J:$J,"&lt;&gt;"&amp;"Fait")</f>
        <v>0</v>
      </c>
      <c r="AU94" s="200">
        <f>COUNTIFS(Feuil2!$D:$D,$A94,Feuil2!$H:$H,Tableau1[[#Headers],[46]],Feuil2!$J:$J,"&lt;&gt;"&amp;"Fait")</f>
        <v>0</v>
      </c>
      <c r="AV94" s="200">
        <f>COUNTIFS(Feuil2!$D:$D,$A94,Feuil2!$H:$H,Tableau1[[#Headers],[47]],Feuil2!$J:$J,"&lt;&gt;"&amp;"Fait")</f>
        <v>0</v>
      </c>
      <c r="AW94" s="200">
        <f>COUNTIFS(Feuil2!$D:$D,$A94,Feuil2!$H:$H,Tableau1[[#Headers],[48]],Feuil2!$J:$J,"&lt;&gt;"&amp;"Fait")</f>
        <v>0</v>
      </c>
      <c r="AX94" s="200">
        <f>COUNTIFS(Feuil2!$D:$D,$A94,Feuil2!$H:$H,Tableau1[[#Headers],[49]],Feuil2!$J:$J,"&lt;&gt;"&amp;"Fait")</f>
        <v>0</v>
      </c>
      <c r="AY94" s="200">
        <f>COUNTIFS(Feuil2!$D:$D,$A94,Feuil2!$H:$H,Tableau1[[#Headers],[50]],Feuil2!$J:$J,"&lt;&gt;"&amp;"Fait")</f>
        <v>0</v>
      </c>
      <c r="AZ94" s="200">
        <f>COUNTIFS(Feuil2!$D:$D,$A94,Feuil2!$H:$H,Tableau1[[#Headers],[51]],Feuil2!$J:$J,"&lt;&gt;"&amp;"Fait")</f>
        <v>0</v>
      </c>
      <c r="BA94" s="200">
        <f>COUNTIFS(Feuil2!$D:$D,$A94,Feuil2!$H:$H,Tableau1[[#Headers],[52]],Feuil2!$J:$J,"&lt;&gt;"&amp;"Fait")</f>
        <v>0</v>
      </c>
    </row>
    <row r="95" spans="1:53">
      <c r="A95" s="247" t="s">
        <v>266</v>
      </c>
      <c r="B95" s="200">
        <f>COUNTIFS(Feuil2!$D:$D,$A95,Feuil2!$H:$H,Tableau1[[#Headers],[1]],Feuil2!$J:$J,"&lt;&gt;"&amp;"Fait")</f>
        <v>0</v>
      </c>
      <c r="C95" s="200">
        <f>COUNTIFS(Feuil2!$D:$D,$A95,Feuil2!$H:$H,Tableau1[[#Headers],[2]],Feuil2!$J:$J,"&lt;&gt;"&amp;"Fait")</f>
        <v>0</v>
      </c>
      <c r="D95" s="200">
        <f>COUNTIFS(Feuil2!$D:$D,$A95,Feuil2!$H:$H,Tableau1[[#Headers],[3]],Feuil2!$J:$J,"&lt;&gt;"&amp;"Fait")</f>
        <v>0</v>
      </c>
      <c r="E95" s="200">
        <f>COUNTIFS(Feuil2!$D:$D,$A95,Feuil2!$H:$H,Tableau1[[#Headers],[4]],Feuil2!$J:$J,"&lt;&gt;"&amp;"Fait")</f>
        <v>0</v>
      </c>
      <c r="F95" s="200">
        <f>COUNTIFS(Feuil2!$D:$D,$A95,Feuil2!$H:$H,Tableau1[[#Headers],[5]],Feuil2!$J:$J,"&lt;&gt;"&amp;"Fait")</f>
        <v>0</v>
      </c>
      <c r="G95" s="200">
        <f>COUNTIFS(Feuil2!$D:$D,$A95,Feuil2!$H:$H,Tableau1[[#Headers],[6]],Feuil2!$J:$J,"&lt;&gt;"&amp;"Fait")</f>
        <v>0</v>
      </c>
      <c r="H95" s="200">
        <f>COUNTIFS(Feuil2!$D:$D,$A95,Feuil2!$H:$H,Tableau1[[#Headers],[7]],Feuil2!$J:$J,"&lt;&gt;"&amp;"Fait")</f>
        <v>0</v>
      </c>
      <c r="I95" s="200">
        <f>COUNTIFS(Feuil2!$D:$D,$A95,Feuil2!$H:$H,Tableau1[[#Headers],[8]],Feuil2!$J:$J,"&lt;&gt;"&amp;"Fait")</f>
        <v>0</v>
      </c>
      <c r="J95" s="200">
        <f>COUNTIFS(Feuil2!$D:$D,$A95,Feuil2!$H:$H,Tableau1[[#Headers],[9]],Feuil2!$J:$J,"&lt;&gt;"&amp;"Fait")</f>
        <v>0</v>
      </c>
      <c r="K95" s="200">
        <f>COUNTIFS(Feuil2!$D:$D,$A95,Feuil2!$H:$H,Tableau1[[#Headers],[10]],Feuil2!$J:$J,"&lt;&gt;"&amp;"Fait")</f>
        <v>0</v>
      </c>
      <c r="L95" s="200">
        <f>COUNTIFS(Feuil2!$D:$D,$A95,Feuil2!$H:$H,Tableau1[[#Headers],[11]],Feuil2!$J:$J,"&lt;&gt;"&amp;"Fait")</f>
        <v>0</v>
      </c>
      <c r="M95" s="200">
        <f>COUNTIFS(Feuil2!$D:$D,$A95,Feuil2!$H:$H,Tableau1[[#Headers],[12]],Feuil2!$J:$J,"&lt;&gt;"&amp;"Fait")</f>
        <v>0</v>
      </c>
      <c r="N95" s="200">
        <f>COUNTIFS(Feuil2!$D:$D,$A95,Feuil2!$H:$H,Tableau1[[#Headers],[13]],Feuil2!$J:$J,"&lt;&gt;"&amp;"Fait")</f>
        <v>0</v>
      </c>
      <c r="O95" s="200">
        <f>COUNTIFS(Feuil2!$D:$D,$A95,Feuil2!$H:$H,Tableau1[[#Headers],[14]],Feuil2!$J:$J,"&lt;&gt;"&amp;"Fait")</f>
        <v>0</v>
      </c>
      <c r="P95" s="200">
        <f>COUNTIFS(Feuil2!$D:$D,$A95,Feuil2!$H:$H,Tableau1[[#Headers],[15]],Feuil2!$J:$J,"&lt;&gt;"&amp;"Fait")</f>
        <v>0</v>
      </c>
      <c r="Q95" s="200">
        <f>COUNTIFS(Feuil2!$D:$D,$A95,Feuil2!$H:$H,Tableau1[[#Headers],[16]],Feuil2!$J:$J,"&lt;&gt;"&amp;"Fait")</f>
        <v>0</v>
      </c>
      <c r="R95" s="200">
        <f>COUNTIFS(Feuil2!$D:$D,$A95,Feuil2!$H:$H,Tableau1[[#Headers],[17]],Feuil2!$J:$J,"&lt;&gt;"&amp;"Fait")</f>
        <v>0</v>
      </c>
      <c r="S95" s="200">
        <f>COUNTIFS(Feuil2!$D:$D,$A95,Feuil2!$H:$H,Tableau1[[#Headers],[18]],Feuil2!$J:$J,"&lt;&gt;"&amp;"Fait")</f>
        <v>0</v>
      </c>
      <c r="T95" s="200">
        <f>COUNTIFS(Feuil2!$D:$D,$A95,Feuil2!$H:$H,Tableau1[[#Headers],[19]],Feuil2!$J:$J,"&lt;&gt;"&amp;"Fait")</f>
        <v>0</v>
      </c>
      <c r="U95" s="200">
        <f>COUNTIFS(Feuil2!$D:$D,$A95,Feuil2!$H:$H,Tableau1[[#Headers],[20]],Feuil2!$J:$J,"&lt;&gt;"&amp;"Fait")</f>
        <v>0</v>
      </c>
      <c r="V95" s="200">
        <f>COUNTIFS(Feuil2!$D:$D,$A95,Feuil2!$H:$H,Tableau1[[#Headers],[21]],Feuil2!$J:$J,"&lt;&gt;"&amp;"Fait")</f>
        <v>0</v>
      </c>
      <c r="W95" s="200">
        <f>COUNTIFS(Feuil2!$D:$D,$A95,Feuil2!$H:$H,Tableau1[[#Headers],[22]],Feuil2!$J:$J,"&lt;&gt;"&amp;"Fait")</f>
        <v>0</v>
      </c>
      <c r="X95" s="200">
        <f>COUNTIFS(Feuil2!$D:$D,$A95,Feuil2!$H:$H,Tableau1[[#Headers],[23]],Feuil2!$J:$J,"&lt;&gt;"&amp;"Fait")</f>
        <v>0</v>
      </c>
      <c r="Y95" s="200">
        <f>COUNTIFS(Feuil2!$D:$D,$A95,Feuil2!$H:$H,Tableau1[[#Headers],[24]],Feuil2!$J:$J,"&lt;&gt;"&amp;"Fait")</f>
        <v>0</v>
      </c>
      <c r="Z95" s="200">
        <f>COUNTIFS(Feuil2!$D:$D,$A95,Feuil2!$H:$H,Tableau1[[#Headers],[25]],Feuil2!$J:$J,"&lt;&gt;"&amp;"Fait")</f>
        <v>0</v>
      </c>
      <c r="AA95" s="200">
        <f>COUNTIFS(Feuil2!$D:$D,$A95,Feuil2!$H:$H,Tableau1[[#Headers],[26]],Feuil2!$J:$J,"&lt;&gt;"&amp;"Fait")</f>
        <v>0</v>
      </c>
      <c r="AB95" s="200">
        <f>COUNTIFS(Feuil2!$D:$D,$A95,Feuil2!$H:$H,Tableau1[[#Headers],[27]],Feuil2!$J:$J,"&lt;&gt;"&amp;"Fait")</f>
        <v>0</v>
      </c>
      <c r="AC95" s="200">
        <f>COUNTIFS(Feuil2!$D:$D,$A95,Feuil2!$H:$H,Tableau1[[#Headers],[28]],Feuil2!$J:$J,"&lt;&gt;"&amp;"Fait")</f>
        <v>0</v>
      </c>
      <c r="AD95" s="200">
        <f>COUNTIFS(Feuil2!$D:$D,$A95,Feuil2!$H:$H,Tableau1[[#Headers],[29]],Feuil2!$J:$J,"&lt;&gt;"&amp;"Fait")</f>
        <v>0</v>
      </c>
      <c r="AE95" s="200">
        <f>COUNTIFS(Feuil2!$D:$D,$A95,Feuil2!$H:$H,Tableau1[[#Headers],[30]],Feuil2!$J:$J,"&lt;&gt;"&amp;"Fait")</f>
        <v>0</v>
      </c>
      <c r="AF95" s="200">
        <f>COUNTIFS(Feuil2!$D:$D,$A95,Feuil2!$H:$H,Tableau1[[#Headers],[31]],Feuil2!$J:$J,"&lt;&gt;"&amp;"Fait")</f>
        <v>0</v>
      </c>
      <c r="AG95" s="200">
        <f>COUNTIFS(Feuil2!$D:$D,$A95,Feuil2!$H:$H,Tableau1[[#Headers],[32]],Feuil2!$J:$J,"&lt;&gt;"&amp;"Fait")</f>
        <v>0</v>
      </c>
      <c r="AH95" s="200">
        <f>COUNTIFS(Feuil2!$D:$D,$A95,Feuil2!$H:$H,Tableau1[[#Headers],[33]],Feuil2!$J:$J,"&lt;&gt;"&amp;"Fait")</f>
        <v>0</v>
      </c>
      <c r="AI95" s="200">
        <f>COUNTIFS(Feuil2!$D:$D,$A95,Feuil2!$H:$H,Tableau1[[#Headers],[34]],Feuil2!$J:$J,"&lt;&gt;"&amp;"Fait")</f>
        <v>0</v>
      </c>
      <c r="AJ95" s="200">
        <f>COUNTIFS(Feuil2!$D:$D,$A95,Feuil2!$H:$H,Tableau1[[#Headers],[35]],Feuil2!$J:$J,"&lt;&gt;"&amp;"Fait")</f>
        <v>0</v>
      </c>
      <c r="AK95" s="200">
        <f>COUNTIFS(Feuil2!$D:$D,$A95,Feuil2!$H:$H,Tableau1[[#Headers],[36]],Feuil2!$J:$J,"&lt;&gt;"&amp;"Fait")</f>
        <v>0</v>
      </c>
      <c r="AL95" s="200">
        <f>COUNTIFS(Feuil2!$D:$D,$A95,Feuil2!$H:$H,Tableau1[[#Headers],[37]],Feuil2!$J:$J,"&lt;&gt;"&amp;"Fait")</f>
        <v>0</v>
      </c>
      <c r="AM95" s="200">
        <f>COUNTIFS(Feuil2!$D:$D,$A95,Feuil2!$H:$H,Tableau1[[#Headers],[38]],Feuil2!$J:$J,"&lt;&gt;"&amp;"Fait")</f>
        <v>0</v>
      </c>
      <c r="AN95" s="200">
        <f>COUNTIFS(Feuil2!$D:$D,$A95,Feuil2!$H:$H,Tableau1[[#Headers],[39]],Feuil2!$J:$J,"&lt;&gt;"&amp;"Fait")</f>
        <v>0</v>
      </c>
      <c r="AO95" s="200">
        <f>COUNTIFS(Feuil2!$D:$D,$A95,Feuil2!$H:$H,Tableau1[[#Headers],[40]],Feuil2!$J:$J,"&lt;&gt;"&amp;"Fait")</f>
        <v>0</v>
      </c>
      <c r="AP95" s="200">
        <f>COUNTIFS(Feuil2!$D:$D,$A95,Feuil2!$H:$H,Tableau1[[#Headers],[41]],Feuil2!$J:$J,"&lt;&gt;"&amp;"Fait")</f>
        <v>0</v>
      </c>
      <c r="AQ95" s="200">
        <f>COUNTIFS(Feuil2!$D:$D,$A95,Feuil2!$H:$H,Tableau1[[#Headers],[42]],Feuil2!$J:$J,"&lt;&gt;"&amp;"Fait")</f>
        <v>0</v>
      </c>
      <c r="AR95" s="200">
        <f>COUNTIFS(Feuil2!$D:$D,$A95,Feuil2!$H:$H,Tableau1[[#Headers],[43]],Feuil2!$J:$J,"&lt;&gt;"&amp;"Fait")</f>
        <v>0</v>
      </c>
      <c r="AS95" s="200">
        <f>COUNTIFS(Feuil2!$D:$D,$A95,Feuil2!$H:$H,Tableau1[[#Headers],[44]],Feuil2!$J:$J,"&lt;&gt;"&amp;"Fait")</f>
        <v>0</v>
      </c>
      <c r="AT95" s="200">
        <f>COUNTIFS(Feuil2!$D:$D,$A95,Feuil2!$H:$H,Tableau1[[#Headers],[45]],Feuil2!$J:$J,"&lt;&gt;"&amp;"Fait")</f>
        <v>0</v>
      </c>
      <c r="AU95" s="200">
        <f>COUNTIFS(Feuil2!$D:$D,$A95,Feuil2!$H:$H,Tableau1[[#Headers],[46]],Feuil2!$J:$J,"&lt;&gt;"&amp;"Fait")</f>
        <v>0</v>
      </c>
      <c r="AV95" s="200">
        <f>COUNTIFS(Feuil2!$D:$D,$A95,Feuil2!$H:$H,Tableau1[[#Headers],[47]],Feuil2!$J:$J,"&lt;&gt;"&amp;"Fait")</f>
        <v>0</v>
      </c>
      <c r="AW95" s="200">
        <f>COUNTIFS(Feuil2!$D:$D,$A95,Feuil2!$H:$H,Tableau1[[#Headers],[48]],Feuil2!$J:$J,"&lt;&gt;"&amp;"Fait")</f>
        <v>0</v>
      </c>
      <c r="AX95" s="200">
        <f>COUNTIFS(Feuil2!$D:$D,$A95,Feuil2!$H:$H,Tableau1[[#Headers],[49]],Feuil2!$J:$J,"&lt;&gt;"&amp;"Fait")</f>
        <v>0</v>
      </c>
      <c r="AY95" s="200">
        <f>COUNTIFS(Feuil2!$D:$D,$A95,Feuil2!$H:$H,Tableau1[[#Headers],[50]],Feuil2!$J:$J,"&lt;&gt;"&amp;"Fait")</f>
        <v>0</v>
      </c>
      <c r="AZ95" s="200">
        <f>COUNTIFS(Feuil2!$D:$D,$A95,Feuil2!$H:$H,Tableau1[[#Headers],[51]],Feuil2!$J:$J,"&lt;&gt;"&amp;"Fait")</f>
        <v>0</v>
      </c>
      <c r="BA95" s="200">
        <f>COUNTIFS(Feuil2!$D:$D,$A95,Feuil2!$H:$H,Tableau1[[#Headers],[52]],Feuil2!$J:$J,"&lt;&gt;"&amp;"Fait")</f>
        <v>0</v>
      </c>
    </row>
    <row r="96" spans="1:53">
      <c r="A96" s="248" t="s">
        <v>29</v>
      </c>
      <c r="B96" s="200">
        <f>COUNTIFS(Feuil2!$D:$D,$A96,Feuil2!$H:$H,Tableau1[[#Headers],[1]],Feuil2!$J:$J,"&lt;&gt;"&amp;"Fait")</f>
        <v>0</v>
      </c>
      <c r="C96" s="200">
        <f>COUNTIFS(Feuil2!$D:$D,$A96,Feuil2!$H:$H,Tableau1[[#Headers],[2]],Feuil2!$J:$J,"&lt;&gt;"&amp;"Fait")</f>
        <v>0</v>
      </c>
      <c r="D96" s="200">
        <f>COUNTIFS(Feuil2!$D:$D,$A96,Feuil2!$H:$H,Tableau1[[#Headers],[3]],Feuil2!$J:$J,"&lt;&gt;"&amp;"Fait")</f>
        <v>0</v>
      </c>
      <c r="E96" s="200">
        <f>COUNTIFS(Feuil2!$D:$D,$A96,Feuil2!$H:$H,Tableau1[[#Headers],[4]],Feuil2!$J:$J,"&lt;&gt;"&amp;"Fait")</f>
        <v>0</v>
      </c>
      <c r="F96" s="200">
        <f>COUNTIFS(Feuil2!$D:$D,$A96,Feuil2!$H:$H,Tableau1[[#Headers],[5]],Feuil2!$J:$J,"&lt;&gt;"&amp;"Fait")</f>
        <v>0</v>
      </c>
      <c r="G96" s="200">
        <f>COUNTIFS(Feuil2!$D:$D,$A96,Feuil2!$H:$H,Tableau1[[#Headers],[6]],Feuil2!$J:$J,"&lt;&gt;"&amp;"Fait")</f>
        <v>0</v>
      </c>
      <c r="H96" s="200">
        <f>COUNTIFS(Feuil2!$D:$D,$A96,Feuil2!$H:$H,Tableau1[[#Headers],[7]],Feuil2!$J:$J,"&lt;&gt;"&amp;"Fait")</f>
        <v>0</v>
      </c>
      <c r="I96" s="200">
        <f>COUNTIFS(Feuil2!$D:$D,$A96,Feuil2!$H:$H,Tableau1[[#Headers],[8]],Feuil2!$J:$J,"&lt;&gt;"&amp;"Fait")</f>
        <v>1</v>
      </c>
      <c r="J96" s="200">
        <f>COUNTIFS(Feuil2!$D:$D,$A96,Feuil2!$H:$H,Tableau1[[#Headers],[9]],Feuil2!$J:$J,"&lt;&gt;"&amp;"Fait")</f>
        <v>0</v>
      </c>
      <c r="K96" s="200">
        <f>COUNTIFS(Feuil2!$D:$D,$A96,Feuil2!$H:$H,Tableau1[[#Headers],[10]],Feuil2!$J:$J,"&lt;&gt;"&amp;"Fait")</f>
        <v>0</v>
      </c>
      <c r="L96" s="200">
        <f>COUNTIFS(Feuil2!$D:$D,$A96,Feuil2!$H:$H,Tableau1[[#Headers],[11]],Feuil2!$J:$J,"&lt;&gt;"&amp;"Fait")</f>
        <v>0</v>
      </c>
      <c r="M96" s="200">
        <f>COUNTIFS(Feuil2!$D:$D,$A96,Feuil2!$H:$H,Tableau1[[#Headers],[12]],Feuil2!$J:$J,"&lt;&gt;"&amp;"Fait")</f>
        <v>0</v>
      </c>
      <c r="N96" s="200">
        <f>COUNTIFS(Feuil2!$D:$D,$A96,Feuil2!$H:$H,Tableau1[[#Headers],[13]],Feuil2!$J:$J,"&lt;&gt;"&amp;"Fait")</f>
        <v>0</v>
      </c>
      <c r="O96" s="200">
        <f>COUNTIFS(Feuil2!$D:$D,$A96,Feuil2!$H:$H,Tableau1[[#Headers],[14]],Feuil2!$J:$J,"&lt;&gt;"&amp;"Fait")</f>
        <v>0</v>
      </c>
      <c r="P96" s="200">
        <f>COUNTIFS(Feuil2!$D:$D,$A96,Feuil2!$H:$H,Tableau1[[#Headers],[15]],Feuil2!$J:$J,"&lt;&gt;"&amp;"Fait")</f>
        <v>0</v>
      </c>
      <c r="Q96" s="200">
        <f>COUNTIFS(Feuil2!$D:$D,$A96,Feuil2!$H:$H,Tableau1[[#Headers],[16]],Feuil2!$J:$J,"&lt;&gt;"&amp;"Fait")</f>
        <v>0</v>
      </c>
      <c r="R96" s="200">
        <f>COUNTIFS(Feuil2!$D:$D,$A96,Feuil2!$H:$H,Tableau1[[#Headers],[17]],Feuil2!$J:$J,"&lt;&gt;"&amp;"Fait")</f>
        <v>0</v>
      </c>
      <c r="S96" s="200">
        <f>COUNTIFS(Feuil2!$D:$D,$A96,Feuil2!$H:$H,Tableau1[[#Headers],[18]],Feuil2!$J:$J,"&lt;&gt;"&amp;"Fait")</f>
        <v>0</v>
      </c>
      <c r="T96" s="200">
        <f>COUNTIFS(Feuil2!$D:$D,$A96,Feuil2!$H:$H,Tableau1[[#Headers],[19]],Feuil2!$J:$J,"&lt;&gt;"&amp;"Fait")</f>
        <v>0</v>
      </c>
      <c r="U96" s="200">
        <f>COUNTIFS(Feuil2!$D:$D,$A96,Feuil2!$H:$H,Tableau1[[#Headers],[20]],Feuil2!$J:$J,"&lt;&gt;"&amp;"Fait")</f>
        <v>0</v>
      </c>
      <c r="V96" s="200">
        <f>COUNTIFS(Feuil2!$D:$D,$A96,Feuil2!$H:$H,Tableau1[[#Headers],[21]],Feuil2!$J:$J,"&lt;&gt;"&amp;"Fait")</f>
        <v>0</v>
      </c>
      <c r="W96" s="200">
        <f>COUNTIFS(Feuil2!$D:$D,$A96,Feuil2!$H:$H,Tableau1[[#Headers],[22]],Feuil2!$J:$J,"&lt;&gt;"&amp;"Fait")</f>
        <v>0</v>
      </c>
      <c r="X96" s="200">
        <f>COUNTIFS(Feuil2!$D:$D,$A96,Feuil2!$H:$H,Tableau1[[#Headers],[23]],Feuil2!$J:$J,"&lt;&gt;"&amp;"Fait")</f>
        <v>0</v>
      </c>
      <c r="Y96" s="200">
        <f>COUNTIFS(Feuil2!$D:$D,$A96,Feuil2!$H:$H,Tableau1[[#Headers],[24]],Feuil2!$J:$J,"&lt;&gt;"&amp;"Fait")</f>
        <v>0</v>
      </c>
      <c r="Z96" s="200">
        <f>COUNTIFS(Feuil2!$D:$D,$A96,Feuil2!$H:$H,Tableau1[[#Headers],[25]],Feuil2!$J:$J,"&lt;&gt;"&amp;"Fait")</f>
        <v>0</v>
      </c>
      <c r="AA96" s="200">
        <f>COUNTIFS(Feuil2!$D:$D,$A96,Feuil2!$H:$H,Tableau1[[#Headers],[26]],Feuil2!$J:$J,"&lt;&gt;"&amp;"Fait")</f>
        <v>0</v>
      </c>
      <c r="AB96" s="200">
        <f>COUNTIFS(Feuil2!$D:$D,$A96,Feuil2!$H:$H,Tableau1[[#Headers],[27]],Feuil2!$J:$J,"&lt;&gt;"&amp;"Fait")</f>
        <v>0</v>
      </c>
      <c r="AC96" s="200">
        <f>COUNTIFS(Feuil2!$D:$D,$A96,Feuil2!$H:$H,Tableau1[[#Headers],[28]],Feuil2!$J:$J,"&lt;&gt;"&amp;"Fait")</f>
        <v>0</v>
      </c>
      <c r="AD96" s="200">
        <f>COUNTIFS(Feuil2!$D:$D,$A96,Feuil2!$H:$H,Tableau1[[#Headers],[29]],Feuil2!$J:$J,"&lt;&gt;"&amp;"Fait")</f>
        <v>0</v>
      </c>
      <c r="AE96" s="200">
        <f>COUNTIFS(Feuil2!$D:$D,$A96,Feuil2!$H:$H,Tableau1[[#Headers],[30]],Feuil2!$J:$J,"&lt;&gt;"&amp;"Fait")</f>
        <v>0</v>
      </c>
      <c r="AF96" s="200">
        <f>COUNTIFS(Feuil2!$D:$D,$A96,Feuil2!$H:$H,Tableau1[[#Headers],[31]],Feuil2!$J:$J,"&lt;&gt;"&amp;"Fait")</f>
        <v>0</v>
      </c>
      <c r="AG96" s="200">
        <f>COUNTIFS(Feuil2!$D:$D,$A96,Feuil2!$H:$H,Tableau1[[#Headers],[32]],Feuil2!$J:$J,"&lt;&gt;"&amp;"Fait")</f>
        <v>0</v>
      </c>
      <c r="AH96" s="200">
        <f>COUNTIFS(Feuil2!$D:$D,$A96,Feuil2!$H:$H,Tableau1[[#Headers],[33]],Feuil2!$J:$J,"&lt;&gt;"&amp;"Fait")</f>
        <v>0</v>
      </c>
      <c r="AI96" s="200">
        <f>COUNTIFS(Feuil2!$D:$D,$A96,Feuil2!$H:$H,Tableau1[[#Headers],[34]],Feuil2!$J:$J,"&lt;&gt;"&amp;"Fait")</f>
        <v>0</v>
      </c>
      <c r="AJ96" s="200">
        <f>COUNTIFS(Feuil2!$D:$D,$A96,Feuil2!$H:$H,Tableau1[[#Headers],[35]],Feuil2!$J:$J,"&lt;&gt;"&amp;"Fait")</f>
        <v>0</v>
      </c>
      <c r="AK96" s="200">
        <f>COUNTIFS(Feuil2!$D:$D,$A96,Feuil2!$H:$H,Tableau1[[#Headers],[36]],Feuil2!$J:$J,"&lt;&gt;"&amp;"Fait")</f>
        <v>0</v>
      </c>
      <c r="AL96" s="200">
        <f>COUNTIFS(Feuil2!$D:$D,$A96,Feuil2!$H:$H,Tableau1[[#Headers],[37]],Feuil2!$J:$J,"&lt;&gt;"&amp;"Fait")</f>
        <v>0</v>
      </c>
      <c r="AM96" s="200">
        <f>COUNTIFS(Feuil2!$D:$D,$A96,Feuil2!$H:$H,Tableau1[[#Headers],[38]],Feuil2!$J:$J,"&lt;&gt;"&amp;"Fait")</f>
        <v>0</v>
      </c>
      <c r="AN96" s="200">
        <f>COUNTIFS(Feuil2!$D:$D,$A96,Feuil2!$H:$H,Tableau1[[#Headers],[39]],Feuil2!$J:$J,"&lt;&gt;"&amp;"Fait")</f>
        <v>0</v>
      </c>
      <c r="AO96" s="200">
        <f>COUNTIFS(Feuil2!$D:$D,$A96,Feuil2!$H:$H,Tableau1[[#Headers],[40]],Feuil2!$J:$J,"&lt;&gt;"&amp;"Fait")</f>
        <v>0</v>
      </c>
      <c r="AP96" s="200">
        <f>COUNTIFS(Feuil2!$D:$D,$A96,Feuil2!$H:$H,Tableau1[[#Headers],[41]],Feuil2!$J:$J,"&lt;&gt;"&amp;"Fait")</f>
        <v>0</v>
      </c>
      <c r="AQ96" s="200">
        <f>COUNTIFS(Feuil2!$D:$D,$A96,Feuil2!$H:$H,Tableau1[[#Headers],[42]],Feuil2!$J:$J,"&lt;&gt;"&amp;"Fait")</f>
        <v>0</v>
      </c>
      <c r="AR96" s="200">
        <f>COUNTIFS(Feuil2!$D:$D,$A96,Feuil2!$H:$H,Tableau1[[#Headers],[43]],Feuil2!$J:$J,"&lt;&gt;"&amp;"Fait")</f>
        <v>0</v>
      </c>
      <c r="AS96" s="200">
        <f>COUNTIFS(Feuil2!$D:$D,$A96,Feuil2!$H:$H,Tableau1[[#Headers],[44]],Feuil2!$J:$J,"&lt;&gt;"&amp;"Fait")</f>
        <v>0</v>
      </c>
      <c r="AT96" s="200">
        <f>COUNTIFS(Feuil2!$D:$D,$A96,Feuil2!$H:$H,Tableau1[[#Headers],[45]],Feuil2!$J:$J,"&lt;&gt;"&amp;"Fait")</f>
        <v>0</v>
      </c>
      <c r="AU96" s="200">
        <f>COUNTIFS(Feuil2!$D:$D,$A96,Feuil2!$H:$H,Tableau1[[#Headers],[46]],Feuil2!$J:$J,"&lt;&gt;"&amp;"Fait")</f>
        <v>0</v>
      </c>
      <c r="AV96" s="200">
        <f>COUNTIFS(Feuil2!$D:$D,$A96,Feuil2!$H:$H,Tableau1[[#Headers],[47]],Feuil2!$J:$J,"&lt;&gt;"&amp;"Fait")</f>
        <v>0</v>
      </c>
      <c r="AW96" s="200">
        <f>COUNTIFS(Feuil2!$D:$D,$A96,Feuil2!$H:$H,Tableau1[[#Headers],[48]],Feuil2!$J:$J,"&lt;&gt;"&amp;"Fait")</f>
        <v>0</v>
      </c>
      <c r="AX96" s="200">
        <f>COUNTIFS(Feuil2!$D:$D,$A96,Feuil2!$H:$H,Tableau1[[#Headers],[49]],Feuil2!$J:$J,"&lt;&gt;"&amp;"Fait")</f>
        <v>0</v>
      </c>
      <c r="AY96" s="200">
        <f>COUNTIFS(Feuil2!$D:$D,$A96,Feuil2!$H:$H,Tableau1[[#Headers],[50]],Feuil2!$J:$J,"&lt;&gt;"&amp;"Fait")</f>
        <v>0</v>
      </c>
      <c r="AZ96" s="200">
        <f>COUNTIFS(Feuil2!$D:$D,$A96,Feuil2!$H:$H,Tableau1[[#Headers],[51]],Feuil2!$J:$J,"&lt;&gt;"&amp;"Fait")</f>
        <v>0</v>
      </c>
      <c r="BA96" s="200">
        <f>COUNTIFS(Feuil2!$D:$D,$A96,Feuil2!$H:$H,Tableau1[[#Headers],[52]],Feuil2!$J:$J,"&lt;&gt;"&amp;"Fait")</f>
        <v>0</v>
      </c>
    </row>
    <row r="97" spans="1:53">
      <c r="A97" s="247" t="s">
        <v>109</v>
      </c>
      <c r="B97" s="200">
        <f>COUNTIFS(Feuil2!$D:$D,$A97,Feuil2!$H:$H,Tableau1[[#Headers],[1]],Feuil2!$J:$J,"&lt;&gt;"&amp;"Fait")</f>
        <v>0</v>
      </c>
      <c r="C97" s="200">
        <f>COUNTIFS(Feuil2!$D:$D,$A97,Feuil2!$H:$H,Tableau1[[#Headers],[2]],Feuil2!$J:$J,"&lt;&gt;"&amp;"Fait")</f>
        <v>0</v>
      </c>
      <c r="D97" s="200">
        <f>COUNTIFS(Feuil2!$D:$D,$A97,Feuil2!$H:$H,Tableau1[[#Headers],[3]],Feuil2!$J:$J,"&lt;&gt;"&amp;"Fait")</f>
        <v>0</v>
      </c>
      <c r="E97" s="200">
        <f>COUNTIFS(Feuil2!$D:$D,$A97,Feuil2!$H:$H,Tableau1[[#Headers],[4]],Feuil2!$J:$J,"&lt;&gt;"&amp;"Fait")</f>
        <v>0</v>
      </c>
      <c r="F97" s="200">
        <f>COUNTIFS(Feuil2!$D:$D,$A97,Feuil2!$H:$H,Tableau1[[#Headers],[5]],Feuil2!$J:$J,"&lt;&gt;"&amp;"Fait")</f>
        <v>0</v>
      </c>
      <c r="G97" s="200">
        <f>COUNTIFS(Feuil2!$D:$D,$A97,Feuil2!$H:$H,Tableau1[[#Headers],[6]],Feuil2!$J:$J,"&lt;&gt;"&amp;"Fait")</f>
        <v>0</v>
      </c>
      <c r="H97" s="200">
        <f>COUNTIFS(Feuil2!$D:$D,$A97,Feuil2!$H:$H,Tableau1[[#Headers],[7]],Feuil2!$J:$J,"&lt;&gt;"&amp;"Fait")</f>
        <v>0</v>
      </c>
      <c r="I97" s="200">
        <f>COUNTIFS(Feuil2!$D:$D,$A97,Feuil2!$H:$H,Tableau1[[#Headers],[8]],Feuil2!$J:$J,"&lt;&gt;"&amp;"Fait")</f>
        <v>0</v>
      </c>
      <c r="J97" s="200">
        <f>COUNTIFS(Feuil2!$D:$D,$A97,Feuil2!$H:$H,Tableau1[[#Headers],[9]],Feuil2!$J:$J,"&lt;&gt;"&amp;"Fait")</f>
        <v>0</v>
      </c>
      <c r="K97" s="200">
        <f>COUNTIFS(Feuil2!$D:$D,$A97,Feuil2!$H:$H,Tableau1[[#Headers],[10]],Feuil2!$J:$J,"&lt;&gt;"&amp;"Fait")</f>
        <v>0</v>
      </c>
      <c r="L97" s="200">
        <f>COUNTIFS(Feuil2!$D:$D,$A97,Feuil2!$H:$H,Tableau1[[#Headers],[11]],Feuil2!$J:$J,"&lt;&gt;"&amp;"Fait")</f>
        <v>0</v>
      </c>
      <c r="M97" s="200">
        <f>COUNTIFS(Feuil2!$D:$D,$A97,Feuil2!$H:$H,Tableau1[[#Headers],[12]],Feuil2!$J:$J,"&lt;&gt;"&amp;"Fait")</f>
        <v>0</v>
      </c>
      <c r="N97" s="200">
        <f>COUNTIFS(Feuil2!$D:$D,$A97,Feuil2!$H:$H,Tableau1[[#Headers],[13]],Feuil2!$J:$J,"&lt;&gt;"&amp;"Fait")</f>
        <v>0</v>
      </c>
      <c r="O97" s="200">
        <f>COUNTIFS(Feuil2!$D:$D,$A97,Feuil2!$H:$H,Tableau1[[#Headers],[14]],Feuil2!$J:$J,"&lt;&gt;"&amp;"Fait")</f>
        <v>0</v>
      </c>
      <c r="P97" s="200">
        <f>COUNTIFS(Feuil2!$D:$D,$A97,Feuil2!$H:$H,Tableau1[[#Headers],[15]],Feuil2!$J:$J,"&lt;&gt;"&amp;"Fait")</f>
        <v>0</v>
      </c>
      <c r="Q97" s="200">
        <f>COUNTIFS(Feuil2!$D:$D,$A97,Feuil2!$H:$H,Tableau1[[#Headers],[16]],Feuil2!$J:$J,"&lt;&gt;"&amp;"Fait")</f>
        <v>0</v>
      </c>
      <c r="R97" s="200">
        <f>COUNTIFS(Feuil2!$D:$D,$A97,Feuil2!$H:$H,Tableau1[[#Headers],[17]],Feuil2!$J:$J,"&lt;&gt;"&amp;"Fait")</f>
        <v>0</v>
      </c>
      <c r="S97" s="200">
        <f>COUNTIFS(Feuil2!$D:$D,$A97,Feuil2!$H:$H,Tableau1[[#Headers],[18]],Feuil2!$J:$J,"&lt;&gt;"&amp;"Fait")</f>
        <v>0</v>
      </c>
      <c r="T97" s="200">
        <f>COUNTIFS(Feuil2!$D:$D,$A97,Feuil2!$H:$H,Tableau1[[#Headers],[19]],Feuil2!$J:$J,"&lt;&gt;"&amp;"Fait")</f>
        <v>0</v>
      </c>
      <c r="U97" s="200">
        <f>COUNTIFS(Feuil2!$D:$D,$A97,Feuil2!$H:$H,Tableau1[[#Headers],[20]],Feuil2!$J:$J,"&lt;&gt;"&amp;"Fait")</f>
        <v>1</v>
      </c>
      <c r="V97" s="200">
        <f>COUNTIFS(Feuil2!$D:$D,$A97,Feuil2!$H:$H,Tableau1[[#Headers],[21]],Feuil2!$J:$J,"&lt;&gt;"&amp;"Fait")</f>
        <v>0</v>
      </c>
      <c r="W97" s="200">
        <f>COUNTIFS(Feuil2!$D:$D,$A97,Feuil2!$H:$H,Tableau1[[#Headers],[22]],Feuil2!$J:$J,"&lt;&gt;"&amp;"Fait")</f>
        <v>0</v>
      </c>
      <c r="X97" s="200">
        <f>COUNTIFS(Feuil2!$D:$D,$A97,Feuil2!$H:$H,Tableau1[[#Headers],[23]],Feuil2!$J:$J,"&lt;&gt;"&amp;"Fait")</f>
        <v>1</v>
      </c>
      <c r="Y97" s="200">
        <f>COUNTIFS(Feuil2!$D:$D,$A97,Feuil2!$H:$H,Tableau1[[#Headers],[24]],Feuil2!$J:$J,"&lt;&gt;"&amp;"Fait")</f>
        <v>0</v>
      </c>
      <c r="Z97" s="200">
        <f>COUNTIFS(Feuil2!$D:$D,$A97,Feuil2!$H:$H,Tableau1[[#Headers],[25]],Feuil2!$J:$J,"&lt;&gt;"&amp;"Fait")</f>
        <v>0</v>
      </c>
      <c r="AA97" s="200">
        <f>COUNTIFS(Feuil2!$D:$D,$A97,Feuil2!$H:$H,Tableau1[[#Headers],[26]],Feuil2!$J:$J,"&lt;&gt;"&amp;"Fait")</f>
        <v>0</v>
      </c>
      <c r="AB97" s="200">
        <f>COUNTIFS(Feuil2!$D:$D,$A97,Feuil2!$H:$H,Tableau1[[#Headers],[27]],Feuil2!$J:$J,"&lt;&gt;"&amp;"Fait")</f>
        <v>0</v>
      </c>
      <c r="AC97" s="200">
        <f>COUNTIFS(Feuil2!$D:$D,$A97,Feuil2!$H:$H,Tableau1[[#Headers],[28]],Feuil2!$J:$J,"&lt;&gt;"&amp;"Fait")</f>
        <v>0</v>
      </c>
      <c r="AD97" s="200">
        <f>COUNTIFS(Feuil2!$D:$D,$A97,Feuil2!$H:$H,Tableau1[[#Headers],[29]],Feuil2!$J:$J,"&lt;&gt;"&amp;"Fait")</f>
        <v>0</v>
      </c>
      <c r="AE97" s="200">
        <f>COUNTIFS(Feuil2!$D:$D,$A97,Feuil2!$H:$H,Tableau1[[#Headers],[30]],Feuil2!$J:$J,"&lt;&gt;"&amp;"Fait")</f>
        <v>0</v>
      </c>
      <c r="AF97" s="200">
        <f>COUNTIFS(Feuil2!$D:$D,$A97,Feuil2!$H:$H,Tableau1[[#Headers],[31]],Feuil2!$J:$J,"&lt;&gt;"&amp;"Fait")</f>
        <v>0</v>
      </c>
      <c r="AG97" s="200">
        <f>COUNTIFS(Feuil2!$D:$D,$A97,Feuil2!$H:$H,Tableau1[[#Headers],[32]],Feuil2!$J:$J,"&lt;&gt;"&amp;"Fait")</f>
        <v>0</v>
      </c>
      <c r="AH97" s="200">
        <f>COUNTIFS(Feuil2!$D:$D,$A97,Feuil2!$H:$H,Tableau1[[#Headers],[33]],Feuil2!$J:$J,"&lt;&gt;"&amp;"Fait")</f>
        <v>0</v>
      </c>
      <c r="AI97" s="200">
        <f>COUNTIFS(Feuil2!$D:$D,$A97,Feuil2!$H:$H,Tableau1[[#Headers],[34]],Feuil2!$J:$J,"&lt;&gt;"&amp;"Fait")</f>
        <v>0</v>
      </c>
      <c r="AJ97" s="200">
        <f>COUNTIFS(Feuil2!$D:$D,$A97,Feuil2!$H:$H,Tableau1[[#Headers],[35]],Feuil2!$J:$J,"&lt;&gt;"&amp;"Fait")</f>
        <v>0</v>
      </c>
      <c r="AK97" s="200">
        <f>COUNTIFS(Feuil2!$D:$D,$A97,Feuil2!$H:$H,Tableau1[[#Headers],[36]],Feuil2!$J:$J,"&lt;&gt;"&amp;"Fait")</f>
        <v>0</v>
      </c>
      <c r="AL97" s="200">
        <f>COUNTIFS(Feuil2!$D:$D,$A97,Feuil2!$H:$H,Tableau1[[#Headers],[37]],Feuil2!$J:$J,"&lt;&gt;"&amp;"Fait")</f>
        <v>0</v>
      </c>
      <c r="AM97" s="200">
        <f>COUNTIFS(Feuil2!$D:$D,$A97,Feuil2!$H:$H,Tableau1[[#Headers],[38]],Feuil2!$J:$J,"&lt;&gt;"&amp;"Fait")</f>
        <v>1</v>
      </c>
      <c r="AN97" s="200">
        <f>COUNTIFS(Feuil2!$D:$D,$A97,Feuil2!$H:$H,Tableau1[[#Headers],[39]],Feuil2!$J:$J,"&lt;&gt;"&amp;"Fait")</f>
        <v>0</v>
      </c>
      <c r="AO97" s="200">
        <f>COUNTIFS(Feuil2!$D:$D,$A97,Feuil2!$H:$H,Tableau1[[#Headers],[40]],Feuil2!$J:$J,"&lt;&gt;"&amp;"Fait")</f>
        <v>0</v>
      </c>
      <c r="AP97" s="200">
        <f>COUNTIFS(Feuil2!$D:$D,$A97,Feuil2!$H:$H,Tableau1[[#Headers],[41]],Feuil2!$J:$J,"&lt;&gt;"&amp;"Fait")</f>
        <v>0</v>
      </c>
      <c r="AQ97" s="200">
        <f>COUNTIFS(Feuil2!$D:$D,$A97,Feuil2!$H:$H,Tableau1[[#Headers],[42]],Feuil2!$J:$J,"&lt;&gt;"&amp;"Fait")</f>
        <v>0</v>
      </c>
      <c r="AR97" s="200">
        <f>COUNTIFS(Feuil2!$D:$D,$A97,Feuil2!$H:$H,Tableau1[[#Headers],[43]],Feuil2!$J:$J,"&lt;&gt;"&amp;"Fait")</f>
        <v>0</v>
      </c>
      <c r="AS97" s="200">
        <f>COUNTIFS(Feuil2!$D:$D,$A97,Feuil2!$H:$H,Tableau1[[#Headers],[44]],Feuil2!$J:$J,"&lt;&gt;"&amp;"Fait")</f>
        <v>0</v>
      </c>
      <c r="AT97" s="200">
        <f>COUNTIFS(Feuil2!$D:$D,$A97,Feuil2!$H:$H,Tableau1[[#Headers],[45]],Feuil2!$J:$J,"&lt;&gt;"&amp;"Fait")</f>
        <v>0</v>
      </c>
      <c r="AU97" s="200">
        <f>COUNTIFS(Feuil2!$D:$D,$A97,Feuil2!$H:$H,Tableau1[[#Headers],[46]],Feuil2!$J:$J,"&lt;&gt;"&amp;"Fait")</f>
        <v>0</v>
      </c>
      <c r="AV97" s="200">
        <f>COUNTIFS(Feuil2!$D:$D,$A97,Feuil2!$H:$H,Tableau1[[#Headers],[47]],Feuil2!$J:$J,"&lt;&gt;"&amp;"Fait")</f>
        <v>0</v>
      </c>
      <c r="AW97" s="200">
        <f>COUNTIFS(Feuil2!$D:$D,$A97,Feuil2!$H:$H,Tableau1[[#Headers],[48]],Feuil2!$J:$J,"&lt;&gt;"&amp;"Fait")</f>
        <v>0</v>
      </c>
      <c r="AX97" s="200">
        <f>COUNTIFS(Feuil2!$D:$D,$A97,Feuil2!$H:$H,Tableau1[[#Headers],[49]],Feuil2!$J:$J,"&lt;&gt;"&amp;"Fait")</f>
        <v>0</v>
      </c>
      <c r="AY97" s="200">
        <f>COUNTIFS(Feuil2!$D:$D,$A97,Feuil2!$H:$H,Tableau1[[#Headers],[50]],Feuil2!$J:$J,"&lt;&gt;"&amp;"Fait")</f>
        <v>0</v>
      </c>
      <c r="AZ97" s="200">
        <f>COUNTIFS(Feuil2!$D:$D,$A97,Feuil2!$H:$H,Tableau1[[#Headers],[51]],Feuil2!$J:$J,"&lt;&gt;"&amp;"Fait")</f>
        <v>0</v>
      </c>
      <c r="BA97" s="200">
        <f>COUNTIFS(Feuil2!$D:$D,$A97,Feuil2!$H:$H,Tableau1[[#Headers],[52]],Feuil2!$J:$J,"&lt;&gt;"&amp;"Fait")</f>
        <v>0</v>
      </c>
    </row>
    <row r="98" spans="1:53">
      <c r="A98" s="248" t="s">
        <v>41</v>
      </c>
      <c r="B98" s="200">
        <f>COUNTIFS(Feuil2!$D:$D,$A98,Feuil2!$H:$H,Tableau1[[#Headers],[1]],Feuil2!$J:$J,"&lt;&gt;"&amp;"Fait")</f>
        <v>0</v>
      </c>
      <c r="C98" s="200">
        <f>COUNTIFS(Feuil2!$D:$D,$A98,Feuil2!$H:$H,Tableau1[[#Headers],[2]],Feuil2!$J:$J,"&lt;&gt;"&amp;"Fait")</f>
        <v>0</v>
      </c>
      <c r="D98" s="200">
        <f>COUNTIFS(Feuil2!$D:$D,$A98,Feuil2!$H:$H,Tableau1[[#Headers],[3]],Feuil2!$J:$J,"&lt;&gt;"&amp;"Fait")</f>
        <v>0</v>
      </c>
      <c r="E98" s="200">
        <f>COUNTIFS(Feuil2!$D:$D,$A98,Feuil2!$H:$H,Tableau1[[#Headers],[4]],Feuil2!$J:$J,"&lt;&gt;"&amp;"Fait")</f>
        <v>0</v>
      </c>
      <c r="F98" s="200">
        <f>COUNTIFS(Feuil2!$D:$D,$A98,Feuil2!$H:$H,Tableau1[[#Headers],[5]],Feuil2!$J:$J,"&lt;&gt;"&amp;"Fait")</f>
        <v>0</v>
      </c>
      <c r="G98" s="200">
        <f>COUNTIFS(Feuil2!$D:$D,$A98,Feuil2!$H:$H,Tableau1[[#Headers],[6]],Feuil2!$J:$J,"&lt;&gt;"&amp;"Fait")</f>
        <v>0</v>
      </c>
      <c r="H98" s="200">
        <f>COUNTIFS(Feuil2!$D:$D,$A98,Feuil2!$H:$H,Tableau1[[#Headers],[7]],Feuil2!$J:$J,"&lt;&gt;"&amp;"Fait")</f>
        <v>0</v>
      </c>
      <c r="I98" s="200">
        <f>COUNTIFS(Feuil2!$D:$D,$A98,Feuil2!$H:$H,Tableau1[[#Headers],[8]],Feuil2!$J:$J,"&lt;&gt;"&amp;"Fait")</f>
        <v>0</v>
      </c>
      <c r="J98" s="200">
        <f>COUNTIFS(Feuil2!$D:$D,$A98,Feuil2!$H:$H,Tableau1[[#Headers],[9]],Feuil2!$J:$J,"&lt;&gt;"&amp;"Fait")</f>
        <v>0</v>
      </c>
      <c r="K98" s="200">
        <f>COUNTIFS(Feuil2!$D:$D,$A98,Feuil2!$H:$H,Tableau1[[#Headers],[10]],Feuil2!$J:$J,"&lt;&gt;"&amp;"Fait")</f>
        <v>0</v>
      </c>
      <c r="L98" s="200">
        <f>COUNTIFS(Feuil2!$D:$D,$A98,Feuil2!$H:$H,Tableau1[[#Headers],[11]],Feuil2!$J:$J,"&lt;&gt;"&amp;"Fait")</f>
        <v>0</v>
      </c>
      <c r="M98" s="200">
        <f>COUNTIFS(Feuil2!$D:$D,$A98,Feuil2!$H:$H,Tableau1[[#Headers],[12]],Feuil2!$J:$J,"&lt;&gt;"&amp;"Fait")</f>
        <v>0</v>
      </c>
      <c r="N98" s="200">
        <f>COUNTIFS(Feuil2!$D:$D,$A98,Feuil2!$H:$H,Tableau1[[#Headers],[13]],Feuil2!$J:$J,"&lt;&gt;"&amp;"Fait")</f>
        <v>1</v>
      </c>
      <c r="O98" s="200">
        <f>COUNTIFS(Feuil2!$D:$D,$A98,Feuil2!$H:$H,Tableau1[[#Headers],[14]],Feuil2!$J:$J,"&lt;&gt;"&amp;"Fait")</f>
        <v>0</v>
      </c>
      <c r="P98" s="200">
        <f>COUNTIFS(Feuil2!$D:$D,$A98,Feuil2!$H:$H,Tableau1[[#Headers],[15]],Feuil2!$J:$J,"&lt;&gt;"&amp;"Fait")</f>
        <v>0</v>
      </c>
      <c r="Q98" s="200">
        <f>COUNTIFS(Feuil2!$D:$D,$A98,Feuil2!$H:$H,Tableau1[[#Headers],[16]],Feuil2!$J:$J,"&lt;&gt;"&amp;"Fait")</f>
        <v>0</v>
      </c>
      <c r="R98" s="200">
        <f>COUNTIFS(Feuil2!$D:$D,$A98,Feuil2!$H:$H,Tableau1[[#Headers],[17]],Feuil2!$J:$J,"&lt;&gt;"&amp;"Fait")</f>
        <v>1</v>
      </c>
      <c r="S98" s="200">
        <f>COUNTIFS(Feuil2!$D:$D,$A98,Feuil2!$H:$H,Tableau1[[#Headers],[18]],Feuil2!$J:$J,"&lt;&gt;"&amp;"Fait")</f>
        <v>0</v>
      </c>
      <c r="T98" s="200">
        <f>COUNTIFS(Feuil2!$D:$D,$A98,Feuil2!$H:$H,Tableau1[[#Headers],[19]],Feuil2!$J:$J,"&lt;&gt;"&amp;"Fait")</f>
        <v>0</v>
      </c>
      <c r="U98" s="200">
        <f>COUNTIFS(Feuil2!$D:$D,$A98,Feuil2!$H:$H,Tableau1[[#Headers],[20]],Feuil2!$J:$J,"&lt;&gt;"&amp;"Fait")</f>
        <v>0</v>
      </c>
      <c r="V98" s="200">
        <f>COUNTIFS(Feuil2!$D:$D,$A98,Feuil2!$H:$H,Tableau1[[#Headers],[21]],Feuil2!$J:$J,"&lt;&gt;"&amp;"Fait")</f>
        <v>0</v>
      </c>
      <c r="W98" s="200">
        <f>COUNTIFS(Feuil2!$D:$D,$A98,Feuil2!$H:$H,Tableau1[[#Headers],[22]],Feuil2!$J:$J,"&lt;&gt;"&amp;"Fait")</f>
        <v>0</v>
      </c>
      <c r="X98" s="200">
        <f>COUNTIFS(Feuil2!$D:$D,$A98,Feuil2!$H:$H,Tableau1[[#Headers],[23]],Feuil2!$J:$J,"&lt;&gt;"&amp;"Fait")</f>
        <v>0</v>
      </c>
      <c r="Y98" s="200">
        <f>COUNTIFS(Feuil2!$D:$D,$A98,Feuil2!$H:$H,Tableau1[[#Headers],[24]],Feuil2!$J:$J,"&lt;&gt;"&amp;"Fait")</f>
        <v>0</v>
      </c>
      <c r="Z98" s="200">
        <f>COUNTIFS(Feuil2!$D:$D,$A98,Feuil2!$H:$H,Tableau1[[#Headers],[25]],Feuil2!$J:$J,"&lt;&gt;"&amp;"Fait")</f>
        <v>0</v>
      </c>
      <c r="AA98" s="200">
        <f>COUNTIFS(Feuil2!$D:$D,$A98,Feuil2!$H:$H,Tableau1[[#Headers],[26]],Feuil2!$J:$J,"&lt;&gt;"&amp;"Fait")</f>
        <v>0</v>
      </c>
      <c r="AB98" s="200">
        <f>COUNTIFS(Feuil2!$D:$D,$A98,Feuil2!$H:$H,Tableau1[[#Headers],[27]],Feuil2!$J:$J,"&lt;&gt;"&amp;"Fait")</f>
        <v>0</v>
      </c>
      <c r="AC98" s="200">
        <f>COUNTIFS(Feuil2!$D:$D,$A98,Feuil2!$H:$H,Tableau1[[#Headers],[28]],Feuil2!$J:$J,"&lt;&gt;"&amp;"Fait")</f>
        <v>0</v>
      </c>
      <c r="AD98" s="200">
        <f>COUNTIFS(Feuil2!$D:$D,$A98,Feuil2!$H:$H,Tableau1[[#Headers],[29]],Feuil2!$J:$J,"&lt;&gt;"&amp;"Fait")</f>
        <v>0</v>
      </c>
      <c r="AE98" s="200">
        <f>COUNTIFS(Feuil2!$D:$D,$A98,Feuil2!$H:$H,Tableau1[[#Headers],[30]],Feuil2!$J:$J,"&lt;&gt;"&amp;"Fait")</f>
        <v>0</v>
      </c>
      <c r="AF98" s="200">
        <f>COUNTIFS(Feuil2!$D:$D,$A98,Feuil2!$H:$H,Tableau1[[#Headers],[31]],Feuil2!$J:$J,"&lt;&gt;"&amp;"Fait")</f>
        <v>0</v>
      </c>
      <c r="AG98" s="200">
        <f>COUNTIFS(Feuil2!$D:$D,$A98,Feuil2!$H:$H,Tableau1[[#Headers],[32]],Feuil2!$J:$J,"&lt;&gt;"&amp;"Fait")</f>
        <v>0</v>
      </c>
      <c r="AH98" s="200">
        <f>COUNTIFS(Feuil2!$D:$D,$A98,Feuil2!$H:$H,Tableau1[[#Headers],[33]],Feuil2!$J:$J,"&lt;&gt;"&amp;"Fait")</f>
        <v>0</v>
      </c>
      <c r="AI98" s="200">
        <f>COUNTIFS(Feuil2!$D:$D,$A98,Feuil2!$H:$H,Tableau1[[#Headers],[34]],Feuil2!$J:$J,"&lt;&gt;"&amp;"Fait")</f>
        <v>0</v>
      </c>
      <c r="AJ98" s="200">
        <f>COUNTIFS(Feuil2!$D:$D,$A98,Feuil2!$H:$H,Tableau1[[#Headers],[35]],Feuil2!$J:$J,"&lt;&gt;"&amp;"Fait")</f>
        <v>0</v>
      </c>
      <c r="AK98" s="200">
        <f>COUNTIFS(Feuil2!$D:$D,$A98,Feuil2!$H:$H,Tableau1[[#Headers],[36]],Feuil2!$J:$J,"&lt;&gt;"&amp;"Fait")</f>
        <v>0</v>
      </c>
      <c r="AL98" s="200">
        <f>COUNTIFS(Feuil2!$D:$D,$A98,Feuil2!$H:$H,Tableau1[[#Headers],[37]],Feuil2!$J:$J,"&lt;&gt;"&amp;"Fait")</f>
        <v>0</v>
      </c>
      <c r="AM98" s="200">
        <f>COUNTIFS(Feuil2!$D:$D,$A98,Feuil2!$H:$H,Tableau1[[#Headers],[38]],Feuil2!$J:$J,"&lt;&gt;"&amp;"Fait")</f>
        <v>0</v>
      </c>
      <c r="AN98" s="200">
        <f>COUNTIFS(Feuil2!$D:$D,$A98,Feuil2!$H:$H,Tableau1[[#Headers],[39]],Feuil2!$J:$J,"&lt;&gt;"&amp;"Fait")</f>
        <v>0</v>
      </c>
      <c r="AO98" s="200">
        <f>COUNTIFS(Feuil2!$D:$D,$A98,Feuil2!$H:$H,Tableau1[[#Headers],[40]],Feuil2!$J:$J,"&lt;&gt;"&amp;"Fait")</f>
        <v>0</v>
      </c>
      <c r="AP98" s="200">
        <f>COUNTIFS(Feuil2!$D:$D,$A98,Feuil2!$H:$H,Tableau1[[#Headers],[41]],Feuil2!$J:$J,"&lt;&gt;"&amp;"Fait")</f>
        <v>0</v>
      </c>
      <c r="AQ98" s="200">
        <f>COUNTIFS(Feuil2!$D:$D,$A98,Feuil2!$H:$H,Tableau1[[#Headers],[42]],Feuil2!$J:$J,"&lt;&gt;"&amp;"Fait")</f>
        <v>0</v>
      </c>
      <c r="AR98" s="200">
        <f>COUNTIFS(Feuil2!$D:$D,$A98,Feuil2!$H:$H,Tableau1[[#Headers],[43]],Feuil2!$J:$J,"&lt;&gt;"&amp;"Fait")</f>
        <v>1</v>
      </c>
      <c r="AS98" s="200">
        <f>COUNTIFS(Feuil2!$D:$D,$A98,Feuil2!$H:$H,Tableau1[[#Headers],[44]],Feuil2!$J:$J,"&lt;&gt;"&amp;"Fait")</f>
        <v>0</v>
      </c>
      <c r="AT98" s="200">
        <f>COUNTIFS(Feuil2!$D:$D,$A98,Feuil2!$H:$H,Tableau1[[#Headers],[45]],Feuil2!$J:$J,"&lt;&gt;"&amp;"Fait")</f>
        <v>0</v>
      </c>
      <c r="AU98" s="200">
        <f>COUNTIFS(Feuil2!$D:$D,$A98,Feuil2!$H:$H,Tableau1[[#Headers],[46]],Feuil2!$J:$J,"&lt;&gt;"&amp;"Fait")</f>
        <v>0</v>
      </c>
      <c r="AV98" s="200">
        <f>COUNTIFS(Feuil2!$D:$D,$A98,Feuil2!$H:$H,Tableau1[[#Headers],[47]],Feuil2!$J:$J,"&lt;&gt;"&amp;"Fait")</f>
        <v>0</v>
      </c>
      <c r="AW98" s="200">
        <f>COUNTIFS(Feuil2!$D:$D,$A98,Feuil2!$H:$H,Tableau1[[#Headers],[48]],Feuil2!$J:$J,"&lt;&gt;"&amp;"Fait")</f>
        <v>0</v>
      </c>
      <c r="AX98" s="200">
        <f>COUNTIFS(Feuil2!$D:$D,$A98,Feuil2!$H:$H,Tableau1[[#Headers],[49]],Feuil2!$J:$J,"&lt;&gt;"&amp;"Fait")</f>
        <v>0</v>
      </c>
      <c r="AY98" s="200">
        <f>COUNTIFS(Feuil2!$D:$D,$A98,Feuil2!$H:$H,Tableau1[[#Headers],[50]],Feuil2!$J:$J,"&lt;&gt;"&amp;"Fait")</f>
        <v>0</v>
      </c>
      <c r="AZ98" s="200">
        <f>COUNTIFS(Feuil2!$D:$D,$A98,Feuil2!$H:$H,Tableau1[[#Headers],[51]],Feuil2!$J:$J,"&lt;&gt;"&amp;"Fait")</f>
        <v>0</v>
      </c>
      <c r="BA98" s="200">
        <f>COUNTIFS(Feuil2!$D:$D,$A98,Feuil2!$H:$H,Tableau1[[#Headers],[52]],Feuil2!$J:$J,"&lt;&gt;"&amp;"Fait")</f>
        <v>0</v>
      </c>
    </row>
    <row r="99" spans="1:53">
      <c r="A99" s="247" t="s">
        <v>31</v>
      </c>
      <c r="B99" s="200">
        <f>COUNTIFS(Feuil2!$D:$D,$A99,Feuil2!$H:$H,Tableau1[[#Headers],[1]],Feuil2!$J:$J,"&lt;&gt;"&amp;"Fait")</f>
        <v>0</v>
      </c>
      <c r="C99" s="200">
        <f>COUNTIFS(Feuil2!$D:$D,$A99,Feuil2!$H:$H,Tableau1[[#Headers],[2]],Feuil2!$J:$J,"&lt;&gt;"&amp;"Fait")</f>
        <v>0</v>
      </c>
      <c r="D99" s="200">
        <f>COUNTIFS(Feuil2!$D:$D,$A99,Feuil2!$H:$H,Tableau1[[#Headers],[3]],Feuil2!$J:$J,"&lt;&gt;"&amp;"Fait")</f>
        <v>0</v>
      </c>
      <c r="E99" s="200">
        <f>COUNTIFS(Feuil2!$D:$D,$A99,Feuil2!$H:$H,Tableau1[[#Headers],[4]],Feuil2!$J:$J,"&lt;&gt;"&amp;"Fait")</f>
        <v>0</v>
      </c>
      <c r="F99" s="200">
        <f>COUNTIFS(Feuil2!$D:$D,$A99,Feuil2!$H:$H,Tableau1[[#Headers],[5]],Feuil2!$J:$J,"&lt;&gt;"&amp;"Fait")</f>
        <v>0</v>
      </c>
      <c r="G99" s="200">
        <f>COUNTIFS(Feuil2!$D:$D,$A99,Feuil2!$H:$H,Tableau1[[#Headers],[6]],Feuil2!$J:$J,"&lt;&gt;"&amp;"Fait")</f>
        <v>0</v>
      </c>
      <c r="H99" s="200">
        <f>COUNTIFS(Feuil2!$D:$D,$A99,Feuil2!$H:$H,Tableau1[[#Headers],[7]],Feuil2!$J:$J,"&lt;&gt;"&amp;"Fait")</f>
        <v>0</v>
      </c>
      <c r="I99" s="200">
        <f>COUNTIFS(Feuil2!$D:$D,$A99,Feuil2!$H:$H,Tableau1[[#Headers],[8]],Feuil2!$J:$J,"&lt;&gt;"&amp;"Fait")</f>
        <v>0</v>
      </c>
      <c r="J99" s="200">
        <f>COUNTIFS(Feuil2!$D:$D,$A99,Feuil2!$H:$H,Tableau1[[#Headers],[9]],Feuil2!$J:$J,"&lt;&gt;"&amp;"Fait")</f>
        <v>0</v>
      </c>
      <c r="K99" s="200">
        <f>COUNTIFS(Feuil2!$D:$D,$A99,Feuil2!$H:$H,Tableau1[[#Headers],[10]],Feuil2!$J:$J,"&lt;&gt;"&amp;"Fait")</f>
        <v>0</v>
      </c>
      <c r="L99" s="200">
        <f>COUNTIFS(Feuil2!$D:$D,$A99,Feuil2!$H:$H,Tableau1[[#Headers],[11]],Feuil2!$J:$J,"&lt;&gt;"&amp;"Fait")</f>
        <v>0</v>
      </c>
      <c r="M99" s="200">
        <f>COUNTIFS(Feuil2!$D:$D,$A99,Feuil2!$H:$H,Tableau1[[#Headers],[12]],Feuil2!$J:$J,"&lt;&gt;"&amp;"Fait")</f>
        <v>0</v>
      </c>
      <c r="N99" s="200">
        <f>COUNTIFS(Feuil2!$D:$D,$A99,Feuil2!$H:$H,Tableau1[[#Headers],[13]],Feuil2!$J:$J,"&lt;&gt;"&amp;"Fait")</f>
        <v>1</v>
      </c>
      <c r="O99" s="200">
        <f>COUNTIFS(Feuil2!$D:$D,$A99,Feuil2!$H:$H,Tableau1[[#Headers],[14]],Feuil2!$J:$J,"&lt;&gt;"&amp;"Fait")</f>
        <v>0</v>
      </c>
      <c r="P99" s="200">
        <f>COUNTIFS(Feuil2!$D:$D,$A99,Feuil2!$H:$H,Tableau1[[#Headers],[15]],Feuil2!$J:$J,"&lt;&gt;"&amp;"Fait")</f>
        <v>0</v>
      </c>
      <c r="Q99" s="200">
        <f>COUNTIFS(Feuil2!$D:$D,$A99,Feuil2!$H:$H,Tableau1[[#Headers],[16]],Feuil2!$J:$J,"&lt;&gt;"&amp;"Fait")</f>
        <v>1</v>
      </c>
      <c r="R99" s="200">
        <f>COUNTIFS(Feuil2!$D:$D,$A99,Feuil2!$H:$H,Tableau1[[#Headers],[17]],Feuil2!$J:$J,"&lt;&gt;"&amp;"Fait")</f>
        <v>0</v>
      </c>
      <c r="S99" s="200">
        <f>COUNTIFS(Feuil2!$D:$D,$A99,Feuil2!$H:$H,Tableau1[[#Headers],[18]],Feuil2!$J:$J,"&lt;&gt;"&amp;"Fait")</f>
        <v>0</v>
      </c>
      <c r="T99" s="200">
        <f>COUNTIFS(Feuil2!$D:$D,$A99,Feuil2!$H:$H,Tableau1[[#Headers],[19]],Feuil2!$J:$J,"&lt;&gt;"&amp;"Fait")</f>
        <v>0</v>
      </c>
      <c r="U99" s="200">
        <f>COUNTIFS(Feuil2!$D:$D,$A99,Feuil2!$H:$H,Tableau1[[#Headers],[20]],Feuil2!$J:$J,"&lt;&gt;"&amp;"Fait")</f>
        <v>0</v>
      </c>
      <c r="V99" s="200">
        <f>COUNTIFS(Feuil2!$D:$D,$A99,Feuil2!$H:$H,Tableau1[[#Headers],[21]],Feuil2!$J:$J,"&lt;&gt;"&amp;"Fait")</f>
        <v>1</v>
      </c>
      <c r="W99" s="200">
        <f>COUNTIFS(Feuil2!$D:$D,$A99,Feuil2!$H:$H,Tableau1[[#Headers],[22]],Feuil2!$J:$J,"&lt;&gt;"&amp;"Fait")</f>
        <v>0</v>
      </c>
      <c r="X99" s="200">
        <f>COUNTIFS(Feuil2!$D:$D,$A99,Feuil2!$H:$H,Tableau1[[#Headers],[23]],Feuil2!$J:$J,"&lt;&gt;"&amp;"Fait")</f>
        <v>0</v>
      </c>
      <c r="Y99" s="200">
        <f>COUNTIFS(Feuil2!$D:$D,$A99,Feuil2!$H:$H,Tableau1[[#Headers],[24]],Feuil2!$J:$J,"&lt;&gt;"&amp;"Fait")</f>
        <v>0</v>
      </c>
      <c r="Z99" s="200">
        <f>COUNTIFS(Feuil2!$D:$D,$A99,Feuil2!$H:$H,Tableau1[[#Headers],[25]],Feuil2!$J:$J,"&lt;&gt;"&amp;"Fait")</f>
        <v>0</v>
      </c>
      <c r="AA99" s="200">
        <f>COUNTIFS(Feuil2!$D:$D,$A99,Feuil2!$H:$H,Tableau1[[#Headers],[26]],Feuil2!$J:$J,"&lt;&gt;"&amp;"Fait")</f>
        <v>1</v>
      </c>
      <c r="AB99" s="200">
        <f>COUNTIFS(Feuil2!$D:$D,$A99,Feuil2!$H:$H,Tableau1[[#Headers],[27]],Feuil2!$J:$J,"&lt;&gt;"&amp;"Fait")</f>
        <v>0</v>
      </c>
      <c r="AC99" s="200">
        <f>COUNTIFS(Feuil2!$D:$D,$A99,Feuil2!$H:$H,Tableau1[[#Headers],[28]],Feuil2!$J:$J,"&lt;&gt;"&amp;"Fait")</f>
        <v>1</v>
      </c>
      <c r="AD99" s="200">
        <f>COUNTIFS(Feuil2!$D:$D,$A99,Feuil2!$H:$H,Tableau1[[#Headers],[29]],Feuil2!$J:$J,"&lt;&gt;"&amp;"Fait")</f>
        <v>0</v>
      </c>
      <c r="AE99" s="200">
        <f>COUNTIFS(Feuil2!$D:$D,$A99,Feuil2!$H:$H,Tableau1[[#Headers],[30]],Feuil2!$J:$J,"&lt;&gt;"&amp;"Fait")</f>
        <v>0</v>
      </c>
      <c r="AF99" s="200">
        <f>COUNTIFS(Feuil2!$D:$D,$A99,Feuil2!$H:$H,Tableau1[[#Headers],[31]],Feuil2!$J:$J,"&lt;&gt;"&amp;"Fait")</f>
        <v>0</v>
      </c>
      <c r="AG99" s="200">
        <f>COUNTIFS(Feuil2!$D:$D,$A99,Feuil2!$H:$H,Tableau1[[#Headers],[32]],Feuil2!$J:$J,"&lt;&gt;"&amp;"Fait")</f>
        <v>0</v>
      </c>
      <c r="AH99" s="200">
        <f>COUNTIFS(Feuil2!$D:$D,$A99,Feuil2!$H:$H,Tableau1[[#Headers],[33]],Feuil2!$J:$J,"&lt;&gt;"&amp;"Fait")</f>
        <v>0</v>
      </c>
      <c r="AI99" s="200">
        <f>COUNTIFS(Feuil2!$D:$D,$A99,Feuil2!$H:$H,Tableau1[[#Headers],[34]],Feuil2!$J:$J,"&lt;&gt;"&amp;"Fait")</f>
        <v>0</v>
      </c>
      <c r="AJ99" s="200">
        <f>COUNTIFS(Feuil2!$D:$D,$A99,Feuil2!$H:$H,Tableau1[[#Headers],[35]],Feuil2!$J:$J,"&lt;&gt;"&amp;"Fait")</f>
        <v>0</v>
      </c>
      <c r="AK99" s="200">
        <f>COUNTIFS(Feuil2!$D:$D,$A99,Feuil2!$H:$H,Tableau1[[#Headers],[36]],Feuil2!$J:$J,"&lt;&gt;"&amp;"Fait")</f>
        <v>0</v>
      </c>
      <c r="AL99" s="200">
        <f>COUNTIFS(Feuil2!$D:$D,$A99,Feuil2!$H:$H,Tableau1[[#Headers],[37]],Feuil2!$J:$J,"&lt;&gt;"&amp;"Fait")</f>
        <v>0</v>
      </c>
      <c r="AM99" s="200">
        <f>COUNTIFS(Feuil2!$D:$D,$A99,Feuil2!$H:$H,Tableau1[[#Headers],[38]],Feuil2!$J:$J,"&lt;&gt;"&amp;"Fait")</f>
        <v>0</v>
      </c>
      <c r="AN99" s="200">
        <f>COUNTIFS(Feuil2!$D:$D,$A99,Feuil2!$H:$H,Tableau1[[#Headers],[39]],Feuil2!$J:$J,"&lt;&gt;"&amp;"Fait")</f>
        <v>0</v>
      </c>
      <c r="AO99" s="200">
        <f>COUNTIFS(Feuil2!$D:$D,$A99,Feuil2!$H:$H,Tableau1[[#Headers],[40]],Feuil2!$J:$J,"&lt;&gt;"&amp;"Fait")</f>
        <v>0</v>
      </c>
      <c r="AP99" s="200">
        <f>COUNTIFS(Feuil2!$D:$D,$A99,Feuil2!$H:$H,Tableau1[[#Headers],[41]],Feuil2!$J:$J,"&lt;&gt;"&amp;"Fait")</f>
        <v>0</v>
      </c>
      <c r="AQ99" s="200">
        <f>COUNTIFS(Feuil2!$D:$D,$A99,Feuil2!$H:$H,Tableau1[[#Headers],[42]],Feuil2!$J:$J,"&lt;&gt;"&amp;"Fait")</f>
        <v>0</v>
      </c>
      <c r="AR99" s="200">
        <f>COUNTIFS(Feuil2!$D:$D,$A99,Feuil2!$H:$H,Tableau1[[#Headers],[43]],Feuil2!$J:$J,"&lt;&gt;"&amp;"Fait")</f>
        <v>0</v>
      </c>
      <c r="AS99" s="200">
        <f>COUNTIFS(Feuil2!$D:$D,$A99,Feuil2!$H:$H,Tableau1[[#Headers],[44]],Feuil2!$J:$J,"&lt;&gt;"&amp;"Fait")</f>
        <v>1</v>
      </c>
      <c r="AT99" s="200">
        <f>COUNTIFS(Feuil2!$D:$D,$A99,Feuil2!$H:$H,Tableau1[[#Headers],[45]],Feuil2!$J:$J,"&lt;&gt;"&amp;"Fait")</f>
        <v>0</v>
      </c>
      <c r="AU99" s="200">
        <f>COUNTIFS(Feuil2!$D:$D,$A99,Feuil2!$H:$H,Tableau1[[#Headers],[46]],Feuil2!$J:$J,"&lt;&gt;"&amp;"Fait")</f>
        <v>0</v>
      </c>
      <c r="AV99" s="200">
        <f>COUNTIFS(Feuil2!$D:$D,$A99,Feuil2!$H:$H,Tableau1[[#Headers],[47]],Feuil2!$J:$J,"&lt;&gt;"&amp;"Fait")</f>
        <v>0</v>
      </c>
      <c r="AW99" s="200">
        <f>COUNTIFS(Feuil2!$D:$D,$A99,Feuil2!$H:$H,Tableau1[[#Headers],[48]],Feuil2!$J:$J,"&lt;&gt;"&amp;"Fait")</f>
        <v>0</v>
      </c>
      <c r="AX99" s="200">
        <f>COUNTIFS(Feuil2!$D:$D,$A99,Feuil2!$H:$H,Tableau1[[#Headers],[49]],Feuil2!$J:$J,"&lt;&gt;"&amp;"Fait")</f>
        <v>0</v>
      </c>
      <c r="AY99" s="200">
        <f>COUNTIFS(Feuil2!$D:$D,$A99,Feuil2!$H:$H,Tableau1[[#Headers],[50]],Feuil2!$J:$J,"&lt;&gt;"&amp;"Fait")</f>
        <v>0</v>
      </c>
      <c r="AZ99" s="200">
        <f>COUNTIFS(Feuil2!$D:$D,$A99,Feuil2!$H:$H,Tableau1[[#Headers],[51]],Feuil2!$J:$J,"&lt;&gt;"&amp;"Fait")</f>
        <v>0</v>
      </c>
      <c r="BA99" s="200">
        <f>COUNTIFS(Feuil2!$D:$D,$A99,Feuil2!$H:$H,Tableau1[[#Headers],[52]],Feuil2!$J:$J,"&lt;&gt;"&amp;"Fait")</f>
        <v>0</v>
      </c>
    </row>
    <row r="100" spans="1:53">
      <c r="A100" s="248" t="s">
        <v>267</v>
      </c>
      <c r="B100" s="200">
        <f>COUNTIFS(Feuil2!$D:$D,$A100,Feuil2!$H:$H,Tableau1[[#Headers],[1]],Feuil2!$J:$J,"&lt;&gt;"&amp;"Fait")</f>
        <v>0</v>
      </c>
      <c r="C100" s="200">
        <f>COUNTIFS(Feuil2!$D:$D,$A100,Feuil2!$H:$H,Tableau1[[#Headers],[2]],Feuil2!$J:$J,"&lt;&gt;"&amp;"Fait")</f>
        <v>0</v>
      </c>
      <c r="D100" s="200">
        <f>COUNTIFS(Feuil2!$D:$D,$A100,Feuil2!$H:$H,Tableau1[[#Headers],[3]],Feuil2!$J:$J,"&lt;&gt;"&amp;"Fait")</f>
        <v>0</v>
      </c>
      <c r="E100" s="200">
        <f>COUNTIFS(Feuil2!$D:$D,$A100,Feuil2!$H:$H,Tableau1[[#Headers],[4]],Feuil2!$J:$J,"&lt;&gt;"&amp;"Fait")</f>
        <v>0</v>
      </c>
      <c r="F100" s="200">
        <f>COUNTIFS(Feuil2!$D:$D,$A100,Feuil2!$H:$H,Tableau1[[#Headers],[5]],Feuil2!$J:$J,"&lt;&gt;"&amp;"Fait")</f>
        <v>0</v>
      </c>
      <c r="G100" s="200">
        <f>COUNTIFS(Feuil2!$D:$D,$A100,Feuil2!$H:$H,Tableau1[[#Headers],[6]],Feuil2!$J:$J,"&lt;&gt;"&amp;"Fait")</f>
        <v>0</v>
      </c>
      <c r="H100" s="200">
        <f>COUNTIFS(Feuil2!$D:$D,$A100,Feuil2!$H:$H,Tableau1[[#Headers],[7]],Feuil2!$J:$J,"&lt;&gt;"&amp;"Fait")</f>
        <v>0</v>
      </c>
      <c r="I100" s="200">
        <f>COUNTIFS(Feuil2!$D:$D,$A100,Feuil2!$H:$H,Tableau1[[#Headers],[8]],Feuil2!$J:$J,"&lt;&gt;"&amp;"Fait")</f>
        <v>0</v>
      </c>
      <c r="J100" s="200">
        <f>COUNTIFS(Feuil2!$D:$D,$A100,Feuil2!$H:$H,Tableau1[[#Headers],[9]],Feuil2!$J:$J,"&lt;&gt;"&amp;"Fait")</f>
        <v>0</v>
      </c>
      <c r="K100" s="200">
        <f>COUNTIFS(Feuil2!$D:$D,$A100,Feuil2!$H:$H,Tableau1[[#Headers],[10]],Feuil2!$J:$J,"&lt;&gt;"&amp;"Fait")</f>
        <v>0</v>
      </c>
      <c r="L100" s="200">
        <f>COUNTIFS(Feuil2!$D:$D,$A100,Feuil2!$H:$H,Tableau1[[#Headers],[11]],Feuil2!$J:$J,"&lt;&gt;"&amp;"Fait")</f>
        <v>0</v>
      </c>
      <c r="M100" s="200">
        <f>COUNTIFS(Feuil2!$D:$D,$A100,Feuil2!$H:$H,Tableau1[[#Headers],[12]],Feuil2!$J:$J,"&lt;&gt;"&amp;"Fait")</f>
        <v>0</v>
      </c>
      <c r="N100" s="200">
        <f>COUNTIFS(Feuil2!$D:$D,$A100,Feuil2!$H:$H,Tableau1[[#Headers],[13]],Feuil2!$J:$J,"&lt;&gt;"&amp;"Fait")</f>
        <v>0</v>
      </c>
      <c r="O100" s="200">
        <f>COUNTIFS(Feuil2!$D:$D,$A100,Feuil2!$H:$H,Tableau1[[#Headers],[14]],Feuil2!$J:$J,"&lt;&gt;"&amp;"Fait")</f>
        <v>0</v>
      </c>
      <c r="P100" s="200">
        <f>COUNTIFS(Feuil2!$D:$D,$A100,Feuil2!$H:$H,Tableau1[[#Headers],[15]],Feuil2!$J:$J,"&lt;&gt;"&amp;"Fait")</f>
        <v>0</v>
      </c>
      <c r="Q100" s="200">
        <f>COUNTIFS(Feuil2!$D:$D,$A100,Feuil2!$H:$H,Tableau1[[#Headers],[16]],Feuil2!$J:$J,"&lt;&gt;"&amp;"Fait")</f>
        <v>0</v>
      </c>
      <c r="R100" s="200">
        <f>COUNTIFS(Feuil2!$D:$D,$A100,Feuil2!$H:$H,Tableau1[[#Headers],[17]],Feuil2!$J:$J,"&lt;&gt;"&amp;"Fait")</f>
        <v>0</v>
      </c>
      <c r="S100" s="200">
        <f>COUNTIFS(Feuil2!$D:$D,$A100,Feuil2!$H:$H,Tableau1[[#Headers],[18]],Feuil2!$J:$J,"&lt;&gt;"&amp;"Fait")</f>
        <v>0</v>
      </c>
      <c r="T100" s="200">
        <f>COUNTIFS(Feuil2!$D:$D,$A100,Feuil2!$H:$H,Tableau1[[#Headers],[19]],Feuil2!$J:$J,"&lt;&gt;"&amp;"Fait")</f>
        <v>0</v>
      </c>
      <c r="U100" s="200">
        <f>COUNTIFS(Feuil2!$D:$D,$A100,Feuil2!$H:$H,Tableau1[[#Headers],[20]],Feuil2!$J:$J,"&lt;&gt;"&amp;"Fait")</f>
        <v>0</v>
      </c>
      <c r="V100" s="200">
        <f>COUNTIFS(Feuil2!$D:$D,$A100,Feuil2!$H:$H,Tableau1[[#Headers],[21]],Feuil2!$J:$J,"&lt;&gt;"&amp;"Fait")</f>
        <v>0</v>
      </c>
      <c r="W100" s="200">
        <f>COUNTIFS(Feuil2!$D:$D,$A100,Feuil2!$H:$H,Tableau1[[#Headers],[22]],Feuil2!$J:$J,"&lt;&gt;"&amp;"Fait")</f>
        <v>0</v>
      </c>
      <c r="X100" s="200">
        <f>COUNTIFS(Feuil2!$D:$D,$A100,Feuil2!$H:$H,Tableau1[[#Headers],[23]],Feuil2!$J:$J,"&lt;&gt;"&amp;"Fait")</f>
        <v>0</v>
      </c>
      <c r="Y100" s="200">
        <f>COUNTIFS(Feuil2!$D:$D,$A100,Feuil2!$H:$H,Tableau1[[#Headers],[24]],Feuil2!$J:$J,"&lt;&gt;"&amp;"Fait")</f>
        <v>0</v>
      </c>
      <c r="Z100" s="200">
        <f>COUNTIFS(Feuil2!$D:$D,$A100,Feuil2!$H:$H,Tableau1[[#Headers],[25]],Feuil2!$J:$J,"&lt;&gt;"&amp;"Fait")</f>
        <v>0</v>
      </c>
      <c r="AA100" s="200">
        <f>COUNTIFS(Feuil2!$D:$D,$A100,Feuil2!$H:$H,Tableau1[[#Headers],[26]],Feuil2!$J:$J,"&lt;&gt;"&amp;"Fait")</f>
        <v>0</v>
      </c>
      <c r="AB100" s="200">
        <f>COUNTIFS(Feuil2!$D:$D,$A100,Feuil2!$H:$H,Tableau1[[#Headers],[27]],Feuil2!$J:$J,"&lt;&gt;"&amp;"Fait")</f>
        <v>0</v>
      </c>
      <c r="AC100" s="200">
        <f>COUNTIFS(Feuil2!$D:$D,$A100,Feuil2!$H:$H,Tableau1[[#Headers],[28]],Feuil2!$J:$J,"&lt;&gt;"&amp;"Fait")</f>
        <v>0</v>
      </c>
      <c r="AD100" s="200">
        <f>COUNTIFS(Feuil2!$D:$D,$A100,Feuil2!$H:$H,Tableau1[[#Headers],[29]],Feuil2!$J:$J,"&lt;&gt;"&amp;"Fait")</f>
        <v>0</v>
      </c>
      <c r="AE100" s="200">
        <f>COUNTIFS(Feuil2!$D:$D,$A100,Feuil2!$H:$H,Tableau1[[#Headers],[30]],Feuil2!$J:$J,"&lt;&gt;"&amp;"Fait")</f>
        <v>0</v>
      </c>
      <c r="AF100" s="200">
        <f>COUNTIFS(Feuil2!$D:$D,$A100,Feuil2!$H:$H,Tableau1[[#Headers],[31]],Feuil2!$J:$J,"&lt;&gt;"&amp;"Fait")</f>
        <v>0</v>
      </c>
      <c r="AG100" s="200">
        <f>COUNTIFS(Feuil2!$D:$D,$A100,Feuil2!$H:$H,Tableau1[[#Headers],[32]],Feuil2!$J:$J,"&lt;&gt;"&amp;"Fait")</f>
        <v>0</v>
      </c>
      <c r="AH100" s="200">
        <f>COUNTIFS(Feuil2!$D:$D,$A100,Feuil2!$H:$H,Tableau1[[#Headers],[33]],Feuil2!$J:$J,"&lt;&gt;"&amp;"Fait")</f>
        <v>0</v>
      </c>
      <c r="AI100" s="200">
        <f>COUNTIFS(Feuil2!$D:$D,$A100,Feuil2!$H:$H,Tableau1[[#Headers],[34]],Feuil2!$J:$J,"&lt;&gt;"&amp;"Fait")</f>
        <v>0</v>
      </c>
      <c r="AJ100" s="200">
        <f>COUNTIFS(Feuil2!$D:$D,$A100,Feuil2!$H:$H,Tableau1[[#Headers],[35]],Feuil2!$J:$J,"&lt;&gt;"&amp;"Fait")</f>
        <v>0</v>
      </c>
      <c r="AK100" s="200">
        <f>COUNTIFS(Feuil2!$D:$D,$A100,Feuil2!$H:$H,Tableau1[[#Headers],[36]],Feuil2!$J:$J,"&lt;&gt;"&amp;"Fait")</f>
        <v>0</v>
      </c>
      <c r="AL100" s="200">
        <f>COUNTIFS(Feuil2!$D:$D,$A100,Feuil2!$H:$H,Tableau1[[#Headers],[37]],Feuil2!$J:$J,"&lt;&gt;"&amp;"Fait")</f>
        <v>0</v>
      </c>
      <c r="AM100" s="200">
        <f>COUNTIFS(Feuil2!$D:$D,$A100,Feuil2!$H:$H,Tableau1[[#Headers],[38]],Feuil2!$J:$J,"&lt;&gt;"&amp;"Fait")</f>
        <v>0</v>
      </c>
      <c r="AN100" s="200">
        <f>COUNTIFS(Feuil2!$D:$D,$A100,Feuil2!$H:$H,Tableau1[[#Headers],[39]],Feuil2!$J:$J,"&lt;&gt;"&amp;"Fait")</f>
        <v>0</v>
      </c>
      <c r="AO100" s="200">
        <f>COUNTIFS(Feuil2!$D:$D,$A100,Feuil2!$H:$H,Tableau1[[#Headers],[40]],Feuil2!$J:$J,"&lt;&gt;"&amp;"Fait")</f>
        <v>0</v>
      </c>
      <c r="AP100" s="200">
        <f>COUNTIFS(Feuil2!$D:$D,$A100,Feuil2!$H:$H,Tableau1[[#Headers],[41]],Feuil2!$J:$J,"&lt;&gt;"&amp;"Fait")</f>
        <v>0</v>
      </c>
      <c r="AQ100" s="200">
        <f>COUNTIFS(Feuil2!$D:$D,$A100,Feuil2!$H:$H,Tableau1[[#Headers],[42]],Feuil2!$J:$J,"&lt;&gt;"&amp;"Fait")</f>
        <v>0</v>
      </c>
      <c r="AR100" s="200">
        <f>COUNTIFS(Feuil2!$D:$D,$A100,Feuil2!$H:$H,Tableau1[[#Headers],[43]],Feuil2!$J:$J,"&lt;&gt;"&amp;"Fait")</f>
        <v>0</v>
      </c>
      <c r="AS100" s="200">
        <f>COUNTIFS(Feuil2!$D:$D,$A100,Feuil2!$H:$H,Tableau1[[#Headers],[44]],Feuil2!$J:$J,"&lt;&gt;"&amp;"Fait")</f>
        <v>0</v>
      </c>
      <c r="AT100" s="200">
        <f>COUNTIFS(Feuil2!$D:$D,$A100,Feuil2!$H:$H,Tableau1[[#Headers],[45]],Feuil2!$J:$J,"&lt;&gt;"&amp;"Fait")</f>
        <v>0</v>
      </c>
      <c r="AU100" s="200">
        <f>COUNTIFS(Feuil2!$D:$D,$A100,Feuil2!$H:$H,Tableau1[[#Headers],[46]],Feuil2!$J:$J,"&lt;&gt;"&amp;"Fait")</f>
        <v>0</v>
      </c>
      <c r="AV100" s="200">
        <f>COUNTIFS(Feuil2!$D:$D,$A100,Feuil2!$H:$H,Tableau1[[#Headers],[47]],Feuil2!$J:$J,"&lt;&gt;"&amp;"Fait")</f>
        <v>0</v>
      </c>
      <c r="AW100" s="200">
        <f>COUNTIFS(Feuil2!$D:$D,$A100,Feuil2!$H:$H,Tableau1[[#Headers],[48]],Feuil2!$J:$J,"&lt;&gt;"&amp;"Fait")</f>
        <v>0</v>
      </c>
      <c r="AX100" s="200">
        <f>COUNTIFS(Feuil2!$D:$D,$A100,Feuil2!$H:$H,Tableau1[[#Headers],[49]],Feuil2!$J:$J,"&lt;&gt;"&amp;"Fait")</f>
        <v>0</v>
      </c>
      <c r="AY100" s="200">
        <f>COUNTIFS(Feuil2!$D:$D,$A100,Feuil2!$H:$H,Tableau1[[#Headers],[50]],Feuil2!$J:$J,"&lt;&gt;"&amp;"Fait")</f>
        <v>0</v>
      </c>
      <c r="AZ100" s="200">
        <f>COUNTIFS(Feuil2!$D:$D,$A100,Feuil2!$H:$H,Tableau1[[#Headers],[51]],Feuil2!$J:$J,"&lt;&gt;"&amp;"Fait")</f>
        <v>0</v>
      </c>
      <c r="BA100" s="200">
        <f>COUNTIFS(Feuil2!$D:$D,$A100,Feuil2!$H:$H,Tableau1[[#Headers],[52]],Feuil2!$J:$J,"&lt;&gt;"&amp;"Fait")</f>
        <v>0</v>
      </c>
    </row>
    <row r="101" spans="1:53">
      <c r="A101" s="247" t="s">
        <v>268</v>
      </c>
      <c r="B101" s="200">
        <f>COUNTIFS(Feuil2!$D:$D,$A101,Feuil2!$H:$H,Tableau1[[#Headers],[1]],Feuil2!$J:$J,"&lt;&gt;"&amp;"Fait")</f>
        <v>0</v>
      </c>
      <c r="C101" s="200">
        <f>COUNTIFS(Feuil2!$D:$D,$A101,Feuil2!$H:$H,Tableau1[[#Headers],[2]],Feuil2!$J:$J,"&lt;&gt;"&amp;"Fait")</f>
        <v>0</v>
      </c>
      <c r="D101" s="200">
        <f>COUNTIFS(Feuil2!$D:$D,$A101,Feuil2!$H:$H,Tableau1[[#Headers],[3]],Feuil2!$J:$J,"&lt;&gt;"&amp;"Fait")</f>
        <v>0</v>
      </c>
      <c r="E101" s="200">
        <f>COUNTIFS(Feuil2!$D:$D,$A101,Feuil2!$H:$H,Tableau1[[#Headers],[4]],Feuil2!$J:$J,"&lt;&gt;"&amp;"Fait")</f>
        <v>0</v>
      </c>
      <c r="F101" s="200">
        <f>COUNTIFS(Feuil2!$D:$D,$A101,Feuil2!$H:$H,Tableau1[[#Headers],[5]],Feuil2!$J:$J,"&lt;&gt;"&amp;"Fait")</f>
        <v>0</v>
      </c>
      <c r="G101" s="200">
        <f>COUNTIFS(Feuil2!$D:$D,$A101,Feuil2!$H:$H,Tableau1[[#Headers],[6]],Feuil2!$J:$J,"&lt;&gt;"&amp;"Fait")</f>
        <v>0</v>
      </c>
      <c r="H101" s="200">
        <f>COUNTIFS(Feuil2!$D:$D,$A101,Feuil2!$H:$H,Tableau1[[#Headers],[7]],Feuil2!$J:$J,"&lt;&gt;"&amp;"Fait")</f>
        <v>0</v>
      </c>
      <c r="I101" s="200">
        <f>COUNTIFS(Feuil2!$D:$D,$A101,Feuil2!$H:$H,Tableau1[[#Headers],[8]],Feuil2!$J:$J,"&lt;&gt;"&amp;"Fait")</f>
        <v>0</v>
      </c>
      <c r="J101" s="200">
        <f>COUNTIFS(Feuil2!$D:$D,$A101,Feuil2!$H:$H,Tableau1[[#Headers],[9]],Feuil2!$J:$J,"&lt;&gt;"&amp;"Fait")</f>
        <v>0</v>
      </c>
      <c r="K101" s="200">
        <f>COUNTIFS(Feuil2!$D:$D,$A101,Feuil2!$H:$H,Tableau1[[#Headers],[10]],Feuil2!$J:$J,"&lt;&gt;"&amp;"Fait")</f>
        <v>0</v>
      </c>
      <c r="L101" s="200">
        <f>COUNTIFS(Feuil2!$D:$D,$A101,Feuil2!$H:$H,Tableau1[[#Headers],[11]],Feuil2!$J:$J,"&lt;&gt;"&amp;"Fait")</f>
        <v>0</v>
      </c>
      <c r="M101" s="200">
        <f>COUNTIFS(Feuil2!$D:$D,$A101,Feuil2!$H:$H,Tableau1[[#Headers],[12]],Feuil2!$J:$J,"&lt;&gt;"&amp;"Fait")</f>
        <v>0</v>
      </c>
      <c r="N101" s="200">
        <f>COUNTIFS(Feuil2!$D:$D,$A101,Feuil2!$H:$H,Tableau1[[#Headers],[13]],Feuil2!$J:$J,"&lt;&gt;"&amp;"Fait")</f>
        <v>0</v>
      </c>
      <c r="O101" s="200">
        <f>COUNTIFS(Feuil2!$D:$D,$A101,Feuil2!$H:$H,Tableau1[[#Headers],[14]],Feuil2!$J:$J,"&lt;&gt;"&amp;"Fait")</f>
        <v>0</v>
      </c>
      <c r="P101" s="200">
        <f>COUNTIFS(Feuil2!$D:$D,$A101,Feuil2!$H:$H,Tableau1[[#Headers],[15]],Feuil2!$J:$J,"&lt;&gt;"&amp;"Fait")</f>
        <v>0</v>
      </c>
      <c r="Q101" s="200">
        <f>COUNTIFS(Feuil2!$D:$D,$A101,Feuil2!$H:$H,Tableau1[[#Headers],[16]],Feuil2!$J:$J,"&lt;&gt;"&amp;"Fait")</f>
        <v>0</v>
      </c>
      <c r="R101" s="200">
        <f>COUNTIFS(Feuil2!$D:$D,$A101,Feuil2!$H:$H,Tableau1[[#Headers],[17]],Feuil2!$J:$J,"&lt;&gt;"&amp;"Fait")</f>
        <v>0</v>
      </c>
      <c r="S101" s="200">
        <f>COUNTIFS(Feuil2!$D:$D,$A101,Feuil2!$H:$H,Tableau1[[#Headers],[18]],Feuil2!$J:$J,"&lt;&gt;"&amp;"Fait")</f>
        <v>0</v>
      </c>
      <c r="T101" s="200">
        <f>COUNTIFS(Feuil2!$D:$D,$A101,Feuil2!$H:$H,Tableau1[[#Headers],[19]],Feuil2!$J:$J,"&lt;&gt;"&amp;"Fait")</f>
        <v>0</v>
      </c>
      <c r="U101" s="200">
        <f>COUNTIFS(Feuil2!$D:$D,$A101,Feuil2!$H:$H,Tableau1[[#Headers],[20]],Feuil2!$J:$J,"&lt;&gt;"&amp;"Fait")</f>
        <v>0</v>
      </c>
      <c r="V101" s="200">
        <f>COUNTIFS(Feuil2!$D:$D,$A101,Feuil2!$H:$H,Tableau1[[#Headers],[21]],Feuil2!$J:$J,"&lt;&gt;"&amp;"Fait")</f>
        <v>0</v>
      </c>
      <c r="W101" s="200">
        <f>COUNTIFS(Feuil2!$D:$D,$A101,Feuil2!$H:$H,Tableau1[[#Headers],[22]],Feuil2!$J:$J,"&lt;&gt;"&amp;"Fait")</f>
        <v>0</v>
      </c>
      <c r="X101" s="200">
        <f>COUNTIFS(Feuil2!$D:$D,$A101,Feuil2!$H:$H,Tableau1[[#Headers],[23]],Feuil2!$J:$J,"&lt;&gt;"&amp;"Fait")</f>
        <v>0</v>
      </c>
      <c r="Y101" s="200">
        <f>COUNTIFS(Feuil2!$D:$D,$A101,Feuil2!$H:$H,Tableau1[[#Headers],[24]],Feuil2!$J:$J,"&lt;&gt;"&amp;"Fait")</f>
        <v>0</v>
      </c>
      <c r="Z101" s="200">
        <f>COUNTIFS(Feuil2!$D:$D,$A101,Feuil2!$H:$H,Tableau1[[#Headers],[25]],Feuil2!$J:$J,"&lt;&gt;"&amp;"Fait")</f>
        <v>0</v>
      </c>
      <c r="AA101" s="200">
        <f>COUNTIFS(Feuil2!$D:$D,$A101,Feuil2!$H:$H,Tableau1[[#Headers],[26]],Feuil2!$J:$J,"&lt;&gt;"&amp;"Fait")</f>
        <v>0</v>
      </c>
      <c r="AB101" s="200">
        <f>COUNTIFS(Feuil2!$D:$D,$A101,Feuil2!$H:$H,Tableau1[[#Headers],[27]],Feuil2!$J:$J,"&lt;&gt;"&amp;"Fait")</f>
        <v>0</v>
      </c>
      <c r="AC101" s="200">
        <f>COUNTIFS(Feuil2!$D:$D,$A101,Feuil2!$H:$H,Tableau1[[#Headers],[28]],Feuil2!$J:$J,"&lt;&gt;"&amp;"Fait")</f>
        <v>0</v>
      </c>
      <c r="AD101" s="200">
        <f>COUNTIFS(Feuil2!$D:$D,$A101,Feuil2!$H:$H,Tableau1[[#Headers],[29]],Feuil2!$J:$J,"&lt;&gt;"&amp;"Fait")</f>
        <v>0</v>
      </c>
      <c r="AE101" s="200">
        <f>COUNTIFS(Feuil2!$D:$D,$A101,Feuil2!$H:$H,Tableau1[[#Headers],[30]],Feuil2!$J:$J,"&lt;&gt;"&amp;"Fait")</f>
        <v>0</v>
      </c>
      <c r="AF101" s="200">
        <f>COUNTIFS(Feuil2!$D:$D,$A101,Feuil2!$H:$H,Tableau1[[#Headers],[31]],Feuil2!$J:$J,"&lt;&gt;"&amp;"Fait")</f>
        <v>0</v>
      </c>
      <c r="AG101" s="200">
        <f>COUNTIFS(Feuil2!$D:$D,$A101,Feuil2!$H:$H,Tableau1[[#Headers],[32]],Feuil2!$J:$J,"&lt;&gt;"&amp;"Fait")</f>
        <v>0</v>
      </c>
      <c r="AH101" s="200">
        <f>COUNTIFS(Feuil2!$D:$D,$A101,Feuil2!$H:$H,Tableau1[[#Headers],[33]],Feuil2!$J:$J,"&lt;&gt;"&amp;"Fait")</f>
        <v>0</v>
      </c>
      <c r="AI101" s="200">
        <f>COUNTIFS(Feuil2!$D:$D,$A101,Feuil2!$H:$H,Tableau1[[#Headers],[34]],Feuil2!$J:$J,"&lt;&gt;"&amp;"Fait")</f>
        <v>0</v>
      </c>
      <c r="AJ101" s="200">
        <f>COUNTIFS(Feuil2!$D:$D,$A101,Feuil2!$H:$H,Tableau1[[#Headers],[35]],Feuil2!$J:$J,"&lt;&gt;"&amp;"Fait")</f>
        <v>0</v>
      </c>
      <c r="AK101" s="200">
        <f>COUNTIFS(Feuil2!$D:$D,$A101,Feuil2!$H:$H,Tableau1[[#Headers],[36]],Feuil2!$J:$J,"&lt;&gt;"&amp;"Fait")</f>
        <v>0</v>
      </c>
      <c r="AL101" s="200">
        <f>COUNTIFS(Feuil2!$D:$D,$A101,Feuil2!$H:$H,Tableau1[[#Headers],[37]],Feuil2!$J:$J,"&lt;&gt;"&amp;"Fait")</f>
        <v>0</v>
      </c>
      <c r="AM101" s="200">
        <f>COUNTIFS(Feuil2!$D:$D,$A101,Feuil2!$H:$H,Tableau1[[#Headers],[38]],Feuil2!$J:$J,"&lt;&gt;"&amp;"Fait")</f>
        <v>0</v>
      </c>
      <c r="AN101" s="200">
        <f>COUNTIFS(Feuil2!$D:$D,$A101,Feuil2!$H:$H,Tableau1[[#Headers],[39]],Feuil2!$J:$J,"&lt;&gt;"&amp;"Fait")</f>
        <v>0</v>
      </c>
      <c r="AO101" s="200">
        <f>COUNTIFS(Feuil2!$D:$D,$A101,Feuil2!$H:$H,Tableau1[[#Headers],[40]],Feuil2!$J:$J,"&lt;&gt;"&amp;"Fait")</f>
        <v>0</v>
      </c>
      <c r="AP101" s="200">
        <f>COUNTIFS(Feuil2!$D:$D,$A101,Feuil2!$H:$H,Tableau1[[#Headers],[41]],Feuil2!$J:$J,"&lt;&gt;"&amp;"Fait")</f>
        <v>0</v>
      </c>
      <c r="AQ101" s="200">
        <f>COUNTIFS(Feuil2!$D:$D,$A101,Feuil2!$H:$H,Tableau1[[#Headers],[42]],Feuil2!$J:$J,"&lt;&gt;"&amp;"Fait")</f>
        <v>0</v>
      </c>
      <c r="AR101" s="200">
        <f>COUNTIFS(Feuil2!$D:$D,$A101,Feuil2!$H:$H,Tableau1[[#Headers],[43]],Feuil2!$J:$J,"&lt;&gt;"&amp;"Fait")</f>
        <v>0</v>
      </c>
      <c r="AS101" s="200">
        <f>COUNTIFS(Feuil2!$D:$D,$A101,Feuil2!$H:$H,Tableau1[[#Headers],[44]],Feuil2!$J:$J,"&lt;&gt;"&amp;"Fait")</f>
        <v>0</v>
      </c>
      <c r="AT101" s="200">
        <f>COUNTIFS(Feuil2!$D:$D,$A101,Feuil2!$H:$H,Tableau1[[#Headers],[45]],Feuil2!$J:$J,"&lt;&gt;"&amp;"Fait")</f>
        <v>0</v>
      </c>
      <c r="AU101" s="200">
        <f>COUNTIFS(Feuil2!$D:$D,$A101,Feuil2!$H:$H,Tableau1[[#Headers],[46]],Feuil2!$J:$J,"&lt;&gt;"&amp;"Fait")</f>
        <v>0</v>
      </c>
      <c r="AV101" s="200">
        <f>COUNTIFS(Feuil2!$D:$D,$A101,Feuil2!$H:$H,Tableau1[[#Headers],[47]],Feuil2!$J:$J,"&lt;&gt;"&amp;"Fait")</f>
        <v>0</v>
      </c>
      <c r="AW101" s="200">
        <f>COUNTIFS(Feuil2!$D:$D,$A101,Feuil2!$H:$H,Tableau1[[#Headers],[48]],Feuil2!$J:$J,"&lt;&gt;"&amp;"Fait")</f>
        <v>0</v>
      </c>
      <c r="AX101" s="200">
        <f>COUNTIFS(Feuil2!$D:$D,$A101,Feuil2!$H:$H,Tableau1[[#Headers],[49]],Feuil2!$J:$J,"&lt;&gt;"&amp;"Fait")</f>
        <v>0</v>
      </c>
      <c r="AY101" s="200">
        <f>COUNTIFS(Feuil2!$D:$D,$A101,Feuil2!$H:$H,Tableau1[[#Headers],[50]],Feuil2!$J:$J,"&lt;&gt;"&amp;"Fait")</f>
        <v>0</v>
      </c>
      <c r="AZ101" s="200">
        <f>COUNTIFS(Feuil2!$D:$D,$A101,Feuil2!$H:$H,Tableau1[[#Headers],[51]],Feuil2!$J:$J,"&lt;&gt;"&amp;"Fait")</f>
        <v>0</v>
      </c>
      <c r="BA101" s="200">
        <f>COUNTIFS(Feuil2!$D:$D,$A101,Feuil2!$H:$H,Tableau1[[#Headers],[52]],Feuil2!$J:$J,"&lt;&gt;"&amp;"Fait")</f>
        <v>0</v>
      </c>
    </row>
    <row r="102" spans="1:53">
      <c r="A102" s="248" t="s">
        <v>269</v>
      </c>
      <c r="B102" s="200">
        <f>COUNTIFS(Feuil2!$D:$D,$A102,Feuil2!$H:$H,Tableau1[[#Headers],[1]],Feuil2!$J:$J,"&lt;&gt;"&amp;"Fait")</f>
        <v>0</v>
      </c>
      <c r="C102" s="200">
        <f>COUNTIFS(Feuil2!$D:$D,$A102,Feuil2!$H:$H,Tableau1[[#Headers],[2]],Feuil2!$J:$J,"&lt;&gt;"&amp;"Fait")</f>
        <v>0</v>
      </c>
      <c r="D102" s="200">
        <f>COUNTIFS(Feuil2!$D:$D,$A102,Feuil2!$H:$H,Tableau1[[#Headers],[3]],Feuil2!$J:$J,"&lt;&gt;"&amp;"Fait")</f>
        <v>0</v>
      </c>
      <c r="E102" s="200">
        <f>COUNTIFS(Feuil2!$D:$D,$A102,Feuil2!$H:$H,Tableau1[[#Headers],[4]],Feuil2!$J:$J,"&lt;&gt;"&amp;"Fait")</f>
        <v>0</v>
      </c>
      <c r="F102" s="200">
        <f>COUNTIFS(Feuil2!$D:$D,$A102,Feuil2!$H:$H,Tableau1[[#Headers],[5]],Feuil2!$J:$J,"&lt;&gt;"&amp;"Fait")</f>
        <v>0</v>
      </c>
      <c r="G102" s="200">
        <f>COUNTIFS(Feuil2!$D:$D,$A102,Feuil2!$H:$H,Tableau1[[#Headers],[6]],Feuil2!$J:$J,"&lt;&gt;"&amp;"Fait")</f>
        <v>0</v>
      </c>
      <c r="H102" s="200">
        <f>COUNTIFS(Feuil2!$D:$D,$A102,Feuil2!$H:$H,Tableau1[[#Headers],[7]],Feuil2!$J:$J,"&lt;&gt;"&amp;"Fait")</f>
        <v>0</v>
      </c>
      <c r="I102" s="200">
        <f>COUNTIFS(Feuil2!$D:$D,$A102,Feuil2!$H:$H,Tableau1[[#Headers],[8]],Feuil2!$J:$J,"&lt;&gt;"&amp;"Fait")</f>
        <v>0</v>
      </c>
      <c r="J102" s="200">
        <f>COUNTIFS(Feuil2!$D:$D,$A102,Feuil2!$H:$H,Tableau1[[#Headers],[9]],Feuil2!$J:$J,"&lt;&gt;"&amp;"Fait")</f>
        <v>0</v>
      </c>
      <c r="K102" s="200">
        <f>COUNTIFS(Feuil2!$D:$D,$A102,Feuil2!$H:$H,Tableau1[[#Headers],[10]],Feuil2!$J:$J,"&lt;&gt;"&amp;"Fait")</f>
        <v>0</v>
      </c>
      <c r="L102" s="200">
        <f>COUNTIFS(Feuil2!$D:$D,$A102,Feuil2!$H:$H,Tableau1[[#Headers],[11]],Feuil2!$J:$J,"&lt;&gt;"&amp;"Fait")</f>
        <v>0</v>
      </c>
      <c r="M102" s="200">
        <f>COUNTIFS(Feuil2!$D:$D,$A102,Feuil2!$H:$H,Tableau1[[#Headers],[12]],Feuil2!$J:$J,"&lt;&gt;"&amp;"Fait")</f>
        <v>0</v>
      </c>
      <c r="N102" s="200">
        <f>COUNTIFS(Feuil2!$D:$D,$A102,Feuil2!$H:$H,Tableau1[[#Headers],[13]],Feuil2!$J:$J,"&lt;&gt;"&amp;"Fait")</f>
        <v>0</v>
      </c>
      <c r="O102" s="200">
        <f>COUNTIFS(Feuil2!$D:$D,$A102,Feuil2!$H:$H,Tableau1[[#Headers],[14]],Feuil2!$J:$J,"&lt;&gt;"&amp;"Fait")</f>
        <v>0</v>
      </c>
      <c r="P102" s="200">
        <f>COUNTIFS(Feuil2!$D:$D,$A102,Feuil2!$H:$H,Tableau1[[#Headers],[15]],Feuil2!$J:$J,"&lt;&gt;"&amp;"Fait")</f>
        <v>0</v>
      </c>
      <c r="Q102" s="200">
        <f>COUNTIFS(Feuil2!$D:$D,$A102,Feuil2!$H:$H,Tableau1[[#Headers],[16]],Feuil2!$J:$J,"&lt;&gt;"&amp;"Fait")</f>
        <v>0</v>
      </c>
      <c r="R102" s="200">
        <f>COUNTIFS(Feuil2!$D:$D,$A102,Feuil2!$H:$H,Tableau1[[#Headers],[17]],Feuil2!$J:$J,"&lt;&gt;"&amp;"Fait")</f>
        <v>0</v>
      </c>
      <c r="S102" s="200">
        <f>COUNTIFS(Feuil2!$D:$D,$A102,Feuil2!$H:$H,Tableau1[[#Headers],[18]],Feuil2!$J:$J,"&lt;&gt;"&amp;"Fait")</f>
        <v>0</v>
      </c>
      <c r="T102" s="200">
        <f>COUNTIFS(Feuil2!$D:$D,$A102,Feuil2!$H:$H,Tableau1[[#Headers],[19]],Feuil2!$J:$J,"&lt;&gt;"&amp;"Fait")</f>
        <v>0</v>
      </c>
      <c r="U102" s="200">
        <f>COUNTIFS(Feuil2!$D:$D,$A102,Feuil2!$H:$H,Tableau1[[#Headers],[20]],Feuil2!$J:$J,"&lt;&gt;"&amp;"Fait")</f>
        <v>0</v>
      </c>
      <c r="V102" s="200">
        <f>COUNTIFS(Feuil2!$D:$D,$A102,Feuil2!$H:$H,Tableau1[[#Headers],[21]],Feuil2!$J:$J,"&lt;&gt;"&amp;"Fait")</f>
        <v>0</v>
      </c>
      <c r="W102" s="200">
        <f>COUNTIFS(Feuil2!$D:$D,$A102,Feuil2!$H:$H,Tableau1[[#Headers],[22]],Feuil2!$J:$J,"&lt;&gt;"&amp;"Fait")</f>
        <v>0</v>
      </c>
      <c r="X102" s="200">
        <f>COUNTIFS(Feuil2!$D:$D,$A102,Feuil2!$H:$H,Tableau1[[#Headers],[23]],Feuil2!$J:$J,"&lt;&gt;"&amp;"Fait")</f>
        <v>0</v>
      </c>
      <c r="Y102" s="200">
        <f>COUNTIFS(Feuil2!$D:$D,$A102,Feuil2!$H:$H,Tableau1[[#Headers],[24]],Feuil2!$J:$J,"&lt;&gt;"&amp;"Fait")</f>
        <v>0</v>
      </c>
      <c r="Z102" s="200">
        <f>COUNTIFS(Feuil2!$D:$D,$A102,Feuil2!$H:$H,Tableau1[[#Headers],[25]],Feuil2!$J:$J,"&lt;&gt;"&amp;"Fait")</f>
        <v>0</v>
      </c>
      <c r="AA102" s="200">
        <f>COUNTIFS(Feuil2!$D:$D,$A102,Feuil2!$H:$H,Tableau1[[#Headers],[26]],Feuil2!$J:$J,"&lt;&gt;"&amp;"Fait")</f>
        <v>0</v>
      </c>
      <c r="AB102" s="200">
        <f>COUNTIFS(Feuil2!$D:$D,$A102,Feuil2!$H:$H,Tableau1[[#Headers],[27]],Feuil2!$J:$J,"&lt;&gt;"&amp;"Fait")</f>
        <v>0</v>
      </c>
      <c r="AC102" s="200">
        <f>COUNTIFS(Feuil2!$D:$D,$A102,Feuil2!$H:$H,Tableau1[[#Headers],[28]],Feuil2!$J:$J,"&lt;&gt;"&amp;"Fait")</f>
        <v>0</v>
      </c>
      <c r="AD102" s="200">
        <f>COUNTIFS(Feuil2!$D:$D,$A102,Feuil2!$H:$H,Tableau1[[#Headers],[29]],Feuil2!$J:$J,"&lt;&gt;"&amp;"Fait")</f>
        <v>0</v>
      </c>
      <c r="AE102" s="200">
        <f>COUNTIFS(Feuil2!$D:$D,$A102,Feuil2!$H:$H,Tableau1[[#Headers],[30]],Feuil2!$J:$J,"&lt;&gt;"&amp;"Fait")</f>
        <v>0</v>
      </c>
      <c r="AF102" s="200">
        <f>COUNTIFS(Feuil2!$D:$D,$A102,Feuil2!$H:$H,Tableau1[[#Headers],[31]],Feuil2!$J:$J,"&lt;&gt;"&amp;"Fait")</f>
        <v>0</v>
      </c>
      <c r="AG102" s="200">
        <f>COUNTIFS(Feuil2!$D:$D,$A102,Feuil2!$H:$H,Tableau1[[#Headers],[32]],Feuil2!$J:$J,"&lt;&gt;"&amp;"Fait")</f>
        <v>0</v>
      </c>
      <c r="AH102" s="200">
        <f>COUNTIFS(Feuil2!$D:$D,$A102,Feuil2!$H:$H,Tableau1[[#Headers],[33]],Feuil2!$J:$J,"&lt;&gt;"&amp;"Fait")</f>
        <v>0</v>
      </c>
      <c r="AI102" s="200">
        <f>COUNTIFS(Feuil2!$D:$D,$A102,Feuil2!$H:$H,Tableau1[[#Headers],[34]],Feuil2!$J:$J,"&lt;&gt;"&amp;"Fait")</f>
        <v>0</v>
      </c>
      <c r="AJ102" s="200">
        <f>COUNTIFS(Feuil2!$D:$D,$A102,Feuil2!$H:$H,Tableau1[[#Headers],[35]],Feuil2!$J:$J,"&lt;&gt;"&amp;"Fait")</f>
        <v>0</v>
      </c>
      <c r="AK102" s="200">
        <f>COUNTIFS(Feuil2!$D:$D,$A102,Feuil2!$H:$H,Tableau1[[#Headers],[36]],Feuil2!$J:$J,"&lt;&gt;"&amp;"Fait")</f>
        <v>0</v>
      </c>
      <c r="AL102" s="200">
        <f>COUNTIFS(Feuil2!$D:$D,$A102,Feuil2!$H:$H,Tableau1[[#Headers],[37]],Feuil2!$J:$J,"&lt;&gt;"&amp;"Fait")</f>
        <v>0</v>
      </c>
      <c r="AM102" s="200">
        <f>COUNTIFS(Feuil2!$D:$D,$A102,Feuil2!$H:$H,Tableau1[[#Headers],[38]],Feuil2!$J:$J,"&lt;&gt;"&amp;"Fait")</f>
        <v>0</v>
      </c>
      <c r="AN102" s="200">
        <f>COUNTIFS(Feuil2!$D:$D,$A102,Feuil2!$H:$H,Tableau1[[#Headers],[39]],Feuil2!$J:$J,"&lt;&gt;"&amp;"Fait")</f>
        <v>0</v>
      </c>
      <c r="AO102" s="200">
        <f>COUNTIFS(Feuil2!$D:$D,$A102,Feuil2!$H:$H,Tableau1[[#Headers],[40]],Feuil2!$J:$J,"&lt;&gt;"&amp;"Fait")</f>
        <v>0</v>
      </c>
      <c r="AP102" s="200">
        <f>COUNTIFS(Feuil2!$D:$D,$A102,Feuil2!$H:$H,Tableau1[[#Headers],[41]],Feuil2!$J:$J,"&lt;&gt;"&amp;"Fait")</f>
        <v>0</v>
      </c>
      <c r="AQ102" s="200">
        <f>COUNTIFS(Feuil2!$D:$D,$A102,Feuil2!$H:$H,Tableau1[[#Headers],[42]],Feuil2!$J:$J,"&lt;&gt;"&amp;"Fait")</f>
        <v>0</v>
      </c>
      <c r="AR102" s="200">
        <f>COUNTIFS(Feuil2!$D:$D,$A102,Feuil2!$H:$H,Tableau1[[#Headers],[43]],Feuil2!$J:$J,"&lt;&gt;"&amp;"Fait")</f>
        <v>0</v>
      </c>
      <c r="AS102" s="200">
        <f>COUNTIFS(Feuil2!$D:$D,$A102,Feuil2!$H:$H,Tableau1[[#Headers],[44]],Feuil2!$J:$J,"&lt;&gt;"&amp;"Fait")</f>
        <v>0</v>
      </c>
      <c r="AT102" s="200">
        <f>COUNTIFS(Feuil2!$D:$D,$A102,Feuil2!$H:$H,Tableau1[[#Headers],[45]],Feuil2!$J:$J,"&lt;&gt;"&amp;"Fait")</f>
        <v>0</v>
      </c>
      <c r="AU102" s="200">
        <f>COUNTIFS(Feuil2!$D:$D,$A102,Feuil2!$H:$H,Tableau1[[#Headers],[46]],Feuil2!$J:$J,"&lt;&gt;"&amp;"Fait")</f>
        <v>0</v>
      </c>
      <c r="AV102" s="200">
        <f>COUNTIFS(Feuil2!$D:$D,$A102,Feuil2!$H:$H,Tableau1[[#Headers],[47]],Feuil2!$J:$J,"&lt;&gt;"&amp;"Fait")</f>
        <v>0</v>
      </c>
      <c r="AW102" s="200">
        <f>COUNTIFS(Feuil2!$D:$D,$A102,Feuil2!$H:$H,Tableau1[[#Headers],[48]],Feuil2!$J:$J,"&lt;&gt;"&amp;"Fait")</f>
        <v>0</v>
      </c>
      <c r="AX102" s="200">
        <f>COUNTIFS(Feuil2!$D:$D,$A102,Feuil2!$H:$H,Tableau1[[#Headers],[49]],Feuil2!$J:$J,"&lt;&gt;"&amp;"Fait")</f>
        <v>0</v>
      </c>
      <c r="AY102" s="200">
        <f>COUNTIFS(Feuil2!$D:$D,$A102,Feuil2!$H:$H,Tableau1[[#Headers],[50]],Feuil2!$J:$J,"&lt;&gt;"&amp;"Fait")</f>
        <v>0</v>
      </c>
      <c r="AZ102" s="200">
        <f>COUNTIFS(Feuil2!$D:$D,$A102,Feuil2!$H:$H,Tableau1[[#Headers],[51]],Feuil2!$J:$J,"&lt;&gt;"&amp;"Fait")</f>
        <v>0</v>
      </c>
      <c r="BA102" s="200">
        <f>COUNTIFS(Feuil2!$D:$D,$A102,Feuil2!$H:$H,Tableau1[[#Headers],[52]],Feuil2!$J:$J,"&lt;&gt;"&amp;"Fait")</f>
        <v>0</v>
      </c>
    </row>
    <row r="103" spans="1:53">
      <c r="A103" s="247" t="s">
        <v>87</v>
      </c>
      <c r="B103" s="200">
        <f>COUNTIFS(Feuil2!$D:$D,$A103,Feuil2!$H:$H,Tableau1[[#Headers],[1]],Feuil2!$J:$J,"&lt;&gt;"&amp;"Fait")</f>
        <v>0</v>
      </c>
      <c r="C103" s="200">
        <f>COUNTIFS(Feuil2!$D:$D,$A103,Feuil2!$H:$H,Tableau1[[#Headers],[2]],Feuil2!$J:$J,"&lt;&gt;"&amp;"Fait")</f>
        <v>0</v>
      </c>
      <c r="D103" s="200">
        <f>COUNTIFS(Feuil2!$D:$D,$A103,Feuil2!$H:$H,Tableau1[[#Headers],[3]],Feuil2!$J:$J,"&lt;&gt;"&amp;"Fait")</f>
        <v>0</v>
      </c>
      <c r="E103" s="200">
        <f>COUNTIFS(Feuil2!$D:$D,$A103,Feuil2!$H:$H,Tableau1[[#Headers],[4]],Feuil2!$J:$J,"&lt;&gt;"&amp;"Fait")</f>
        <v>0</v>
      </c>
      <c r="F103" s="200">
        <f>COUNTIFS(Feuil2!$D:$D,$A103,Feuil2!$H:$H,Tableau1[[#Headers],[5]],Feuil2!$J:$J,"&lt;&gt;"&amp;"Fait")</f>
        <v>0</v>
      </c>
      <c r="G103" s="200">
        <f>COUNTIFS(Feuil2!$D:$D,$A103,Feuil2!$H:$H,Tableau1[[#Headers],[6]],Feuil2!$J:$J,"&lt;&gt;"&amp;"Fait")</f>
        <v>0</v>
      </c>
      <c r="H103" s="200">
        <f>COUNTIFS(Feuil2!$D:$D,$A103,Feuil2!$H:$H,Tableau1[[#Headers],[7]],Feuil2!$J:$J,"&lt;&gt;"&amp;"Fait")</f>
        <v>0</v>
      </c>
      <c r="I103" s="200">
        <f>COUNTIFS(Feuil2!$D:$D,$A103,Feuil2!$H:$H,Tableau1[[#Headers],[8]],Feuil2!$J:$J,"&lt;&gt;"&amp;"Fait")</f>
        <v>0</v>
      </c>
      <c r="J103" s="200">
        <f>COUNTIFS(Feuil2!$D:$D,$A103,Feuil2!$H:$H,Tableau1[[#Headers],[9]],Feuil2!$J:$J,"&lt;&gt;"&amp;"Fait")</f>
        <v>0</v>
      </c>
      <c r="K103" s="200">
        <f>COUNTIFS(Feuil2!$D:$D,$A103,Feuil2!$H:$H,Tableau1[[#Headers],[10]],Feuil2!$J:$J,"&lt;&gt;"&amp;"Fait")</f>
        <v>0</v>
      </c>
      <c r="L103" s="200">
        <f>COUNTIFS(Feuil2!$D:$D,$A103,Feuil2!$H:$H,Tableau1[[#Headers],[11]],Feuil2!$J:$J,"&lt;&gt;"&amp;"Fait")</f>
        <v>0</v>
      </c>
      <c r="M103" s="200">
        <f>COUNTIFS(Feuil2!$D:$D,$A103,Feuil2!$H:$H,Tableau1[[#Headers],[12]],Feuil2!$J:$J,"&lt;&gt;"&amp;"Fait")</f>
        <v>0</v>
      </c>
      <c r="N103" s="200">
        <f>COUNTIFS(Feuil2!$D:$D,$A103,Feuil2!$H:$H,Tableau1[[#Headers],[13]],Feuil2!$J:$J,"&lt;&gt;"&amp;"Fait")</f>
        <v>0</v>
      </c>
      <c r="O103" s="200">
        <f>COUNTIFS(Feuil2!$D:$D,$A103,Feuil2!$H:$H,Tableau1[[#Headers],[14]],Feuil2!$J:$J,"&lt;&gt;"&amp;"Fait")</f>
        <v>0</v>
      </c>
      <c r="P103" s="200">
        <f>COUNTIFS(Feuil2!$D:$D,$A103,Feuil2!$H:$H,Tableau1[[#Headers],[15]],Feuil2!$J:$J,"&lt;&gt;"&amp;"Fait")</f>
        <v>0</v>
      </c>
      <c r="Q103" s="200">
        <f>COUNTIFS(Feuil2!$D:$D,$A103,Feuil2!$H:$H,Tableau1[[#Headers],[16]],Feuil2!$J:$J,"&lt;&gt;"&amp;"Fait")</f>
        <v>1</v>
      </c>
      <c r="R103" s="200">
        <f>COUNTIFS(Feuil2!$D:$D,$A103,Feuil2!$H:$H,Tableau1[[#Headers],[17]],Feuil2!$J:$J,"&lt;&gt;"&amp;"Fait")</f>
        <v>0</v>
      </c>
      <c r="S103" s="200">
        <f>COUNTIFS(Feuil2!$D:$D,$A103,Feuil2!$H:$H,Tableau1[[#Headers],[18]],Feuil2!$J:$J,"&lt;&gt;"&amp;"Fait")</f>
        <v>0</v>
      </c>
      <c r="T103" s="200">
        <f>COUNTIFS(Feuil2!$D:$D,$A103,Feuil2!$H:$H,Tableau1[[#Headers],[19]],Feuil2!$J:$J,"&lt;&gt;"&amp;"Fait")</f>
        <v>0</v>
      </c>
      <c r="U103" s="200">
        <f>COUNTIFS(Feuil2!$D:$D,$A103,Feuil2!$H:$H,Tableau1[[#Headers],[20]],Feuil2!$J:$J,"&lt;&gt;"&amp;"Fait")</f>
        <v>0</v>
      </c>
      <c r="V103" s="200">
        <f>COUNTIFS(Feuil2!$D:$D,$A103,Feuil2!$H:$H,Tableau1[[#Headers],[21]],Feuil2!$J:$J,"&lt;&gt;"&amp;"Fait")</f>
        <v>0</v>
      </c>
      <c r="W103" s="200">
        <f>COUNTIFS(Feuil2!$D:$D,$A103,Feuil2!$H:$H,Tableau1[[#Headers],[22]],Feuil2!$J:$J,"&lt;&gt;"&amp;"Fait")</f>
        <v>1</v>
      </c>
      <c r="X103" s="200">
        <f>COUNTIFS(Feuil2!$D:$D,$A103,Feuil2!$H:$H,Tableau1[[#Headers],[23]],Feuil2!$J:$J,"&lt;&gt;"&amp;"Fait")</f>
        <v>0</v>
      </c>
      <c r="Y103" s="200">
        <f>COUNTIFS(Feuil2!$D:$D,$A103,Feuil2!$H:$H,Tableau1[[#Headers],[24]],Feuil2!$J:$J,"&lt;&gt;"&amp;"Fait")</f>
        <v>0</v>
      </c>
      <c r="Z103" s="200">
        <f>COUNTIFS(Feuil2!$D:$D,$A103,Feuil2!$H:$H,Tableau1[[#Headers],[25]],Feuil2!$J:$J,"&lt;&gt;"&amp;"Fait")</f>
        <v>0</v>
      </c>
      <c r="AA103" s="200">
        <f>COUNTIFS(Feuil2!$D:$D,$A103,Feuil2!$H:$H,Tableau1[[#Headers],[26]],Feuil2!$J:$J,"&lt;&gt;"&amp;"Fait")</f>
        <v>0</v>
      </c>
      <c r="AB103" s="200">
        <f>COUNTIFS(Feuil2!$D:$D,$A103,Feuil2!$H:$H,Tableau1[[#Headers],[27]],Feuil2!$J:$J,"&lt;&gt;"&amp;"Fait")</f>
        <v>0</v>
      </c>
      <c r="AC103" s="200">
        <f>COUNTIFS(Feuil2!$D:$D,$A103,Feuil2!$H:$H,Tableau1[[#Headers],[28]],Feuil2!$J:$J,"&lt;&gt;"&amp;"Fait")</f>
        <v>0</v>
      </c>
      <c r="AD103" s="200">
        <f>COUNTIFS(Feuil2!$D:$D,$A103,Feuil2!$H:$H,Tableau1[[#Headers],[29]],Feuil2!$J:$J,"&lt;&gt;"&amp;"Fait")</f>
        <v>0</v>
      </c>
      <c r="AE103" s="200">
        <f>COUNTIFS(Feuil2!$D:$D,$A103,Feuil2!$H:$H,Tableau1[[#Headers],[30]],Feuil2!$J:$J,"&lt;&gt;"&amp;"Fait")</f>
        <v>0</v>
      </c>
      <c r="AF103" s="200">
        <f>COUNTIFS(Feuil2!$D:$D,$A103,Feuil2!$H:$H,Tableau1[[#Headers],[31]],Feuil2!$J:$J,"&lt;&gt;"&amp;"Fait")</f>
        <v>0</v>
      </c>
      <c r="AG103" s="200">
        <f>COUNTIFS(Feuil2!$D:$D,$A103,Feuil2!$H:$H,Tableau1[[#Headers],[32]],Feuil2!$J:$J,"&lt;&gt;"&amp;"Fait")</f>
        <v>1</v>
      </c>
      <c r="AH103" s="200">
        <f>COUNTIFS(Feuil2!$D:$D,$A103,Feuil2!$H:$H,Tableau1[[#Headers],[33]],Feuil2!$J:$J,"&lt;&gt;"&amp;"Fait")</f>
        <v>0</v>
      </c>
      <c r="AI103" s="200">
        <f>COUNTIFS(Feuil2!$D:$D,$A103,Feuil2!$H:$H,Tableau1[[#Headers],[34]],Feuil2!$J:$J,"&lt;&gt;"&amp;"Fait")</f>
        <v>0</v>
      </c>
      <c r="AJ103" s="200">
        <f>COUNTIFS(Feuil2!$D:$D,$A103,Feuil2!$H:$H,Tableau1[[#Headers],[35]],Feuil2!$J:$J,"&lt;&gt;"&amp;"Fait")</f>
        <v>0</v>
      </c>
      <c r="AK103" s="200">
        <f>COUNTIFS(Feuil2!$D:$D,$A103,Feuil2!$H:$H,Tableau1[[#Headers],[36]],Feuil2!$J:$J,"&lt;&gt;"&amp;"Fait")</f>
        <v>0</v>
      </c>
      <c r="AL103" s="200">
        <f>COUNTIFS(Feuil2!$D:$D,$A103,Feuil2!$H:$H,Tableau1[[#Headers],[37]],Feuil2!$J:$J,"&lt;&gt;"&amp;"Fait")</f>
        <v>0</v>
      </c>
      <c r="AM103" s="200">
        <f>COUNTIFS(Feuil2!$D:$D,$A103,Feuil2!$H:$H,Tableau1[[#Headers],[38]],Feuil2!$J:$J,"&lt;&gt;"&amp;"Fait")</f>
        <v>0</v>
      </c>
      <c r="AN103" s="200">
        <f>COUNTIFS(Feuil2!$D:$D,$A103,Feuil2!$H:$H,Tableau1[[#Headers],[39]],Feuil2!$J:$J,"&lt;&gt;"&amp;"Fait")</f>
        <v>0</v>
      </c>
      <c r="AO103" s="200">
        <f>COUNTIFS(Feuil2!$D:$D,$A103,Feuil2!$H:$H,Tableau1[[#Headers],[40]],Feuil2!$J:$J,"&lt;&gt;"&amp;"Fait")</f>
        <v>0</v>
      </c>
      <c r="AP103" s="200">
        <f>COUNTIFS(Feuil2!$D:$D,$A103,Feuil2!$H:$H,Tableau1[[#Headers],[41]],Feuil2!$J:$J,"&lt;&gt;"&amp;"Fait")</f>
        <v>0</v>
      </c>
      <c r="AQ103" s="200">
        <f>COUNTIFS(Feuil2!$D:$D,$A103,Feuil2!$H:$H,Tableau1[[#Headers],[42]],Feuil2!$J:$J,"&lt;&gt;"&amp;"Fait")</f>
        <v>0</v>
      </c>
      <c r="AR103" s="200">
        <f>COUNTIFS(Feuil2!$D:$D,$A103,Feuil2!$H:$H,Tableau1[[#Headers],[43]],Feuil2!$J:$J,"&lt;&gt;"&amp;"Fait")</f>
        <v>0</v>
      </c>
      <c r="AS103" s="200">
        <f>COUNTIFS(Feuil2!$D:$D,$A103,Feuil2!$H:$H,Tableau1[[#Headers],[44]],Feuil2!$J:$J,"&lt;&gt;"&amp;"Fait")</f>
        <v>0</v>
      </c>
      <c r="AT103" s="200">
        <f>COUNTIFS(Feuil2!$D:$D,$A103,Feuil2!$H:$H,Tableau1[[#Headers],[45]],Feuil2!$J:$J,"&lt;&gt;"&amp;"Fait")</f>
        <v>0</v>
      </c>
      <c r="AU103" s="200">
        <f>COUNTIFS(Feuil2!$D:$D,$A103,Feuil2!$H:$H,Tableau1[[#Headers],[46]],Feuil2!$J:$J,"&lt;&gt;"&amp;"Fait")</f>
        <v>0</v>
      </c>
      <c r="AV103" s="200">
        <f>COUNTIFS(Feuil2!$D:$D,$A103,Feuil2!$H:$H,Tableau1[[#Headers],[47]],Feuil2!$J:$J,"&lt;&gt;"&amp;"Fait")</f>
        <v>0</v>
      </c>
      <c r="AW103" s="200">
        <f>COUNTIFS(Feuil2!$D:$D,$A103,Feuil2!$H:$H,Tableau1[[#Headers],[48]],Feuil2!$J:$J,"&lt;&gt;"&amp;"Fait")</f>
        <v>0</v>
      </c>
      <c r="AX103" s="200">
        <f>COUNTIFS(Feuil2!$D:$D,$A103,Feuil2!$H:$H,Tableau1[[#Headers],[49]],Feuil2!$J:$J,"&lt;&gt;"&amp;"Fait")</f>
        <v>0</v>
      </c>
      <c r="AY103" s="200">
        <f>COUNTIFS(Feuil2!$D:$D,$A103,Feuil2!$H:$H,Tableau1[[#Headers],[50]],Feuil2!$J:$J,"&lt;&gt;"&amp;"Fait")</f>
        <v>0</v>
      </c>
      <c r="AZ103" s="200">
        <f>COUNTIFS(Feuil2!$D:$D,$A103,Feuil2!$H:$H,Tableau1[[#Headers],[51]],Feuil2!$J:$J,"&lt;&gt;"&amp;"Fait")</f>
        <v>0</v>
      </c>
      <c r="BA103" s="200">
        <f>COUNTIFS(Feuil2!$D:$D,$A103,Feuil2!$H:$H,Tableau1[[#Headers],[52]],Feuil2!$J:$J,"&lt;&gt;"&amp;"Fait")</f>
        <v>0</v>
      </c>
    </row>
    <row r="104" spans="1:53">
      <c r="A104" s="248" t="s">
        <v>74</v>
      </c>
      <c r="B104" s="200">
        <f>COUNTIFS(Feuil2!$D:$D,$A104,Feuil2!$H:$H,Tableau1[[#Headers],[1]],Feuil2!$J:$J,"&lt;&gt;"&amp;"Fait")</f>
        <v>0</v>
      </c>
      <c r="C104" s="200">
        <f>COUNTIFS(Feuil2!$D:$D,$A104,Feuil2!$H:$H,Tableau1[[#Headers],[2]],Feuil2!$J:$J,"&lt;&gt;"&amp;"Fait")</f>
        <v>0</v>
      </c>
      <c r="D104" s="200">
        <f>COUNTIFS(Feuil2!$D:$D,$A104,Feuil2!$H:$H,Tableau1[[#Headers],[3]],Feuil2!$J:$J,"&lt;&gt;"&amp;"Fait")</f>
        <v>0</v>
      </c>
      <c r="E104" s="200">
        <f>COUNTIFS(Feuil2!$D:$D,$A104,Feuil2!$H:$H,Tableau1[[#Headers],[4]],Feuil2!$J:$J,"&lt;&gt;"&amp;"Fait")</f>
        <v>0</v>
      </c>
      <c r="F104" s="200">
        <f>COUNTIFS(Feuil2!$D:$D,$A104,Feuil2!$H:$H,Tableau1[[#Headers],[5]],Feuil2!$J:$J,"&lt;&gt;"&amp;"Fait")</f>
        <v>0</v>
      </c>
      <c r="G104" s="200">
        <f>COUNTIFS(Feuil2!$D:$D,$A104,Feuil2!$H:$H,Tableau1[[#Headers],[6]],Feuil2!$J:$J,"&lt;&gt;"&amp;"Fait")</f>
        <v>0</v>
      </c>
      <c r="H104" s="200">
        <f>COUNTIFS(Feuil2!$D:$D,$A104,Feuil2!$H:$H,Tableau1[[#Headers],[7]],Feuil2!$J:$J,"&lt;&gt;"&amp;"Fait")</f>
        <v>0</v>
      </c>
      <c r="I104" s="200">
        <f>COUNTIFS(Feuil2!$D:$D,$A104,Feuil2!$H:$H,Tableau1[[#Headers],[8]],Feuil2!$J:$J,"&lt;&gt;"&amp;"Fait")</f>
        <v>0</v>
      </c>
      <c r="J104" s="200">
        <f>COUNTIFS(Feuil2!$D:$D,$A104,Feuil2!$H:$H,Tableau1[[#Headers],[9]],Feuil2!$J:$J,"&lt;&gt;"&amp;"Fait")</f>
        <v>0</v>
      </c>
      <c r="K104" s="200">
        <f>COUNTIFS(Feuil2!$D:$D,$A104,Feuil2!$H:$H,Tableau1[[#Headers],[10]],Feuil2!$J:$J,"&lt;&gt;"&amp;"Fait")</f>
        <v>0</v>
      </c>
      <c r="L104" s="200">
        <f>COUNTIFS(Feuil2!$D:$D,$A104,Feuil2!$H:$H,Tableau1[[#Headers],[11]],Feuil2!$J:$J,"&lt;&gt;"&amp;"Fait")</f>
        <v>1</v>
      </c>
      <c r="M104" s="200">
        <f>COUNTIFS(Feuil2!$D:$D,$A104,Feuil2!$H:$H,Tableau1[[#Headers],[12]],Feuil2!$J:$J,"&lt;&gt;"&amp;"Fait")</f>
        <v>0</v>
      </c>
      <c r="N104" s="200">
        <f>COUNTIFS(Feuil2!$D:$D,$A104,Feuil2!$H:$H,Tableau1[[#Headers],[13]],Feuil2!$J:$J,"&lt;&gt;"&amp;"Fait")</f>
        <v>0</v>
      </c>
      <c r="O104" s="200">
        <f>COUNTIFS(Feuil2!$D:$D,$A104,Feuil2!$H:$H,Tableau1[[#Headers],[14]],Feuil2!$J:$J,"&lt;&gt;"&amp;"Fait")</f>
        <v>0</v>
      </c>
      <c r="P104" s="200">
        <f>COUNTIFS(Feuil2!$D:$D,$A104,Feuil2!$H:$H,Tableau1[[#Headers],[15]],Feuil2!$J:$J,"&lt;&gt;"&amp;"Fait")</f>
        <v>0</v>
      </c>
      <c r="Q104" s="200">
        <f>COUNTIFS(Feuil2!$D:$D,$A104,Feuil2!$H:$H,Tableau1[[#Headers],[16]],Feuil2!$J:$J,"&lt;&gt;"&amp;"Fait")</f>
        <v>0</v>
      </c>
      <c r="R104" s="200">
        <f>COUNTIFS(Feuil2!$D:$D,$A104,Feuil2!$H:$H,Tableau1[[#Headers],[17]],Feuil2!$J:$J,"&lt;&gt;"&amp;"Fait")</f>
        <v>0</v>
      </c>
      <c r="S104" s="200">
        <f>COUNTIFS(Feuil2!$D:$D,$A104,Feuil2!$H:$H,Tableau1[[#Headers],[18]],Feuil2!$J:$J,"&lt;&gt;"&amp;"Fait")</f>
        <v>0</v>
      </c>
      <c r="T104" s="200">
        <f>COUNTIFS(Feuil2!$D:$D,$A104,Feuil2!$H:$H,Tableau1[[#Headers],[19]],Feuil2!$J:$J,"&lt;&gt;"&amp;"Fait")</f>
        <v>0</v>
      </c>
      <c r="U104" s="200">
        <f>COUNTIFS(Feuil2!$D:$D,$A104,Feuil2!$H:$H,Tableau1[[#Headers],[20]],Feuil2!$J:$J,"&lt;&gt;"&amp;"Fait")</f>
        <v>0</v>
      </c>
      <c r="V104" s="200">
        <f>COUNTIFS(Feuil2!$D:$D,$A104,Feuil2!$H:$H,Tableau1[[#Headers],[21]],Feuil2!$J:$J,"&lt;&gt;"&amp;"Fait")</f>
        <v>0</v>
      </c>
      <c r="W104" s="200">
        <f>COUNTIFS(Feuil2!$D:$D,$A104,Feuil2!$H:$H,Tableau1[[#Headers],[22]],Feuil2!$J:$J,"&lt;&gt;"&amp;"Fait")</f>
        <v>0</v>
      </c>
      <c r="X104" s="200">
        <f>COUNTIFS(Feuil2!$D:$D,$A104,Feuil2!$H:$H,Tableau1[[#Headers],[23]],Feuil2!$J:$J,"&lt;&gt;"&amp;"Fait")</f>
        <v>0</v>
      </c>
      <c r="Y104" s="200">
        <f>COUNTIFS(Feuil2!$D:$D,$A104,Feuil2!$H:$H,Tableau1[[#Headers],[24]],Feuil2!$J:$J,"&lt;&gt;"&amp;"Fait")</f>
        <v>0</v>
      </c>
      <c r="Z104" s="200">
        <f>COUNTIFS(Feuil2!$D:$D,$A104,Feuil2!$H:$H,Tableau1[[#Headers],[25]],Feuil2!$J:$J,"&lt;&gt;"&amp;"Fait")</f>
        <v>0</v>
      </c>
      <c r="AA104" s="200">
        <f>COUNTIFS(Feuil2!$D:$D,$A104,Feuil2!$H:$H,Tableau1[[#Headers],[26]],Feuil2!$J:$J,"&lt;&gt;"&amp;"Fait")</f>
        <v>0</v>
      </c>
      <c r="AB104" s="200">
        <f>COUNTIFS(Feuil2!$D:$D,$A104,Feuil2!$H:$H,Tableau1[[#Headers],[27]],Feuil2!$J:$J,"&lt;&gt;"&amp;"Fait")</f>
        <v>0</v>
      </c>
      <c r="AC104" s="200">
        <f>COUNTIFS(Feuil2!$D:$D,$A104,Feuil2!$H:$H,Tableau1[[#Headers],[28]],Feuil2!$J:$J,"&lt;&gt;"&amp;"Fait")</f>
        <v>0</v>
      </c>
      <c r="AD104" s="200">
        <f>COUNTIFS(Feuil2!$D:$D,$A104,Feuil2!$H:$H,Tableau1[[#Headers],[29]],Feuil2!$J:$J,"&lt;&gt;"&amp;"Fait")</f>
        <v>0</v>
      </c>
      <c r="AE104" s="200">
        <f>COUNTIFS(Feuil2!$D:$D,$A104,Feuil2!$H:$H,Tableau1[[#Headers],[30]],Feuil2!$J:$J,"&lt;&gt;"&amp;"Fait")</f>
        <v>0</v>
      </c>
      <c r="AF104" s="200">
        <f>COUNTIFS(Feuil2!$D:$D,$A104,Feuil2!$H:$H,Tableau1[[#Headers],[31]],Feuil2!$J:$J,"&lt;&gt;"&amp;"Fait")</f>
        <v>0</v>
      </c>
      <c r="AG104" s="200">
        <f>COUNTIFS(Feuil2!$D:$D,$A104,Feuil2!$H:$H,Tableau1[[#Headers],[32]],Feuil2!$J:$J,"&lt;&gt;"&amp;"Fait")</f>
        <v>0</v>
      </c>
      <c r="AH104" s="200">
        <f>COUNTIFS(Feuil2!$D:$D,$A104,Feuil2!$H:$H,Tableau1[[#Headers],[33]],Feuil2!$J:$J,"&lt;&gt;"&amp;"Fait")</f>
        <v>0</v>
      </c>
      <c r="AI104" s="200">
        <f>COUNTIFS(Feuil2!$D:$D,$A104,Feuil2!$H:$H,Tableau1[[#Headers],[34]],Feuil2!$J:$J,"&lt;&gt;"&amp;"Fait")</f>
        <v>0</v>
      </c>
      <c r="AJ104" s="200">
        <f>COUNTIFS(Feuil2!$D:$D,$A104,Feuil2!$H:$H,Tableau1[[#Headers],[35]],Feuil2!$J:$J,"&lt;&gt;"&amp;"Fait")</f>
        <v>0</v>
      </c>
      <c r="AK104" s="200">
        <f>COUNTIFS(Feuil2!$D:$D,$A104,Feuil2!$H:$H,Tableau1[[#Headers],[36]],Feuil2!$J:$J,"&lt;&gt;"&amp;"Fait")</f>
        <v>0</v>
      </c>
      <c r="AL104" s="200">
        <f>COUNTIFS(Feuil2!$D:$D,$A104,Feuil2!$H:$H,Tableau1[[#Headers],[37]],Feuil2!$J:$J,"&lt;&gt;"&amp;"Fait")</f>
        <v>0</v>
      </c>
      <c r="AM104" s="200">
        <f>COUNTIFS(Feuil2!$D:$D,$A104,Feuil2!$H:$H,Tableau1[[#Headers],[38]],Feuil2!$J:$J,"&lt;&gt;"&amp;"Fait")</f>
        <v>0</v>
      </c>
      <c r="AN104" s="200">
        <f>COUNTIFS(Feuil2!$D:$D,$A104,Feuil2!$H:$H,Tableau1[[#Headers],[39]],Feuil2!$J:$J,"&lt;&gt;"&amp;"Fait")</f>
        <v>0</v>
      </c>
      <c r="AO104" s="200">
        <f>COUNTIFS(Feuil2!$D:$D,$A104,Feuil2!$H:$H,Tableau1[[#Headers],[40]],Feuil2!$J:$J,"&lt;&gt;"&amp;"Fait")</f>
        <v>0</v>
      </c>
      <c r="AP104" s="200">
        <f>COUNTIFS(Feuil2!$D:$D,$A104,Feuil2!$H:$H,Tableau1[[#Headers],[41]],Feuil2!$J:$J,"&lt;&gt;"&amp;"Fait")</f>
        <v>0</v>
      </c>
      <c r="AQ104" s="200">
        <f>COUNTIFS(Feuil2!$D:$D,$A104,Feuil2!$H:$H,Tableau1[[#Headers],[42]],Feuil2!$J:$J,"&lt;&gt;"&amp;"Fait")</f>
        <v>0</v>
      </c>
      <c r="AR104" s="200">
        <f>COUNTIFS(Feuil2!$D:$D,$A104,Feuil2!$H:$H,Tableau1[[#Headers],[43]],Feuil2!$J:$J,"&lt;&gt;"&amp;"Fait")</f>
        <v>0</v>
      </c>
      <c r="AS104" s="200">
        <f>COUNTIFS(Feuil2!$D:$D,$A104,Feuil2!$H:$H,Tableau1[[#Headers],[44]],Feuil2!$J:$J,"&lt;&gt;"&amp;"Fait")</f>
        <v>0</v>
      </c>
      <c r="AT104" s="200">
        <f>COUNTIFS(Feuil2!$D:$D,$A104,Feuil2!$H:$H,Tableau1[[#Headers],[45]],Feuil2!$J:$J,"&lt;&gt;"&amp;"Fait")</f>
        <v>1</v>
      </c>
      <c r="AU104" s="200">
        <f>COUNTIFS(Feuil2!$D:$D,$A104,Feuil2!$H:$H,Tableau1[[#Headers],[46]],Feuil2!$J:$J,"&lt;&gt;"&amp;"Fait")</f>
        <v>0</v>
      </c>
      <c r="AV104" s="200">
        <f>COUNTIFS(Feuil2!$D:$D,$A104,Feuil2!$H:$H,Tableau1[[#Headers],[47]],Feuil2!$J:$J,"&lt;&gt;"&amp;"Fait")</f>
        <v>0</v>
      </c>
      <c r="AW104" s="200">
        <f>COUNTIFS(Feuil2!$D:$D,$A104,Feuil2!$H:$H,Tableau1[[#Headers],[48]],Feuil2!$J:$J,"&lt;&gt;"&amp;"Fait")</f>
        <v>0</v>
      </c>
      <c r="AX104" s="200">
        <f>COUNTIFS(Feuil2!$D:$D,$A104,Feuil2!$H:$H,Tableau1[[#Headers],[49]],Feuil2!$J:$J,"&lt;&gt;"&amp;"Fait")</f>
        <v>0</v>
      </c>
      <c r="AY104" s="200">
        <f>COUNTIFS(Feuil2!$D:$D,$A104,Feuil2!$H:$H,Tableau1[[#Headers],[50]],Feuil2!$J:$J,"&lt;&gt;"&amp;"Fait")</f>
        <v>0</v>
      </c>
      <c r="AZ104" s="200">
        <f>COUNTIFS(Feuil2!$D:$D,$A104,Feuil2!$H:$H,Tableau1[[#Headers],[51]],Feuil2!$J:$J,"&lt;&gt;"&amp;"Fait")</f>
        <v>0</v>
      </c>
      <c r="BA104" s="200">
        <f>COUNTIFS(Feuil2!$D:$D,$A104,Feuil2!$H:$H,Tableau1[[#Headers],[52]],Feuil2!$J:$J,"&lt;&gt;"&amp;"Fait")</f>
        <v>0</v>
      </c>
    </row>
    <row r="105" spans="1:53">
      <c r="A105" s="247" t="s">
        <v>216</v>
      </c>
      <c r="B105" s="200">
        <f>COUNTIFS(Feuil2!$D:$D,$A105,Feuil2!$H:$H,Tableau1[[#Headers],[1]],Feuil2!$J:$J,"&lt;&gt;"&amp;"Fait")</f>
        <v>0</v>
      </c>
      <c r="C105" s="200">
        <f>COUNTIFS(Feuil2!$D:$D,$A105,Feuil2!$H:$H,Tableau1[[#Headers],[2]],Feuil2!$J:$J,"&lt;&gt;"&amp;"Fait")</f>
        <v>0</v>
      </c>
      <c r="D105" s="200">
        <f>COUNTIFS(Feuil2!$D:$D,$A105,Feuil2!$H:$H,Tableau1[[#Headers],[3]],Feuil2!$J:$J,"&lt;&gt;"&amp;"Fait")</f>
        <v>0</v>
      </c>
      <c r="E105" s="200">
        <f>COUNTIFS(Feuil2!$D:$D,$A105,Feuil2!$H:$H,Tableau1[[#Headers],[4]],Feuil2!$J:$J,"&lt;&gt;"&amp;"Fait")</f>
        <v>0</v>
      </c>
      <c r="F105" s="200">
        <f>COUNTIFS(Feuil2!$D:$D,$A105,Feuil2!$H:$H,Tableau1[[#Headers],[5]],Feuil2!$J:$J,"&lt;&gt;"&amp;"Fait")</f>
        <v>0</v>
      </c>
      <c r="G105" s="200">
        <f>COUNTIFS(Feuil2!$D:$D,$A105,Feuil2!$H:$H,Tableau1[[#Headers],[6]],Feuil2!$J:$J,"&lt;&gt;"&amp;"Fait")</f>
        <v>0</v>
      </c>
      <c r="H105" s="200">
        <f>COUNTIFS(Feuil2!$D:$D,$A105,Feuil2!$H:$H,Tableau1[[#Headers],[7]],Feuil2!$J:$J,"&lt;&gt;"&amp;"Fait")</f>
        <v>0</v>
      </c>
      <c r="I105" s="200">
        <f>COUNTIFS(Feuil2!$D:$D,$A105,Feuil2!$H:$H,Tableau1[[#Headers],[8]],Feuil2!$J:$J,"&lt;&gt;"&amp;"Fait")</f>
        <v>0</v>
      </c>
      <c r="J105" s="200">
        <f>COUNTIFS(Feuil2!$D:$D,$A105,Feuil2!$H:$H,Tableau1[[#Headers],[9]],Feuil2!$J:$J,"&lt;&gt;"&amp;"Fait")</f>
        <v>0</v>
      </c>
      <c r="K105" s="200">
        <f>COUNTIFS(Feuil2!$D:$D,$A105,Feuil2!$H:$H,Tableau1[[#Headers],[10]],Feuil2!$J:$J,"&lt;&gt;"&amp;"Fait")</f>
        <v>0</v>
      </c>
      <c r="L105" s="200">
        <f>COUNTIFS(Feuil2!$D:$D,$A105,Feuil2!$H:$H,Tableau1[[#Headers],[11]],Feuil2!$J:$J,"&lt;&gt;"&amp;"Fait")</f>
        <v>0</v>
      </c>
      <c r="M105" s="200">
        <f>COUNTIFS(Feuil2!$D:$D,$A105,Feuil2!$H:$H,Tableau1[[#Headers],[12]],Feuil2!$J:$J,"&lt;&gt;"&amp;"Fait")</f>
        <v>0</v>
      </c>
      <c r="N105" s="200">
        <f>COUNTIFS(Feuil2!$D:$D,$A105,Feuil2!$H:$H,Tableau1[[#Headers],[13]],Feuil2!$J:$J,"&lt;&gt;"&amp;"Fait")</f>
        <v>0</v>
      </c>
      <c r="O105" s="200">
        <f>COUNTIFS(Feuil2!$D:$D,$A105,Feuil2!$H:$H,Tableau1[[#Headers],[14]],Feuil2!$J:$J,"&lt;&gt;"&amp;"Fait")</f>
        <v>0</v>
      </c>
      <c r="P105" s="200">
        <f>COUNTIFS(Feuil2!$D:$D,$A105,Feuil2!$H:$H,Tableau1[[#Headers],[15]],Feuil2!$J:$J,"&lt;&gt;"&amp;"Fait")</f>
        <v>0</v>
      </c>
      <c r="Q105" s="200">
        <f>COUNTIFS(Feuil2!$D:$D,$A105,Feuil2!$H:$H,Tableau1[[#Headers],[16]],Feuil2!$J:$J,"&lt;&gt;"&amp;"Fait")</f>
        <v>0</v>
      </c>
      <c r="R105" s="200">
        <f>COUNTIFS(Feuil2!$D:$D,$A105,Feuil2!$H:$H,Tableau1[[#Headers],[17]],Feuil2!$J:$J,"&lt;&gt;"&amp;"Fait")</f>
        <v>0</v>
      </c>
      <c r="S105" s="200">
        <f>COUNTIFS(Feuil2!$D:$D,$A105,Feuil2!$H:$H,Tableau1[[#Headers],[18]],Feuil2!$J:$J,"&lt;&gt;"&amp;"Fait")</f>
        <v>0</v>
      </c>
      <c r="T105" s="200">
        <f>COUNTIFS(Feuil2!$D:$D,$A105,Feuil2!$H:$H,Tableau1[[#Headers],[19]],Feuil2!$J:$J,"&lt;&gt;"&amp;"Fait")</f>
        <v>0</v>
      </c>
      <c r="U105" s="200">
        <f>COUNTIFS(Feuil2!$D:$D,$A105,Feuil2!$H:$H,Tableau1[[#Headers],[20]],Feuil2!$J:$J,"&lt;&gt;"&amp;"Fait")</f>
        <v>0</v>
      </c>
      <c r="V105" s="200">
        <f>COUNTIFS(Feuil2!$D:$D,$A105,Feuil2!$H:$H,Tableau1[[#Headers],[21]],Feuil2!$J:$J,"&lt;&gt;"&amp;"Fait")</f>
        <v>0</v>
      </c>
      <c r="W105" s="200">
        <f>COUNTIFS(Feuil2!$D:$D,$A105,Feuil2!$H:$H,Tableau1[[#Headers],[22]],Feuil2!$J:$J,"&lt;&gt;"&amp;"Fait")</f>
        <v>0</v>
      </c>
      <c r="X105" s="200">
        <f>COUNTIFS(Feuil2!$D:$D,$A105,Feuil2!$H:$H,Tableau1[[#Headers],[23]],Feuil2!$J:$J,"&lt;&gt;"&amp;"Fait")</f>
        <v>1</v>
      </c>
      <c r="Y105" s="200">
        <f>COUNTIFS(Feuil2!$D:$D,$A105,Feuil2!$H:$H,Tableau1[[#Headers],[24]],Feuil2!$J:$J,"&lt;&gt;"&amp;"Fait")</f>
        <v>0</v>
      </c>
      <c r="Z105" s="200">
        <f>COUNTIFS(Feuil2!$D:$D,$A105,Feuil2!$H:$H,Tableau1[[#Headers],[25]],Feuil2!$J:$J,"&lt;&gt;"&amp;"Fait")</f>
        <v>0</v>
      </c>
      <c r="AA105" s="200">
        <f>COUNTIFS(Feuil2!$D:$D,$A105,Feuil2!$H:$H,Tableau1[[#Headers],[26]],Feuil2!$J:$J,"&lt;&gt;"&amp;"Fait")</f>
        <v>0</v>
      </c>
      <c r="AB105" s="200">
        <f>COUNTIFS(Feuil2!$D:$D,$A105,Feuil2!$H:$H,Tableau1[[#Headers],[27]],Feuil2!$J:$J,"&lt;&gt;"&amp;"Fait")</f>
        <v>0</v>
      </c>
      <c r="AC105" s="200">
        <f>COUNTIFS(Feuil2!$D:$D,$A105,Feuil2!$H:$H,Tableau1[[#Headers],[28]],Feuil2!$J:$J,"&lt;&gt;"&amp;"Fait")</f>
        <v>0</v>
      </c>
      <c r="AD105" s="200">
        <f>COUNTIFS(Feuil2!$D:$D,$A105,Feuil2!$H:$H,Tableau1[[#Headers],[29]],Feuil2!$J:$J,"&lt;&gt;"&amp;"Fait")</f>
        <v>0</v>
      </c>
      <c r="AE105" s="200">
        <f>COUNTIFS(Feuil2!$D:$D,$A105,Feuil2!$H:$H,Tableau1[[#Headers],[30]],Feuil2!$J:$J,"&lt;&gt;"&amp;"Fait")</f>
        <v>0</v>
      </c>
      <c r="AF105" s="200">
        <f>COUNTIFS(Feuil2!$D:$D,$A105,Feuil2!$H:$H,Tableau1[[#Headers],[31]],Feuil2!$J:$J,"&lt;&gt;"&amp;"Fait")</f>
        <v>0</v>
      </c>
      <c r="AG105" s="200">
        <f>COUNTIFS(Feuil2!$D:$D,$A105,Feuil2!$H:$H,Tableau1[[#Headers],[32]],Feuil2!$J:$J,"&lt;&gt;"&amp;"Fait")</f>
        <v>0</v>
      </c>
      <c r="AH105" s="200">
        <f>COUNTIFS(Feuil2!$D:$D,$A105,Feuil2!$H:$H,Tableau1[[#Headers],[33]],Feuil2!$J:$J,"&lt;&gt;"&amp;"Fait")</f>
        <v>0</v>
      </c>
      <c r="AI105" s="200">
        <f>COUNTIFS(Feuil2!$D:$D,$A105,Feuil2!$H:$H,Tableau1[[#Headers],[34]],Feuil2!$J:$J,"&lt;&gt;"&amp;"Fait")</f>
        <v>0</v>
      </c>
      <c r="AJ105" s="200">
        <f>COUNTIFS(Feuil2!$D:$D,$A105,Feuil2!$H:$H,Tableau1[[#Headers],[35]],Feuil2!$J:$J,"&lt;&gt;"&amp;"Fait")</f>
        <v>1</v>
      </c>
      <c r="AK105" s="200">
        <f>COUNTIFS(Feuil2!$D:$D,$A105,Feuil2!$H:$H,Tableau1[[#Headers],[36]],Feuil2!$J:$J,"&lt;&gt;"&amp;"Fait")</f>
        <v>0</v>
      </c>
      <c r="AL105" s="200">
        <f>COUNTIFS(Feuil2!$D:$D,$A105,Feuil2!$H:$H,Tableau1[[#Headers],[37]],Feuil2!$J:$J,"&lt;&gt;"&amp;"Fait")</f>
        <v>0</v>
      </c>
      <c r="AM105" s="200">
        <f>COUNTIFS(Feuil2!$D:$D,$A105,Feuil2!$H:$H,Tableau1[[#Headers],[38]],Feuil2!$J:$J,"&lt;&gt;"&amp;"Fait")</f>
        <v>0</v>
      </c>
      <c r="AN105" s="200">
        <f>COUNTIFS(Feuil2!$D:$D,$A105,Feuil2!$H:$H,Tableau1[[#Headers],[39]],Feuil2!$J:$J,"&lt;&gt;"&amp;"Fait")</f>
        <v>0</v>
      </c>
      <c r="AO105" s="200">
        <f>COUNTIFS(Feuil2!$D:$D,$A105,Feuil2!$H:$H,Tableau1[[#Headers],[40]],Feuil2!$J:$J,"&lt;&gt;"&amp;"Fait")</f>
        <v>0</v>
      </c>
      <c r="AP105" s="200">
        <f>COUNTIFS(Feuil2!$D:$D,$A105,Feuil2!$H:$H,Tableau1[[#Headers],[41]],Feuil2!$J:$J,"&lt;&gt;"&amp;"Fait")</f>
        <v>0</v>
      </c>
      <c r="AQ105" s="200">
        <f>COUNTIFS(Feuil2!$D:$D,$A105,Feuil2!$H:$H,Tableau1[[#Headers],[42]],Feuil2!$J:$J,"&lt;&gt;"&amp;"Fait")</f>
        <v>0</v>
      </c>
      <c r="AR105" s="200">
        <f>COUNTIFS(Feuil2!$D:$D,$A105,Feuil2!$H:$H,Tableau1[[#Headers],[43]],Feuil2!$J:$J,"&lt;&gt;"&amp;"Fait")</f>
        <v>0</v>
      </c>
      <c r="AS105" s="200">
        <f>COUNTIFS(Feuil2!$D:$D,$A105,Feuil2!$H:$H,Tableau1[[#Headers],[44]],Feuil2!$J:$J,"&lt;&gt;"&amp;"Fait")</f>
        <v>0</v>
      </c>
      <c r="AT105" s="200">
        <f>COUNTIFS(Feuil2!$D:$D,$A105,Feuil2!$H:$H,Tableau1[[#Headers],[45]],Feuil2!$J:$J,"&lt;&gt;"&amp;"Fait")</f>
        <v>0</v>
      </c>
      <c r="AU105" s="200">
        <f>COUNTIFS(Feuil2!$D:$D,$A105,Feuil2!$H:$H,Tableau1[[#Headers],[46]],Feuil2!$J:$J,"&lt;&gt;"&amp;"Fait")</f>
        <v>0</v>
      </c>
      <c r="AV105" s="200">
        <f>COUNTIFS(Feuil2!$D:$D,$A105,Feuil2!$H:$H,Tableau1[[#Headers],[47]],Feuil2!$J:$J,"&lt;&gt;"&amp;"Fait")</f>
        <v>0</v>
      </c>
      <c r="AW105" s="200">
        <f>COUNTIFS(Feuil2!$D:$D,$A105,Feuil2!$H:$H,Tableau1[[#Headers],[48]],Feuil2!$J:$J,"&lt;&gt;"&amp;"Fait")</f>
        <v>0</v>
      </c>
      <c r="AX105" s="200">
        <f>COUNTIFS(Feuil2!$D:$D,$A105,Feuil2!$H:$H,Tableau1[[#Headers],[49]],Feuil2!$J:$J,"&lt;&gt;"&amp;"Fait")</f>
        <v>0</v>
      </c>
      <c r="AY105" s="200">
        <f>COUNTIFS(Feuil2!$D:$D,$A105,Feuil2!$H:$H,Tableau1[[#Headers],[50]],Feuil2!$J:$J,"&lt;&gt;"&amp;"Fait")</f>
        <v>0</v>
      </c>
      <c r="AZ105" s="200">
        <f>COUNTIFS(Feuil2!$D:$D,$A105,Feuil2!$H:$H,Tableau1[[#Headers],[51]],Feuil2!$J:$J,"&lt;&gt;"&amp;"Fait")</f>
        <v>0</v>
      </c>
      <c r="BA105" s="200">
        <f>COUNTIFS(Feuil2!$D:$D,$A105,Feuil2!$H:$H,Tableau1[[#Headers],[52]],Feuil2!$J:$J,"&lt;&gt;"&amp;"Fait")</f>
        <v>0</v>
      </c>
    </row>
    <row r="106" spans="1:53">
      <c r="A106" s="248" t="s">
        <v>67</v>
      </c>
      <c r="B106" s="200">
        <f>COUNTIFS(Feuil2!$D:$D,$A106,Feuil2!$H:$H,Tableau1[[#Headers],[1]],Feuil2!$J:$J,"&lt;&gt;"&amp;"Fait")</f>
        <v>0</v>
      </c>
      <c r="C106" s="200">
        <f>COUNTIFS(Feuil2!$D:$D,$A106,Feuil2!$H:$H,Tableau1[[#Headers],[2]],Feuil2!$J:$J,"&lt;&gt;"&amp;"Fait")</f>
        <v>0</v>
      </c>
      <c r="D106" s="200">
        <f>COUNTIFS(Feuil2!$D:$D,$A106,Feuil2!$H:$H,Tableau1[[#Headers],[3]],Feuil2!$J:$J,"&lt;&gt;"&amp;"Fait")</f>
        <v>1</v>
      </c>
      <c r="E106" s="200">
        <f>COUNTIFS(Feuil2!$D:$D,$A106,Feuil2!$H:$H,Tableau1[[#Headers],[4]],Feuil2!$J:$J,"&lt;&gt;"&amp;"Fait")</f>
        <v>0</v>
      </c>
      <c r="F106" s="200">
        <f>COUNTIFS(Feuil2!$D:$D,$A106,Feuil2!$H:$H,Tableau1[[#Headers],[5]],Feuil2!$J:$J,"&lt;&gt;"&amp;"Fait")</f>
        <v>0</v>
      </c>
      <c r="G106" s="200">
        <f>COUNTIFS(Feuil2!$D:$D,$A106,Feuil2!$H:$H,Tableau1[[#Headers],[6]],Feuil2!$J:$J,"&lt;&gt;"&amp;"Fait")</f>
        <v>1</v>
      </c>
      <c r="H106" s="200">
        <f>COUNTIFS(Feuil2!$D:$D,$A106,Feuil2!$H:$H,Tableau1[[#Headers],[7]],Feuil2!$J:$J,"&lt;&gt;"&amp;"Fait")</f>
        <v>0</v>
      </c>
      <c r="I106" s="200">
        <f>COUNTIFS(Feuil2!$D:$D,$A106,Feuil2!$H:$H,Tableau1[[#Headers],[8]],Feuil2!$J:$J,"&lt;&gt;"&amp;"Fait")</f>
        <v>0</v>
      </c>
      <c r="J106" s="200">
        <f>COUNTIFS(Feuil2!$D:$D,$A106,Feuil2!$H:$H,Tableau1[[#Headers],[9]],Feuil2!$J:$J,"&lt;&gt;"&amp;"Fait")</f>
        <v>0</v>
      </c>
      <c r="K106" s="200">
        <f>COUNTIFS(Feuil2!$D:$D,$A106,Feuil2!$H:$H,Tableau1[[#Headers],[10]],Feuil2!$J:$J,"&lt;&gt;"&amp;"Fait")</f>
        <v>0</v>
      </c>
      <c r="L106" s="200">
        <f>COUNTIFS(Feuil2!$D:$D,$A106,Feuil2!$H:$H,Tableau1[[#Headers],[11]],Feuil2!$J:$J,"&lt;&gt;"&amp;"Fait")</f>
        <v>0</v>
      </c>
      <c r="M106" s="200">
        <f>COUNTIFS(Feuil2!$D:$D,$A106,Feuil2!$H:$H,Tableau1[[#Headers],[12]],Feuil2!$J:$J,"&lt;&gt;"&amp;"Fait")</f>
        <v>0</v>
      </c>
      <c r="N106" s="200">
        <f>COUNTIFS(Feuil2!$D:$D,$A106,Feuil2!$H:$H,Tableau1[[#Headers],[13]],Feuil2!$J:$J,"&lt;&gt;"&amp;"Fait")</f>
        <v>0</v>
      </c>
      <c r="O106" s="200">
        <f>COUNTIFS(Feuil2!$D:$D,$A106,Feuil2!$H:$H,Tableau1[[#Headers],[14]],Feuil2!$J:$J,"&lt;&gt;"&amp;"Fait")</f>
        <v>0</v>
      </c>
      <c r="P106" s="200">
        <f>COUNTIFS(Feuil2!$D:$D,$A106,Feuil2!$H:$H,Tableau1[[#Headers],[15]],Feuil2!$J:$J,"&lt;&gt;"&amp;"Fait")</f>
        <v>1</v>
      </c>
      <c r="Q106" s="200">
        <f>COUNTIFS(Feuil2!$D:$D,$A106,Feuil2!$H:$H,Tableau1[[#Headers],[16]],Feuil2!$J:$J,"&lt;&gt;"&amp;"Fait")</f>
        <v>0</v>
      </c>
      <c r="R106" s="200">
        <f>COUNTIFS(Feuil2!$D:$D,$A106,Feuil2!$H:$H,Tableau1[[#Headers],[17]],Feuil2!$J:$J,"&lt;&gt;"&amp;"Fait")</f>
        <v>0</v>
      </c>
      <c r="S106" s="200">
        <f>COUNTIFS(Feuil2!$D:$D,$A106,Feuil2!$H:$H,Tableau1[[#Headers],[18]],Feuil2!$J:$J,"&lt;&gt;"&amp;"Fait")</f>
        <v>1</v>
      </c>
      <c r="T106" s="200">
        <f>COUNTIFS(Feuil2!$D:$D,$A106,Feuil2!$H:$H,Tableau1[[#Headers],[19]],Feuil2!$J:$J,"&lt;&gt;"&amp;"Fait")</f>
        <v>0</v>
      </c>
      <c r="U106" s="200">
        <f>COUNTIFS(Feuil2!$D:$D,$A106,Feuil2!$H:$H,Tableau1[[#Headers],[20]],Feuil2!$J:$J,"&lt;&gt;"&amp;"Fait")</f>
        <v>0</v>
      </c>
      <c r="V106" s="200">
        <f>COUNTIFS(Feuil2!$D:$D,$A106,Feuil2!$H:$H,Tableau1[[#Headers],[21]],Feuil2!$J:$J,"&lt;&gt;"&amp;"Fait")</f>
        <v>0</v>
      </c>
      <c r="W106" s="200">
        <f>COUNTIFS(Feuil2!$D:$D,$A106,Feuil2!$H:$H,Tableau1[[#Headers],[22]],Feuil2!$J:$J,"&lt;&gt;"&amp;"Fait")</f>
        <v>0</v>
      </c>
      <c r="X106" s="200">
        <f>COUNTIFS(Feuil2!$D:$D,$A106,Feuil2!$H:$H,Tableau1[[#Headers],[23]],Feuil2!$J:$J,"&lt;&gt;"&amp;"Fait")</f>
        <v>0</v>
      </c>
      <c r="Y106" s="200">
        <f>COUNTIFS(Feuil2!$D:$D,$A106,Feuil2!$H:$H,Tableau1[[#Headers],[24]],Feuil2!$J:$J,"&lt;&gt;"&amp;"Fait")</f>
        <v>0</v>
      </c>
      <c r="Z106" s="200">
        <f>COUNTIFS(Feuil2!$D:$D,$A106,Feuil2!$H:$H,Tableau1[[#Headers],[25]],Feuil2!$J:$J,"&lt;&gt;"&amp;"Fait")</f>
        <v>0</v>
      </c>
      <c r="AA106" s="200">
        <f>COUNTIFS(Feuil2!$D:$D,$A106,Feuil2!$H:$H,Tableau1[[#Headers],[26]],Feuil2!$J:$J,"&lt;&gt;"&amp;"Fait")</f>
        <v>0</v>
      </c>
      <c r="AB106" s="200">
        <f>COUNTIFS(Feuil2!$D:$D,$A106,Feuil2!$H:$H,Tableau1[[#Headers],[27]],Feuil2!$J:$J,"&lt;&gt;"&amp;"Fait")</f>
        <v>1</v>
      </c>
      <c r="AC106" s="200">
        <f>COUNTIFS(Feuil2!$D:$D,$A106,Feuil2!$H:$H,Tableau1[[#Headers],[28]],Feuil2!$J:$J,"&lt;&gt;"&amp;"Fait")</f>
        <v>0</v>
      </c>
      <c r="AD106" s="200">
        <f>COUNTIFS(Feuil2!$D:$D,$A106,Feuil2!$H:$H,Tableau1[[#Headers],[29]],Feuil2!$J:$J,"&lt;&gt;"&amp;"Fait")</f>
        <v>0</v>
      </c>
      <c r="AE106" s="200">
        <f>COUNTIFS(Feuil2!$D:$D,$A106,Feuil2!$H:$H,Tableau1[[#Headers],[30]],Feuil2!$J:$J,"&lt;&gt;"&amp;"Fait")</f>
        <v>0</v>
      </c>
      <c r="AF106" s="200">
        <f>COUNTIFS(Feuil2!$D:$D,$A106,Feuil2!$H:$H,Tableau1[[#Headers],[31]],Feuil2!$J:$J,"&lt;&gt;"&amp;"Fait")</f>
        <v>0</v>
      </c>
      <c r="AG106" s="200">
        <f>COUNTIFS(Feuil2!$D:$D,$A106,Feuil2!$H:$H,Tableau1[[#Headers],[32]],Feuil2!$J:$J,"&lt;&gt;"&amp;"Fait")</f>
        <v>0</v>
      </c>
      <c r="AH106" s="200">
        <f>COUNTIFS(Feuil2!$D:$D,$A106,Feuil2!$H:$H,Tableau1[[#Headers],[33]],Feuil2!$J:$J,"&lt;&gt;"&amp;"Fait")</f>
        <v>0</v>
      </c>
      <c r="AI106" s="200">
        <f>COUNTIFS(Feuil2!$D:$D,$A106,Feuil2!$H:$H,Tableau1[[#Headers],[34]],Feuil2!$J:$J,"&lt;&gt;"&amp;"Fait")</f>
        <v>1</v>
      </c>
      <c r="AJ106" s="200">
        <f>COUNTIFS(Feuil2!$D:$D,$A106,Feuil2!$H:$H,Tableau1[[#Headers],[35]],Feuil2!$J:$J,"&lt;&gt;"&amp;"Fait")</f>
        <v>0</v>
      </c>
      <c r="AK106" s="200">
        <f>COUNTIFS(Feuil2!$D:$D,$A106,Feuil2!$H:$H,Tableau1[[#Headers],[36]],Feuil2!$J:$J,"&lt;&gt;"&amp;"Fait")</f>
        <v>0</v>
      </c>
      <c r="AL106" s="200">
        <f>COUNTIFS(Feuil2!$D:$D,$A106,Feuil2!$H:$H,Tableau1[[#Headers],[37]],Feuil2!$J:$J,"&lt;&gt;"&amp;"Fait")</f>
        <v>0</v>
      </c>
      <c r="AM106" s="200">
        <f>COUNTIFS(Feuil2!$D:$D,$A106,Feuil2!$H:$H,Tableau1[[#Headers],[38]],Feuil2!$J:$J,"&lt;&gt;"&amp;"Fait")</f>
        <v>0</v>
      </c>
      <c r="AN106" s="200">
        <f>COUNTIFS(Feuil2!$D:$D,$A106,Feuil2!$H:$H,Tableau1[[#Headers],[39]],Feuil2!$J:$J,"&lt;&gt;"&amp;"Fait")</f>
        <v>0</v>
      </c>
      <c r="AO106" s="200">
        <f>COUNTIFS(Feuil2!$D:$D,$A106,Feuil2!$H:$H,Tableau1[[#Headers],[40]],Feuil2!$J:$J,"&lt;&gt;"&amp;"Fait")</f>
        <v>0</v>
      </c>
      <c r="AP106" s="200">
        <f>COUNTIFS(Feuil2!$D:$D,$A106,Feuil2!$H:$H,Tableau1[[#Headers],[41]],Feuil2!$J:$J,"&lt;&gt;"&amp;"Fait")</f>
        <v>0</v>
      </c>
      <c r="AQ106" s="200">
        <f>COUNTIFS(Feuil2!$D:$D,$A106,Feuil2!$H:$H,Tableau1[[#Headers],[42]],Feuil2!$J:$J,"&lt;&gt;"&amp;"Fait")</f>
        <v>0</v>
      </c>
      <c r="AR106" s="200">
        <f>COUNTIFS(Feuil2!$D:$D,$A106,Feuil2!$H:$H,Tableau1[[#Headers],[43]],Feuil2!$J:$J,"&lt;&gt;"&amp;"Fait")</f>
        <v>0</v>
      </c>
      <c r="AS106" s="200">
        <f>COUNTIFS(Feuil2!$D:$D,$A106,Feuil2!$H:$H,Tableau1[[#Headers],[44]],Feuil2!$J:$J,"&lt;&gt;"&amp;"Fait")</f>
        <v>0</v>
      </c>
      <c r="AT106" s="200">
        <f>COUNTIFS(Feuil2!$D:$D,$A106,Feuil2!$H:$H,Tableau1[[#Headers],[45]],Feuil2!$J:$J,"&lt;&gt;"&amp;"Fait")</f>
        <v>0</v>
      </c>
      <c r="AU106" s="200">
        <f>COUNTIFS(Feuil2!$D:$D,$A106,Feuil2!$H:$H,Tableau1[[#Headers],[46]],Feuil2!$J:$J,"&lt;&gt;"&amp;"Fait")</f>
        <v>0</v>
      </c>
      <c r="AV106" s="200">
        <f>COUNTIFS(Feuil2!$D:$D,$A106,Feuil2!$H:$H,Tableau1[[#Headers],[47]],Feuil2!$J:$J,"&lt;&gt;"&amp;"Fait")</f>
        <v>0</v>
      </c>
      <c r="AW106" s="200">
        <f>COUNTIFS(Feuil2!$D:$D,$A106,Feuil2!$H:$H,Tableau1[[#Headers],[48]],Feuil2!$J:$J,"&lt;&gt;"&amp;"Fait")</f>
        <v>0</v>
      </c>
      <c r="AX106" s="200">
        <f>COUNTIFS(Feuil2!$D:$D,$A106,Feuil2!$H:$H,Tableau1[[#Headers],[49]],Feuil2!$J:$J,"&lt;&gt;"&amp;"Fait")</f>
        <v>0</v>
      </c>
      <c r="AY106" s="200">
        <f>COUNTIFS(Feuil2!$D:$D,$A106,Feuil2!$H:$H,Tableau1[[#Headers],[50]],Feuil2!$J:$J,"&lt;&gt;"&amp;"Fait")</f>
        <v>0</v>
      </c>
      <c r="AZ106" s="200">
        <f>COUNTIFS(Feuil2!$D:$D,$A106,Feuil2!$H:$H,Tableau1[[#Headers],[51]],Feuil2!$J:$J,"&lt;&gt;"&amp;"Fait")</f>
        <v>0</v>
      </c>
      <c r="BA106" s="200">
        <f>COUNTIFS(Feuil2!$D:$D,$A106,Feuil2!$H:$H,Tableau1[[#Headers],[52]],Feuil2!$J:$J,"&lt;&gt;"&amp;"Fait")</f>
        <v>0</v>
      </c>
    </row>
    <row r="107" spans="1:53">
      <c r="A107" s="247" t="s">
        <v>221</v>
      </c>
      <c r="B107" s="200">
        <f>COUNTIFS(Feuil2!$D:$D,$A107,Feuil2!$H:$H,Tableau1[[#Headers],[1]],Feuil2!$J:$J,"&lt;&gt;"&amp;"Fait")</f>
        <v>0</v>
      </c>
      <c r="C107" s="200">
        <f>COUNTIFS(Feuil2!$D:$D,$A107,Feuil2!$H:$H,Tableau1[[#Headers],[2]],Feuil2!$J:$J,"&lt;&gt;"&amp;"Fait")</f>
        <v>0</v>
      </c>
      <c r="D107" s="200">
        <f>COUNTIFS(Feuil2!$D:$D,$A107,Feuil2!$H:$H,Tableau1[[#Headers],[3]],Feuil2!$J:$J,"&lt;&gt;"&amp;"Fait")</f>
        <v>0</v>
      </c>
      <c r="E107" s="200">
        <f>COUNTIFS(Feuil2!$D:$D,$A107,Feuil2!$H:$H,Tableau1[[#Headers],[4]],Feuil2!$J:$J,"&lt;&gt;"&amp;"Fait")</f>
        <v>0</v>
      </c>
      <c r="F107" s="200">
        <f>COUNTIFS(Feuil2!$D:$D,$A107,Feuil2!$H:$H,Tableau1[[#Headers],[5]],Feuil2!$J:$J,"&lt;&gt;"&amp;"Fait")</f>
        <v>0</v>
      </c>
      <c r="G107" s="200">
        <f>COUNTIFS(Feuil2!$D:$D,$A107,Feuil2!$H:$H,Tableau1[[#Headers],[6]],Feuil2!$J:$J,"&lt;&gt;"&amp;"Fait")</f>
        <v>0</v>
      </c>
      <c r="H107" s="200">
        <f>COUNTIFS(Feuil2!$D:$D,$A107,Feuil2!$H:$H,Tableau1[[#Headers],[7]],Feuil2!$J:$J,"&lt;&gt;"&amp;"Fait")</f>
        <v>0</v>
      </c>
      <c r="I107" s="200">
        <f>COUNTIFS(Feuil2!$D:$D,$A107,Feuil2!$H:$H,Tableau1[[#Headers],[8]],Feuil2!$J:$J,"&lt;&gt;"&amp;"Fait")</f>
        <v>0</v>
      </c>
      <c r="J107" s="200">
        <f>COUNTIFS(Feuil2!$D:$D,$A107,Feuil2!$H:$H,Tableau1[[#Headers],[9]],Feuil2!$J:$J,"&lt;&gt;"&amp;"Fait")</f>
        <v>0</v>
      </c>
      <c r="K107" s="200">
        <f>COUNTIFS(Feuil2!$D:$D,$A107,Feuil2!$H:$H,Tableau1[[#Headers],[10]],Feuil2!$J:$J,"&lt;&gt;"&amp;"Fait")</f>
        <v>0</v>
      </c>
      <c r="L107" s="200">
        <f>COUNTIFS(Feuil2!$D:$D,$A107,Feuil2!$H:$H,Tableau1[[#Headers],[11]],Feuil2!$J:$J,"&lt;&gt;"&amp;"Fait")</f>
        <v>0</v>
      </c>
      <c r="M107" s="200">
        <f>COUNTIFS(Feuil2!$D:$D,$A107,Feuil2!$H:$H,Tableau1[[#Headers],[12]],Feuil2!$J:$J,"&lt;&gt;"&amp;"Fait")</f>
        <v>0</v>
      </c>
      <c r="N107" s="200">
        <f>COUNTIFS(Feuil2!$D:$D,$A107,Feuil2!$H:$H,Tableau1[[#Headers],[13]],Feuil2!$J:$J,"&lt;&gt;"&amp;"Fait")</f>
        <v>0</v>
      </c>
      <c r="O107" s="200">
        <f>COUNTIFS(Feuil2!$D:$D,$A107,Feuil2!$H:$H,Tableau1[[#Headers],[14]],Feuil2!$J:$J,"&lt;&gt;"&amp;"Fait")</f>
        <v>0</v>
      </c>
      <c r="P107" s="200">
        <f>COUNTIFS(Feuil2!$D:$D,$A107,Feuil2!$H:$H,Tableau1[[#Headers],[15]],Feuil2!$J:$J,"&lt;&gt;"&amp;"Fait")</f>
        <v>0</v>
      </c>
      <c r="Q107" s="200">
        <f>COUNTIFS(Feuil2!$D:$D,$A107,Feuil2!$H:$H,Tableau1[[#Headers],[16]],Feuil2!$J:$J,"&lt;&gt;"&amp;"Fait")</f>
        <v>0</v>
      </c>
      <c r="R107" s="200">
        <f>COUNTIFS(Feuil2!$D:$D,$A107,Feuil2!$H:$H,Tableau1[[#Headers],[17]],Feuil2!$J:$J,"&lt;&gt;"&amp;"Fait")</f>
        <v>0</v>
      </c>
      <c r="S107" s="200">
        <f>COUNTIFS(Feuil2!$D:$D,$A107,Feuil2!$H:$H,Tableau1[[#Headers],[18]],Feuil2!$J:$J,"&lt;&gt;"&amp;"Fait")</f>
        <v>0</v>
      </c>
      <c r="T107" s="200">
        <f>COUNTIFS(Feuil2!$D:$D,$A107,Feuil2!$H:$H,Tableau1[[#Headers],[19]],Feuil2!$J:$J,"&lt;&gt;"&amp;"Fait")</f>
        <v>0</v>
      </c>
      <c r="U107" s="200">
        <f>COUNTIFS(Feuil2!$D:$D,$A107,Feuil2!$H:$H,Tableau1[[#Headers],[20]],Feuil2!$J:$J,"&lt;&gt;"&amp;"Fait")</f>
        <v>0</v>
      </c>
      <c r="V107" s="200">
        <f>COUNTIFS(Feuil2!$D:$D,$A107,Feuil2!$H:$H,Tableau1[[#Headers],[21]],Feuil2!$J:$J,"&lt;&gt;"&amp;"Fait")</f>
        <v>1</v>
      </c>
      <c r="W107" s="200">
        <f>COUNTIFS(Feuil2!$D:$D,$A107,Feuil2!$H:$H,Tableau1[[#Headers],[22]],Feuil2!$J:$J,"&lt;&gt;"&amp;"Fait")</f>
        <v>0</v>
      </c>
      <c r="X107" s="200">
        <f>COUNTIFS(Feuil2!$D:$D,$A107,Feuil2!$H:$H,Tableau1[[#Headers],[23]],Feuil2!$J:$J,"&lt;&gt;"&amp;"Fait")</f>
        <v>0</v>
      </c>
      <c r="Y107" s="200">
        <f>COUNTIFS(Feuil2!$D:$D,$A107,Feuil2!$H:$H,Tableau1[[#Headers],[24]],Feuil2!$J:$J,"&lt;&gt;"&amp;"Fait")</f>
        <v>0</v>
      </c>
      <c r="Z107" s="200">
        <f>COUNTIFS(Feuil2!$D:$D,$A107,Feuil2!$H:$H,Tableau1[[#Headers],[25]],Feuil2!$J:$J,"&lt;&gt;"&amp;"Fait")</f>
        <v>0</v>
      </c>
      <c r="AA107" s="200">
        <f>COUNTIFS(Feuil2!$D:$D,$A107,Feuil2!$H:$H,Tableau1[[#Headers],[26]],Feuil2!$J:$J,"&lt;&gt;"&amp;"Fait")</f>
        <v>0</v>
      </c>
      <c r="AB107" s="200">
        <f>COUNTIFS(Feuil2!$D:$D,$A107,Feuil2!$H:$H,Tableau1[[#Headers],[27]],Feuil2!$J:$J,"&lt;&gt;"&amp;"Fait")</f>
        <v>0</v>
      </c>
      <c r="AC107" s="200">
        <f>COUNTIFS(Feuil2!$D:$D,$A107,Feuil2!$H:$H,Tableau1[[#Headers],[28]],Feuil2!$J:$J,"&lt;&gt;"&amp;"Fait")</f>
        <v>0</v>
      </c>
      <c r="AD107" s="200">
        <f>COUNTIFS(Feuil2!$D:$D,$A107,Feuil2!$H:$H,Tableau1[[#Headers],[29]],Feuil2!$J:$J,"&lt;&gt;"&amp;"Fait")</f>
        <v>0</v>
      </c>
      <c r="AE107" s="200">
        <f>COUNTIFS(Feuil2!$D:$D,$A107,Feuil2!$H:$H,Tableau1[[#Headers],[30]],Feuil2!$J:$J,"&lt;&gt;"&amp;"Fait")</f>
        <v>0</v>
      </c>
      <c r="AF107" s="200">
        <f>COUNTIFS(Feuil2!$D:$D,$A107,Feuil2!$H:$H,Tableau1[[#Headers],[31]],Feuil2!$J:$J,"&lt;&gt;"&amp;"Fait")</f>
        <v>0</v>
      </c>
      <c r="AG107" s="200">
        <f>COUNTIFS(Feuil2!$D:$D,$A107,Feuil2!$H:$H,Tableau1[[#Headers],[32]],Feuil2!$J:$J,"&lt;&gt;"&amp;"Fait")</f>
        <v>0</v>
      </c>
      <c r="AH107" s="200">
        <f>COUNTIFS(Feuil2!$D:$D,$A107,Feuil2!$H:$H,Tableau1[[#Headers],[33]],Feuil2!$J:$J,"&lt;&gt;"&amp;"Fait")</f>
        <v>0</v>
      </c>
      <c r="AI107" s="200">
        <f>COUNTIFS(Feuil2!$D:$D,$A107,Feuil2!$H:$H,Tableau1[[#Headers],[34]],Feuil2!$J:$J,"&lt;&gt;"&amp;"Fait")</f>
        <v>0</v>
      </c>
      <c r="AJ107" s="200">
        <f>COUNTIFS(Feuil2!$D:$D,$A107,Feuil2!$H:$H,Tableau1[[#Headers],[35]],Feuil2!$J:$J,"&lt;&gt;"&amp;"Fait")</f>
        <v>0</v>
      </c>
      <c r="AK107" s="200">
        <f>COUNTIFS(Feuil2!$D:$D,$A107,Feuil2!$H:$H,Tableau1[[#Headers],[36]],Feuil2!$J:$J,"&lt;&gt;"&amp;"Fait")</f>
        <v>0</v>
      </c>
      <c r="AL107" s="200">
        <f>COUNTIFS(Feuil2!$D:$D,$A107,Feuil2!$H:$H,Tableau1[[#Headers],[37]],Feuil2!$J:$J,"&lt;&gt;"&amp;"Fait")</f>
        <v>0</v>
      </c>
      <c r="AM107" s="200">
        <f>COUNTIFS(Feuil2!$D:$D,$A107,Feuil2!$H:$H,Tableau1[[#Headers],[38]],Feuil2!$J:$J,"&lt;&gt;"&amp;"Fait")</f>
        <v>0</v>
      </c>
      <c r="AN107" s="200">
        <f>COUNTIFS(Feuil2!$D:$D,$A107,Feuil2!$H:$H,Tableau1[[#Headers],[39]],Feuil2!$J:$J,"&lt;&gt;"&amp;"Fait")</f>
        <v>0</v>
      </c>
      <c r="AO107" s="200">
        <f>COUNTIFS(Feuil2!$D:$D,$A107,Feuil2!$H:$H,Tableau1[[#Headers],[40]],Feuil2!$J:$J,"&lt;&gt;"&amp;"Fait")</f>
        <v>0</v>
      </c>
      <c r="AP107" s="200">
        <f>COUNTIFS(Feuil2!$D:$D,$A107,Feuil2!$H:$H,Tableau1[[#Headers],[41]],Feuil2!$J:$J,"&lt;&gt;"&amp;"Fait")</f>
        <v>0</v>
      </c>
      <c r="AQ107" s="200">
        <f>COUNTIFS(Feuil2!$D:$D,$A107,Feuil2!$H:$H,Tableau1[[#Headers],[42]],Feuil2!$J:$J,"&lt;&gt;"&amp;"Fait")</f>
        <v>0</v>
      </c>
      <c r="AR107" s="200">
        <f>COUNTIFS(Feuil2!$D:$D,$A107,Feuil2!$H:$H,Tableau1[[#Headers],[43]],Feuil2!$J:$J,"&lt;&gt;"&amp;"Fait")</f>
        <v>0</v>
      </c>
      <c r="AS107" s="200">
        <f>COUNTIFS(Feuil2!$D:$D,$A107,Feuil2!$H:$H,Tableau1[[#Headers],[44]],Feuil2!$J:$J,"&lt;&gt;"&amp;"Fait")</f>
        <v>0</v>
      </c>
      <c r="AT107" s="200">
        <f>COUNTIFS(Feuil2!$D:$D,$A107,Feuil2!$H:$H,Tableau1[[#Headers],[45]],Feuil2!$J:$J,"&lt;&gt;"&amp;"Fait")</f>
        <v>0</v>
      </c>
      <c r="AU107" s="200">
        <f>COUNTIFS(Feuil2!$D:$D,$A107,Feuil2!$H:$H,Tableau1[[#Headers],[46]],Feuil2!$J:$J,"&lt;&gt;"&amp;"Fait")</f>
        <v>0</v>
      </c>
      <c r="AV107" s="200">
        <f>COUNTIFS(Feuil2!$D:$D,$A107,Feuil2!$H:$H,Tableau1[[#Headers],[47]],Feuil2!$J:$J,"&lt;&gt;"&amp;"Fait")</f>
        <v>0</v>
      </c>
      <c r="AW107" s="200">
        <f>COUNTIFS(Feuil2!$D:$D,$A107,Feuil2!$H:$H,Tableau1[[#Headers],[48]],Feuil2!$J:$J,"&lt;&gt;"&amp;"Fait")</f>
        <v>0</v>
      </c>
      <c r="AX107" s="200">
        <f>COUNTIFS(Feuil2!$D:$D,$A107,Feuil2!$H:$H,Tableau1[[#Headers],[49]],Feuil2!$J:$J,"&lt;&gt;"&amp;"Fait")</f>
        <v>0</v>
      </c>
      <c r="AY107" s="200">
        <f>COUNTIFS(Feuil2!$D:$D,$A107,Feuil2!$H:$H,Tableau1[[#Headers],[50]],Feuil2!$J:$J,"&lt;&gt;"&amp;"Fait")</f>
        <v>0</v>
      </c>
      <c r="AZ107" s="200">
        <f>COUNTIFS(Feuil2!$D:$D,$A107,Feuil2!$H:$H,Tableau1[[#Headers],[51]],Feuil2!$J:$J,"&lt;&gt;"&amp;"Fait")</f>
        <v>0</v>
      </c>
      <c r="BA107" s="200">
        <f>COUNTIFS(Feuil2!$D:$D,$A107,Feuil2!$H:$H,Tableau1[[#Headers],[52]],Feuil2!$J:$J,"&lt;&gt;"&amp;"Fait")</f>
        <v>0</v>
      </c>
    </row>
    <row r="108" spans="1:53">
      <c r="A108" s="248" t="s">
        <v>53</v>
      </c>
      <c r="B108" s="200">
        <f>COUNTIFS(Feuil2!$D:$D,$A108,Feuil2!$H:$H,Tableau1[[#Headers],[1]],Feuil2!$J:$J,"&lt;&gt;"&amp;"Fait")</f>
        <v>0</v>
      </c>
      <c r="C108" s="200">
        <f>COUNTIFS(Feuil2!$D:$D,$A108,Feuil2!$H:$H,Tableau1[[#Headers],[2]],Feuil2!$J:$J,"&lt;&gt;"&amp;"Fait")</f>
        <v>0</v>
      </c>
      <c r="D108" s="200">
        <f>COUNTIFS(Feuil2!$D:$D,$A108,Feuil2!$H:$H,Tableau1[[#Headers],[3]],Feuil2!$J:$J,"&lt;&gt;"&amp;"Fait")</f>
        <v>0</v>
      </c>
      <c r="E108" s="200">
        <f>COUNTIFS(Feuil2!$D:$D,$A108,Feuil2!$H:$H,Tableau1[[#Headers],[4]],Feuil2!$J:$J,"&lt;&gt;"&amp;"Fait")</f>
        <v>0</v>
      </c>
      <c r="F108" s="200">
        <f>COUNTIFS(Feuil2!$D:$D,$A108,Feuil2!$H:$H,Tableau1[[#Headers],[5]],Feuil2!$J:$J,"&lt;&gt;"&amp;"Fait")</f>
        <v>0</v>
      </c>
      <c r="G108" s="200">
        <f>COUNTIFS(Feuil2!$D:$D,$A108,Feuil2!$H:$H,Tableau1[[#Headers],[6]],Feuil2!$J:$J,"&lt;&gt;"&amp;"Fait")</f>
        <v>0</v>
      </c>
      <c r="H108" s="200">
        <f>COUNTIFS(Feuil2!$D:$D,$A108,Feuil2!$H:$H,Tableau1[[#Headers],[7]],Feuil2!$J:$J,"&lt;&gt;"&amp;"Fait")</f>
        <v>0</v>
      </c>
      <c r="I108" s="200">
        <f>COUNTIFS(Feuil2!$D:$D,$A108,Feuil2!$H:$H,Tableau1[[#Headers],[8]],Feuil2!$J:$J,"&lt;&gt;"&amp;"Fait")</f>
        <v>0</v>
      </c>
      <c r="J108" s="200">
        <f>COUNTIFS(Feuil2!$D:$D,$A108,Feuil2!$H:$H,Tableau1[[#Headers],[9]],Feuil2!$J:$J,"&lt;&gt;"&amp;"Fait")</f>
        <v>0</v>
      </c>
      <c r="K108" s="200">
        <f>COUNTIFS(Feuil2!$D:$D,$A108,Feuil2!$H:$H,Tableau1[[#Headers],[10]],Feuil2!$J:$J,"&lt;&gt;"&amp;"Fait")</f>
        <v>0</v>
      </c>
      <c r="L108" s="200">
        <f>COUNTIFS(Feuil2!$D:$D,$A108,Feuil2!$H:$H,Tableau1[[#Headers],[11]],Feuil2!$J:$J,"&lt;&gt;"&amp;"Fait")</f>
        <v>0</v>
      </c>
      <c r="M108" s="200">
        <f>COUNTIFS(Feuil2!$D:$D,$A108,Feuil2!$H:$H,Tableau1[[#Headers],[12]],Feuil2!$J:$J,"&lt;&gt;"&amp;"Fait")</f>
        <v>0</v>
      </c>
      <c r="N108" s="200">
        <f>COUNTIFS(Feuil2!$D:$D,$A108,Feuil2!$H:$H,Tableau1[[#Headers],[13]],Feuil2!$J:$J,"&lt;&gt;"&amp;"Fait")</f>
        <v>0</v>
      </c>
      <c r="O108" s="200">
        <f>COUNTIFS(Feuil2!$D:$D,$A108,Feuil2!$H:$H,Tableau1[[#Headers],[14]],Feuil2!$J:$J,"&lt;&gt;"&amp;"Fait")</f>
        <v>0</v>
      </c>
      <c r="P108" s="200">
        <f>COUNTIFS(Feuil2!$D:$D,$A108,Feuil2!$H:$H,Tableau1[[#Headers],[15]],Feuil2!$J:$J,"&lt;&gt;"&amp;"Fait")</f>
        <v>0</v>
      </c>
      <c r="Q108" s="200">
        <f>COUNTIFS(Feuil2!$D:$D,$A108,Feuil2!$H:$H,Tableau1[[#Headers],[16]],Feuil2!$J:$J,"&lt;&gt;"&amp;"Fait")</f>
        <v>0</v>
      </c>
      <c r="R108" s="200">
        <f>COUNTIFS(Feuil2!$D:$D,$A108,Feuil2!$H:$H,Tableau1[[#Headers],[17]],Feuil2!$J:$J,"&lt;&gt;"&amp;"Fait")</f>
        <v>0</v>
      </c>
      <c r="S108" s="200">
        <f>COUNTIFS(Feuil2!$D:$D,$A108,Feuil2!$H:$H,Tableau1[[#Headers],[18]],Feuil2!$J:$J,"&lt;&gt;"&amp;"Fait")</f>
        <v>0</v>
      </c>
      <c r="T108" s="200">
        <f>COUNTIFS(Feuil2!$D:$D,$A108,Feuil2!$H:$H,Tableau1[[#Headers],[19]],Feuil2!$J:$J,"&lt;&gt;"&amp;"Fait")</f>
        <v>1</v>
      </c>
      <c r="U108" s="200">
        <f>COUNTIFS(Feuil2!$D:$D,$A108,Feuil2!$H:$H,Tableau1[[#Headers],[20]],Feuil2!$J:$J,"&lt;&gt;"&amp;"Fait")</f>
        <v>0</v>
      </c>
      <c r="V108" s="200">
        <f>COUNTIFS(Feuil2!$D:$D,$A108,Feuil2!$H:$H,Tableau1[[#Headers],[21]],Feuil2!$J:$J,"&lt;&gt;"&amp;"Fait")</f>
        <v>0</v>
      </c>
      <c r="W108" s="200">
        <f>COUNTIFS(Feuil2!$D:$D,$A108,Feuil2!$H:$H,Tableau1[[#Headers],[22]],Feuil2!$J:$J,"&lt;&gt;"&amp;"Fait")</f>
        <v>0</v>
      </c>
      <c r="X108" s="200">
        <f>COUNTIFS(Feuil2!$D:$D,$A108,Feuil2!$H:$H,Tableau1[[#Headers],[23]],Feuil2!$J:$J,"&lt;&gt;"&amp;"Fait")</f>
        <v>0</v>
      </c>
      <c r="Y108" s="200">
        <f>COUNTIFS(Feuil2!$D:$D,$A108,Feuil2!$H:$H,Tableau1[[#Headers],[24]],Feuil2!$J:$J,"&lt;&gt;"&amp;"Fait")</f>
        <v>0</v>
      </c>
      <c r="Z108" s="200">
        <f>COUNTIFS(Feuil2!$D:$D,$A108,Feuil2!$H:$H,Tableau1[[#Headers],[25]],Feuil2!$J:$J,"&lt;&gt;"&amp;"Fait")</f>
        <v>0</v>
      </c>
      <c r="AA108" s="200">
        <f>COUNTIFS(Feuil2!$D:$D,$A108,Feuil2!$H:$H,Tableau1[[#Headers],[26]],Feuil2!$J:$J,"&lt;&gt;"&amp;"Fait")</f>
        <v>0</v>
      </c>
      <c r="AB108" s="200">
        <f>COUNTIFS(Feuil2!$D:$D,$A108,Feuil2!$H:$H,Tableau1[[#Headers],[27]],Feuil2!$J:$J,"&lt;&gt;"&amp;"Fait")</f>
        <v>0</v>
      </c>
      <c r="AC108" s="200">
        <f>COUNTIFS(Feuil2!$D:$D,$A108,Feuil2!$H:$H,Tableau1[[#Headers],[28]],Feuil2!$J:$J,"&lt;&gt;"&amp;"Fait")</f>
        <v>0</v>
      </c>
      <c r="AD108" s="200">
        <f>COUNTIFS(Feuil2!$D:$D,$A108,Feuil2!$H:$H,Tableau1[[#Headers],[29]],Feuil2!$J:$J,"&lt;&gt;"&amp;"Fait")</f>
        <v>0</v>
      </c>
      <c r="AE108" s="200">
        <f>COUNTIFS(Feuil2!$D:$D,$A108,Feuil2!$H:$H,Tableau1[[#Headers],[30]],Feuil2!$J:$J,"&lt;&gt;"&amp;"Fait")</f>
        <v>0</v>
      </c>
      <c r="AF108" s="200">
        <f>COUNTIFS(Feuil2!$D:$D,$A108,Feuil2!$H:$H,Tableau1[[#Headers],[31]],Feuil2!$J:$J,"&lt;&gt;"&amp;"Fait")</f>
        <v>0</v>
      </c>
      <c r="AG108" s="200">
        <f>COUNTIFS(Feuil2!$D:$D,$A108,Feuil2!$H:$H,Tableau1[[#Headers],[32]],Feuil2!$J:$J,"&lt;&gt;"&amp;"Fait")</f>
        <v>0</v>
      </c>
      <c r="AH108" s="200">
        <f>COUNTIFS(Feuil2!$D:$D,$A108,Feuil2!$H:$H,Tableau1[[#Headers],[33]],Feuil2!$J:$J,"&lt;&gt;"&amp;"Fait")</f>
        <v>0</v>
      </c>
      <c r="AI108" s="200">
        <f>COUNTIFS(Feuil2!$D:$D,$A108,Feuil2!$H:$H,Tableau1[[#Headers],[34]],Feuil2!$J:$J,"&lt;&gt;"&amp;"Fait")</f>
        <v>0</v>
      </c>
      <c r="AJ108" s="200">
        <f>COUNTIFS(Feuil2!$D:$D,$A108,Feuil2!$H:$H,Tableau1[[#Headers],[35]],Feuil2!$J:$J,"&lt;&gt;"&amp;"Fait")</f>
        <v>0</v>
      </c>
      <c r="AK108" s="200">
        <f>COUNTIFS(Feuil2!$D:$D,$A108,Feuil2!$H:$H,Tableau1[[#Headers],[36]],Feuil2!$J:$J,"&lt;&gt;"&amp;"Fait")</f>
        <v>0</v>
      </c>
      <c r="AL108" s="200">
        <f>COUNTIFS(Feuil2!$D:$D,$A108,Feuil2!$H:$H,Tableau1[[#Headers],[37]],Feuil2!$J:$J,"&lt;&gt;"&amp;"Fait")</f>
        <v>0</v>
      </c>
      <c r="AM108" s="200">
        <f>COUNTIFS(Feuil2!$D:$D,$A108,Feuil2!$H:$H,Tableau1[[#Headers],[38]],Feuil2!$J:$J,"&lt;&gt;"&amp;"Fait")</f>
        <v>0</v>
      </c>
      <c r="AN108" s="200">
        <f>COUNTIFS(Feuil2!$D:$D,$A108,Feuil2!$H:$H,Tableau1[[#Headers],[39]],Feuil2!$J:$J,"&lt;&gt;"&amp;"Fait")</f>
        <v>0</v>
      </c>
      <c r="AO108" s="200">
        <f>COUNTIFS(Feuil2!$D:$D,$A108,Feuil2!$H:$H,Tableau1[[#Headers],[40]],Feuil2!$J:$J,"&lt;&gt;"&amp;"Fait")</f>
        <v>0</v>
      </c>
      <c r="AP108" s="200">
        <f>COUNTIFS(Feuil2!$D:$D,$A108,Feuil2!$H:$H,Tableau1[[#Headers],[41]],Feuil2!$J:$J,"&lt;&gt;"&amp;"Fait")</f>
        <v>0</v>
      </c>
      <c r="AQ108" s="200">
        <f>COUNTIFS(Feuil2!$D:$D,$A108,Feuil2!$H:$H,Tableau1[[#Headers],[42]],Feuil2!$J:$J,"&lt;&gt;"&amp;"Fait")</f>
        <v>0</v>
      </c>
      <c r="AR108" s="200">
        <f>COUNTIFS(Feuil2!$D:$D,$A108,Feuil2!$H:$H,Tableau1[[#Headers],[43]],Feuil2!$J:$J,"&lt;&gt;"&amp;"Fait")</f>
        <v>0</v>
      </c>
      <c r="AS108" s="200">
        <f>COUNTIFS(Feuil2!$D:$D,$A108,Feuil2!$H:$H,Tableau1[[#Headers],[44]],Feuil2!$J:$J,"&lt;&gt;"&amp;"Fait")</f>
        <v>0</v>
      </c>
      <c r="AT108" s="200">
        <f>COUNTIFS(Feuil2!$D:$D,$A108,Feuil2!$H:$H,Tableau1[[#Headers],[45]],Feuil2!$J:$J,"&lt;&gt;"&amp;"Fait")</f>
        <v>0</v>
      </c>
      <c r="AU108" s="200">
        <f>COUNTIFS(Feuil2!$D:$D,$A108,Feuil2!$H:$H,Tableau1[[#Headers],[46]],Feuil2!$J:$J,"&lt;&gt;"&amp;"Fait")</f>
        <v>0</v>
      </c>
      <c r="AV108" s="200">
        <f>COUNTIFS(Feuil2!$D:$D,$A108,Feuil2!$H:$H,Tableau1[[#Headers],[47]],Feuil2!$J:$J,"&lt;&gt;"&amp;"Fait")</f>
        <v>0</v>
      </c>
      <c r="AW108" s="200">
        <f>COUNTIFS(Feuil2!$D:$D,$A108,Feuil2!$H:$H,Tableau1[[#Headers],[48]],Feuil2!$J:$J,"&lt;&gt;"&amp;"Fait")</f>
        <v>0</v>
      </c>
      <c r="AX108" s="200">
        <f>COUNTIFS(Feuil2!$D:$D,$A108,Feuil2!$H:$H,Tableau1[[#Headers],[49]],Feuil2!$J:$J,"&lt;&gt;"&amp;"Fait")</f>
        <v>0</v>
      </c>
      <c r="AY108" s="200">
        <f>COUNTIFS(Feuil2!$D:$D,$A108,Feuil2!$H:$H,Tableau1[[#Headers],[50]],Feuil2!$J:$J,"&lt;&gt;"&amp;"Fait")</f>
        <v>0</v>
      </c>
      <c r="AZ108" s="200">
        <f>COUNTIFS(Feuil2!$D:$D,$A108,Feuil2!$H:$H,Tableau1[[#Headers],[51]],Feuil2!$J:$J,"&lt;&gt;"&amp;"Fait")</f>
        <v>0</v>
      </c>
      <c r="BA108" s="200">
        <f>COUNTIFS(Feuil2!$D:$D,$A108,Feuil2!$H:$H,Tableau1[[#Headers],[52]],Feuil2!$J:$J,"&lt;&gt;"&amp;"Fait")</f>
        <v>1</v>
      </c>
    </row>
    <row r="109" spans="1:53">
      <c r="A109" s="247" t="s">
        <v>56</v>
      </c>
      <c r="B109" s="200">
        <f>COUNTIFS(Feuil2!$D:$D,$A109,Feuil2!$H:$H,Tableau1[[#Headers],[1]],Feuil2!$J:$J,"&lt;&gt;"&amp;"Fait")</f>
        <v>0</v>
      </c>
      <c r="C109" s="200">
        <f>COUNTIFS(Feuil2!$D:$D,$A109,Feuil2!$H:$H,Tableau1[[#Headers],[2]],Feuil2!$J:$J,"&lt;&gt;"&amp;"Fait")</f>
        <v>0</v>
      </c>
      <c r="D109" s="200">
        <f>COUNTIFS(Feuil2!$D:$D,$A109,Feuil2!$H:$H,Tableau1[[#Headers],[3]],Feuil2!$J:$J,"&lt;&gt;"&amp;"Fait")</f>
        <v>0</v>
      </c>
      <c r="E109" s="200">
        <f>COUNTIFS(Feuil2!$D:$D,$A109,Feuil2!$H:$H,Tableau1[[#Headers],[4]],Feuil2!$J:$J,"&lt;&gt;"&amp;"Fait")</f>
        <v>0</v>
      </c>
      <c r="F109" s="200">
        <f>COUNTIFS(Feuil2!$D:$D,$A109,Feuil2!$H:$H,Tableau1[[#Headers],[5]],Feuil2!$J:$J,"&lt;&gt;"&amp;"Fait")</f>
        <v>0</v>
      </c>
      <c r="G109" s="200">
        <f>COUNTIFS(Feuil2!$D:$D,$A109,Feuil2!$H:$H,Tableau1[[#Headers],[6]],Feuil2!$J:$J,"&lt;&gt;"&amp;"Fait")</f>
        <v>0</v>
      </c>
      <c r="H109" s="200">
        <f>COUNTIFS(Feuil2!$D:$D,$A109,Feuil2!$H:$H,Tableau1[[#Headers],[7]],Feuil2!$J:$J,"&lt;&gt;"&amp;"Fait")</f>
        <v>0</v>
      </c>
      <c r="I109" s="200">
        <f>COUNTIFS(Feuil2!$D:$D,$A109,Feuil2!$H:$H,Tableau1[[#Headers],[8]],Feuil2!$J:$J,"&lt;&gt;"&amp;"Fait")</f>
        <v>0</v>
      </c>
      <c r="J109" s="200">
        <f>COUNTIFS(Feuil2!$D:$D,$A109,Feuil2!$H:$H,Tableau1[[#Headers],[9]],Feuil2!$J:$J,"&lt;&gt;"&amp;"Fait")</f>
        <v>1</v>
      </c>
      <c r="K109" s="200">
        <f>COUNTIFS(Feuil2!$D:$D,$A109,Feuil2!$H:$H,Tableau1[[#Headers],[10]],Feuil2!$J:$J,"&lt;&gt;"&amp;"Fait")</f>
        <v>0</v>
      </c>
      <c r="L109" s="200">
        <f>COUNTIFS(Feuil2!$D:$D,$A109,Feuil2!$H:$H,Tableau1[[#Headers],[11]],Feuil2!$J:$J,"&lt;&gt;"&amp;"Fait")</f>
        <v>0</v>
      </c>
      <c r="M109" s="200">
        <f>COUNTIFS(Feuil2!$D:$D,$A109,Feuil2!$H:$H,Tableau1[[#Headers],[12]],Feuil2!$J:$J,"&lt;&gt;"&amp;"Fait")</f>
        <v>0</v>
      </c>
      <c r="N109" s="200">
        <f>COUNTIFS(Feuil2!$D:$D,$A109,Feuil2!$H:$H,Tableau1[[#Headers],[13]],Feuil2!$J:$J,"&lt;&gt;"&amp;"Fait")</f>
        <v>0</v>
      </c>
      <c r="O109" s="200">
        <f>COUNTIFS(Feuil2!$D:$D,$A109,Feuil2!$H:$H,Tableau1[[#Headers],[14]],Feuil2!$J:$J,"&lt;&gt;"&amp;"Fait")</f>
        <v>0</v>
      </c>
      <c r="P109" s="200">
        <f>COUNTIFS(Feuil2!$D:$D,$A109,Feuil2!$H:$H,Tableau1[[#Headers],[15]],Feuil2!$J:$J,"&lt;&gt;"&amp;"Fait")</f>
        <v>0</v>
      </c>
      <c r="Q109" s="200">
        <f>COUNTIFS(Feuil2!$D:$D,$A109,Feuil2!$H:$H,Tableau1[[#Headers],[16]],Feuil2!$J:$J,"&lt;&gt;"&amp;"Fait")</f>
        <v>0</v>
      </c>
      <c r="R109" s="200">
        <f>COUNTIFS(Feuil2!$D:$D,$A109,Feuil2!$H:$H,Tableau1[[#Headers],[17]],Feuil2!$J:$J,"&lt;&gt;"&amp;"Fait")</f>
        <v>0</v>
      </c>
      <c r="S109" s="200">
        <f>COUNTIFS(Feuil2!$D:$D,$A109,Feuil2!$H:$H,Tableau1[[#Headers],[18]],Feuil2!$J:$J,"&lt;&gt;"&amp;"Fait")</f>
        <v>0</v>
      </c>
      <c r="T109" s="200">
        <f>COUNTIFS(Feuil2!$D:$D,$A109,Feuil2!$H:$H,Tableau1[[#Headers],[19]],Feuil2!$J:$J,"&lt;&gt;"&amp;"Fait")</f>
        <v>0</v>
      </c>
      <c r="U109" s="200">
        <f>COUNTIFS(Feuil2!$D:$D,$A109,Feuil2!$H:$H,Tableau1[[#Headers],[20]],Feuil2!$J:$J,"&lt;&gt;"&amp;"Fait")</f>
        <v>0</v>
      </c>
      <c r="V109" s="200">
        <f>COUNTIFS(Feuil2!$D:$D,$A109,Feuil2!$H:$H,Tableau1[[#Headers],[21]],Feuil2!$J:$J,"&lt;&gt;"&amp;"Fait")</f>
        <v>0</v>
      </c>
      <c r="W109" s="200">
        <f>COUNTIFS(Feuil2!$D:$D,$A109,Feuil2!$H:$H,Tableau1[[#Headers],[22]],Feuil2!$J:$J,"&lt;&gt;"&amp;"Fait")</f>
        <v>0</v>
      </c>
      <c r="X109" s="200">
        <f>COUNTIFS(Feuil2!$D:$D,$A109,Feuil2!$H:$H,Tableau1[[#Headers],[23]],Feuil2!$J:$J,"&lt;&gt;"&amp;"Fait")</f>
        <v>0</v>
      </c>
      <c r="Y109" s="200">
        <f>COUNTIFS(Feuil2!$D:$D,$A109,Feuil2!$H:$H,Tableau1[[#Headers],[24]],Feuil2!$J:$J,"&lt;&gt;"&amp;"Fait")</f>
        <v>0</v>
      </c>
      <c r="Z109" s="200">
        <f>COUNTIFS(Feuil2!$D:$D,$A109,Feuil2!$H:$H,Tableau1[[#Headers],[25]],Feuil2!$J:$J,"&lt;&gt;"&amp;"Fait")</f>
        <v>0</v>
      </c>
      <c r="AA109" s="200">
        <f>COUNTIFS(Feuil2!$D:$D,$A109,Feuil2!$H:$H,Tableau1[[#Headers],[26]],Feuil2!$J:$J,"&lt;&gt;"&amp;"Fait")</f>
        <v>0</v>
      </c>
      <c r="AB109" s="200">
        <f>COUNTIFS(Feuil2!$D:$D,$A109,Feuil2!$H:$H,Tableau1[[#Headers],[27]],Feuil2!$J:$J,"&lt;&gt;"&amp;"Fait")</f>
        <v>0</v>
      </c>
      <c r="AC109" s="200">
        <f>COUNTIFS(Feuil2!$D:$D,$A109,Feuil2!$H:$H,Tableau1[[#Headers],[28]],Feuil2!$J:$J,"&lt;&gt;"&amp;"Fait")</f>
        <v>0</v>
      </c>
      <c r="AD109" s="200">
        <f>COUNTIFS(Feuil2!$D:$D,$A109,Feuil2!$H:$H,Tableau1[[#Headers],[29]],Feuil2!$J:$J,"&lt;&gt;"&amp;"Fait")</f>
        <v>0</v>
      </c>
      <c r="AE109" s="200">
        <f>COUNTIFS(Feuil2!$D:$D,$A109,Feuil2!$H:$H,Tableau1[[#Headers],[30]],Feuil2!$J:$J,"&lt;&gt;"&amp;"Fait")</f>
        <v>0</v>
      </c>
      <c r="AF109" s="200">
        <f>COUNTIFS(Feuil2!$D:$D,$A109,Feuil2!$H:$H,Tableau1[[#Headers],[31]],Feuil2!$J:$J,"&lt;&gt;"&amp;"Fait")</f>
        <v>0</v>
      </c>
      <c r="AG109" s="200">
        <f>COUNTIFS(Feuil2!$D:$D,$A109,Feuil2!$H:$H,Tableau1[[#Headers],[32]],Feuil2!$J:$J,"&lt;&gt;"&amp;"Fait")</f>
        <v>0</v>
      </c>
      <c r="AH109" s="200">
        <f>COUNTIFS(Feuil2!$D:$D,$A109,Feuil2!$H:$H,Tableau1[[#Headers],[33]],Feuil2!$J:$J,"&lt;&gt;"&amp;"Fait")</f>
        <v>0</v>
      </c>
      <c r="AI109" s="200">
        <f>COUNTIFS(Feuil2!$D:$D,$A109,Feuil2!$H:$H,Tableau1[[#Headers],[34]],Feuil2!$J:$J,"&lt;&gt;"&amp;"Fait")</f>
        <v>0</v>
      </c>
      <c r="AJ109" s="200">
        <f>COUNTIFS(Feuil2!$D:$D,$A109,Feuil2!$H:$H,Tableau1[[#Headers],[35]],Feuil2!$J:$J,"&lt;&gt;"&amp;"Fait")</f>
        <v>0</v>
      </c>
      <c r="AK109" s="200">
        <f>COUNTIFS(Feuil2!$D:$D,$A109,Feuil2!$H:$H,Tableau1[[#Headers],[36]],Feuil2!$J:$J,"&lt;&gt;"&amp;"Fait")</f>
        <v>0</v>
      </c>
      <c r="AL109" s="200">
        <f>COUNTIFS(Feuil2!$D:$D,$A109,Feuil2!$H:$H,Tableau1[[#Headers],[37]],Feuil2!$J:$J,"&lt;&gt;"&amp;"Fait")</f>
        <v>0</v>
      </c>
      <c r="AM109" s="200">
        <f>COUNTIFS(Feuil2!$D:$D,$A109,Feuil2!$H:$H,Tableau1[[#Headers],[38]],Feuil2!$J:$J,"&lt;&gt;"&amp;"Fait")</f>
        <v>0</v>
      </c>
      <c r="AN109" s="200">
        <f>COUNTIFS(Feuil2!$D:$D,$A109,Feuil2!$H:$H,Tableau1[[#Headers],[39]],Feuil2!$J:$J,"&lt;&gt;"&amp;"Fait")</f>
        <v>0</v>
      </c>
      <c r="AO109" s="200">
        <f>COUNTIFS(Feuil2!$D:$D,$A109,Feuil2!$H:$H,Tableau1[[#Headers],[40]],Feuil2!$J:$J,"&lt;&gt;"&amp;"Fait")</f>
        <v>0</v>
      </c>
      <c r="AP109" s="200">
        <f>COUNTIFS(Feuil2!$D:$D,$A109,Feuil2!$H:$H,Tableau1[[#Headers],[41]],Feuil2!$J:$J,"&lt;&gt;"&amp;"Fait")</f>
        <v>0</v>
      </c>
      <c r="AQ109" s="200">
        <f>COUNTIFS(Feuil2!$D:$D,$A109,Feuil2!$H:$H,Tableau1[[#Headers],[42]],Feuil2!$J:$J,"&lt;&gt;"&amp;"Fait")</f>
        <v>0</v>
      </c>
      <c r="AR109" s="200">
        <f>COUNTIFS(Feuil2!$D:$D,$A109,Feuil2!$H:$H,Tableau1[[#Headers],[43]],Feuil2!$J:$J,"&lt;&gt;"&amp;"Fait")</f>
        <v>0</v>
      </c>
      <c r="AS109" s="200">
        <f>COUNTIFS(Feuil2!$D:$D,$A109,Feuil2!$H:$H,Tableau1[[#Headers],[44]],Feuil2!$J:$J,"&lt;&gt;"&amp;"Fait")</f>
        <v>0</v>
      </c>
      <c r="AT109" s="200">
        <f>COUNTIFS(Feuil2!$D:$D,$A109,Feuil2!$H:$H,Tableau1[[#Headers],[45]],Feuil2!$J:$J,"&lt;&gt;"&amp;"Fait")</f>
        <v>0</v>
      </c>
      <c r="AU109" s="200">
        <f>COUNTIFS(Feuil2!$D:$D,$A109,Feuil2!$H:$H,Tableau1[[#Headers],[46]],Feuil2!$J:$J,"&lt;&gt;"&amp;"Fait")</f>
        <v>0</v>
      </c>
      <c r="AV109" s="200">
        <f>COUNTIFS(Feuil2!$D:$D,$A109,Feuil2!$H:$H,Tableau1[[#Headers],[47]],Feuil2!$J:$J,"&lt;&gt;"&amp;"Fait")</f>
        <v>0</v>
      </c>
      <c r="AW109" s="200">
        <f>COUNTIFS(Feuil2!$D:$D,$A109,Feuil2!$H:$H,Tableau1[[#Headers],[48]],Feuil2!$J:$J,"&lt;&gt;"&amp;"Fait")</f>
        <v>0</v>
      </c>
      <c r="AX109" s="200">
        <f>COUNTIFS(Feuil2!$D:$D,$A109,Feuil2!$H:$H,Tableau1[[#Headers],[49]],Feuil2!$J:$J,"&lt;&gt;"&amp;"Fait")</f>
        <v>0</v>
      </c>
      <c r="AY109" s="200">
        <f>COUNTIFS(Feuil2!$D:$D,$A109,Feuil2!$H:$H,Tableau1[[#Headers],[50]],Feuil2!$J:$J,"&lt;&gt;"&amp;"Fait")</f>
        <v>0</v>
      </c>
      <c r="AZ109" s="200">
        <f>COUNTIFS(Feuil2!$D:$D,$A109,Feuil2!$H:$H,Tableau1[[#Headers],[51]],Feuil2!$J:$J,"&lt;&gt;"&amp;"Fait")</f>
        <v>0</v>
      </c>
      <c r="BA109" s="200">
        <f>COUNTIFS(Feuil2!$D:$D,$A109,Feuil2!$H:$H,Tableau1[[#Headers],[52]],Feuil2!$J:$J,"&lt;&gt;"&amp;"Fait")</f>
        <v>0</v>
      </c>
    </row>
    <row r="110" spans="1:53">
      <c r="A110" s="248" t="s">
        <v>72</v>
      </c>
      <c r="B110" s="200">
        <f>COUNTIFS(Feuil2!$D:$D,$A110,Feuil2!$H:$H,Tableau1[[#Headers],[1]],Feuil2!$J:$J,"&lt;&gt;"&amp;"Fait")</f>
        <v>0</v>
      </c>
      <c r="C110" s="200">
        <f>COUNTIFS(Feuil2!$D:$D,$A110,Feuil2!$H:$H,Tableau1[[#Headers],[2]],Feuil2!$J:$J,"&lt;&gt;"&amp;"Fait")</f>
        <v>0</v>
      </c>
      <c r="D110" s="200">
        <f>COUNTIFS(Feuil2!$D:$D,$A110,Feuil2!$H:$H,Tableau1[[#Headers],[3]],Feuil2!$J:$J,"&lt;&gt;"&amp;"Fait")</f>
        <v>0</v>
      </c>
      <c r="E110" s="200">
        <f>COUNTIFS(Feuil2!$D:$D,$A110,Feuil2!$H:$H,Tableau1[[#Headers],[4]],Feuil2!$J:$J,"&lt;&gt;"&amp;"Fait")</f>
        <v>0</v>
      </c>
      <c r="F110" s="200">
        <f>COUNTIFS(Feuil2!$D:$D,$A110,Feuil2!$H:$H,Tableau1[[#Headers],[5]],Feuil2!$J:$J,"&lt;&gt;"&amp;"Fait")</f>
        <v>0</v>
      </c>
      <c r="G110" s="200">
        <f>COUNTIFS(Feuil2!$D:$D,$A110,Feuil2!$H:$H,Tableau1[[#Headers],[6]],Feuil2!$J:$J,"&lt;&gt;"&amp;"Fait")</f>
        <v>0</v>
      </c>
      <c r="H110" s="200">
        <f>COUNTIFS(Feuil2!$D:$D,$A110,Feuil2!$H:$H,Tableau1[[#Headers],[7]],Feuil2!$J:$J,"&lt;&gt;"&amp;"Fait")</f>
        <v>0</v>
      </c>
      <c r="I110" s="200">
        <f>COUNTIFS(Feuil2!$D:$D,$A110,Feuil2!$H:$H,Tableau1[[#Headers],[8]],Feuil2!$J:$J,"&lt;&gt;"&amp;"Fait")</f>
        <v>0</v>
      </c>
      <c r="J110" s="200">
        <f>COUNTIFS(Feuil2!$D:$D,$A110,Feuil2!$H:$H,Tableau1[[#Headers],[9]],Feuil2!$J:$J,"&lt;&gt;"&amp;"Fait")</f>
        <v>0</v>
      </c>
      <c r="K110" s="200">
        <f>COUNTIFS(Feuil2!$D:$D,$A110,Feuil2!$H:$H,Tableau1[[#Headers],[10]],Feuil2!$J:$J,"&lt;&gt;"&amp;"Fait")</f>
        <v>0</v>
      </c>
      <c r="L110" s="200">
        <f>COUNTIFS(Feuil2!$D:$D,$A110,Feuil2!$H:$H,Tableau1[[#Headers],[11]],Feuil2!$J:$J,"&lt;&gt;"&amp;"Fait")</f>
        <v>0</v>
      </c>
      <c r="M110" s="200">
        <f>COUNTIFS(Feuil2!$D:$D,$A110,Feuil2!$H:$H,Tableau1[[#Headers],[12]],Feuil2!$J:$J,"&lt;&gt;"&amp;"Fait")</f>
        <v>0</v>
      </c>
      <c r="N110" s="200">
        <f>COUNTIFS(Feuil2!$D:$D,$A110,Feuil2!$H:$H,Tableau1[[#Headers],[13]],Feuil2!$J:$J,"&lt;&gt;"&amp;"Fait")</f>
        <v>0</v>
      </c>
      <c r="O110" s="200">
        <f>COUNTIFS(Feuil2!$D:$D,$A110,Feuil2!$H:$H,Tableau1[[#Headers],[14]],Feuil2!$J:$J,"&lt;&gt;"&amp;"Fait")</f>
        <v>0</v>
      </c>
      <c r="P110" s="200">
        <f>COUNTIFS(Feuil2!$D:$D,$A110,Feuil2!$H:$H,Tableau1[[#Headers],[15]],Feuil2!$J:$J,"&lt;&gt;"&amp;"Fait")</f>
        <v>0</v>
      </c>
      <c r="Q110" s="200">
        <f>COUNTIFS(Feuil2!$D:$D,$A110,Feuil2!$H:$H,Tableau1[[#Headers],[16]],Feuil2!$J:$J,"&lt;&gt;"&amp;"Fait")</f>
        <v>0</v>
      </c>
      <c r="R110" s="200">
        <f>COUNTIFS(Feuil2!$D:$D,$A110,Feuil2!$H:$H,Tableau1[[#Headers],[17]],Feuil2!$J:$J,"&lt;&gt;"&amp;"Fait")</f>
        <v>0</v>
      </c>
      <c r="S110" s="200">
        <f>COUNTIFS(Feuil2!$D:$D,$A110,Feuil2!$H:$H,Tableau1[[#Headers],[18]],Feuil2!$J:$J,"&lt;&gt;"&amp;"Fait")</f>
        <v>0</v>
      </c>
      <c r="T110" s="200">
        <f>COUNTIFS(Feuil2!$D:$D,$A110,Feuil2!$H:$H,Tableau1[[#Headers],[19]],Feuil2!$J:$J,"&lt;&gt;"&amp;"Fait")</f>
        <v>0</v>
      </c>
      <c r="U110" s="200">
        <f>COUNTIFS(Feuil2!$D:$D,$A110,Feuil2!$H:$H,Tableau1[[#Headers],[20]],Feuil2!$J:$J,"&lt;&gt;"&amp;"Fait")</f>
        <v>0</v>
      </c>
      <c r="V110" s="200">
        <f>COUNTIFS(Feuil2!$D:$D,$A110,Feuil2!$H:$H,Tableau1[[#Headers],[21]],Feuil2!$J:$J,"&lt;&gt;"&amp;"Fait")</f>
        <v>0</v>
      </c>
      <c r="W110" s="200">
        <f>COUNTIFS(Feuil2!$D:$D,$A110,Feuil2!$H:$H,Tableau1[[#Headers],[22]],Feuil2!$J:$J,"&lt;&gt;"&amp;"Fait")</f>
        <v>0</v>
      </c>
      <c r="X110" s="200">
        <f>COUNTIFS(Feuil2!$D:$D,$A110,Feuil2!$H:$H,Tableau1[[#Headers],[23]],Feuil2!$J:$J,"&lt;&gt;"&amp;"Fait")</f>
        <v>0</v>
      </c>
      <c r="Y110" s="200">
        <f>COUNTIFS(Feuil2!$D:$D,$A110,Feuil2!$H:$H,Tableau1[[#Headers],[24]],Feuil2!$J:$J,"&lt;&gt;"&amp;"Fait")</f>
        <v>1</v>
      </c>
      <c r="Z110" s="200">
        <f>COUNTIFS(Feuil2!$D:$D,$A110,Feuil2!$H:$H,Tableau1[[#Headers],[25]],Feuil2!$J:$J,"&lt;&gt;"&amp;"Fait")</f>
        <v>0</v>
      </c>
      <c r="AA110" s="200">
        <f>COUNTIFS(Feuil2!$D:$D,$A110,Feuil2!$H:$H,Tableau1[[#Headers],[26]],Feuil2!$J:$J,"&lt;&gt;"&amp;"Fait")</f>
        <v>0</v>
      </c>
      <c r="AB110" s="200">
        <f>COUNTIFS(Feuil2!$D:$D,$A110,Feuil2!$H:$H,Tableau1[[#Headers],[27]],Feuil2!$J:$J,"&lt;&gt;"&amp;"Fait")</f>
        <v>0</v>
      </c>
      <c r="AC110" s="200">
        <f>COUNTIFS(Feuil2!$D:$D,$A110,Feuil2!$H:$H,Tableau1[[#Headers],[28]],Feuil2!$J:$J,"&lt;&gt;"&amp;"Fait")</f>
        <v>0</v>
      </c>
      <c r="AD110" s="200">
        <f>COUNTIFS(Feuil2!$D:$D,$A110,Feuil2!$H:$H,Tableau1[[#Headers],[29]],Feuil2!$J:$J,"&lt;&gt;"&amp;"Fait")</f>
        <v>0</v>
      </c>
      <c r="AE110" s="200">
        <f>COUNTIFS(Feuil2!$D:$D,$A110,Feuil2!$H:$H,Tableau1[[#Headers],[30]],Feuil2!$J:$J,"&lt;&gt;"&amp;"Fait")</f>
        <v>0</v>
      </c>
      <c r="AF110" s="200">
        <f>COUNTIFS(Feuil2!$D:$D,$A110,Feuil2!$H:$H,Tableau1[[#Headers],[31]],Feuil2!$J:$J,"&lt;&gt;"&amp;"Fait")</f>
        <v>0</v>
      </c>
      <c r="AG110" s="200">
        <f>COUNTIFS(Feuil2!$D:$D,$A110,Feuil2!$H:$H,Tableau1[[#Headers],[32]],Feuil2!$J:$J,"&lt;&gt;"&amp;"Fait")</f>
        <v>0</v>
      </c>
      <c r="AH110" s="200">
        <f>COUNTIFS(Feuil2!$D:$D,$A110,Feuil2!$H:$H,Tableau1[[#Headers],[33]],Feuil2!$J:$J,"&lt;&gt;"&amp;"Fait")</f>
        <v>0</v>
      </c>
      <c r="AI110" s="200">
        <f>COUNTIFS(Feuil2!$D:$D,$A110,Feuil2!$H:$H,Tableau1[[#Headers],[34]],Feuil2!$J:$J,"&lt;&gt;"&amp;"Fait")</f>
        <v>0</v>
      </c>
      <c r="AJ110" s="200">
        <f>COUNTIFS(Feuil2!$D:$D,$A110,Feuil2!$H:$H,Tableau1[[#Headers],[35]],Feuil2!$J:$J,"&lt;&gt;"&amp;"Fait")</f>
        <v>0</v>
      </c>
      <c r="AK110" s="200">
        <f>COUNTIFS(Feuil2!$D:$D,$A110,Feuil2!$H:$H,Tableau1[[#Headers],[36]],Feuil2!$J:$J,"&lt;&gt;"&amp;"Fait")</f>
        <v>0</v>
      </c>
      <c r="AL110" s="200">
        <f>COUNTIFS(Feuil2!$D:$D,$A110,Feuil2!$H:$H,Tableau1[[#Headers],[37]],Feuil2!$J:$J,"&lt;&gt;"&amp;"Fait")</f>
        <v>1</v>
      </c>
      <c r="AM110" s="200">
        <f>COUNTIFS(Feuil2!$D:$D,$A110,Feuil2!$H:$H,Tableau1[[#Headers],[38]],Feuil2!$J:$J,"&lt;&gt;"&amp;"Fait")</f>
        <v>0</v>
      </c>
      <c r="AN110" s="200">
        <f>COUNTIFS(Feuil2!$D:$D,$A110,Feuil2!$H:$H,Tableau1[[#Headers],[39]],Feuil2!$J:$J,"&lt;&gt;"&amp;"Fait")</f>
        <v>0</v>
      </c>
      <c r="AO110" s="200">
        <f>COUNTIFS(Feuil2!$D:$D,$A110,Feuil2!$H:$H,Tableau1[[#Headers],[40]],Feuil2!$J:$J,"&lt;&gt;"&amp;"Fait")</f>
        <v>0</v>
      </c>
      <c r="AP110" s="200">
        <f>COUNTIFS(Feuil2!$D:$D,$A110,Feuil2!$H:$H,Tableau1[[#Headers],[41]],Feuil2!$J:$J,"&lt;&gt;"&amp;"Fait")</f>
        <v>0</v>
      </c>
      <c r="AQ110" s="200">
        <f>COUNTIFS(Feuil2!$D:$D,$A110,Feuil2!$H:$H,Tableau1[[#Headers],[42]],Feuil2!$J:$J,"&lt;&gt;"&amp;"Fait")</f>
        <v>0</v>
      </c>
      <c r="AR110" s="200">
        <f>COUNTIFS(Feuil2!$D:$D,$A110,Feuil2!$H:$H,Tableau1[[#Headers],[43]],Feuil2!$J:$J,"&lt;&gt;"&amp;"Fait")</f>
        <v>0</v>
      </c>
      <c r="AS110" s="200">
        <f>COUNTIFS(Feuil2!$D:$D,$A110,Feuil2!$H:$H,Tableau1[[#Headers],[44]],Feuil2!$J:$J,"&lt;&gt;"&amp;"Fait")</f>
        <v>0</v>
      </c>
      <c r="AT110" s="200">
        <f>COUNTIFS(Feuil2!$D:$D,$A110,Feuil2!$H:$H,Tableau1[[#Headers],[45]],Feuil2!$J:$J,"&lt;&gt;"&amp;"Fait")</f>
        <v>0</v>
      </c>
      <c r="AU110" s="200">
        <f>COUNTIFS(Feuil2!$D:$D,$A110,Feuil2!$H:$H,Tableau1[[#Headers],[46]],Feuil2!$J:$J,"&lt;&gt;"&amp;"Fait")</f>
        <v>0</v>
      </c>
      <c r="AV110" s="200">
        <f>COUNTIFS(Feuil2!$D:$D,$A110,Feuil2!$H:$H,Tableau1[[#Headers],[47]],Feuil2!$J:$J,"&lt;&gt;"&amp;"Fait")</f>
        <v>0</v>
      </c>
      <c r="AW110" s="200">
        <f>COUNTIFS(Feuil2!$D:$D,$A110,Feuil2!$H:$H,Tableau1[[#Headers],[48]],Feuil2!$J:$J,"&lt;&gt;"&amp;"Fait")</f>
        <v>0</v>
      </c>
      <c r="AX110" s="200">
        <f>COUNTIFS(Feuil2!$D:$D,$A110,Feuil2!$H:$H,Tableau1[[#Headers],[49]],Feuil2!$J:$J,"&lt;&gt;"&amp;"Fait")</f>
        <v>0</v>
      </c>
      <c r="AY110" s="200">
        <f>COUNTIFS(Feuil2!$D:$D,$A110,Feuil2!$H:$H,Tableau1[[#Headers],[50]],Feuil2!$J:$J,"&lt;&gt;"&amp;"Fait")</f>
        <v>0</v>
      </c>
      <c r="AZ110" s="200">
        <f>COUNTIFS(Feuil2!$D:$D,$A110,Feuil2!$H:$H,Tableau1[[#Headers],[51]],Feuil2!$J:$J,"&lt;&gt;"&amp;"Fait")</f>
        <v>0</v>
      </c>
      <c r="BA110" s="200">
        <f>COUNTIFS(Feuil2!$D:$D,$A110,Feuil2!$H:$H,Tableau1[[#Headers],[52]],Feuil2!$J:$J,"&lt;&gt;"&amp;"Fait")</f>
        <v>0</v>
      </c>
    </row>
    <row r="111" spans="1:53">
      <c r="A111" s="247" t="s">
        <v>96</v>
      </c>
      <c r="B111" s="200">
        <f>COUNTIFS(Feuil2!$D:$D,$A111,Feuil2!$H:$H,Tableau1[[#Headers],[1]],Feuil2!$J:$J,"&lt;&gt;"&amp;"Fait")</f>
        <v>0</v>
      </c>
      <c r="C111" s="200">
        <f>COUNTIFS(Feuil2!$D:$D,$A111,Feuil2!$H:$H,Tableau1[[#Headers],[2]],Feuil2!$J:$J,"&lt;&gt;"&amp;"Fait")</f>
        <v>0</v>
      </c>
      <c r="D111" s="200">
        <f>COUNTIFS(Feuil2!$D:$D,$A111,Feuil2!$H:$H,Tableau1[[#Headers],[3]],Feuil2!$J:$J,"&lt;&gt;"&amp;"Fait")</f>
        <v>0</v>
      </c>
      <c r="E111" s="200">
        <f>COUNTIFS(Feuil2!$D:$D,$A111,Feuil2!$H:$H,Tableau1[[#Headers],[4]],Feuil2!$J:$J,"&lt;&gt;"&amp;"Fait")</f>
        <v>0</v>
      </c>
      <c r="F111" s="200">
        <f>COUNTIFS(Feuil2!$D:$D,$A111,Feuil2!$H:$H,Tableau1[[#Headers],[5]],Feuil2!$J:$J,"&lt;&gt;"&amp;"Fait")</f>
        <v>0</v>
      </c>
      <c r="G111" s="200">
        <f>COUNTIFS(Feuil2!$D:$D,$A111,Feuil2!$H:$H,Tableau1[[#Headers],[6]],Feuil2!$J:$J,"&lt;&gt;"&amp;"Fait")</f>
        <v>0</v>
      </c>
      <c r="H111" s="200">
        <f>COUNTIFS(Feuil2!$D:$D,$A111,Feuil2!$H:$H,Tableau1[[#Headers],[7]],Feuil2!$J:$J,"&lt;&gt;"&amp;"Fait")</f>
        <v>0</v>
      </c>
      <c r="I111" s="200">
        <f>COUNTIFS(Feuil2!$D:$D,$A111,Feuil2!$H:$H,Tableau1[[#Headers],[8]],Feuil2!$J:$J,"&lt;&gt;"&amp;"Fait")</f>
        <v>0</v>
      </c>
      <c r="J111" s="200">
        <f>COUNTIFS(Feuil2!$D:$D,$A111,Feuil2!$H:$H,Tableau1[[#Headers],[9]],Feuil2!$J:$J,"&lt;&gt;"&amp;"Fait")</f>
        <v>0</v>
      </c>
      <c r="K111" s="200">
        <f>COUNTIFS(Feuil2!$D:$D,$A111,Feuil2!$H:$H,Tableau1[[#Headers],[10]],Feuil2!$J:$J,"&lt;&gt;"&amp;"Fait")</f>
        <v>0</v>
      </c>
      <c r="L111" s="200">
        <f>COUNTIFS(Feuil2!$D:$D,$A111,Feuil2!$H:$H,Tableau1[[#Headers],[11]],Feuil2!$J:$J,"&lt;&gt;"&amp;"Fait")</f>
        <v>0</v>
      </c>
      <c r="M111" s="200">
        <f>COUNTIFS(Feuil2!$D:$D,$A111,Feuil2!$H:$H,Tableau1[[#Headers],[12]],Feuil2!$J:$J,"&lt;&gt;"&amp;"Fait")</f>
        <v>0</v>
      </c>
      <c r="N111" s="200">
        <f>COUNTIFS(Feuil2!$D:$D,$A111,Feuil2!$H:$H,Tableau1[[#Headers],[13]],Feuil2!$J:$J,"&lt;&gt;"&amp;"Fait")</f>
        <v>0</v>
      </c>
      <c r="O111" s="200">
        <f>COUNTIFS(Feuil2!$D:$D,$A111,Feuil2!$H:$H,Tableau1[[#Headers],[14]],Feuil2!$J:$J,"&lt;&gt;"&amp;"Fait")</f>
        <v>0</v>
      </c>
      <c r="P111" s="200">
        <f>COUNTIFS(Feuil2!$D:$D,$A111,Feuil2!$H:$H,Tableau1[[#Headers],[15]],Feuil2!$J:$J,"&lt;&gt;"&amp;"Fait")</f>
        <v>0</v>
      </c>
      <c r="Q111" s="200">
        <f>COUNTIFS(Feuil2!$D:$D,$A111,Feuil2!$H:$H,Tableau1[[#Headers],[16]],Feuil2!$J:$J,"&lt;&gt;"&amp;"Fait")</f>
        <v>0</v>
      </c>
      <c r="R111" s="200">
        <f>COUNTIFS(Feuil2!$D:$D,$A111,Feuil2!$H:$H,Tableau1[[#Headers],[17]],Feuil2!$J:$J,"&lt;&gt;"&amp;"Fait")</f>
        <v>0</v>
      </c>
      <c r="S111" s="200">
        <f>COUNTIFS(Feuil2!$D:$D,$A111,Feuil2!$H:$H,Tableau1[[#Headers],[18]],Feuil2!$J:$J,"&lt;&gt;"&amp;"Fait")</f>
        <v>0</v>
      </c>
      <c r="T111" s="200">
        <f>COUNTIFS(Feuil2!$D:$D,$A111,Feuil2!$H:$H,Tableau1[[#Headers],[19]],Feuil2!$J:$J,"&lt;&gt;"&amp;"Fait")</f>
        <v>0</v>
      </c>
      <c r="U111" s="200">
        <f>COUNTIFS(Feuil2!$D:$D,$A111,Feuil2!$H:$H,Tableau1[[#Headers],[20]],Feuil2!$J:$J,"&lt;&gt;"&amp;"Fait")</f>
        <v>0</v>
      </c>
      <c r="V111" s="200">
        <f>COUNTIFS(Feuil2!$D:$D,$A111,Feuil2!$H:$H,Tableau1[[#Headers],[21]],Feuil2!$J:$J,"&lt;&gt;"&amp;"Fait")</f>
        <v>0</v>
      </c>
      <c r="W111" s="200">
        <f>COUNTIFS(Feuil2!$D:$D,$A111,Feuil2!$H:$H,Tableau1[[#Headers],[22]],Feuil2!$J:$J,"&lt;&gt;"&amp;"Fait")</f>
        <v>0</v>
      </c>
      <c r="X111" s="200">
        <f>COUNTIFS(Feuil2!$D:$D,$A111,Feuil2!$H:$H,Tableau1[[#Headers],[23]],Feuil2!$J:$J,"&lt;&gt;"&amp;"Fait")</f>
        <v>0</v>
      </c>
      <c r="Y111" s="200">
        <f>COUNTIFS(Feuil2!$D:$D,$A111,Feuil2!$H:$H,Tableau1[[#Headers],[24]],Feuil2!$J:$J,"&lt;&gt;"&amp;"Fait")</f>
        <v>0</v>
      </c>
      <c r="Z111" s="200">
        <f>COUNTIFS(Feuil2!$D:$D,$A111,Feuil2!$H:$H,Tableau1[[#Headers],[25]],Feuil2!$J:$J,"&lt;&gt;"&amp;"Fait")</f>
        <v>0</v>
      </c>
      <c r="AA111" s="200">
        <f>COUNTIFS(Feuil2!$D:$D,$A111,Feuil2!$H:$H,Tableau1[[#Headers],[26]],Feuil2!$J:$J,"&lt;&gt;"&amp;"Fait")</f>
        <v>0</v>
      </c>
      <c r="AB111" s="200">
        <f>COUNTIFS(Feuil2!$D:$D,$A111,Feuil2!$H:$H,Tableau1[[#Headers],[27]],Feuil2!$J:$J,"&lt;&gt;"&amp;"Fait")</f>
        <v>1</v>
      </c>
      <c r="AC111" s="200">
        <f>COUNTIFS(Feuil2!$D:$D,$A111,Feuil2!$H:$H,Tableau1[[#Headers],[28]],Feuil2!$J:$J,"&lt;&gt;"&amp;"Fait")</f>
        <v>0</v>
      </c>
      <c r="AD111" s="200">
        <f>COUNTIFS(Feuil2!$D:$D,$A111,Feuil2!$H:$H,Tableau1[[#Headers],[29]],Feuil2!$J:$J,"&lt;&gt;"&amp;"Fait")</f>
        <v>0</v>
      </c>
      <c r="AE111" s="200">
        <f>COUNTIFS(Feuil2!$D:$D,$A111,Feuil2!$H:$H,Tableau1[[#Headers],[30]],Feuil2!$J:$J,"&lt;&gt;"&amp;"Fait")</f>
        <v>0</v>
      </c>
      <c r="AF111" s="200">
        <f>COUNTIFS(Feuil2!$D:$D,$A111,Feuil2!$H:$H,Tableau1[[#Headers],[31]],Feuil2!$J:$J,"&lt;&gt;"&amp;"Fait")</f>
        <v>0</v>
      </c>
      <c r="AG111" s="200">
        <f>COUNTIFS(Feuil2!$D:$D,$A111,Feuil2!$H:$H,Tableau1[[#Headers],[32]],Feuil2!$J:$J,"&lt;&gt;"&amp;"Fait")</f>
        <v>0</v>
      </c>
      <c r="AH111" s="200">
        <f>COUNTIFS(Feuil2!$D:$D,$A111,Feuil2!$H:$H,Tableau1[[#Headers],[33]],Feuil2!$J:$J,"&lt;&gt;"&amp;"Fait")</f>
        <v>0</v>
      </c>
      <c r="AI111" s="200">
        <f>COUNTIFS(Feuil2!$D:$D,$A111,Feuil2!$H:$H,Tableau1[[#Headers],[34]],Feuil2!$J:$J,"&lt;&gt;"&amp;"Fait")</f>
        <v>0</v>
      </c>
      <c r="AJ111" s="200">
        <f>COUNTIFS(Feuil2!$D:$D,$A111,Feuil2!$H:$H,Tableau1[[#Headers],[35]],Feuil2!$J:$J,"&lt;&gt;"&amp;"Fait")</f>
        <v>0</v>
      </c>
      <c r="AK111" s="200">
        <f>COUNTIFS(Feuil2!$D:$D,$A111,Feuil2!$H:$H,Tableau1[[#Headers],[36]],Feuil2!$J:$J,"&lt;&gt;"&amp;"Fait")</f>
        <v>0</v>
      </c>
      <c r="AL111" s="200">
        <f>COUNTIFS(Feuil2!$D:$D,$A111,Feuil2!$H:$H,Tableau1[[#Headers],[37]],Feuil2!$J:$J,"&lt;&gt;"&amp;"Fait")</f>
        <v>0</v>
      </c>
      <c r="AM111" s="200">
        <f>COUNTIFS(Feuil2!$D:$D,$A111,Feuil2!$H:$H,Tableau1[[#Headers],[38]],Feuil2!$J:$J,"&lt;&gt;"&amp;"Fait")</f>
        <v>0</v>
      </c>
      <c r="AN111" s="200">
        <f>COUNTIFS(Feuil2!$D:$D,$A111,Feuil2!$H:$H,Tableau1[[#Headers],[39]],Feuil2!$J:$J,"&lt;&gt;"&amp;"Fait")</f>
        <v>0</v>
      </c>
      <c r="AO111" s="200">
        <f>COUNTIFS(Feuil2!$D:$D,$A111,Feuil2!$H:$H,Tableau1[[#Headers],[40]],Feuil2!$J:$J,"&lt;&gt;"&amp;"Fait")</f>
        <v>0</v>
      </c>
      <c r="AP111" s="200">
        <f>COUNTIFS(Feuil2!$D:$D,$A111,Feuil2!$H:$H,Tableau1[[#Headers],[41]],Feuil2!$J:$J,"&lt;&gt;"&amp;"Fait")</f>
        <v>0</v>
      </c>
      <c r="AQ111" s="200">
        <f>COUNTIFS(Feuil2!$D:$D,$A111,Feuil2!$H:$H,Tableau1[[#Headers],[42]],Feuil2!$J:$J,"&lt;&gt;"&amp;"Fait")</f>
        <v>0</v>
      </c>
      <c r="AR111" s="200">
        <f>COUNTIFS(Feuil2!$D:$D,$A111,Feuil2!$H:$H,Tableau1[[#Headers],[43]],Feuil2!$J:$J,"&lt;&gt;"&amp;"Fait")</f>
        <v>0</v>
      </c>
      <c r="AS111" s="200">
        <f>COUNTIFS(Feuil2!$D:$D,$A111,Feuil2!$H:$H,Tableau1[[#Headers],[44]],Feuil2!$J:$J,"&lt;&gt;"&amp;"Fait")</f>
        <v>0</v>
      </c>
      <c r="AT111" s="200">
        <f>COUNTIFS(Feuil2!$D:$D,$A111,Feuil2!$H:$H,Tableau1[[#Headers],[45]],Feuil2!$J:$J,"&lt;&gt;"&amp;"Fait")</f>
        <v>0</v>
      </c>
      <c r="AU111" s="200">
        <f>COUNTIFS(Feuil2!$D:$D,$A111,Feuil2!$H:$H,Tableau1[[#Headers],[46]],Feuil2!$J:$J,"&lt;&gt;"&amp;"Fait")</f>
        <v>0</v>
      </c>
      <c r="AV111" s="200">
        <f>COUNTIFS(Feuil2!$D:$D,$A111,Feuil2!$H:$H,Tableau1[[#Headers],[47]],Feuil2!$J:$J,"&lt;&gt;"&amp;"Fait")</f>
        <v>1</v>
      </c>
      <c r="AW111" s="200">
        <f>COUNTIFS(Feuil2!$D:$D,$A111,Feuil2!$H:$H,Tableau1[[#Headers],[48]],Feuil2!$J:$J,"&lt;&gt;"&amp;"Fait")</f>
        <v>0</v>
      </c>
      <c r="AX111" s="200">
        <f>COUNTIFS(Feuil2!$D:$D,$A111,Feuil2!$H:$H,Tableau1[[#Headers],[49]],Feuil2!$J:$J,"&lt;&gt;"&amp;"Fait")</f>
        <v>0</v>
      </c>
      <c r="AY111" s="200">
        <f>COUNTIFS(Feuil2!$D:$D,$A111,Feuil2!$H:$H,Tableau1[[#Headers],[50]],Feuil2!$J:$J,"&lt;&gt;"&amp;"Fait")</f>
        <v>0</v>
      </c>
      <c r="AZ111" s="200">
        <f>COUNTIFS(Feuil2!$D:$D,$A111,Feuil2!$H:$H,Tableau1[[#Headers],[51]],Feuil2!$J:$J,"&lt;&gt;"&amp;"Fait")</f>
        <v>0</v>
      </c>
      <c r="BA111" s="200">
        <f>COUNTIFS(Feuil2!$D:$D,$A111,Feuil2!$H:$H,Tableau1[[#Headers],[52]],Feuil2!$J:$J,"&lt;&gt;"&amp;"Fait")</f>
        <v>0</v>
      </c>
    </row>
    <row r="112" spans="1:53">
      <c r="A112" s="248" t="s">
        <v>270</v>
      </c>
      <c r="B112" s="200">
        <f>COUNTIFS(Feuil2!$D:$D,$A112,Feuil2!$H:$H,Tableau1[[#Headers],[1]],Feuil2!$J:$J,"&lt;&gt;"&amp;"Fait")</f>
        <v>0</v>
      </c>
      <c r="C112" s="200">
        <f>COUNTIFS(Feuil2!$D:$D,$A112,Feuil2!$H:$H,Tableau1[[#Headers],[2]],Feuil2!$J:$J,"&lt;&gt;"&amp;"Fait")</f>
        <v>0</v>
      </c>
      <c r="D112" s="200">
        <f>COUNTIFS(Feuil2!$D:$D,$A112,Feuil2!$H:$H,Tableau1[[#Headers],[3]],Feuil2!$J:$J,"&lt;&gt;"&amp;"Fait")</f>
        <v>0</v>
      </c>
      <c r="E112" s="200">
        <f>COUNTIFS(Feuil2!$D:$D,$A112,Feuil2!$H:$H,Tableau1[[#Headers],[4]],Feuil2!$J:$J,"&lt;&gt;"&amp;"Fait")</f>
        <v>0</v>
      </c>
      <c r="F112" s="200">
        <f>COUNTIFS(Feuil2!$D:$D,$A112,Feuil2!$H:$H,Tableau1[[#Headers],[5]],Feuil2!$J:$J,"&lt;&gt;"&amp;"Fait")</f>
        <v>0</v>
      </c>
      <c r="G112" s="200">
        <f>COUNTIFS(Feuil2!$D:$D,$A112,Feuil2!$H:$H,Tableau1[[#Headers],[6]],Feuil2!$J:$J,"&lt;&gt;"&amp;"Fait")</f>
        <v>0</v>
      </c>
      <c r="H112" s="200">
        <f>COUNTIFS(Feuil2!$D:$D,$A112,Feuil2!$H:$H,Tableau1[[#Headers],[7]],Feuil2!$J:$J,"&lt;&gt;"&amp;"Fait")</f>
        <v>0</v>
      </c>
      <c r="I112" s="200">
        <f>COUNTIFS(Feuil2!$D:$D,$A112,Feuil2!$H:$H,Tableau1[[#Headers],[8]],Feuil2!$J:$J,"&lt;&gt;"&amp;"Fait")</f>
        <v>0</v>
      </c>
      <c r="J112" s="200">
        <f>COUNTIFS(Feuil2!$D:$D,$A112,Feuil2!$H:$H,Tableau1[[#Headers],[9]],Feuil2!$J:$J,"&lt;&gt;"&amp;"Fait")</f>
        <v>0</v>
      </c>
      <c r="K112" s="200">
        <f>COUNTIFS(Feuil2!$D:$D,$A112,Feuil2!$H:$H,Tableau1[[#Headers],[10]],Feuil2!$J:$J,"&lt;&gt;"&amp;"Fait")</f>
        <v>0</v>
      </c>
      <c r="L112" s="200">
        <f>COUNTIFS(Feuil2!$D:$D,$A112,Feuil2!$H:$H,Tableau1[[#Headers],[11]],Feuil2!$J:$J,"&lt;&gt;"&amp;"Fait")</f>
        <v>0</v>
      </c>
      <c r="M112" s="200">
        <f>COUNTIFS(Feuil2!$D:$D,$A112,Feuil2!$H:$H,Tableau1[[#Headers],[12]],Feuil2!$J:$J,"&lt;&gt;"&amp;"Fait")</f>
        <v>0</v>
      </c>
      <c r="N112" s="200">
        <f>COUNTIFS(Feuil2!$D:$D,$A112,Feuil2!$H:$H,Tableau1[[#Headers],[13]],Feuil2!$J:$J,"&lt;&gt;"&amp;"Fait")</f>
        <v>0</v>
      </c>
      <c r="O112" s="200">
        <f>COUNTIFS(Feuil2!$D:$D,$A112,Feuil2!$H:$H,Tableau1[[#Headers],[14]],Feuil2!$J:$J,"&lt;&gt;"&amp;"Fait")</f>
        <v>0</v>
      </c>
      <c r="P112" s="200">
        <f>COUNTIFS(Feuil2!$D:$D,$A112,Feuil2!$H:$H,Tableau1[[#Headers],[15]],Feuil2!$J:$J,"&lt;&gt;"&amp;"Fait")</f>
        <v>0</v>
      </c>
      <c r="Q112" s="200">
        <f>COUNTIFS(Feuil2!$D:$D,$A112,Feuil2!$H:$H,Tableau1[[#Headers],[16]],Feuil2!$J:$J,"&lt;&gt;"&amp;"Fait")</f>
        <v>0</v>
      </c>
      <c r="R112" s="200">
        <f>COUNTIFS(Feuil2!$D:$D,$A112,Feuil2!$H:$H,Tableau1[[#Headers],[17]],Feuil2!$J:$J,"&lt;&gt;"&amp;"Fait")</f>
        <v>0</v>
      </c>
      <c r="S112" s="200">
        <f>COUNTIFS(Feuil2!$D:$D,$A112,Feuil2!$H:$H,Tableau1[[#Headers],[18]],Feuil2!$J:$J,"&lt;&gt;"&amp;"Fait")</f>
        <v>0</v>
      </c>
      <c r="T112" s="200">
        <f>COUNTIFS(Feuil2!$D:$D,$A112,Feuil2!$H:$H,Tableau1[[#Headers],[19]],Feuil2!$J:$J,"&lt;&gt;"&amp;"Fait")</f>
        <v>0</v>
      </c>
      <c r="U112" s="200">
        <f>COUNTIFS(Feuil2!$D:$D,$A112,Feuil2!$H:$H,Tableau1[[#Headers],[20]],Feuil2!$J:$J,"&lt;&gt;"&amp;"Fait")</f>
        <v>0</v>
      </c>
      <c r="V112" s="200">
        <f>COUNTIFS(Feuil2!$D:$D,$A112,Feuil2!$H:$H,Tableau1[[#Headers],[21]],Feuil2!$J:$J,"&lt;&gt;"&amp;"Fait")</f>
        <v>0</v>
      </c>
      <c r="W112" s="200">
        <f>COUNTIFS(Feuil2!$D:$D,$A112,Feuil2!$H:$H,Tableau1[[#Headers],[22]],Feuil2!$J:$J,"&lt;&gt;"&amp;"Fait")</f>
        <v>0</v>
      </c>
      <c r="X112" s="200">
        <f>COUNTIFS(Feuil2!$D:$D,$A112,Feuil2!$H:$H,Tableau1[[#Headers],[23]],Feuil2!$J:$J,"&lt;&gt;"&amp;"Fait")</f>
        <v>0</v>
      </c>
      <c r="Y112" s="200">
        <f>COUNTIFS(Feuil2!$D:$D,$A112,Feuil2!$H:$H,Tableau1[[#Headers],[24]],Feuil2!$J:$J,"&lt;&gt;"&amp;"Fait")</f>
        <v>0</v>
      </c>
      <c r="Z112" s="200">
        <f>COUNTIFS(Feuil2!$D:$D,$A112,Feuil2!$H:$H,Tableau1[[#Headers],[25]],Feuil2!$J:$J,"&lt;&gt;"&amp;"Fait")</f>
        <v>0</v>
      </c>
      <c r="AA112" s="200">
        <f>COUNTIFS(Feuil2!$D:$D,$A112,Feuil2!$H:$H,Tableau1[[#Headers],[26]],Feuil2!$J:$J,"&lt;&gt;"&amp;"Fait")</f>
        <v>0</v>
      </c>
      <c r="AB112" s="200">
        <f>COUNTIFS(Feuil2!$D:$D,$A112,Feuil2!$H:$H,Tableau1[[#Headers],[27]],Feuil2!$J:$J,"&lt;&gt;"&amp;"Fait")</f>
        <v>0</v>
      </c>
      <c r="AC112" s="200">
        <f>COUNTIFS(Feuil2!$D:$D,$A112,Feuil2!$H:$H,Tableau1[[#Headers],[28]],Feuil2!$J:$J,"&lt;&gt;"&amp;"Fait")</f>
        <v>0</v>
      </c>
      <c r="AD112" s="200">
        <f>COUNTIFS(Feuil2!$D:$D,$A112,Feuil2!$H:$H,Tableau1[[#Headers],[29]],Feuil2!$J:$J,"&lt;&gt;"&amp;"Fait")</f>
        <v>0</v>
      </c>
      <c r="AE112" s="200">
        <f>COUNTIFS(Feuil2!$D:$D,$A112,Feuil2!$H:$H,Tableau1[[#Headers],[30]],Feuil2!$J:$J,"&lt;&gt;"&amp;"Fait")</f>
        <v>0</v>
      </c>
      <c r="AF112" s="200">
        <f>COUNTIFS(Feuil2!$D:$D,$A112,Feuil2!$H:$H,Tableau1[[#Headers],[31]],Feuil2!$J:$J,"&lt;&gt;"&amp;"Fait")</f>
        <v>0</v>
      </c>
      <c r="AG112" s="200">
        <f>COUNTIFS(Feuil2!$D:$D,$A112,Feuil2!$H:$H,Tableau1[[#Headers],[32]],Feuil2!$J:$J,"&lt;&gt;"&amp;"Fait")</f>
        <v>0</v>
      </c>
      <c r="AH112" s="200">
        <f>COUNTIFS(Feuil2!$D:$D,$A112,Feuil2!$H:$H,Tableau1[[#Headers],[33]],Feuil2!$J:$J,"&lt;&gt;"&amp;"Fait")</f>
        <v>0</v>
      </c>
      <c r="AI112" s="200">
        <f>COUNTIFS(Feuil2!$D:$D,$A112,Feuil2!$H:$H,Tableau1[[#Headers],[34]],Feuil2!$J:$J,"&lt;&gt;"&amp;"Fait")</f>
        <v>0</v>
      </c>
      <c r="AJ112" s="200">
        <f>COUNTIFS(Feuil2!$D:$D,$A112,Feuil2!$H:$H,Tableau1[[#Headers],[35]],Feuil2!$J:$J,"&lt;&gt;"&amp;"Fait")</f>
        <v>0</v>
      </c>
      <c r="AK112" s="200">
        <f>COUNTIFS(Feuil2!$D:$D,$A112,Feuil2!$H:$H,Tableau1[[#Headers],[36]],Feuil2!$J:$J,"&lt;&gt;"&amp;"Fait")</f>
        <v>0</v>
      </c>
      <c r="AL112" s="200">
        <f>COUNTIFS(Feuil2!$D:$D,$A112,Feuil2!$H:$H,Tableau1[[#Headers],[37]],Feuil2!$J:$J,"&lt;&gt;"&amp;"Fait")</f>
        <v>0</v>
      </c>
      <c r="AM112" s="200">
        <f>COUNTIFS(Feuil2!$D:$D,$A112,Feuil2!$H:$H,Tableau1[[#Headers],[38]],Feuil2!$J:$J,"&lt;&gt;"&amp;"Fait")</f>
        <v>0</v>
      </c>
      <c r="AN112" s="200">
        <f>COUNTIFS(Feuil2!$D:$D,$A112,Feuil2!$H:$H,Tableau1[[#Headers],[39]],Feuil2!$J:$J,"&lt;&gt;"&amp;"Fait")</f>
        <v>0</v>
      </c>
      <c r="AO112" s="200">
        <f>COUNTIFS(Feuil2!$D:$D,$A112,Feuil2!$H:$H,Tableau1[[#Headers],[40]],Feuil2!$J:$J,"&lt;&gt;"&amp;"Fait")</f>
        <v>0</v>
      </c>
      <c r="AP112" s="200">
        <f>COUNTIFS(Feuil2!$D:$D,$A112,Feuil2!$H:$H,Tableau1[[#Headers],[41]],Feuil2!$J:$J,"&lt;&gt;"&amp;"Fait")</f>
        <v>0</v>
      </c>
      <c r="AQ112" s="200">
        <f>COUNTIFS(Feuil2!$D:$D,$A112,Feuil2!$H:$H,Tableau1[[#Headers],[42]],Feuil2!$J:$J,"&lt;&gt;"&amp;"Fait")</f>
        <v>0</v>
      </c>
      <c r="AR112" s="200">
        <f>COUNTIFS(Feuil2!$D:$D,$A112,Feuil2!$H:$H,Tableau1[[#Headers],[43]],Feuil2!$J:$J,"&lt;&gt;"&amp;"Fait")</f>
        <v>0</v>
      </c>
      <c r="AS112" s="200">
        <f>COUNTIFS(Feuil2!$D:$D,$A112,Feuil2!$H:$H,Tableau1[[#Headers],[44]],Feuil2!$J:$J,"&lt;&gt;"&amp;"Fait")</f>
        <v>0</v>
      </c>
      <c r="AT112" s="200">
        <f>COUNTIFS(Feuil2!$D:$D,$A112,Feuil2!$H:$H,Tableau1[[#Headers],[45]],Feuil2!$J:$J,"&lt;&gt;"&amp;"Fait")</f>
        <v>0</v>
      </c>
      <c r="AU112" s="200">
        <f>COUNTIFS(Feuil2!$D:$D,$A112,Feuil2!$H:$H,Tableau1[[#Headers],[46]],Feuil2!$J:$J,"&lt;&gt;"&amp;"Fait")</f>
        <v>0</v>
      </c>
      <c r="AV112" s="200">
        <f>COUNTIFS(Feuil2!$D:$D,$A112,Feuil2!$H:$H,Tableau1[[#Headers],[47]],Feuil2!$J:$J,"&lt;&gt;"&amp;"Fait")</f>
        <v>0</v>
      </c>
      <c r="AW112" s="200">
        <f>COUNTIFS(Feuil2!$D:$D,$A112,Feuil2!$H:$H,Tableau1[[#Headers],[48]],Feuil2!$J:$J,"&lt;&gt;"&amp;"Fait")</f>
        <v>0</v>
      </c>
      <c r="AX112" s="200">
        <f>COUNTIFS(Feuil2!$D:$D,$A112,Feuil2!$H:$H,Tableau1[[#Headers],[49]],Feuil2!$J:$J,"&lt;&gt;"&amp;"Fait")</f>
        <v>0</v>
      </c>
      <c r="AY112" s="200">
        <f>COUNTIFS(Feuil2!$D:$D,$A112,Feuil2!$H:$H,Tableau1[[#Headers],[50]],Feuil2!$J:$J,"&lt;&gt;"&amp;"Fait")</f>
        <v>0</v>
      </c>
      <c r="AZ112" s="200">
        <f>COUNTIFS(Feuil2!$D:$D,$A112,Feuil2!$H:$H,Tableau1[[#Headers],[51]],Feuil2!$J:$J,"&lt;&gt;"&amp;"Fait")</f>
        <v>0</v>
      </c>
      <c r="BA112" s="200">
        <f>COUNTIFS(Feuil2!$D:$D,$A112,Feuil2!$H:$H,Tableau1[[#Headers],[52]],Feuil2!$J:$J,"&lt;&gt;"&amp;"Fait")</f>
        <v>0</v>
      </c>
    </row>
    <row r="113" spans="1:53">
      <c r="A113" s="247" t="s">
        <v>104</v>
      </c>
      <c r="B113" s="200">
        <f>COUNTIFS(Feuil2!$D:$D,$A113,Feuil2!$H:$H,Tableau1[[#Headers],[1]],Feuil2!$J:$J,"&lt;&gt;"&amp;"Fait")</f>
        <v>0</v>
      </c>
      <c r="C113" s="200">
        <f>COUNTIFS(Feuil2!$D:$D,$A113,Feuil2!$H:$H,Tableau1[[#Headers],[2]],Feuil2!$J:$J,"&lt;&gt;"&amp;"Fait")</f>
        <v>0</v>
      </c>
      <c r="D113" s="200">
        <f>COUNTIFS(Feuil2!$D:$D,$A113,Feuil2!$H:$H,Tableau1[[#Headers],[3]],Feuil2!$J:$J,"&lt;&gt;"&amp;"Fait")</f>
        <v>0</v>
      </c>
      <c r="E113" s="200">
        <f>COUNTIFS(Feuil2!$D:$D,$A113,Feuil2!$H:$H,Tableau1[[#Headers],[4]],Feuil2!$J:$J,"&lt;&gt;"&amp;"Fait")</f>
        <v>0</v>
      </c>
      <c r="F113" s="200">
        <f>COUNTIFS(Feuil2!$D:$D,$A113,Feuil2!$H:$H,Tableau1[[#Headers],[5]],Feuil2!$J:$J,"&lt;&gt;"&amp;"Fait")</f>
        <v>0</v>
      </c>
      <c r="G113" s="200">
        <f>COUNTIFS(Feuil2!$D:$D,$A113,Feuil2!$H:$H,Tableau1[[#Headers],[6]],Feuil2!$J:$J,"&lt;&gt;"&amp;"Fait")</f>
        <v>0</v>
      </c>
      <c r="H113" s="200">
        <f>COUNTIFS(Feuil2!$D:$D,$A113,Feuil2!$H:$H,Tableau1[[#Headers],[7]],Feuil2!$J:$J,"&lt;&gt;"&amp;"Fait")</f>
        <v>0</v>
      </c>
      <c r="I113" s="200">
        <f>COUNTIFS(Feuil2!$D:$D,$A113,Feuil2!$H:$H,Tableau1[[#Headers],[8]],Feuil2!$J:$J,"&lt;&gt;"&amp;"Fait")</f>
        <v>0</v>
      </c>
      <c r="J113" s="200">
        <f>COUNTIFS(Feuil2!$D:$D,$A113,Feuil2!$H:$H,Tableau1[[#Headers],[9]],Feuil2!$J:$J,"&lt;&gt;"&amp;"Fait")</f>
        <v>0</v>
      </c>
      <c r="K113" s="200">
        <f>COUNTIFS(Feuil2!$D:$D,$A113,Feuil2!$H:$H,Tableau1[[#Headers],[10]],Feuil2!$J:$J,"&lt;&gt;"&amp;"Fait")</f>
        <v>1</v>
      </c>
      <c r="L113" s="200">
        <f>COUNTIFS(Feuil2!$D:$D,$A113,Feuil2!$H:$H,Tableau1[[#Headers],[11]],Feuil2!$J:$J,"&lt;&gt;"&amp;"Fait")</f>
        <v>0</v>
      </c>
      <c r="M113" s="200">
        <f>COUNTIFS(Feuil2!$D:$D,$A113,Feuil2!$H:$H,Tableau1[[#Headers],[12]],Feuil2!$J:$J,"&lt;&gt;"&amp;"Fait")</f>
        <v>0</v>
      </c>
      <c r="N113" s="200">
        <f>COUNTIFS(Feuil2!$D:$D,$A113,Feuil2!$H:$H,Tableau1[[#Headers],[13]],Feuil2!$J:$J,"&lt;&gt;"&amp;"Fait")</f>
        <v>0</v>
      </c>
      <c r="O113" s="200">
        <f>COUNTIFS(Feuil2!$D:$D,$A113,Feuil2!$H:$H,Tableau1[[#Headers],[14]],Feuil2!$J:$J,"&lt;&gt;"&amp;"Fait")</f>
        <v>0</v>
      </c>
      <c r="P113" s="200">
        <f>COUNTIFS(Feuil2!$D:$D,$A113,Feuil2!$H:$H,Tableau1[[#Headers],[15]],Feuil2!$J:$J,"&lt;&gt;"&amp;"Fait")</f>
        <v>0</v>
      </c>
      <c r="Q113" s="200">
        <f>COUNTIFS(Feuil2!$D:$D,$A113,Feuil2!$H:$H,Tableau1[[#Headers],[16]],Feuil2!$J:$J,"&lt;&gt;"&amp;"Fait")</f>
        <v>0</v>
      </c>
      <c r="R113" s="200">
        <f>COUNTIFS(Feuil2!$D:$D,$A113,Feuil2!$H:$H,Tableau1[[#Headers],[17]],Feuil2!$J:$J,"&lt;&gt;"&amp;"Fait")</f>
        <v>0</v>
      </c>
      <c r="S113" s="200">
        <f>COUNTIFS(Feuil2!$D:$D,$A113,Feuil2!$H:$H,Tableau1[[#Headers],[18]],Feuil2!$J:$J,"&lt;&gt;"&amp;"Fait")</f>
        <v>0</v>
      </c>
      <c r="T113" s="200">
        <f>COUNTIFS(Feuil2!$D:$D,$A113,Feuil2!$H:$H,Tableau1[[#Headers],[19]],Feuil2!$J:$J,"&lt;&gt;"&amp;"Fait")</f>
        <v>0</v>
      </c>
      <c r="U113" s="200">
        <f>COUNTIFS(Feuil2!$D:$D,$A113,Feuil2!$H:$H,Tableau1[[#Headers],[20]],Feuil2!$J:$J,"&lt;&gt;"&amp;"Fait")</f>
        <v>0</v>
      </c>
      <c r="V113" s="200">
        <f>COUNTIFS(Feuil2!$D:$D,$A113,Feuil2!$H:$H,Tableau1[[#Headers],[21]],Feuil2!$J:$J,"&lt;&gt;"&amp;"Fait")</f>
        <v>0</v>
      </c>
      <c r="W113" s="200">
        <f>COUNTIFS(Feuil2!$D:$D,$A113,Feuil2!$H:$H,Tableau1[[#Headers],[22]],Feuil2!$J:$J,"&lt;&gt;"&amp;"Fait")</f>
        <v>0</v>
      </c>
      <c r="X113" s="200">
        <f>COUNTIFS(Feuil2!$D:$D,$A113,Feuil2!$H:$H,Tableau1[[#Headers],[23]],Feuil2!$J:$J,"&lt;&gt;"&amp;"Fait")</f>
        <v>0</v>
      </c>
      <c r="Y113" s="200">
        <f>COUNTIFS(Feuil2!$D:$D,$A113,Feuil2!$H:$H,Tableau1[[#Headers],[24]],Feuil2!$J:$J,"&lt;&gt;"&amp;"Fait")</f>
        <v>1</v>
      </c>
      <c r="Z113" s="200">
        <f>COUNTIFS(Feuil2!$D:$D,$A113,Feuil2!$H:$H,Tableau1[[#Headers],[25]],Feuil2!$J:$J,"&lt;&gt;"&amp;"Fait")</f>
        <v>0</v>
      </c>
      <c r="AA113" s="200">
        <f>COUNTIFS(Feuil2!$D:$D,$A113,Feuil2!$H:$H,Tableau1[[#Headers],[26]],Feuil2!$J:$J,"&lt;&gt;"&amp;"Fait")</f>
        <v>0</v>
      </c>
      <c r="AB113" s="200">
        <f>COUNTIFS(Feuil2!$D:$D,$A113,Feuil2!$H:$H,Tableau1[[#Headers],[27]],Feuil2!$J:$J,"&lt;&gt;"&amp;"Fait")</f>
        <v>0</v>
      </c>
      <c r="AC113" s="200">
        <f>COUNTIFS(Feuil2!$D:$D,$A113,Feuil2!$H:$H,Tableau1[[#Headers],[28]],Feuil2!$J:$J,"&lt;&gt;"&amp;"Fait")</f>
        <v>0</v>
      </c>
      <c r="AD113" s="200">
        <f>COUNTIFS(Feuil2!$D:$D,$A113,Feuil2!$H:$H,Tableau1[[#Headers],[29]],Feuil2!$J:$J,"&lt;&gt;"&amp;"Fait")</f>
        <v>0</v>
      </c>
      <c r="AE113" s="200">
        <f>COUNTIFS(Feuil2!$D:$D,$A113,Feuil2!$H:$H,Tableau1[[#Headers],[30]],Feuil2!$J:$J,"&lt;&gt;"&amp;"Fait")</f>
        <v>0</v>
      </c>
      <c r="AF113" s="200">
        <f>COUNTIFS(Feuil2!$D:$D,$A113,Feuil2!$H:$H,Tableau1[[#Headers],[31]],Feuil2!$J:$J,"&lt;&gt;"&amp;"Fait")</f>
        <v>0</v>
      </c>
      <c r="AG113" s="200">
        <f>COUNTIFS(Feuil2!$D:$D,$A113,Feuil2!$H:$H,Tableau1[[#Headers],[32]],Feuil2!$J:$J,"&lt;&gt;"&amp;"Fait")</f>
        <v>0</v>
      </c>
      <c r="AH113" s="200">
        <f>COUNTIFS(Feuil2!$D:$D,$A113,Feuil2!$H:$H,Tableau1[[#Headers],[33]],Feuil2!$J:$J,"&lt;&gt;"&amp;"Fait")</f>
        <v>0</v>
      </c>
      <c r="AI113" s="200">
        <f>COUNTIFS(Feuil2!$D:$D,$A113,Feuil2!$H:$H,Tableau1[[#Headers],[34]],Feuil2!$J:$J,"&lt;&gt;"&amp;"Fait")</f>
        <v>1</v>
      </c>
      <c r="AJ113" s="200">
        <f>COUNTIFS(Feuil2!$D:$D,$A113,Feuil2!$H:$H,Tableau1[[#Headers],[35]],Feuil2!$J:$J,"&lt;&gt;"&amp;"Fait")</f>
        <v>0</v>
      </c>
      <c r="AK113" s="200">
        <f>COUNTIFS(Feuil2!$D:$D,$A113,Feuil2!$H:$H,Tableau1[[#Headers],[36]],Feuil2!$J:$J,"&lt;&gt;"&amp;"Fait")</f>
        <v>0</v>
      </c>
      <c r="AL113" s="200">
        <f>COUNTIFS(Feuil2!$D:$D,$A113,Feuil2!$H:$H,Tableau1[[#Headers],[37]],Feuil2!$J:$J,"&lt;&gt;"&amp;"Fait")</f>
        <v>0</v>
      </c>
      <c r="AM113" s="200">
        <f>COUNTIFS(Feuil2!$D:$D,$A113,Feuil2!$H:$H,Tableau1[[#Headers],[38]],Feuil2!$J:$J,"&lt;&gt;"&amp;"Fait")</f>
        <v>0</v>
      </c>
      <c r="AN113" s="200">
        <f>COUNTIFS(Feuil2!$D:$D,$A113,Feuil2!$H:$H,Tableau1[[#Headers],[39]],Feuil2!$J:$J,"&lt;&gt;"&amp;"Fait")</f>
        <v>0</v>
      </c>
      <c r="AO113" s="200">
        <f>COUNTIFS(Feuil2!$D:$D,$A113,Feuil2!$H:$H,Tableau1[[#Headers],[40]],Feuil2!$J:$J,"&lt;&gt;"&amp;"Fait")</f>
        <v>0</v>
      </c>
      <c r="AP113" s="200">
        <f>COUNTIFS(Feuil2!$D:$D,$A113,Feuil2!$H:$H,Tableau1[[#Headers],[41]],Feuil2!$J:$J,"&lt;&gt;"&amp;"Fait")</f>
        <v>0</v>
      </c>
      <c r="AQ113" s="200">
        <f>COUNTIFS(Feuil2!$D:$D,$A113,Feuil2!$H:$H,Tableau1[[#Headers],[42]],Feuil2!$J:$J,"&lt;&gt;"&amp;"Fait")</f>
        <v>0</v>
      </c>
      <c r="AR113" s="200">
        <f>COUNTIFS(Feuil2!$D:$D,$A113,Feuil2!$H:$H,Tableau1[[#Headers],[43]],Feuil2!$J:$J,"&lt;&gt;"&amp;"Fait")</f>
        <v>0</v>
      </c>
      <c r="AS113" s="200">
        <f>COUNTIFS(Feuil2!$D:$D,$A113,Feuil2!$H:$H,Tableau1[[#Headers],[44]],Feuil2!$J:$J,"&lt;&gt;"&amp;"Fait")</f>
        <v>0</v>
      </c>
      <c r="AT113" s="200">
        <f>COUNTIFS(Feuil2!$D:$D,$A113,Feuil2!$H:$H,Tableau1[[#Headers],[45]],Feuil2!$J:$J,"&lt;&gt;"&amp;"Fait")</f>
        <v>0</v>
      </c>
      <c r="AU113" s="200">
        <f>COUNTIFS(Feuil2!$D:$D,$A113,Feuil2!$H:$H,Tableau1[[#Headers],[46]],Feuil2!$J:$J,"&lt;&gt;"&amp;"Fait")</f>
        <v>0</v>
      </c>
      <c r="AV113" s="200">
        <f>COUNTIFS(Feuil2!$D:$D,$A113,Feuil2!$H:$H,Tableau1[[#Headers],[47]],Feuil2!$J:$J,"&lt;&gt;"&amp;"Fait")</f>
        <v>0</v>
      </c>
      <c r="AW113" s="200">
        <f>COUNTIFS(Feuil2!$D:$D,$A113,Feuil2!$H:$H,Tableau1[[#Headers],[48]],Feuil2!$J:$J,"&lt;&gt;"&amp;"Fait")</f>
        <v>0</v>
      </c>
      <c r="AX113" s="200">
        <f>COUNTIFS(Feuil2!$D:$D,$A113,Feuil2!$H:$H,Tableau1[[#Headers],[49]],Feuil2!$J:$J,"&lt;&gt;"&amp;"Fait")</f>
        <v>0</v>
      </c>
      <c r="AY113" s="200">
        <f>COUNTIFS(Feuil2!$D:$D,$A113,Feuil2!$H:$H,Tableau1[[#Headers],[50]],Feuil2!$J:$J,"&lt;&gt;"&amp;"Fait")</f>
        <v>0</v>
      </c>
      <c r="AZ113" s="200">
        <f>COUNTIFS(Feuil2!$D:$D,$A113,Feuil2!$H:$H,Tableau1[[#Headers],[51]],Feuil2!$J:$J,"&lt;&gt;"&amp;"Fait")</f>
        <v>0</v>
      </c>
      <c r="BA113" s="200">
        <f>COUNTIFS(Feuil2!$D:$D,$A113,Feuil2!$H:$H,Tableau1[[#Headers],[52]],Feuil2!$J:$J,"&lt;&gt;"&amp;"Fait")</f>
        <v>0</v>
      </c>
    </row>
    <row r="114" spans="1:53">
      <c r="A114" s="248" t="s">
        <v>218</v>
      </c>
      <c r="B114" s="200">
        <f>COUNTIFS(Feuil2!$D:$D,$A114,Feuil2!$H:$H,Tableau1[[#Headers],[1]],Feuil2!$J:$J,"&lt;&gt;"&amp;"Fait")</f>
        <v>0</v>
      </c>
      <c r="C114" s="200">
        <f>COUNTIFS(Feuil2!$D:$D,$A114,Feuil2!$H:$H,Tableau1[[#Headers],[2]],Feuil2!$J:$J,"&lt;&gt;"&amp;"Fait")</f>
        <v>0</v>
      </c>
      <c r="D114" s="200">
        <f>COUNTIFS(Feuil2!$D:$D,$A114,Feuil2!$H:$H,Tableau1[[#Headers],[3]],Feuil2!$J:$J,"&lt;&gt;"&amp;"Fait")</f>
        <v>0</v>
      </c>
      <c r="E114" s="200">
        <f>COUNTIFS(Feuil2!$D:$D,$A114,Feuil2!$H:$H,Tableau1[[#Headers],[4]],Feuil2!$J:$J,"&lt;&gt;"&amp;"Fait")</f>
        <v>0</v>
      </c>
      <c r="F114" s="200">
        <f>COUNTIFS(Feuil2!$D:$D,$A114,Feuil2!$H:$H,Tableau1[[#Headers],[5]],Feuil2!$J:$J,"&lt;&gt;"&amp;"Fait")</f>
        <v>0</v>
      </c>
      <c r="G114" s="200">
        <f>COUNTIFS(Feuil2!$D:$D,$A114,Feuil2!$H:$H,Tableau1[[#Headers],[6]],Feuil2!$J:$J,"&lt;&gt;"&amp;"Fait")</f>
        <v>0</v>
      </c>
      <c r="H114" s="200">
        <f>COUNTIFS(Feuil2!$D:$D,$A114,Feuil2!$H:$H,Tableau1[[#Headers],[7]],Feuil2!$J:$J,"&lt;&gt;"&amp;"Fait")</f>
        <v>0</v>
      </c>
      <c r="I114" s="200">
        <f>COUNTIFS(Feuil2!$D:$D,$A114,Feuil2!$H:$H,Tableau1[[#Headers],[8]],Feuil2!$J:$J,"&lt;&gt;"&amp;"Fait")</f>
        <v>0</v>
      </c>
      <c r="J114" s="200">
        <f>COUNTIFS(Feuil2!$D:$D,$A114,Feuil2!$H:$H,Tableau1[[#Headers],[9]],Feuil2!$J:$J,"&lt;&gt;"&amp;"Fait")</f>
        <v>0</v>
      </c>
      <c r="K114" s="200">
        <f>COUNTIFS(Feuil2!$D:$D,$A114,Feuil2!$H:$H,Tableau1[[#Headers],[10]],Feuil2!$J:$J,"&lt;&gt;"&amp;"Fait")</f>
        <v>0</v>
      </c>
      <c r="L114" s="200">
        <f>COUNTIFS(Feuil2!$D:$D,$A114,Feuil2!$H:$H,Tableau1[[#Headers],[11]],Feuil2!$J:$J,"&lt;&gt;"&amp;"Fait")</f>
        <v>0</v>
      </c>
      <c r="M114" s="200">
        <f>COUNTIFS(Feuil2!$D:$D,$A114,Feuil2!$H:$H,Tableau1[[#Headers],[12]],Feuil2!$J:$J,"&lt;&gt;"&amp;"Fait")</f>
        <v>0</v>
      </c>
      <c r="N114" s="200">
        <f>COUNTIFS(Feuil2!$D:$D,$A114,Feuil2!$H:$H,Tableau1[[#Headers],[13]],Feuil2!$J:$J,"&lt;&gt;"&amp;"Fait")</f>
        <v>0</v>
      </c>
      <c r="O114" s="200">
        <f>COUNTIFS(Feuil2!$D:$D,$A114,Feuil2!$H:$H,Tableau1[[#Headers],[14]],Feuil2!$J:$J,"&lt;&gt;"&amp;"Fait")</f>
        <v>0</v>
      </c>
      <c r="P114" s="200">
        <f>COUNTIFS(Feuil2!$D:$D,$A114,Feuil2!$H:$H,Tableau1[[#Headers],[15]],Feuil2!$J:$J,"&lt;&gt;"&amp;"Fait")</f>
        <v>0</v>
      </c>
      <c r="Q114" s="200">
        <f>COUNTIFS(Feuil2!$D:$D,$A114,Feuil2!$H:$H,Tableau1[[#Headers],[16]],Feuil2!$J:$J,"&lt;&gt;"&amp;"Fait")</f>
        <v>0</v>
      </c>
      <c r="R114" s="200">
        <f>COUNTIFS(Feuil2!$D:$D,$A114,Feuil2!$H:$H,Tableau1[[#Headers],[17]],Feuil2!$J:$J,"&lt;&gt;"&amp;"Fait")</f>
        <v>0</v>
      </c>
      <c r="S114" s="200">
        <f>COUNTIFS(Feuil2!$D:$D,$A114,Feuil2!$H:$H,Tableau1[[#Headers],[18]],Feuil2!$J:$J,"&lt;&gt;"&amp;"Fait")</f>
        <v>0</v>
      </c>
      <c r="T114" s="200">
        <f>COUNTIFS(Feuil2!$D:$D,$A114,Feuil2!$H:$H,Tableau1[[#Headers],[19]],Feuil2!$J:$J,"&lt;&gt;"&amp;"Fait")</f>
        <v>0</v>
      </c>
      <c r="U114" s="200">
        <f>COUNTIFS(Feuil2!$D:$D,$A114,Feuil2!$H:$H,Tableau1[[#Headers],[20]],Feuil2!$J:$J,"&lt;&gt;"&amp;"Fait")</f>
        <v>0</v>
      </c>
      <c r="V114" s="200">
        <f>COUNTIFS(Feuil2!$D:$D,$A114,Feuil2!$H:$H,Tableau1[[#Headers],[21]],Feuil2!$J:$J,"&lt;&gt;"&amp;"Fait")</f>
        <v>0</v>
      </c>
      <c r="W114" s="200">
        <f>COUNTIFS(Feuil2!$D:$D,$A114,Feuil2!$H:$H,Tableau1[[#Headers],[22]],Feuil2!$J:$J,"&lt;&gt;"&amp;"Fait")</f>
        <v>1</v>
      </c>
      <c r="X114" s="200">
        <f>COUNTIFS(Feuil2!$D:$D,$A114,Feuil2!$H:$H,Tableau1[[#Headers],[23]],Feuil2!$J:$J,"&lt;&gt;"&amp;"Fait")</f>
        <v>0</v>
      </c>
      <c r="Y114" s="200">
        <f>COUNTIFS(Feuil2!$D:$D,$A114,Feuil2!$H:$H,Tableau1[[#Headers],[24]],Feuil2!$J:$J,"&lt;&gt;"&amp;"Fait")</f>
        <v>0</v>
      </c>
      <c r="Z114" s="200">
        <f>COUNTIFS(Feuil2!$D:$D,$A114,Feuil2!$H:$H,Tableau1[[#Headers],[25]],Feuil2!$J:$J,"&lt;&gt;"&amp;"Fait")</f>
        <v>0</v>
      </c>
      <c r="AA114" s="200">
        <f>COUNTIFS(Feuil2!$D:$D,$A114,Feuil2!$H:$H,Tableau1[[#Headers],[26]],Feuil2!$J:$J,"&lt;&gt;"&amp;"Fait")</f>
        <v>0</v>
      </c>
      <c r="AB114" s="200">
        <f>COUNTIFS(Feuil2!$D:$D,$A114,Feuil2!$H:$H,Tableau1[[#Headers],[27]],Feuil2!$J:$J,"&lt;&gt;"&amp;"Fait")</f>
        <v>0</v>
      </c>
      <c r="AC114" s="200">
        <f>COUNTIFS(Feuil2!$D:$D,$A114,Feuil2!$H:$H,Tableau1[[#Headers],[28]],Feuil2!$J:$J,"&lt;&gt;"&amp;"Fait")</f>
        <v>0</v>
      </c>
      <c r="AD114" s="200">
        <f>COUNTIFS(Feuil2!$D:$D,$A114,Feuil2!$H:$H,Tableau1[[#Headers],[29]],Feuil2!$J:$J,"&lt;&gt;"&amp;"Fait")</f>
        <v>0</v>
      </c>
      <c r="AE114" s="200">
        <f>COUNTIFS(Feuil2!$D:$D,$A114,Feuil2!$H:$H,Tableau1[[#Headers],[30]],Feuil2!$J:$J,"&lt;&gt;"&amp;"Fait")</f>
        <v>0</v>
      </c>
      <c r="AF114" s="200">
        <f>COUNTIFS(Feuil2!$D:$D,$A114,Feuil2!$H:$H,Tableau1[[#Headers],[31]],Feuil2!$J:$J,"&lt;&gt;"&amp;"Fait")</f>
        <v>0</v>
      </c>
      <c r="AG114" s="200">
        <f>COUNTIFS(Feuil2!$D:$D,$A114,Feuil2!$H:$H,Tableau1[[#Headers],[32]],Feuil2!$J:$J,"&lt;&gt;"&amp;"Fait")</f>
        <v>0</v>
      </c>
      <c r="AH114" s="200">
        <f>COUNTIFS(Feuil2!$D:$D,$A114,Feuil2!$H:$H,Tableau1[[#Headers],[33]],Feuil2!$J:$J,"&lt;&gt;"&amp;"Fait")</f>
        <v>0</v>
      </c>
      <c r="AI114" s="200">
        <f>COUNTIFS(Feuil2!$D:$D,$A114,Feuil2!$H:$H,Tableau1[[#Headers],[34]],Feuil2!$J:$J,"&lt;&gt;"&amp;"Fait")</f>
        <v>0</v>
      </c>
      <c r="AJ114" s="200">
        <f>COUNTIFS(Feuil2!$D:$D,$A114,Feuil2!$H:$H,Tableau1[[#Headers],[35]],Feuil2!$J:$J,"&lt;&gt;"&amp;"Fait")</f>
        <v>0</v>
      </c>
      <c r="AK114" s="200">
        <f>COUNTIFS(Feuil2!$D:$D,$A114,Feuil2!$H:$H,Tableau1[[#Headers],[36]],Feuil2!$J:$J,"&lt;&gt;"&amp;"Fait")</f>
        <v>0</v>
      </c>
      <c r="AL114" s="200">
        <f>COUNTIFS(Feuil2!$D:$D,$A114,Feuil2!$H:$H,Tableau1[[#Headers],[37]],Feuil2!$J:$J,"&lt;&gt;"&amp;"Fait")</f>
        <v>0</v>
      </c>
      <c r="AM114" s="200">
        <f>COUNTIFS(Feuil2!$D:$D,$A114,Feuil2!$H:$H,Tableau1[[#Headers],[38]],Feuil2!$J:$J,"&lt;&gt;"&amp;"Fait")</f>
        <v>0</v>
      </c>
      <c r="AN114" s="200">
        <f>COUNTIFS(Feuil2!$D:$D,$A114,Feuil2!$H:$H,Tableau1[[#Headers],[39]],Feuil2!$J:$J,"&lt;&gt;"&amp;"Fait")</f>
        <v>0</v>
      </c>
      <c r="AO114" s="200">
        <f>COUNTIFS(Feuil2!$D:$D,$A114,Feuil2!$H:$H,Tableau1[[#Headers],[40]],Feuil2!$J:$J,"&lt;&gt;"&amp;"Fait")</f>
        <v>0</v>
      </c>
      <c r="AP114" s="200">
        <f>COUNTIFS(Feuil2!$D:$D,$A114,Feuil2!$H:$H,Tableau1[[#Headers],[41]],Feuil2!$J:$J,"&lt;&gt;"&amp;"Fait")</f>
        <v>0</v>
      </c>
      <c r="AQ114" s="200">
        <f>COUNTIFS(Feuil2!$D:$D,$A114,Feuil2!$H:$H,Tableau1[[#Headers],[42]],Feuil2!$J:$J,"&lt;&gt;"&amp;"Fait")</f>
        <v>0</v>
      </c>
      <c r="AR114" s="200">
        <f>COUNTIFS(Feuil2!$D:$D,$A114,Feuil2!$H:$H,Tableau1[[#Headers],[43]],Feuil2!$J:$J,"&lt;&gt;"&amp;"Fait")</f>
        <v>0</v>
      </c>
      <c r="AS114" s="200">
        <f>COUNTIFS(Feuil2!$D:$D,$A114,Feuil2!$H:$H,Tableau1[[#Headers],[44]],Feuil2!$J:$J,"&lt;&gt;"&amp;"Fait")</f>
        <v>0</v>
      </c>
      <c r="AT114" s="200">
        <f>COUNTIFS(Feuil2!$D:$D,$A114,Feuil2!$H:$H,Tableau1[[#Headers],[45]],Feuil2!$J:$J,"&lt;&gt;"&amp;"Fait")</f>
        <v>0</v>
      </c>
      <c r="AU114" s="200">
        <f>COUNTIFS(Feuil2!$D:$D,$A114,Feuil2!$H:$H,Tableau1[[#Headers],[46]],Feuil2!$J:$J,"&lt;&gt;"&amp;"Fait")</f>
        <v>0</v>
      </c>
      <c r="AV114" s="200">
        <f>COUNTIFS(Feuil2!$D:$D,$A114,Feuil2!$H:$H,Tableau1[[#Headers],[47]],Feuil2!$J:$J,"&lt;&gt;"&amp;"Fait")</f>
        <v>0</v>
      </c>
      <c r="AW114" s="200">
        <f>COUNTIFS(Feuil2!$D:$D,$A114,Feuil2!$H:$H,Tableau1[[#Headers],[48]],Feuil2!$J:$J,"&lt;&gt;"&amp;"Fait")</f>
        <v>0</v>
      </c>
      <c r="AX114" s="200">
        <f>COUNTIFS(Feuil2!$D:$D,$A114,Feuil2!$H:$H,Tableau1[[#Headers],[49]],Feuil2!$J:$J,"&lt;&gt;"&amp;"Fait")</f>
        <v>0</v>
      </c>
      <c r="AY114" s="200">
        <f>COUNTIFS(Feuil2!$D:$D,$A114,Feuil2!$H:$H,Tableau1[[#Headers],[50]],Feuil2!$J:$J,"&lt;&gt;"&amp;"Fait")</f>
        <v>0</v>
      </c>
      <c r="AZ114" s="200">
        <f>COUNTIFS(Feuil2!$D:$D,$A114,Feuil2!$H:$H,Tableau1[[#Headers],[51]],Feuil2!$J:$J,"&lt;&gt;"&amp;"Fait")</f>
        <v>0</v>
      </c>
      <c r="BA114" s="200">
        <f>COUNTIFS(Feuil2!$D:$D,$A114,Feuil2!$H:$H,Tableau1[[#Headers],[52]],Feuil2!$J:$J,"&lt;&gt;"&amp;"Fait")</f>
        <v>0</v>
      </c>
    </row>
    <row r="115" spans="1:53">
      <c r="A115" s="247" t="s">
        <v>271</v>
      </c>
      <c r="B115" s="200">
        <f>COUNTIFS(Feuil2!$D:$D,$A115,Feuil2!$H:$H,Tableau1[[#Headers],[1]],Feuil2!$J:$J,"&lt;&gt;"&amp;"Fait")</f>
        <v>0</v>
      </c>
      <c r="C115" s="200">
        <f>COUNTIFS(Feuil2!$D:$D,$A115,Feuil2!$H:$H,Tableau1[[#Headers],[2]],Feuil2!$J:$J,"&lt;&gt;"&amp;"Fait")</f>
        <v>0</v>
      </c>
      <c r="D115" s="200">
        <f>COUNTIFS(Feuil2!$D:$D,$A115,Feuil2!$H:$H,Tableau1[[#Headers],[3]],Feuil2!$J:$J,"&lt;&gt;"&amp;"Fait")</f>
        <v>0</v>
      </c>
      <c r="E115" s="200">
        <f>COUNTIFS(Feuil2!$D:$D,$A115,Feuil2!$H:$H,Tableau1[[#Headers],[4]],Feuil2!$J:$J,"&lt;&gt;"&amp;"Fait")</f>
        <v>0</v>
      </c>
      <c r="F115" s="200">
        <f>COUNTIFS(Feuil2!$D:$D,$A115,Feuil2!$H:$H,Tableau1[[#Headers],[5]],Feuil2!$J:$J,"&lt;&gt;"&amp;"Fait")</f>
        <v>0</v>
      </c>
      <c r="G115" s="200">
        <f>COUNTIFS(Feuil2!$D:$D,$A115,Feuil2!$H:$H,Tableau1[[#Headers],[6]],Feuil2!$J:$J,"&lt;&gt;"&amp;"Fait")</f>
        <v>0</v>
      </c>
      <c r="H115" s="200">
        <f>COUNTIFS(Feuil2!$D:$D,$A115,Feuil2!$H:$H,Tableau1[[#Headers],[7]],Feuil2!$J:$J,"&lt;&gt;"&amp;"Fait")</f>
        <v>0</v>
      </c>
      <c r="I115" s="200">
        <f>COUNTIFS(Feuil2!$D:$D,$A115,Feuil2!$H:$H,Tableau1[[#Headers],[8]],Feuil2!$J:$J,"&lt;&gt;"&amp;"Fait")</f>
        <v>0</v>
      </c>
      <c r="J115" s="200">
        <f>COUNTIFS(Feuil2!$D:$D,$A115,Feuil2!$H:$H,Tableau1[[#Headers],[9]],Feuil2!$J:$J,"&lt;&gt;"&amp;"Fait")</f>
        <v>0</v>
      </c>
      <c r="K115" s="200">
        <f>COUNTIFS(Feuil2!$D:$D,$A115,Feuil2!$H:$H,Tableau1[[#Headers],[10]],Feuil2!$J:$J,"&lt;&gt;"&amp;"Fait")</f>
        <v>0</v>
      </c>
      <c r="L115" s="200">
        <f>COUNTIFS(Feuil2!$D:$D,$A115,Feuil2!$H:$H,Tableau1[[#Headers],[11]],Feuil2!$J:$J,"&lt;&gt;"&amp;"Fait")</f>
        <v>0</v>
      </c>
      <c r="M115" s="200">
        <f>COUNTIFS(Feuil2!$D:$D,$A115,Feuil2!$H:$H,Tableau1[[#Headers],[12]],Feuil2!$J:$J,"&lt;&gt;"&amp;"Fait")</f>
        <v>0</v>
      </c>
      <c r="N115" s="200">
        <f>COUNTIFS(Feuil2!$D:$D,$A115,Feuil2!$H:$H,Tableau1[[#Headers],[13]],Feuil2!$J:$J,"&lt;&gt;"&amp;"Fait")</f>
        <v>0</v>
      </c>
      <c r="O115" s="200">
        <f>COUNTIFS(Feuil2!$D:$D,$A115,Feuil2!$H:$H,Tableau1[[#Headers],[14]],Feuil2!$J:$J,"&lt;&gt;"&amp;"Fait")</f>
        <v>0</v>
      </c>
      <c r="P115" s="200">
        <f>COUNTIFS(Feuil2!$D:$D,$A115,Feuil2!$H:$H,Tableau1[[#Headers],[15]],Feuil2!$J:$J,"&lt;&gt;"&amp;"Fait")</f>
        <v>0</v>
      </c>
      <c r="Q115" s="200">
        <f>COUNTIFS(Feuil2!$D:$D,$A115,Feuil2!$H:$H,Tableau1[[#Headers],[16]],Feuil2!$J:$J,"&lt;&gt;"&amp;"Fait")</f>
        <v>0</v>
      </c>
      <c r="R115" s="200">
        <f>COUNTIFS(Feuil2!$D:$D,$A115,Feuil2!$H:$H,Tableau1[[#Headers],[17]],Feuil2!$J:$J,"&lt;&gt;"&amp;"Fait")</f>
        <v>0</v>
      </c>
      <c r="S115" s="200">
        <f>COUNTIFS(Feuil2!$D:$D,$A115,Feuil2!$H:$H,Tableau1[[#Headers],[18]],Feuil2!$J:$J,"&lt;&gt;"&amp;"Fait")</f>
        <v>0</v>
      </c>
      <c r="T115" s="200">
        <f>COUNTIFS(Feuil2!$D:$D,$A115,Feuil2!$H:$H,Tableau1[[#Headers],[19]],Feuil2!$J:$J,"&lt;&gt;"&amp;"Fait")</f>
        <v>0</v>
      </c>
      <c r="U115" s="200">
        <f>COUNTIFS(Feuil2!$D:$D,$A115,Feuil2!$H:$H,Tableau1[[#Headers],[20]],Feuil2!$J:$J,"&lt;&gt;"&amp;"Fait")</f>
        <v>0</v>
      </c>
      <c r="V115" s="200">
        <f>COUNTIFS(Feuil2!$D:$D,$A115,Feuil2!$H:$H,Tableau1[[#Headers],[21]],Feuil2!$J:$J,"&lt;&gt;"&amp;"Fait")</f>
        <v>0</v>
      </c>
      <c r="W115" s="200">
        <f>COUNTIFS(Feuil2!$D:$D,$A115,Feuil2!$H:$H,Tableau1[[#Headers],[22]],Feuil2!$J:$J,"&lt;&gt;"&amp;"Fait")</f>
        <v>0</v>
      </c>
      <c r="X115" s="200">
        <f>COUNTIFS(Feuil2!$D:$D,$A115,Feuil2!$H:$H,Tableau1[[#Headers],[23]],Feuil2!$J:$J,"&lt;&gt;"&amp;"Fait")</f>
        <v>0</v>
      </c>
      <c r="Y115" s="200">
        <f>COUNTIFS(Feuil2!$D:$D,$A115,Feuil2!$H:$H,Tableau1[[#Headers],[24]],Feuil2!$J:$J,"&lt;&gt;"&amp;"Fait")</f>
        <v>0</v>
      </c>
      <c r="Z115" s="200">
        <f>COUNTIFS(Feuil2!$D:$D,$A115,Feuil2!$H:$H,Tableau1[[#Headers],[25]],Feuil2!$J:$J,"&lt;&gt;"&amp;"Fait")</f>
        <v>0</v>
      </c>
      <c r="AA115" s="200">
        <f>COUNTIFS(Feuil2!$D:$D,$A115,Feuil2!$H:$H,Tableau1[[#Headers],[26]],Feuil2!$J:$J,"&lt;&gt;"&amp;"Fait")</f>
        <v>0</v>
      </c>
      <c r="AB115" s="200">
        <f>COUNTIFS(Feuil2!$D:$D,$A115,Feuil2!$H:$H,Tableau1[[#Headers],[27]],Feuil2!$J:$J,"&lt;&gt;"&amp;"Fait")</f>
        <v>0</v>
      </c>
      <c r="AC115" s="200">
        <f>COUNTIFS(Feuil2!$D:$D,$A115,Feuil2!$H:$H,Tableau1[[#Headers],[28]],Feuil2!$J:$J,"&lt;&gt;"&amp;"Fait")</f>
        <v>0</v>
      </c>
      <c r="AD115" s="200">
        <f>COUNTIFS(Feuil2!$D:$D,$A115,Feuil2!$H:$H,Tableau1[[#Headers],[29]],Feuil2!$J:$J,"&lt;&gt;"&amp;"Fait")</f>
        <v>0</v>
      </c>
      <c r="AE115" s="200">
        <f>COUNTIFS(Feuil2!$D:$D,$A115,Feuil2!$H:$H,Tableau1[[#Headers],[30]],Feuil2!$J:$J,"&lt;&gt;"&amp;"Fait")</f>
        <v>0</v>
      </c>
      <c r="AF115" s="200">
        <f>COUNTIFS(Feuil2!$D:$D,$A115,Feuil2!$H:$H,Tableau1[[#Headers],[31]],Feuil2!$J:$J,"&lt;&gt;"&amp;"Fait")</f>
        <v>0</v>
      </c>
      <c r="AG115" s="200">
        <f>COUNTIFS(Feuil2!$D:$D,$A115,Feuil2!$H:$H,Tableau1[[#Headers],[32]],Feuil2!$J:$J,"&lt;&gt;"&amp;"Fait")</f>
        <v>0</v>
      </c>
      <c r="AH115" s="200">
        <f>COUNTIFS(Feuil2!$D:$D,$A115,Feuil2!$H:$H,Tableau1[[#Headers],[33]],Feuil2!$J:$J,"&lt;&gt;"&amp;"Fait")</f>
        <v>0</v>
      </c>
      <c r="AI115" s="200">
        <f>COUNTIFS(Feuil2!$D:$D,$A115,Feuil2!$H:$H,Tableau1[[#Headers],[34]],Feuil2!$J:$J,"&lt;&gt;"&amp;"Fait")</f>
        <v>0</v>
      </c>
      <c r="AJ115" s="200">
        <f>COUNTIFS(Feuil2!$D:$D,$A115,Feuil2!$H:$H,Tableau1[[#Headers],[35]],Feuil2!$J:$J,"&lt;&gt;"&amp;"Fait")</f>
        <v>0</v>
      </c>
      <c r="AK115" s="200">
        <f>COUNTIFS(Feuil2!$D:$D,$A115,Feuil2!$H:$H,Tableau1[[#Headers],[36]],Feuil2!$J:$J,"&lt;&gt;"&amp;"Fait")</f>
        <v>0</v>
      </c>
      <c r="AL115" s="200">
        <f>COUNTIFS(Feuil2!$D:$D,$A115,Feuil2!$H:$H,Tableau1[[#Headers],[37]],Feuil2!$J:$J,"&lt;&gt;"&amp;"Fait")</f>
        <v>0</v>
      </c>
      <c r="AM115" s="200">
        <f>COUNTIFS(Feuil2!$D:$D,$A115,Feuil2!$H:$H,Tableau1[[#Headers],[38]],Feuil2!$J:$J,"&lt;&gt;"&amp;"Fait")</f>
        <v>0</v>
      </c>
      <c r="AN115" s="200">
        <f>COUNTIFS(Feuil2!$D:$D,$A115,Feuil2!$H:$H,Tableau1[[#Headers],[39]],Feuil2!$J:$J,"&lt;&gt;"&amp;"Fait")</f>
        <v>0</v>
      </c>
      <c r="AO115" s="200">
        <f>COUNTIFS(Feuil2!$D:$D,$A115,Feuil2!$H:$H,Tableau1[[#Headers],[40]],Feuil2!$J:$J,"&lt;&gt;"&amp;"Fait")</f>
        <v>0</v>
      </c>
      <c r="AP115" s="200">
        <f>COUNTIFS(Feuil2!$D:$D,$A115,Feuil2!$H:$H,Tableau1[[#Headers],[41]],Feuil2!$J:$J,"&lt;&gt;"&amp;"Fait")</f>
        <v>0</v>
      </c>
      <c r="AQ115" s="200">
        <f>COUNTIFS(Feuil2!$D:$D,$A115,Feuil2!$H:$H,Tableau1[[#Headers],[42]],Feuil2!$J:$J,"&lt;&gt;"&amp;"Fait")</f>
        <v>0</v>
      </c>
      <c r="AR115" s="200">
        <f>COUNTIFS(Feuil2!$D:$D,$A115,Feuil2!$H:$H,Tableau1[[#Headers],[43]],Feuil2!$J:$J,"&lt;&gt;"&amp;"Fait")</f>
        <v>0</v>
      </c>
      <c r="AS115" s="200">
        <f>COUNTIFS(Feuil2!$D:$D,$A115,Feuil2!$H:$H,Tableau1[[#Headers],[44]],Feuil2!$J:$J,"&lt;&gt;"&amp;"Fait")</f>
        <v>0</v>
      </c>
      <c r="AT115" s="200">
        <f>COUNTIFS(Feuil2!$D:$D,$A115,Feuil2!$H:$H,Tableau1[[#Headers],[45]],Feuil2!$J:$J,"&lt;&gt;"&amp;"Fait")</f>
        <v>0</v>
      </c>
      <c r="AU115" s="200">
        <f>COUNTIFS(Feuil2!$D:$D,$A115,Feuil2!$H:$H,Tableau1[[#Headers],[46]],Feuil2!$J:$J,"&lt;&gt;"&amp;"Fait")</f>
        <v>0</v>
      </c>
      <c r="AV115" s="200">
        <f>COUNTIFS(Feuil2!$D:$D,$A115,Feuil2!$H:$H,Tableau1[[#Headers],[47]],Feuil2!$J:$J,"&lt;&gt;"&amp;"Fait")</f>
        <v>0</v>
      </c>
      <c r="AW115" s="200">
        <f>COUNTIFS(Feuil2!$D:$D,$A115,Feuil2!$H:$H,Tableau1[[#Headers],[48]],Feuil2!$J:$J,"&lt;&gt;"&amp;"Fait")</f>
        <v>0</v>
      </c>
      <c r="AX115" s="200">
        <f>COUNTIFS(Feuil2!$D:$D,$A115,Feuil2!$H:$H,Tableau1[[#Headers],[49]],Feuil2!$J:$J,"&lt;&gt;"&amp;"Fait")</f>
        <v>0</v>
      </c>
      <c r="AY115" s="200">
        <f>COUNTIFS(Feuil2!$D:$D,$A115,Feuil2!$H:$H,Tableau1[[#Headers],[50]],Feuil2!$J:$J,"&lt;&gt;"&amp;"Fait")</f>
        <v>0</v>
      </c>
      <c r="AZ115" s="200">
        <f>COUNTIFS(Feuil2!$D:$D,$A115,Feuil2!$H:$H,Tableau1[[#Headers],[51]],Feuil2!$J:$J,"&lt;&gt;"&amp;"Fait")</f>
        <v>0</v>
      </c>
      <c r="BA115" s="200">
        <f>COUNTIFS(Feuil2!$D:$D,$A115,Feuil2!$H:$H,Tableau1[[#Headers],[52]],Feuil2!$J:$J,"&lt;&gt;"&amp;"Fait")</f>
        <v>0</v>
      </c>
    </row>
    <row r="116" spans="1:53">
      <c r="A116" s="248" t="s">
        <v>272</v>
      </c>
      <c r="B116" s="200">
        <f>COUNTIFS(Feuil2!$D:$D,$A116,Feuil2!$H:$H,Tableau1[[#Headers],[1]],Feuil2!$J:$J,"&lt;&gt;"&amp;"Fait")</f>
        <v>0</v>
      </c>
      <c r="C116" s="200">
        <f>COUNTIFS(Feuil2!$D:$D,$A116,Feuil2!$H:$H,Tableau1[[#Headers],[2]],Feuil2!$J:$J,"&lt;&gt;"&amp;"Fait")</f>
        <v>0</v>
      </c>
      <c r="D116" s="200">
        <f>COUNTIFS(Feuil2!$D:$D,$A116,Feuil2!$H:$H,Tableau1[[#Headers],[3]],Feuil2!$J:$J,"&lt;&gt;"&amp;"Fait")</f>
        <v>0</v>
      </c>
      <c r="E116" s="200">
        <f>COUNTIFS(Feuil2!$D:$D,$A116,Feuil2!$H:$H,Tableau1[[#Headers],[4]],Feuil2!$J:$J,"&lt;&gt;"&amp;"Fait")</f>
        <v>0</v>
      </c>
      <c r="F116" s="200">
        <f>COUNTIFS(Feuil2!$D:$D,$A116,Feuil2!$H:$H,Tableau1[[#Headers],[5]],Feuil2!$J:$J,"&lt;&gt;"&amp;"Fait")</f>
        <v>0</v>
      </c>
      <c r="G116" s="200">
        <f>COUNTIFS(Feuil2!$D:$D,$A116,Feuil2!$H:$H,Tableau1[[#Headers],[6]],Feuil2!$J:$J,"&lt;&gt;"&amp;"Fait")</f>
        <v>0</v>
      </c>
      <c r="H116" s="200">
        <f>COUNTIFS(Feuil2!$D:$D,$A116,Feuil2!$H:$H,Tableau1[[#Headers],[7]],Feuil2!$J:$J,"&lt;&gt;"&amp;"Fait")</f>
        <v>0</v>
      </c>
      <c r="I116" s="200">
        <f>COUNTIFS(Feuil2!$D:$D,$A116,Feuil2!$H:$H,Tableau1[[#Headers],[8]],Feuil2!$J:$J,"&lt;&gt;"&amp;"Fait")</f>
        <v>0</v>
      </c>
      <c r="J116" s="200">
        <f>COUNTIFS(Feuil2!$D:$D,$A116,Feuil2!$H:$H,Tableau1[[#Headers],[9]],Feuil2!$J:$J,"&lt;&gt;"&amp;"Fait")</f>
        <v>0</v>
      </c>
      <c r="K116" s="200">
        <f>COUNTIFS(Feuil2!$D:$D,$A116,Feuil2!$H:$H,Tableau1[[#Headers],[10]],Feuil2!$J:$J,"&lt;&gt;"&amp;"Fait")</f>
        <v>0</v>
      </c>
      <c r="L116" s="200">
        <f>COUNTIFS(Feuil2!$D:$D,$A116,Feuil2!$H:$H,Tableau1[[#Headers],[11]],Feuil2!$J:$J,"&lt;&gt;"&amp;"Fait")</f>
        <v>0</v>
      </c>
      <c r="M116" s="200">
        <f>COUNTIFS(Feuil2!$D:$D,$A116,Feuil2!$H:$H,Tableau1[[#Headers],[12]],Feuil2!$J:$J,"&lt;&gt;"&amp;"Fait")</f>
        <v>0</v>
      </c>
      <c r="N116" s="200">
        <f>COUNTIFS(Feuil2!$D:$D,$A116,Feuil2!$H:$H,Tableau1[[#Headers],[13]],Feuil2!$J:$J,"&lt;&gt;"&amp;"Fait")</f>
        <v>0</v>
      </c>
      <c r="O116" s="200">
        <f>COUNTIFS(Feuil2!$D:$D,$A116,Feuil2!$H:$H,Tableau1[[#Headers],[14]],Feuil2!$J:$J,"&lt;&gt;"&amp;"Fait")</f>
        <v>0</v>
      </c>
      <c r="P116" s="200">
        <f>COUNTIFS(Feuil2!$D:$D,$A116,Feuil2!$H:$H,Tableau1[[#Headers],[15]],Feuil2!$J:$J,"&lt;&gt;"&amp;"Fait")</f>
        <v>0</v>
      </c>
      <c r="Q116" s="200">
        <f>COUNTIFS(Feuil2!$D:$D,$A116,Feuil2!$H:$H,Tableau1[[#Headers],[16]],Feuil2!$J:$J,"&lt;&gt;"&amp;"Fait")</f>
        <v>0</v>
      </c>
      <c r="R116" s="200">
        <f>COUNTIFS(Feuil2!$D:$D,$A116,Feuil2!$H:$H,Tableau1[[#Headers],[17]],Feuil2!$J:$J,"&lt;&gt;"&amp;"Fait")</f>
        <v>0</v>
      </c>
      <c r="S116" s="200">
        <f>COUNTIFS(Feuil2!$D:$D,$A116,Feuil2!$H:$H,Tableau1[[#Headers],[18]],Feuil2!$J:$J,"&lt;&gt;"&amp;"Fait")</f>
        <v>0</v>
      </c>
      <c r="T116" s="200">
        <f>COUNTIFS(Feuil2!$D:$D,$A116,Feuil2!$H:$H,Tableau1[[#Headers],[19]],Feuil2!$J:$J,"&lt;&gt;"&amp;"Fait")</f>
        <v>0</v>
      </c>
      <c r="U116" s="200">
        <f>COUNTIFS(Feuil2!$D:$D,$A116,Feuil2!$H:$H,Tableau1[[#Headers],[20]],Feuil2!$J:$J,"&lt;&gt;"&amp;"Fait")</f>
        <v>0</v>
      </c>
      <c r="V116" s="200">
        <f>COUNTIFS(Feuil2!$D:$D,$A116,Feuil2!$H:$H,Tableau1[[#Headers],[21]],Feuil2!$J:$J,"&lt;&gt;"&amp;"Fait")</f>
        <v>0</v>
      </c>
      <c r="W116" s="200">
        <f>COUNTIFS(Feuil2!$D:$D,$A116,Feuil2!$H:$H,Tableau1[[#Headers],[22]],Feuil2!$J:$J,"&lt;&gt;"&amp;"Fait")</f>
        <v>0</v>
      </c>
      <c r="X116" s="200">
        <f>COUNTIFS(Feuil2!$D:$D,$A116,Feuil2!$H:$H,Tableau1[[#Headers],[23]],Feuil2!$J:$J,"&lt;&gt;"&amp;"Fait")</f>
        <v>0</v>
      </c>
      <c r="Y116" s="200">
        <f>COUNTIFS(Feuil2!$D:$D,$A116,Feuil2!$H:$H,Tableau1[[#Headers],[24]],Feuil2!$J:$J,"&lt;&gt;"&amp;"Fait")</f>
        <v>0</v>
      </c>
      <c r="Z116" s="200">
        <f>COUNTIFS(Feuil2!$D:$D,$A116,Feuil2!$H:$H,Tableau1[[#Headers],[25]],Feuil2!$J:$J,"&lt;&gt;"&amp;"Fait")</f>
        <v>0</v>
      </c>
      <c r="AA116" s="200">
        <f>COUNTIFS(Feuil2!$D:$D,$A116,Feuil2!$H:$H,Tableau1[[#Headers],[26]],Feuil2!$J:$J,"&lt;&gt;"&amp;"Fait")</f>
        <v>0</v>
      </c>
      <c r="AB116" s="200">
        <f>COUNTIFS(Feuil2!$D:$D,$A116,Feuil2!$H:$H,Tableau1[[#Headers],[27]],Feuil2!$J:$J,"&lt;&gt;"&amp;"Fait")</f>
        <v>0</v>
      </c>
      <c r="AC116" s="200">
        <f>COUNTIFS(Feuil2!$D:$D,$A116,Feuil2!$H:$H,Tableau1[[#Headers],[28]],Feuil2!$J:$J,"&lt;&gt;"&amp;"Fait")</f>
        <v>0</v>
      </c>
      <c r="AD116" s="200">
        <f>COUNTIFS(Feuil2!$D:$D,$A116,Feuil2!$H:$H,Tableau1[[#Headers],[29]],Feuil2!$J:$J,"&lt;&gt;"&amp;"Fait")</f>
        <v>0</v>
      </c>
      <c r="AE116" s="200">
        <f>COUNTIFS(Feuil2!$D:$D,$A116,Feuil2!$H:$H,Tableau1[[#Headers],[30]],Feuil2!$J:$J,"&lt;&gt;"&amp;"Fait")</f>
        <v>0</v>
      </c>
      <c r="AF116" s="200">
        <f>COUNTIFS(Feuil2!$D:$D,$A116,Feuil2!$H:$H,Tableau1[[#Headers],[31]],Feuil2!$J:$J,"&lt;&gt;"&amp;"Fait")</f>
        <v>0</v>
      </c>
      <c r="AG116" s="200">
        <f>COUNTIFS(Feuil2!$D:$D,$A116,Feuil2!$H:$H,Tableau1[[#Headers],[32]],Feuil2!$J:$J,"&lt;&gt;"&amp;"Fait")</f>
        <v>0</v>
      </c>
      <c r="AH116" s="200">
        <f>COUNTIFS(Feuil2!$D:$D,$A116,Feuil2!$H:$H,Tableau1[[#Headers],[33]],Feuil2!$J:$J,"&lt;&gt;"&amp;"Fait")</f>
        <v>0</v>
      </c>
      <c r="AI116" s="200">
        <f>COUNTIFS(Feuil2!$D:$D,$A116,Feuil2!$H:$H,Tableau1[[#Headers],[34]],Feuil2!$J:$J,"&lt;&gt;"&amp;"Fait")</f>
        <v>0</v>
      </c>
      <c r="AJ116" s="200">
        <f>COUNTIFS(Feuil2!$D:$D,$A116,Feuil2!$H:$H,Tableau1[[#Headers],[35]],Feuil2!$J:$J,"&lt;&gt;"&amp;"Fait")</f>
        <v>0</v>
      </c>
      <c r="AK116" s="200">
        <f>COUNTIFS(Feuil2!$D:$D,$A116,Feuil2!$H:$H,Tableau1[[#Headers],[36]],Feuil2!$J:$J,"&lt;&gt;"&amp;"Fait")</f>
        <v>0</v>
      </c>
      <c r="AL116" s="200">
        <f>COUNTIFS(Feuil2!$D:$D,$A116,Feuil2!$H:$H,Tableau1[[#Headers],[37]],Feuil2!$J:$J,"&lt;&gt;"&amp;"Fait")</f>
        <v>0</v>
      </c>
      <c r="AM116" s="200">
        <f>COUNTIFS(Feuil2!$D:$D,$A116,Feuil2!$H:$H,Tableau1[[#Headers],[38]],Feuil2!$J:$J,"&lt;&gt;"&amp;"Fait")</f>
        <v>0</v>
      </c>
      <c r="AN116" s="200">
        <f>COUNTIFS(Feuil2!$D:$D,$A116,Feuil2!$H:$H,Tableau1[[#Headers],[39]],Feuil2!$J:$J,"&lt;&gt;"&amp;"Fait")</f>
        <v>0</v>
      </c>
      <c r="AO116" s="200">
        <f>COUNTIFS(Feuil2!$D:$D,$A116,Feuil2!$H:$H,Tableau1[[#Headers],[40]],Feuil2!$J:$J,"&lt;&gt;"&amp;"Fait")</f>
        <v>0</v>
      </c>
      <c r="AP116" s="200">
        <f>COUNTIFS(Feuil2!$D:$D,$A116,Feuil2!$H:$H,Tableau1[[#Headers],[41]],Feuil2!$J:$J,"&lt;&gt;"&amp;"Fait")</f>
        <v>0</v>
      </c>
      <c r="AQ116" s="200">
        <f>COUNTIFS(Feuil2!$D:$D,$A116,Feuil2!$H:$H,Tableau1[[#Headers],[42]],Feuil2!$J:$J,"&lt;&gt;"&amp;"Fait")</f>
        <v>0</v>
      </c>
      <c r="AR116" s="200">
        <f>COUNTIFS(Feuil2!$D:$D,$A116,Feuil2!$H:$H,Tableau1[[#Headers],[43]],Feuil2!$J:$J,"&lt;&gt;"&amp;"Fait")</f>
        <v>0</v>
      </c>
      <c r="AS116" s="200">
        <f>COUNTIFS(Feuil2!$D:$D,$A116,Feuil2!$H:$H,Tableau1[[#Headers],[44]],Feuil2!$J:$J,"&lt;&gt;"&amp;"Fait")</f>
        <v>0</v>
      </c>
      <c r="AT116" s="200">
        <f>COUNTIFS(Feuil2!$D:$D,$A116,Feuil2!$H:$H,Tableau1[[#Headers],[45]],Feuil2!$J:$J,"&lt;&gt;"&amp;"Fait")</f>
        <v>0</v>
      </c>
      <c r="AU116" s="200">
        <f>COUNTIFS(Feuil2!$D:$D,$A116,Feuil2!$H:$H,Tableau1[[#Headers],[46]],Feuil2!$J:$J,"&lt;&gt;"&amp;"Fait")</f>
        <v>0</v>
      </c>
      <c r="AV116" s="200">
        <f>COUNTIFS(Feuil2!$D:$D,$A116,Feuil2!$H:$H,Tableau1[[#Headers],[47]],Feuil2!$J:$J,"&lt;&gt;"&amp;"Fait")</f>
        <v>0</v>
      </c>
      <c r="AW116" s="200">
        <f>COUNTIFS(Feuil2!$D:$D,$A116,Feuil2!$H:$H,Tableau1[[#Headers],[48]],Feuil2!$J:$J,"&lt;&gt;"&amp;"Fait")</f>
        <v>0</v>
      </c>
      <c r="AX116" s="200">
        <f>COUNTIFS(Feuil2!$D:$D,$A116,Feuil2!$H:$H,Tableau1[[#Headers],[49]],Feuil2!$J:$J,"&lt;&gt;"&amp;"Fait")</f>
        <v>0</v>
      </c>
      <c r="AY116" s="200">
        <f>COUNTIFS(Feuil2!$D:$D,$A116,Feuil2!$H:$H,Tableau1[[#Headers],[50]],Feuil2!$J:$J,"&lt;&gt;"&amp;"Fait")</f>
        <v>0</v>
      </c>
      <c r="AZ116" s="200">
        <f>COUNTIFS(Feuil2!$D:$D,$A116,Feuil2!$H:$H,Tableau1[[#Headers],[51]],Feuil2!$J:$J,"&lt;&gt;"&amp;"Fait")</f>
        <v>0</v>
      </c>
      <c r="BA116" s="200">
        <f>COUNTIFS(Feuil2!$D:$D,$A116,Feuil2!$H:$H,Tableau1[[#Headers],[52]],Feuil2!$J:$J,"&lt;&gt;"&amp;"Fait")</f>
        <v>0</v>
      </c>
    </row>
    <row r="117" spans="1:53">
      <c r="A117" s="247" t="s">
        <v>83</v>
      </c>
      <c r="B117" s="200">
        <f>COUNTIFS(Feuil2!$D:$D,$A117,Feuil2!$H:$H,Tableau1[[#Headers],[1]],Feuil2!$J:$J,"&lt;&gt;"&amp;"Fait")</f>
        <v>0</v>
      </c>
      <c r="C117" s="200">
        <f>COUNTIFS(Feuil2!$D:$D,$A117,Feuil2!$H:$H,Tableau1[[#Headers],[2]],Feuil2!$J:$J,"&lt;&gt;"&amp;"Fait")</f>
        <v>0</v>
      </c>
      <c r="D117" s="200">
        <f>COUNTIFS(Feuil2!$D:$D,$A117,Feuil2!$H:$H,Tableau1[[#Headers],[3]],Feuil2!$J:$J,"&lt;&gt;"&amp;"Fait")</f>
        <v>0</v>
      </c>
      <c r="E117" s="200">
        <f>COUNTIFS(Feuil2!$D:$D,$A117,Feuil2!$H:$H,Tableau1[[#Headers],[4]],Feuil2!$J:$J,"&lt;&gt;"&amp;"Fait")</f>
        <v>0</v>
      </c>
      <c r="F117" s="200">
        <f>COUNTIFS(Feuil2!$D:$D,$A117,Feuil2!$H:$H,Tableau1[[#Headers],[5]],Feuil2!$J:$J,"&lt;&gt;"&amp;"Fait")</f>
        <v>0</v>
      </c>
      <c r="G117" s="200">
        <f>COUNTIFS(Feuil2!$D:$D,$A117,Feuil2!$H:$H,Tableau1[[#Headers],[6]],Feuil2!$J:$J,"&lt;&gt;"&amp;"Fait")</f>
        <v>0</v>
      </c>
      <c r="H117" s="200">
        <f>COUNTIFS(Feuil2!$D:$D,$A117,Feuil2!$H:$H,Tableau1[[#Headers],[7]],Feuil2!$J:$J,"&lt;&gt;"&amp;"Fait")</f>
        <v>0</v>
      </c>
      <c r="I117" s="200">
        <f>COUNTIFS(Feuil2!$D:$D,$A117,Feuil2!$H:$H,Tableau1[[#Headers],[8]],Feuil2!$J:$J,"&lt;&gt;"&amp;"Fait")</f>
        <v>1</v>
      </c>
      <c r="J117" s="200">
        <f>COUNTIFS(Feuil2!$D:$D,$A117,Feuil2!$H:$H,Tableau1[[#Headers],[9]],Feuil2!$J:$J,"&lt;&gt;"&amp;"Fait")</f>
        <v>0</v>
      </c>
      <c r="K117" s="200">
        <f>COUNTIFS(Feuil2!$D:$D,$A117,Feuil2!$H:$H,Tableau1[[#Headers],[10]],Feuil2!$J:$J,"&lt;&gt;"&amp;"Fait")</f>
        <v>0</v>
      </c>
      <c r="L117" s="200">
        <f>COUNTIFS(Feuil2!$D:$D,$A117,Feuil2!$H:$H,Tableau1[[#Headers],[11]],Feuil2!$J:$J,"&lt;&gt;"&amp;"Fait")</f>
        <v>0</v>
      </c>
      <c r="M117" s="200">
        <f>COUNTIFS(Feuil2!$D:$D,$A117,Feuil2!$H:$H,Tableau1[[#Headers],[12]],Feuil2!$J:$J,"&lt;&gt;"&amp;"Fait")</f>
        <v>0</v>
      </c>
      <c r="N117" s="200">
        <f>COUNTIFS(Feuil2!$D:$D,$A117,Feuil2!$H:$H,Tableau1[[#Headers],[13]],Feuil2!$J:$J,"&lt;&gt;"&amp;"Fait")</f>
        <v>0</v>
      </c>
      <c r="O117" s="200">
        <f>COUNTIFS(Feuil2!$D:$D,$A117,Feuil2!$H:$H,Tableau1[[#Headers],[14]],Feuil2!$J:$J,"&lt;&gt;"&amp;"Fait")</f>
        <v>0</v>
      </c>
      <c r="P117" s="200">
        <f>COUNTIFS(Feuil2!$D:$D,$A117,Feuil2!$H:$H,Tableau1[[#Headers],[15]],Feuil2!$J:$J,"&lt;&gt;"&amp;"Fait")</f>
        <v>0</v>
      </c>
      <c r="Q117" s="200">
        <f>COUNTIFS(Feuil2!$D:$D,$A117,Feuil2!$H:$H,Tableau1[[#Headers],[16]],Feuil2!$J:$J,"&lt;&gt;"&amp;"Fait")</f>
        <v>0</v>
      </c>
      <c r="R117" s="200">
        <f>COUNTIFS(Feuil2!$D:$D,$A117,Feuil2!$H:$H,Tableau1[[#Headers],[17]],Feuil2!$J:$J,"&lt;&gt;"&amp;"Fait")</f>
        <v>0</v>
      </c>
      <c r="S117" s="200">
        <f>COUNTIFS(Feuil2!$D:$D,$A117,Feuil2!$H:$H,Tableau1[[#Headers],[18]],Feuil2!$J:$J,"&lt;&gt;"&amp;"Fait")</f>
        <v>0</v>
      </c>
      <c r="T117" s="200">
        <f>COUNTIFS(Feuil2!$D:$D,$A117,Feuil2!$H:$H,Tableau1[[#Headers],[19]],Feuil2!$J:$J,"&lt;&gt;"&amp;"Fait")</f>
        <v>0</v>
      </c>
      <c r="U117" s="200">
        <f>COUNTIFS(Feuil2!$D:$D,$A117,Feuil2!$H:$H,Tableau1[[#Headers],[20]],Feuil2!$J:$J,"&lt;&gt;"&amp;"Fait")</f>
        <v>0</v>
      </c>
      <c r="V117" s="200">
        <f>COUNTIFS(Feuil2!$D:$D,$A117,Feuil2!$H:$H,Tableau1[[#Headers],[21]],Feuil2!$J:$J,"&lt;&gt;"&amp;"Fait")</f>
        <v>0</v>
      </c>
      <c r="W117" s="200">
        <f>COUNTIFS(Feuil2!$D:$D,$A117,Feuil2!$H:$H,Tableau1[[#Headers],[22]],Feuil2!$J:$J,"&lt;&gt;"&amp;"Fait")</f>
        <v>0</v>
      </c>
      <c r="X117" s="200">
        <f>COUNTIFS(Feuil2!$D:$D,$A117,Feuil2!$H:$H,Tableau1[[#Headers],[23]],Feuil2!$J:$J,"&lt;&gt;"&amp;"Fait")</f>
        <v>0</v>
      </c>
      <c r="Y117" s="200">
        <f>COUNTIFS(Feuil2!$D:$D,$A117,Feuil2!$H:$H,Tableau1[[#Headers],[24]],Feuil2!$J:$J,"&lt;&gt;"&amp;"Fait")</f>
        <v>0</v>
      </c>
      <c r="Z117" s="200">
        <f>COUNTIFS(Feuil2!$D:$D,$A117,Feuil2!$H:$H,Tableau1[[#Headers],[25]],Feuil2!$J:$J,"&lt;&gt;"&amp;"Fait")</f>
        <v>0</v>
      </c>
      <c r="AA117" s="200">
        <f>COUNTIFS(Feuil2!$D:$D,$A117,Feuil2!$H:$H,Tableau1[[#Headers],[26]],Feuil2!$J:$J,"&lt;&gt;"&amp;"Fait")</f>
        <v>0</v>
      </c>
      <c r="AB117" s="200">
        <f>COUNTIFS(Feuil2!$D:$D,$A117,Feuil2!$H:$H,Tableau1[[#Headers],[27]],Feuil2!$J:$J,"&lt;&gt;"&amp;"Fait")</f>
        <v>0</v>
      </c>
      <c r="AC117" s="200">
        <f>COUNTIFS(Feuil2!$D:$D,$A117,Feuil2!$H:$H,Tableau1[[#Headers],[28]],Feuil2!$J:$J,"&lt;&gt;"&amp;"Fait")</f>
        <v>0</v>
      </c>
      <c r="AD117" s="200">
        <f>COUNTIFS(Feuil2!$D:$D,$A117,Feuil2!$H:$H,Tableau1[[#Headers],[29]],Feuil2!$J:$J,"&lt;&gt;"&amp;"Fait")</f>
        <v>0</v>
      </c>
      <c r="AE117" s="200">
        <f>COUNTIFS(Feuil2!$D:$D,$A117,Feuil2!$H:$H,Tableau1[[#Headers],[30]],Feuil2!$J:$J,"&lt;&gt;"&amp;"Fait")</f>
        <v>0</v>
      </c>
      <c r="AF117" s="200">
        <f>COUNTIFS(Feuil2!$D:$D,$A117,Feuil2!$H:$H,Tableau1[[#Headers],[31]],Feuil2!$J:$J,"&lt;&gt;"&amp;"Fait")</f>
        <v>0</v>
      </c>
      <c r="AG117" s="200">
        <f>COUNTIFS(Feuil2!$D:$D,$A117,Feuil2!$H:$H,Tableau1[[#Headers],[32]],Feuil2!$J:$J,"&lt;&gt;"&amp;"Fait")</f>
        <v>0</v>
      </c>
      <c r="AH117" s="200">
        <f>COUNTIFS(Feuil2!$D:$D,$A117,Feuil2!$H:$H,Tableau1[[#Headers],[33]],Feuil2!$J:$J,"&lt;&gt;"&amp;"Fait")</f>
        <v>0</v>
      </c>
      <c r="AI117" s="200">
        <f>COUNTIFS(Feuil2!$D:$D,$A117,Feuil2!$H:$H,Tableau1[[#Headers],[34]],Feuil2!$J:$J,"&lt;&gt;"&amp;"Fait")</f>
        <v>0</v>
      </c>
      <c r="AJ117" s="200">
        <f>COUNTIFS(Feuil2!$D:$D,$A117,Feuil2!$H:$H,Tableau1[[#Headers],[35]],Feuil2!$J:$J,"&lt;&gt;"&amp;"Fait")</f>
        <v>0</v>
      </c>
      <c r="AK117" s="200">
        <f>COUNTIFS(Feuil2!$D:$D,$A117,Feuil2!$H:$H,Tableau1[[#Headers],[36]],Feuil2!$J:$J,"&lt;&gt;"&amp;"Fait")</f>
        <v>0</v>
      </c>
      <c r="AL117" s="200">
        <f>COUNTIFS(Feuil2!$D:$D,$A117,Feuil2!$H:$H,Tableau1[[#Headers],[37]],Feuil2!$J:$J,"&lt;&gt;"&amp;"Fait")</f>
        <v>1</v>
      </c>
      <c r="AM117" s="200">
        <f>COUNTIFS(Feuil2!$D:$D,$A117,Feuil2!$H:$H,Tableau1[[#Headers],[38]],Feuil2!$J:$J,"&lt;&gt;"&amp;"Fait")</f>
        <v>0</v>
      </c>
      <c r="AN117" s="200">
        <f>COUNTIFS(Feuil2!$D:$D,$A117,Feuil2!$H:$H,Tableau1[[#Headers],[39]],Feuil2!$J:$J,"&lt;&gt;"&amp;"Fait")</f>
        <v>0</v>
      </c>
      <c r="AO117" s="200">
        <f>COUNTIFS(Feuil2!$D:$D,$A117,Feuil2!$H:$H,Tableau1[[#Headers],[40]],Feuil2!$J:$J,"&lt;&gt;"&amp;"Fait")</f>
        <v>0</v>
      </c>
      <c r="AP117" s="200">
        <f>COUNTIFS(Feuil2!$D:$D,$A117,Feuil2!$H:$H,Tableau1[[#Headers],[41]],Feuil2!$J:$J,"&lt;&gt;"&amp;"Fait")</f>
        <v>0</v>
      </c>
      <c r="AQ117" s="200">
        <f>COUNTIFS(Feuil2!$D:$D,$A117,Feuil2!$H:$H,Tableau1[[#Headers],[42]],Feuil2!$J:$J,"&lt;&gt;"&amp;"Fait")</f>
        <v>0</v>
      </c>
      <c r="AR117" s="200">
        <f>COUNTIFS(Feuil2!$D:$D,$A117,Feuil2!$H:$H,Tableau1[[#Headers],[43]],Feuil2!$J:$J,"&lt;&gt;"&amp;"Fait")</f>
        <v>0</v>
      </c>
      <c r="AS117" s="200">
        <f>COUNTIFS(Feuil2!$D:$D,$A117,Feuil2!$H:$H,Tableau1[[#Headers],[44]],Feuil2!$J:$J,"&lt;&gt;"&amp;"Fait")</f>
        <v>0</v>
      </c>
      <c r="AT117" s="200">
        <f>COUNTIFS(Feuil2!$D:$D,$A117,Feuil2!$H:$H,Tableau1[[#Headers],[45]],Feuil2!$J:$J,"&lt;&gt;"&amp;"Fait")</f>
        <v>0</v>
      </c>
      <c r="AU117" s="200">
        <f>COUNTIFS(Feuil2!$D:$D,$A117,Feuil2!$H:$H,Tableau1[[#Headers],[46]],Feuil2!$J:$J,"&lt;&gt;"&amp;"Fait")</f>
        <v>0</v>
      </c>
      <c r="AV117" s="200">
        <f>COUNTIFS(Feuil2!$D:$D,$A117,Feuil2!$H:$H,Tableau1[[#Headers],[47]],Feuil2!$J:$J,"&lt;&gt;"&amp;"Fait")</f>
        <v>0</v>
      </c>
      <c r="AW117" s="200">
        <f>COUNTIFS(Feuil2!$D:$D,$A117,Feuil2!$H:$H,Tableau1[[#Headers],[48]],Feuil2!$J:$J,"&lt;&gt;"&amp;"Fait")</f>
        <v>0</v>
      </c>
      <c r="AX117" s="200">
        <f>COUNTIFS(Feuil2!$D:$D,$A117,Feuil2!$H:$H,Tableau1[[#Headers],[49]],Feuil2!$J:$J,"&lt;&gt;"&amp;"Fait")</f>
        <v>0</v>
      </c>
      <c r="AY117" s="200">
        <f>COUNTIFS(Feuil2!$D:$D,$A117,Feuil2!$H:$H,Tableau1[[#Headers],[50]],Feuil2!$J:$J,"&lt;&gt;"&amp;"Fait")</f>
        <v>0</v>
      </c>
      <c r="AZ117" s="200">
        <f>COUNTIFS(Feuil2!$D:$D,$A117,Feuil2!$H:$H,Tableau1[[#Headers],[51]],Feuil2!$J:$J,"&lt;&gt;"&amp;"Fait")</f>
        <v>0</v>
      </c>
      <c r="BA117" s="200">
        <f>COUNTIFS(Feuil2!$D:$D,$A117,Feuil2!$H:$H,Tableau1[[#Headers],[52]],Feuil2!$J:$J,"&lt;&gt;"&amp;"Fait")</f>
        <v>0</v>
      </c>
    </row>
    <row r="118" spans="1:53">
      <c r="A118" s="248" t="s">
        <v>206</v>
      </c>
      <c r="B118" s="200">
        <f>COUNTIFS(Feuil2!$D:$D,$A118,Feuil2!$H:$H,Tableau1[[#Headers],[1]],Feuil2!$J:$J,"&lt;&gt;"&amp;"Fait")</f>
        <v>0</v>
      </c>
      <c r="C118" s="200">
        <f>COUNTIFS(Feuil2!$D:$D,$A118,Feuil2!$H:$H,Tableau1[[#Headers],[2]],Feuil2!$J:$J,"&lt;&gt;"&amp;"Fait")</f>
        <v>0</v>
      </c>
      <c r="D118" s="200">
        <f>COUNTIFS(Feuil2!$D:$D,$A118,Feuil2!$H:$H,Tableau1[[#Headers],[3]],Feuil2!$J:$J,"&lt;&gt;"&amp;"Fait")</f>
        <v>0</v>
      </c>
      <c r="E118" s="200">
        <f>COUNTIFS(Feuil2!$D:$D,$A118,Feuil2!$H:$H,Tableau1[[#Headers],[4]],Feuil2!$J:$J,"&lt;&gt;"&amp;"Fait")</f>
        <v>0</v>
      </c>
      <c r="F118" s="200">
        <f>COUNTIFS(Feuil2!$D:$D,$A118,Feuil2!$H:$H,Tableau1[[#Headers],[5]],Feuil2!$J:$J,"&lt;&gt;"&amp;"Fait")</f>
        <v>0</v>
      </c>
      <c r="G118" s="200">
        <f>COUNTIFS(Feuil2!$D:$D,$A118,Feuil2!$H:$H,Tableau1[[#Headers],[6]],Feuil2!$J:$J,"&lt;&gt;"&amp;"Fait")</f>
        <v>0</v>
      </c>
      <c r="H118" s="200">
        <f>COUNTIFS(Feuil2!$D:$D,$A118,Feuil2!$H:$H,Tableau1[[#Headers],[7]],Feuil2!$J:$J,"&lt;&gt;"&amp;"Fait")</f>
        <v>0</v>
      </c>
      <c r="I118" s="200">
        <f>COUNTIFS(Feuil2!$D:$D,$A118,Feuil2!$H:$H,Tableau1[[#Headers],[8]],Feuil2!$J:$J,"&lt;&gt;"&amp;"Fait")</f>
        <v>0</v>
      </c>
      <c r="J118" s="200">
        <f>COUNTIFS(Feuil2!$D:$D,$A118,Feuil2!$H:$H,Tableau1[[#Headers],[9]],Feuil2!$J:$J,"&lt;&gt;"&amp;"Fait")</f>
        <v>0</v>
      </c>
      <c r="K118" s="200">
        <f>COUNTIFS(Feuil2!$D:$D,$A118,Feuil2!$H:$H,Tableau1[[#Headers],[10]],Feuil2!$J:$J,"&lt;&gt;"&amp;"Fait")</f>
        <v>0</v>
      </c>
      <c r="L118" s="200">
        <f>COUNTIFS(Feuil2!$D:$D,$A118,Feuil2!$H:$H,Tableau1[[#Headers],[11]],Feuil2!$J:$J,"&lt;&gt;"&amp;"Fait")</f>
        <v>0</v>
      </c>
      <c r="M118" s="200">
        <f>COUNTIFS(Feuil2!$D:$D,$A118,Feuil2!$H:$H,Tableau1[[#Headers],[12]],Feuil2!$J:$J,"&lt;&gt;"&amp;"Fait")</f>
        <v>0</v>
      </c>
      <c r="N118" s="200">
        <f>COUNTIFS(Feuil2!$D:$D,$A118,Feuil2!$H:$H,Tableau1[[#Headers],[13]],Feuil2!$J:$J,"&lt;&gt;"&amp;"Fait")</f>
        <v>0</v>
      </c>
      <c r="O118" s="200">
        <f>COUNTIFS(Feuil2!$D:$D,$A118,Feuil2!$H:$H,Tableau1[[#Headers],[14]],Feuil2!$J:$J,"&lt;&gt;"&amp;"Fait")</f>
        <v>0</v>
      </c>
      <c r="P118" s="200">
        <f>COUNTIFS(Feuil2!$D:$D,$A118,Feuil2!$H:$H,Tableau1[[#Headers],[15]],Feuil2!$J:$J,"&lt;&gt;"&amp;"Fait")</f>
        <v>0</v>
      </c>
      <c r="Q118" s="200">
        <f>COUNTIFS(Feuil2!$D:$D,$A118,Feuil2!$H:$H,Tableau1[[#Headers],[16]],Feuil2!$J:$J,"&lt;&gt;"&amp;"Fait")</f>
        <v>0</v>
      </c>
      <c r="R118" s="200">
        <f>COUNTIFS(Feuil2!$D:$D,$A118,Feuil2!$H:$H,Tableau1[[#Headers],[17]],Feuil2!$J:$J,"&lt;&gt;"&amp;"Fait")</f>
        <v>0</v>
      </c>
      <c r="S118" s="200">
        <f>COUNTIFS(Feuil2!$D:$D,$A118,Feuil2!$H:$H,Tableau1[[#Headers],[18]],Feuil2!$J:$J,"&lt;&gt;"&amp;"Fait")</f>
        <v>0</v>
      </c>
      <c r="T118" s="200">
        <f>COUNTIFS(Feuil2!$D:$D,$A118,Feuil2!$H:$H,Tableau1[[#Headers],[19]],Feuil2!$J:$J,"&lt;&gt;"&amp;"Fait")</f>
        <v>0</v>
      </c>
      <c r="U118" s="200">
        <f>COUNTIFS(Feuil2!$D:$D,$A118,Feuil2!$H:$H,Tableau1[[#Headers],[20]],Feuil2!$J:$J,"&lt;&gt;"&amp;"Fait")</f>
        <v>0</v>
      </c>
      <c r="V118" s="200">
        <f>COUNTIFS(Feuil2!$D:$D,$A118,Feuil2!$H:$H,Tableau1[[#Headers],[21]],Feuil2!$J:$J,"&lt;&gt;"&amp;"Fait")</f>
        <v>1</v>
      </c>
      <c r="W118" s="200">
        <f>COUNTIFS(Feuil2!$D:$D,$A118,Feuil2!$H:$H,Tableau1[[#Headers],[22]],Feuil2!$J:$J,"&lt;&gt;"&amp;"Fait")</f>
        <v>0</v>
      </c>
      <c r="X118" s="200">
        <f>COUNTIFS(Feuil2!$D:$D,$A118,Feuil2!$H:$H,Tableau1[[#Headers],[23]],Feuil2!$J:$J,"&lt;&gt;"&amp;"Fait")</f>
        <v>0</v>
      </c>
      <c r="Y118" s="200">
        <f>COUNTIFS(Feuil2!$D:$D,$A118,Feuil2!$H:$H,Tableau1[[#Headers],[24]],Feuil2!$J:$J,"&lt;&gt;"&amp;"Fait")</f>
        <v>0</v>
      </c>
      <c r="Z118" s="200">
        <f>COUNTIFS(Feuil2!$D:$D,$A118,Feuil2!$H:$H,Tableau1[[#Headers],[25]],Feuil2!$J:$J,"&lt;&gt;"&amp;"Fait")</f>
        <v>0</v>
      </c>
      <c r="AA118" s="200">
        <f>COUNTIFS(Feuil2!$D:$D,$A118,Feuil2!$H:$H,Tableau1[[#Headers],[26]],Feuil2!$J:$J,"&lt;&gt;"&amp;"Fait")</f>
        <v>0</v>
      </c>
      <c r="AB118" s="200">
        <f>COUNTIFS(Feuil2!$D:$D,$A118,Feuil2!$H:$H,Tableau1[[#Headers],[27]],Feuil2!$J:$J,"&lt;&gt;"&amp;"Fait")</f>
        <v>0</v>
      </c>
      <c r="AC118" s="200">
        <f>COUNTIFS(Feuil2!$D:$D,$A118,Feuil2!$H:$H,Tableau1[[#Headers],[28]],Feuil2!$J:$J,"&lt;&gt;"&amp;"Fait")</f>
        <v>1</v>
      </c>
      <c r="AD118" s="200">
        <f>COUNTIFS(Feuil2!$D:$D,$A118,Feuil2!$H:$H,Tableau1[[#Headers],[29]],Feuil2!$J:$J,"&lt;&gt;"&amp;"Fait")</f>
        <v>0</v>
      </c>
      <c r="AE118" s="200">
        <f>COUNTIFS(Feuil2!$D:$D,$A118,Feuil2!$H:$H,Tableau1[[#Headers],[30]],Feuil2!$J:$J,"&lt;&gt;"&amp;"Fait")</f>
        <v>0</v>
      </c>
      <c r="AF118" s="200">
        <f>COUNTIFS(Feuil2!$D:$D,$A118,Feuil2!$H:$H,Tableau1[[#Headers],[31]],Feuil2!$J:$J,"&lt;&gt;"&amp;"Fait")</f>
        <v>0</v>
      </c>
      <c r="AG118" s="200">
        <f>COUNTIFS(Feuil2!$D:$D,$A118,Feuil2!$H:$H,Tableau1[[#Headers],[32]],Feuil2!$J:$J,"&lt;&gt;"&amp;"Fait")</f>
        <v>0</v>
      </c>
      <c r="AH118" s="200">
        <f>COUNTIFS(Feuil2!$D:$D,$A118,Feuil2!$H:$H,Tableau1[[#Headers],[33]],Feuil2!$J:$J,"&lt;&gt;"&amp;"Fait")</f>
        <v>0</v>
      </c>
      <c r="AI118" s="200">
        <f>COUNTIFS(Feuil2!$D:$D,$A118,Feuil2!$H:$H,Tableau1[[#Headers],[34]],Feuil2!$J:$J,"&lt;&gt;"&amp;"Fait")</f>
        <v>0</v>
      </c>
      <c r="AJ118" s="200">
        <f>COUNTIFS(Feuil2!$D:$D,$A118,Feuil2!$H:$H,Tableau1[[#Headers],[35]],Feuil2!$J:$J,"&lt;&gt;"&amp;"Fait")</f>
        <v>0</v>
      </c>
      <c r="AK118" s="200">
        <f>COUNTIFS(Feuil2!$D:$D,$A118,Feuil2!$H:$H,Tableau1[[#Headers],[36]],Feuil2!$J:$J,"&lt;&gt;"&amp;"Fait")</f>
        <v>0</v>
      </c>
      <c r="AL118" s="200">
        <f>COUNTIFS(Feuil2!$D:$D,$A118,Feuil2!$H:$H,Tableau1[[#Headers],[37]],Feuil2!$J:$J,"&lt;&gt;"&amp;"Fait")</f>
        <v>0</v>
      </c>
      <c r="AM118" s="200">
        <f>COUNTIFS(Feuil2!$D:$D,$A118,Feuil2!$H:$H,Tableau1[[#Headers],[38]],Feuil2!$J:$J,"&lt;&gt;"&amp;"Fait")</f>
        <v>0</v>
      </c>
      <c r="AN118" s="200">
        <f>COUNTIFS(Feuil2!$D:$D,$A118,Feuil2!$H:$H,Tableau1[[#Headers],[39]],Feuil2!$J:$J,"&lt;&gt;"&amp;"Fait")</f>
        <v>0</v>
      </c>
      <c r="AO118" s="200">
        <f>COUNTIFS(Feuil2!$D:$D,$A118,Feuil2!$H:$H,Tableau1[[#Headers],[40]],Feuil2!$J:$J,"&lt;&gt;"&amp;"Fait")</f>
        <v>0</v>
      </c>
      <c r="AP118" s="200">
        <f>COUNTIFS(Feuil2!$D:$D,$A118,Feuil2!$H:$H,Tableau1[[#Headers],[41]],Feuil2!$J:$J,"&lt;&gt;"&amp;"Fait")</f>
        <v>0</v>
      </c>
      <c r="AQ118" s="200">
        <f>COUNTIFS(Feuil2!$D:$D,$A118,Feuil2!$H:$H,Tableau1[[#Headers],[42]],Feuil2!$J:$J,"&lt;&gt;"&amp;"Fait")</f>
        <v>0</v>
      </c>
      <c r="AR118" s="200">
        <f>COUNTIFS(Feuil2!$D:$D,$A118,Feuil2!$H:$H,Tableau1[[#Headers],[43]],Feuil2!$J:$J,"&lt;&gt;"&amp;"Fait")</f>
        <v>0</v>
      </c>
      <c r="AS118" s="200">
        <f>COUNTIFS(Feuil2!$D:$D,$A118,Feuil2!$H:$H,Tableau1[[#Headers],[44]],Feuil2!$J:$J,"&lt;&gt;"&amp;"Fait")</f>
        <v>0</v>
      </c>
      <c r="AT118" s="200">
        <f>COUNTIFS(Feuil2!$D:$D,$A118,Feuil2!$H:$H,Tableau1[[#Headers],[45]],Feuil2!$J:$J,"&lt;&gt;"&amp;"Fait")</f>
        <v>0</v>
      </c>
      <c r="AU118" s="200">
        <f>COUNTIFS(Feuil2!$D:$D,$A118,Feuil2!$H:$H,Tableau1[[#Headers],[46]],Feuil2!$J:$J,"&lt;&gt;"&amp;"Fait")</f>
        <v>0</v>
      </c>
      <c r="AV118" s="200">
        <f>COUNTIFS(Feuil2!$D:$D,$A118,Feuil2!$H:$H,Tableau1[[#Headers],[47]],Feuil2!$J:$J,"&lt;&gt;"&amp;"Fait")</f>
        <v>0</v>
      </c>
      <c r="AW118" s="200">
        <f>COUNTIFS(Feuil2!$D:$D,$A118,Feuil2!$H:$H,Tableau1[[#Headers],[48]],Feuil2!$J:$J,"&lt;&gt;"&amp;"Fait")</f>
        <v>0</v>
      </c>
      <c r="AX118" s="200">
        <f>COUNTIFS(Feuil2!$D:$D,$A118,Feuil2!$H:$H,Tableau1[[#Headers],[49]],Feuil2!$J:$J,"&lt;&gt;"&amp;"Fait")</f>
        <v>0</v>
      </c>
      <c r="AY118" s="200">
        <f>COUNTIFS(Feuil2!$D:$D,$A118,Feuil2!$H:$H,Tableau1[[#Headers],[50]],Feuil2!$J:$J,"&lt;&gt;"&amp;"Fait")</f>
        <v>0</v>
      </c>
      <c r="AZ118" s="200">
        <f>COUNTIFS(Feuil2!$D:$D,$A118,Feuil2!$H:$H,Tableau1[[#Headers],[51]],Feuil2!$J:$J,"&lt;&gt;"&amp;"Fait")</f>
        <v>0</v>
      </c>
      <c r="BA118" s="200">
        <f>COUNTIFS(Feuil2!$D:$D,$A118,Feuil2!$H:$H,Tableau1[[#Headers],[52]],Feuil2!$J:$J,"&lt;&gt;"&amp;"Fait")</f>
        <v>0</v>
      </c>
    </row>
    <row r="119" spans="1:53">
      <c r="A119" s="247" t="s">
        <v>91</v>
      </c>
      <c r="B119" s="200">
        <f>COUNTIFS(Feuil2!$D:$D,$A119,Feuil2!$H:$H,Tableau1[[#Headers],[1]],Feuil2!$J:$J,"&lt;&gt;"&amp;"Fait")</f>
        <v>0</v>
      </c>
      <c r="C119" s="200">
        <f>COUNTIFS(Feuil2!$D:$D,$A119,Feuil2!$H:$H,Tableau1[[#Headers],[2]],Feuil2!$J:$J,"&lt;&gt;"&amp;"Fait")</f>
        <v>0</v>
      </c>
      <c r="D119" s="200">
        <f>COUNTIFS(Feuil2!$D:$D,$A119,Feuil2!$H:$H,Tableau1[[#Headers],[3]],Feuil2!$J:$J,"&lt;&gt;"&amp;"Fait")</f>
        <v>0</v>
      </c>
      <c r="E119" s="200">
        <f>COUNTIFS(Feuil2!$D:$D,$A119,Feuil2!$H:$H,Tableau1[[#Headers],[4]],Feuil2!$J:$J,"&lt;&gt;"&amp;"Fait")</f>
        <v>0</v>
      </c>
      <c r="F119" s="200">
        <f>COUNTIFS(Feuil2!$D:$D,$A119,Feuil2!$H:$H,Tableau1[[#Headers],[5]],Feuil2!$J:$J,"&lt;&gt;"&amp;"Fait")</f>
        <v>0</v>
      </c>
      <c r="G119" s="200">
        <f>COUNTIFS(Feuil2!$D:$D,$A119,Feuil2!$H:$H,Tableau1[[#Headers],[6]],Feuil2!$J:$J,"&lt;&gt;"&amp;"Fait")</f>
        <v>0</v>
      </c>
      <c r="H119" s="200">
        <f>COUNTIFS(Feuil2!$D:$D,$A119,Feuil2!$H:$H,Tableau1[[#Headers],[7]],Feuil2!$J:$J,"&lt;&gt;"&amp;"Fait")</f>
        <v>0</v>
      </c>
      <c r="I119" s="200">
        <f>COUNTIFS(Feuil2!$D:$D,$A119,Feuil2!$H:$H,Tableau1[[#Headers],[8]],Feuil2!$J:$J,"&lt;&gt;"&amp;"Fait")</f>
        <v>0</v>
      </c>
      <c r="J119" s="200">
        <f>COUNTIFS(Feuil2!$D:$D,$A119,Feuil2!$H:$H,Tableau1[[#Headers],[9]],Feuil2!$J:$J,"&lt;&gt;"&amp;"Fait")</f>
        <v>0</v>
      </c>
      <c r="K119" s="200">
        <f>COUNTIFS(Feuil2!$D:$D,$A119,Feuil2!$H:$H,Tableau1[[#Headers],[10]],Feuil2!$J:$J,"&lt;&gt;"&amp;"Fait")</f>
        <v>0</v>
      </c>
      <c r="L119" s="200">
        <f>COUNTIFS(Feuil2!$D:$D,$A119,Feuil2!$H:$H,Tableau1[[#Headers],[11]],Feuil2!$J:$J,"&lt;&gt;"&amp;"Fait")</f>
        <v>0</v>
      </c>
      <c r="M119" s="200">
        <f>COUNTIFS(Feuil2!$D:$D,$A119,Feuil2!$H:$H,Tableau1[[#Headers],[12]],Feuil2!$J:$J,"&lt;&gt;"&amp;"Fait")</f>
        <v>1</v>
      </c>
      <c r="N119" s="200">
        <f>COUNTIFS(Feuil2!$D:$D,$A119,Feuil2!$H:$H,Tableau1[[#Headers],[13]],Feuil2!$J:$J,"&lt;&gt;"&amp;"Fait")</f>
        <v>0</v>
      </c>
      <c r="O119" s="200">
        <f>COUNTIFS(Feuil2!$D:$D,$A119,Feuil2!$H:$H,Tableau1[[#Headers],[14]],Feuil2!$J:$J,"&lt;&gt;"&amp;"Fait")</f>
        <v>0</v>
      </c>
      <c r="P119" s="200">
        <f>COUNTIFS(Feuil2!$D:$D,$A119,Feuil2!$H:$H,Tableau1[[#Headers],[15]],Feuil2!$J:$J,"&lt;&gt;"&amp;"Fait")</f>
        <v>0</v>
      </c>
      <c r="Q119" s="200">
        <f>COUNTIFS(Feuil2!$D:$D,$A119,Feuil2!$H:$H,Tableau1[[#Headers],[16]],Feuil2!$J:$J,"&lt;&gt;"&amp;"Fait")</f>
        <v>0</v>
      </c>
      <c r="R119" s="200">
        <f>COUNTIFS(Feuil2!$D:$D,$A119,Feuil2!$H:$H,Tableau1[[#Headers],[17]],Feuil2!$J:$J,"&lt;&gt;"&amp;"Fait")</f>
        <v>0</v>
      </c>
      <c r="S119" s="200">
        <f>COUNTIFS(Feuil2!$D:$D,$A119,Feuil2!$H:$H,Tableau1[[#Headers],[18]],Feuil2!$J:$J,"&lt;&gt;"&amp;"Fait")</f>
        <v>0</v>
      </c>
      <c r="T119" s="200">
        <f>COUNTIFS(Feuil2!$D:$D,$A119,Feuil2!$H:$H,Tableau1[[#Headers],[19]],Feuil2!$J:$J,"&lt;&gt;"&amp;"Fait")</f>
        <v>0</v>
      </c>
      <c r="U119" s="200">
        <f>COUNTIFS(Feuil2!$D:$D,$A119,Feuil2!$H:$H,Tableau1[[#Headers],[20]],Feuil2!$J:$J,"&lt;&gt;"&amp;"Fait")</f>
        <v>0</v>
      </c>
      <c r="V119" s="200">
        <f>COUNTIFS(Feuil2!$D:$D,$A119,Feuil2!$H:$H,Tableau1[[#Headers],[21]],Feuil2!$J:$J,"&lt;&gt;"&amp;"Fait")</f>
        <v>0</v>
      </c>
      <c r="W119" s="200">
        <f>COUNTIFS(Feuil2!$D:$D,$A119,Feuil2!$H:$H,Tableau1[[#Headers],[22]],Feuil2!$J:$J,"&lt;&gt;"&amp;"Fait")</f>
        <v>0</v>
      </c>
      <c r="X119" s="200">
        <f>COUNTIFS(Feuil2!$D:$D,$A119,Feuil2!$H:$H,Tableau1[[#Headers],[23]],Feuil2!$J:$J,"&lt;&gt;"&amp;"Fait")</f>
        <v>0</v>
      </c>
      <c r="Y119" s="200">
        <f>COUNTIFS(Feuil2!$D:$D,$A119,Feuil2!$H:$H,Tableau1[[#Headers],[24]],Feuil2!$J:$J,"&lt;&gt;"&amp;"Fait")</f>
        <v>1</v>
      </c>
      <c r="Z119" s="200">
        <f>COUNTIFS(Feuil2!$D:$D,$A119,Feuil2!$H:$H,Tableau1[[#Headers],[25]],Feuil2!$J:$J,"&lt;&gt;"&amp;"Fait")</f>
        <v>0</v>
      </c>
      <c r="AA119" s="200">
        <f>COUNTIFS(Feuil2!$D:$D,$A119,Feuil2!$H:$H,Tableau1[[#Headers],[26]],Feuil2!$J:$J,"&lt;&gt;"&amp;"Fait")</f>
        <v>1</v>
      </c>
      <c r="AB119" s="200">
        <f>COUNTIFS(Feuil2!$D:$D,$A119,Feuil2!$H:$H,Tableau1[[#Headers],[27]],Feuil2!$J:$J,"&lt;&gt;"&amp;"Fait")</f>
        <v>0</v>
      </c>
      <c r="AC119" s="200">
        <f>COUNTIFS(Feuil2!$D:$D,$A119,Feuil2!$H:$H,Tableau1[[#Headers],[28]],Feuil2!$J:$J,"&lt;&gt;"&amp;"Fait")</f>
        <v>0</v>
      </c>
      <c r="AD119" s="200">
        <f>COUNTIFS(Feuil2!$D:$D,$A119,Feuil2!$H:$H,Tableau1[[#Headers],[29]],Feuil2!$J:$J,"&lt;&gt;"&amp;"Fait")</f>
        <v>0</v>
      </c>
      <c r="AE119" s="200">
        <f>COUNTIFS(Feuil2!$D:$D,$A119,Feuil2!$H:$H,Tableau1[[#Headers],[30]],Feuil2!$J:$J,"&lt;&gt;"&amp;"Fait")</f>
        <v>0</v>
      </c>
      <c r="AF119" s="200">
        <f>COUNTIFS(Feuil2!$D:$D,$A119,Feuil2!$H:$H,Tableau1[[#Headers],[31]],Feuil2!$J:$J,"&lt;&gt;"&amp;"Fait")</f>
        <v>0</v>
      </c>
      <c r="AG119" s="200">
        <f>COUNTIFS(Feuil2!$D:$D,$A119,Feuil2!$H:$H,Tableau1[[#Headers],[32]],Feuil2!$J:$J,"&lt;&gt;"&amp;"Fait")</f>
        <v>0</v>
      </c>
      <c r="AH119" s="200">
        <f>COUNTIFS(Feuil2!$D:$D,$A119,Feuil2!$H:$H,Tableau1[[#Headers],[33]],Feuil2!$J:$J,"&lt;&gt;"&amp;"Fait")</f>
        <v>0</v>
      </c>
      <c r="AI119" s="200">
        <f>COUNTIFS(Feuil2!$D:$D,$A119,Feuil2!$H:$H,Tableau1[[#Headers],[34]],Feuil2!$J:$J,"&lt;&gt;"&amp;"Fait")</f>
        <v>0</v>
      </c>
      <c r="AJ119" s="200">
        <f>COUNTIFS(Feuil2!$D:$D,$A119,Feuil2!$H:$H,Tableau1[[#Headers],[35]],Feuil2!$J:$J,"&lt;&gt;"&amp;"Fait")</f>
        <v>0</v>
      </c>
      <c r="AK119" s="200">
        <f>COUNTIFS(Feuil2!$D:$D,$A119,Feuil2!$H:$H,Tableau1[[#Headers],[36]],Feuil2!$J:$J,"&lt;&gt;"&amp;"Fait")</f>
        <v>0</v>
      </c>
      <c r="AL119" s="200">
        <f>COUNTIFS(Feuil2!$D:$D,$A119,Feuil2!$H:$H,Tableau1[[#Headers],[37]],Feuil2!$J:$J,"&lt;&gt;"&amp;"Fait")</f>
        <v>0</v>
      </c>
      <c r="AM119" s="200">
        <f>COUNTIFS(Feuil2!$D:$D,$A119,Feuil2!$H:$H,Tableau1[[#Headers],[38]],Feuil2!$J:$J,"&lt;&gt;"&amp;"Fait")</f>
        <v>0</v>
      </c>
      <c r="AN119" s="200">
        <f>COUNTIFS(Feuil2!$D:$D,$A119,Feuil2!$H:$H,Tableau1[[#Headers],[39]],Feuil2!$J:$J,"&lt;&gt;"&amp;"Fait")</f>
        <v>0</v>
      </c>
      <c r="AO119" s="200">
        <f>COUNTIFS(Feuil2!$D:$D,$A119,Feuil2!$H:$H,Tableau1[[#Headers],[40]],Feuil2!$J:$J,"&lt;&gt;"&amp;"Fait")</f>
        <v>0</v>
      </c>
      <c r="AP119" s="200">
        <f>COUNTIFS(Feuil2!$D:$D,$A119,Feuil2!$H:$H,Tableau1[[#Headers],[41]],Feuil2!$J:$J,"&lt;&gt;"&amp;"Fait")</f>
        <v>0</v>
      </c>
      <c r="AQ119" s="200">
        <f>COUNTIFS(Feuil2!$D:$D,$A119,Feuil2!$H:$H,Tableau1[[#Headers],[42]],Feuil2!$J:$J,"&lt;&gt;"&amp;"Fait")</f>
        <v>0</v>
      </c>
      <c r="AR119" s="200">
        <f>COUNTIFS(Feuil2!$D:$D,$A119,Feuil2!$H:$H,Tableau1[[#Headers],[43]],Feuil2!$J:$J,"&lt;&gt;"&amp;"Fait")</f>
        <v>0</v>
      </c>
      <c r="AS119" s="200">
        <f>COUNTIFS(Feuil2!$D:$D,$A119,Feuil2!$H:$H,Tableau1[[#Headers],[44]],Feuil2!$J:$J,"&lt;&gt;"&amp;"Fait")</f>
        <v>0</v>
      </c>
      <c r="AT119" s="200">
        <f>COUNTIFS(Feuil2!$D:$D,$A119,Feuil2!$H:$H,Tableau1[[#Headers],[45]],Feuil2!$J:$J,"&lt;&gt;"&amp;"Fait")</f>
        <v>1</v>
      </c>
      <c r="AU119" s="200">
        <f>COUNTIFS(Feuil2!$D:$D,$A119,Feuil2!$H:$H,Tableau1[[#Headers],[46]],Feuil2!$J:$J,"&lt;&gt;"&amp;"Fait")</f>
        <v>0</v>
      </c>
      <c r="AV119" s="200">
        <f>COUNTIFS(Feuil2!$D:$D,$A119,Feuil2!$H:$H,Tableau1[[#Headers],[47]],Feuil2!$J:$J,"&lt;&gt;"&amp;"Fait")</f>
        <v>0</v>
      </c>
      <c r="AW119" s="200">
        <f>COUNTIFS(Feuil2!$D:$D,$A119,Feuil2!$H:$H,Tableau1[[#Headers],[48]],Feuil2!$J:$J,"&lt;&gt;"&amp;"Fait")</f>
        <v>0</v>
      </c>
      <c r="AX119" s="200">
        <f>COUNTIFS(Feuil2!$D:$D,$A119,Feuil2!$H:$H,Tableau1[[#Headers],[49]],Feuil2!$J:$J,"&lt;&gt;"&amp;"Fait")</f>
        <v>0</v>
      </c>
      <c r="AY119" s="200">
        <f>COUNTIFS(Feuil2!$D:$D,$A119,Feuil2!$H:$H,Tableau1[[#Headers],[50]],Feuil2!$J:$J,"&lt;&gt;"&amp;"Fait")</f>
        <v>0</v>
      </c>
      <c r="AZ119" s="200">
        <f>COUNTIFS(Feuil2!$D:$D,$A119,Feuil2!$H:$H,Tableau1[[#Headers],[51]],Feuil2!$J:$J,"&lt;&gt;"&amp;"Fait")</f>
        <v>0</v>
      </c>
      <c r="BA119" s="200">
        <f>COUNTIFS(Feuil2!$D:$D,$A119,Feuil2!$H:$H,Tableau1[[#Headers],[52]],Feuil2!$J:$J,"&lt;&gt;"&amp;"Fait")</f>
        <v>0</v>
      </c>
    </row>
    <row r="120" spans="1:53">
      <c r="A120" s="248" t="s">
        <v>273</v>
      </c>
      <c r="B120" s="200">
        <f>COUNTIFS(Feuil2!$D:$D,$A120,Feuil2!$H:$H,Tableau1[[#Headers],[1]],Feuil2!$J:$J,"&lt;&gt;"&amp;"Fait")</f>
        <v>0</v>
      </c>
      <c r="C120" s="200">
        <f>COUNTIFS(Feuil2!$D:$D,$A120,Feuil2!$H:$H,Tableau1[[#Headers],[2]],Feuil2!$J:$J,"&lt;&gt;"&amp;"Fait")</f>
        <v>0</v>
      </c>
      <c r="D120" s="200">
        <f>COUNTIFS(Feuil2!$D:$D,$A120,Feuil2!$H:$H,Tableau1[[#Headers],[3]],Feuil2!$J:$J,"&lt;&gt;"&amp;"Fait")</f>
        <v>0</v>
      </c>
      <c r="E120" s="200">
        <f>COUNTIFS(Feuil2!$D:$D,$A120,Feuil2!$H:$H,Tableau1[[#Headers],[4]],Feuil2!$J:$J,"&lt;&gt;"&amp;"Fait")</f>
        <v>0</v>
      </c>
      <c r="F120" s="200">
        <f>COUNTIFS(Feuil2!$D:$D,$A120,Feuil2!$H:$H,Tableau1[[#Headers],[5]],Feuil2!$J:$J,"&lt;&gt;"&amp;"Fait")</f>
        <v>0</v>
      </c>
      <c r="G120" s="200">
        <f>COUNTIFS(Feuil2!$D:$D,$A120,Feuil2!$H:$H,Tableau1[[#Headers],[6]],Feuil2!$J:$J,"&lt;&gt;"&amp;"Fait")</f>
        <v>0</v>
      </c>
      <c r="H120" s="200">
        <f>COUNTIFS(Feuil2!$D:$D,$A120,Feuil2!$H:$H,Tableau1[[#Headers],[7]],Feuil2!$J:$J,"&lt;&gt;"&amp;"Fait")</f>
        <v>0</v>
      </c>
      <c r="I120" s="200">
        <f>COUNTIFS(Feuil2!$D:$D,$A120,Feuil2!$H:$H,Tableau1[[#Headers],[8]],Feuil2!$J:$J,"&lt;&gt;"&amp;"Fait")</f>
        <v>0</v>
      </c>
      <c r="J120" s="200">
        <f>COUNTIFS(Feuil2!$D:$D,$A120,Feuil2!$H:$H,Tableau1[[#Headers],[9]],Feuil2!$J:$J,"&lt;&gt;"&amp;"Fait")</f>
        <v>0</v>
      </c>
      <c r="K120" s="200">
        <f>COUNTIFS(Feuil2!$D:$D,$A120,Feuil2!$H:$H,Tableau1[[#Headers],[10]],Feuil2!$J:$J,"&lt;&gt;"&amp;"Fait")</f>
        <v>0</v>
      </c>
      <c r="L120" s="200">
        <f>COUNTIFS(Feuil2!$D:$D,$A120,Feuil2!$H:$H,Tableau1[[#Headers],[11]],Feuil2!$J:$J,"&lt;&gt;"&amp;"Fait")</f>
        <v>0</v>
      </c>
      <c r="M120" s="200">
        <f>COUNTIFS(Feuil2!$D:$D,$A120,Feuil2!$H:$H,Tableau1[[#Headers],[12]],Feuil2!$J:$J,"&lt;&gt;"&amp;"Fait")</f>
        <v>0</v>
      </c>
      <c r="N120" s="200">
        <f>COUNTIFS(Feuil2!$D:$D,$A120,Feuil2!$H:$H,Tableau1[[#Headers],[13]],Feuil2!$J:$J,"&lt;&gt;"&amp;"Fait")</f>
        <v>0</v>
      </c>
      <c r="O120" s="200">
        <f>COUNTIFS(Feuil2!$D:$D,$A120,Feuil2!$H:$H,Tableau1[[#Headers],[14]],Feuil2!$J:$J,"&lt;&gt;"&amp;"Fait")</f>
        <v>0</v>
      </c>
      <c r="P120" s="200">
        <f>COUNTIFS(Feuil2!$D:$D,$A120,Feuil2!$H:$H,Tableau1[[#Headers],[15]],Feuil2!$J:$J,"&lt;&gt;"&amp;"Fait")</f>
        <v>0</v>
      </c>
      <c r="Q120" s="200">
        <f>COUNTIFS(Feuil2!$D:$D,$A120,Feuil2!$H:$H,Tableau1[[#Headers],[16]],Feuil2!$J:$J,"&lt;&gt;"&amp;"Fait")</f>
        <v>0</v>
      </c>
      <c r="R120" s="200">
        <f>COUNTIFS(Feuil2!$D:$D,$A120,Feuil2!$H:$H,Tableau1[[#Headers],[17]],Feuil2!$J:$J,"&lt;&gt;"&amp;"Fait")</f>
        <v>0</v>
      </c>
      <c r="S120" s="200">
        <f>COUNTIFS(Feuil2!$D:$D,$A120,Feuil2!$H:$H,Tableau1[[#Headers],[18]],Feuil2!$J:$J,"&lt;&gt;"&amp;"Fait")</f>
        <v>0</v>
      </c>
      <c r="T120" s="200">
        <f>COUNTIFS(Feuil2!$D:$D,$A120,Feuil2!$H:$H,Tableau1[[#Headers],[19]],Feuil2!$J:$J,"&lt;&gt;"&amp;"Fait")</f>
        <v>0</v>
      </c>
      <c r="U120" s="200">
        <f>COUNTIFS(Feuil2!$D:$D,$A120,Feuil2!$H:$H,Tableau1[[#Headers],[20]],Feuil2!$J:$J,"&lt;&gt;"&amp;"Fait")</f>
        <v>0</v>
      </c>
      <c r="V120" s="200">
        <f>COUNTIFS(Feuil2!$D:$D,$A120,Feuil2!$H:$H,Tableau1[[#Headers],[21]],Feuil2!$J:$J,"&lt;&gt;"&amp;"Fait")</f>
        <v>0</v>
      </c>
      <c r="W120" s="200">
        <f>COUNTIFS(Feuil2!$D:$D,$A120,Feuil2!$H:$H,Tableau1[[#Headers],[22]],Feuil2!$J:$J,"&lt;&gt;"&amp;"Fait")</f>
        <v>0</v>
      </c>
      <c r="X120" s="200">
        <f>COUNTIFS(Feuil2!$D:$D,$A120,Feuil2!$H:$H,Tableau1[[#Headers],[23]],Feuil2!$J:$J,"&lt;&gt;"&amp;"Fait")</f>
        <v>0</v>
      </c>
      <c r="Y120" s="200">
        <f>COUNTIFS(Feuil2!$D:$D,$A120,Feuil2!$H:$H,Tableau1[[#Headers],[24]],Feuil2!$J:$J,"&lt;&gt;"&amp;"Fait")</f>
        <v>0</v>
      </c>
      <c r="Z120" s="200">
        <f>COUNTIFS(Feuil2!$D:$D,$A120,Feuil2!$H:$H,Tableau1[[#Headers],[25]],Feuil2!$J:$J,"&lt;&gt;"&amp;"Fait")</f>
        <v>0</v>
      </c>
      <c r="AA120" s="200">
        <f>COUNTIFS(Feuil2!$D:$D,$A120,Feuil2!$H:$H,Tableau1[[#Headers],[26]],Feuil2!$J:$J,"&lt;&gt;"&amp;"Fait")</f>
        <v>0</v>
      </c>
      <c r="AB120" s="200">
        <f>COUNTIFS(Feuil2!$D:$D,$A120,Feuil2!$H:$H,Tableau1[[#Headers],[27]],Feuil2!$J:$J,"&lt;&gt;"&amp;"Fait")</f>
        <v>0</v>
      </c>
      <c r="AC120" s="200">
        <f>COUNTIFS(Feuil2!$D:$D,$A120,Feuil2!$H:$H,Tableau1[[#Headers],[28]],Feuil2!$J:$J,"&lt;&gt;"&amp;"Fait")</f>
        <v>0</v>
      </c>
      <c r="AD120" s="200">
        <f>COUNTIFS(Feuil2!$D:$D,$A120,Feuil2!$H:$H,Tableau1[[#Headers],[29]],Feuil2!$J:$J,"&lt;&gt;"&amp;"Fait")</f>
        <v>0</v>
      </c>
      <c r="AE120" s="200">
        <f>COUNTIFS(Feuil2!$D:$D,$A120,Feuil2!$H:$H,Tableau1[[#Headers],[30]],Feuil2!$J:$J,"&lt;&gt;"&amp;"Fait")</f>
        <v>0</v>
      </c>
      <c r="AF120" s="200">
        <f>COUNTIFS(Feuil2!$D:$D,$A120,Feuil2!$H:$H,Tableau1[[#Headers],[31]],Feuil2!$J:$J,"&lt;&gt;"&amp;"Fait")</f>
        <v>0</v>
      </c>
      <c r="AG120" s="200">
        <f>COUNTIFS(Feuil2!$D:$D,$A120,Feuil2!$H:$H,Tableau1[[#Headers],[32]],Feuil2!$J:$J,"&lt;&gt;"&amp;"Fait")</f>
        <v>0</v>
      </c>
      <c r="AH120" s="200">
        <f>COUNTIFS(Feuil2!$D:$D,$A120,Feuil2!$H:$H,Tableau1[[#Headers],[33]],Feuil2!$J:$J,"&lt;&gt;"&amp;"Fait")</f>
        <v>0</v>
      </c>
      <c r="AI120" s="200">
        <f>COUNTIFS(Feuil2!$D:$D,$A120,Feuil2!$H:$H,Tableau1[[#Headers],[34]],Feuil2!$J:$J,"&lt;&gt;"&amp;"Fait")</f>
        <v>0</v>
      </c>
      <c r="AJ120" s="200">
        <f>COUNTIFS(Feuil2!$D:$D,$A120,Feuil2!$H:$H,Tableau1[[#Headers],[35]],Feuil2!$J:$J,"&lt;&gt;"&amp;"Fait")</f>
        <v>0</v>
      </c>
      <c r="AK120" s="200">
        <f>COUNTIFS(Feuil2!$D:$D,$A120,Feuil2!$H:$H,Tableau1[[#Headers],[36]],Feuil2!$J:$J,"&lt;&gt;"&amp;"Fait")</f>
        <v>0</v>
      </c>
      <c r="AL120" s="200">
        <f>COUNTIFS(Feuil2!$D:$D,$A120,Feuil2!$H:$H,Tableau1[[#Headers],[37]],Feuil2!$J:$J,"&lt;&gt;"&amp;"Fait")</f>
        <v>0</v>
      </c>
      <c r="AM120" s="200">
        <f>COUNTIFS(Feuil2!$D:$D,$A120,Feuil2!$H:$H,Tableau1[[#Headers],[38]],Feuil2!$J:$J,"&lt;&gt;"&amp;"Fait")</f>
        <v>0</v>
      </c>
      <c r="AN120" s="200">
        <f>COUNTIFS(Feuil2!$D:$D,$A120,Feuil2!$H:$H,Tableau1[[#Headers],[39]],Feuil2!$J:$J,"&lt;&gt;"&amp;"Fait")</f>
        <v>0</v>
      </c>
      <c r="AO120" s="200">
        <f>COUNTIFS(Feuil2!$D:$D,$A120,Feuil2!$H:$H,Tableau1[[#Headers],[40]],Feuil2!$J:$J,"&lt;&gt;"&amp;"Fait")</f>
        <v>0</v>
      </c>
      <c r="AP120" s="200">
        <f>COUNTIFS(Feuil2!$D:$D,$A120,Feuil2!$H:$H,Tableau1[[#Headers],[41]],Feuil2!$J:$J,"&lt;&gt;"&amp;"Fait")</f>
        <v>0</v>
      </c>
      <c r="AQ120" s="200">
        <f>COUNTIFS(Feuil2!$D:$D,$A120,Feuil2!$H:$H,Tableau1[[#Headers],[42]],Feuil2!$J:$J,"&lt;&gt;"&amp;"Fait")</f>
        <v>0</v>
      </c>
      <c r="AR120" s="200">
        <f>COUNTIFS(Feuil2!$D:$D,$A120,Feuil2!$H:$H,Tableau1[[#Headers],[43]],Feuil2!$J:$J,"&lt;&gt;"&amp;"Fait")</f>
        <v>0</v>
      </c>
      <c r="AS120" s="200">
        <f>COUNTIFS(Feuil2!$D:$D,$A120,Feuil2!$H:$H,Tableau1[[#Headers],[44]],Feuil2!$J:$J,"&lt;&gt;"&amp;"Fait")</f>
        <v>0</v>
      </c>
      <c r="AT120" s="200">
        <f>COUNTIFS(Feuil2!$D:$D,$A120,Feuil2!$H:$H,Tableau1[[#Headers],[45]],Feuil2!$J:$J,"&lt;&gt;"&amp;"Fait")</f>
        <v>0</v>
      </c>
      <c r="AU120" s="200">
        <f>COUNTIFS(Feuil2!$D:$D,$A120,Feuil2!$H:$H,Tableau1[[#Headers],[46]],Feuil2!$J:$J,"&lt;&gt;"&amp;"Fait")</f>
        <v>0</v>
      </c>
      <c r="AV120" s="200">
        <f>COUNTIFS(Feuil2!$D:$D,$A120,Feuil2!$H:$H,Tableau1[[#Headers],[47]],Feuil2!$J:$J,"&lt;&gt;"&amp;"Fait")</f>
        <v>0</v>
      </c>
      <c r="AW120" s="200">
        <f>COUNTIFS(Feuil2!$D:$D,$A120,Feuil2!$H:$H,Tableau1[[#Headers],[48]],Feuil2!$J:$J,"&lt;&gt;"&amp;"Fait")</f>
        <v>0</v>
      </c>
      <c r="AX120" s="200">
        <f>COUNTIFS(Feuil2!$D:$D,$A120,Feuil2!$H:$H,Tableau1[[#Headers],[49]],Feuil2!$J:$J,"&lt;&gt;"&amp;"Fait")</f>
        <v>0</v>
      </c>
      <c r="AY120" s="200">
        <f>COUNTIFS(Feuil2!$D:$D,$A120,Feuil2!$H:$H,Tableau1[[#Headers],[50]],Feuil2!$J:$J,"&lt;&gt;"&amp;"Fait")</f>
        <v>0</v>
      </c>
      <c r="AZ120" s="200">
        <f>COUNTIFS(Feuil2!$D:$D,$A120,Feuil2!$H:$H,Tableau1[[#Headers],[51]],Feuil2!$J:$J,"&lt;&gt;"&amp;"Fait")</f>
        <v>0</v>
      </c>
      <c r="BA120" s="200">
        <f>COUNTIFS(Feuil2!$D:$D,$A120,Feuil2!$H:$H,Tableau1[[#Headers],[52]],Feuil2!$J:$J,"&lt;&gt;"&amp;"Fait")</f>
        <v>0</v>
      </c>
    </row>
    <row r="121" spans="1:53">
      <c r="A121" s="247" t="s">
        <v>274</v>
      </c>
      <c r="B121" s="200">
        <f>COUNTIFS(Feuil2!$D:$D,$A121,Feuil2!$H:$H,Tableau1[[#Headers],[1]],Feuil2!$J:$J,"&lt;&gt;"&amp;"Fait")</f>
        <v>0</v>
      </c>
      <c r="C121" s="200">
        <f>COUNTIFS(Feuil2!$D:$D,$A121,Feuil2!$H:$H,Tableau1[[#Headers],[2]],Feuil2!$J:$J,"&lt;&gt;"&amp;"Fait")</f>
        <v>0</v>
      </c>
      <c r="D121" s="200">
        <f>COUNTIFS(Feuil2!$D:$D,$A121,Feuil2!$H:$H,Tableau1[[#Headers],[3]],Feuil2!$J:$J,"&lt;&gt;"&amp;"Fait")</f>
        <v>0</v>
      </c>
      <c r="E121" s="200">
        <f>COUNTIFS(Feuil2!$D:$D,$A121,Feuil2!$H:$H,Tableau1[[#Headers],[4]],Feuil2!$J:$J,"&lt;&gt;"&amp;"Fait")</f>
        <v>0</v>
      </c>
      <c r="F121" s="200">
        <f>COUNTIFS(Feuil2!$D:$D,$A121,Feuil2!$H:$H,Tableau1[[#Headers],[5]],Feuil2!$J:$J,"&lt;&gt;"&amp;"Fait")</f>
        <v>0</v>
      </c>
      <c r="G121" s="200">
        <f>COUNTIFS(Feuil2!$D:$D,$A121,Feuil2!$H:$H,Tableau1[[#Headers],[6]],Feuil2!$J:$J,"&lt;&gt;"&amp;"Fait")</f>
        <v>0</v>
      </c>
      <c r="H121" s="200">
        <f>COUNTIFS(Feuil2!$D:$D,$A121,Feuil2!$H:$H,Tableau1[[#Headers],[7]],Feuil2!$J:$J,"&lt;&gt;"&amp;"Fait")</f>
        <v>0</v>
      </c>
      <c r="I121" s="200">
        <f>COUNTIFS(Feuil2!$D:$D,$A121,Feuil2!$H:$H,Tableau1[[#Headers],[8]],Feuil2!$J:$J,"&lt;&gt;"&amp;"Fait")</f>
        <v>0</v>
      </c>
      <c r="J121" s="200">
        <f>COUNTIFS(Feuil2!$D:$D,$A121,Feuil2!$H:$H,Tableau1[[#Headers],[9]],Feuil2!$J:$J,"&lt;&gt;"&amp;"Fait")</f>
        <v>0</v>
      </c>
      <c r="K121" s="200">
        <f>COUNTIFS(Feuil2!$D:$D,$A121,Feuil2!$H:$H,Tableau1[[#Headers],[10]],Feuil2!$J:$J,"&lt;&gt;"&amp;"Fait")</f>
        <v>0</v>
      </c>
      <c r="L121" s="200">
        <f>COUNTIFS(Feuil2!$D:$D,$A121,Feuil2!$H:$H,Tableau1[[#Headers],[11]],Feuil2!$J:$J,"&lt;&gt;"&amp;"Fait")</f>
        <v>0</v>
      </c>
      <c r="M121" s="200">
        <f>COUNTIFS(Feuil2!$D:$D,$A121,Feuil2!$H:$H,Tableau1[[#Headers],[12]],Feuil2!$J:$J,"&lt;&gt;"&amp;"Fait")</f>
        <v>0</v>
      </c>
      <c r="N121" s="200">
        <f>COUNTIFS(Feuil2!$D:$D,$A121,Feuil2!$H:$H,Tableau1[[#Headers],[13]],Feuil2!$J:$J,"&lt;&gt;"&amp;"Fait")</f>
        <v>0</v>
      </c>
      <c r="O121" s="200">
        <f>COUNTIFS(Feuil2!$D:$D,$A121,Feuil2!$H:$H,Tableau1[[#Headers],[14]],Feuil2!$J:$J,"&lt;&gt;"&amp;"Fait")</f>
        <v>0</v>
      </c>
      <c r="P121" s="200">
        <f>COUNTIFS(Feuil2!$D:$D,$A121,Feuil2!$H:$H,Tableau1[[#Headers],[15]],Feuil2!$J:$J,"&lt;&gt;"&amp;"Fait")</f>
        <v>0</v>
      </c>
      <c r="Q121" s="200">
        <f>COUNTIFS(Feuil2!$D:$D,$A121,Feuil2!$H:$H,Tableau1[[#Headers],[16]],Feuil2!$J:$J,"&lt;&gt;"&amp;"Fait")</f>
        <v>0</v>
      </c>
      <c r="R121" s="200">
        <f>COUNTIFS(Feuil2!$D:$D,$A121,Feuil2!$H:$H,Tableau1[[#Headers],[17]],Feuil2!$J:$J,"&lt;&gt;"&amp;"Fait")</f>
        <v>0</v>
      </c>
      <c r="S121" s="200">
        <f>COUNTIFS(Feuil2!$D:$D,$A121,Feuil2!$H:$H,Tableau1[[#Headers],[18]],Feuil2!$J:$J,"&lt;&gt;"&amp;"Fait")</f>
        <v>0</v>
      </c>
      <c r="T121" s="200">
        <f>COUNTIFS(Feuil2!$D:$D,$A121,Feuil2!$H:$H,Tableau1[[#Headers],[19]],Feuil2!$J:$J,"&lt;&gt;"&amp;"Fait")</f>
        <v>0</v>
      </c>
      <c r="U121" s="200">
        <f>COUNTIFS(Feuil2!$D:$D,$A121,Feuil2!$H:$H,Tableau1[[#Headers],[20]],Feuil2!$J:$J,"&lt;&gt;"&amp;"Fait")</f>
        <v>0</v>
      </c>
      <c r="V121" s="200">
        <f>COUNTIFS(Feuil2!$D:$D,$A121,Feuil2!$H:$H,Tableau1[[#Headers],[21]],Feuil2!$J:$J,"&lt;&gt;"&amp;"Fait")</f>
        <v>0</v>
      </c>
      <c r="W121" s="200">
        <f>COUNTIFS(Feuil2!$D:$D,$A121,Feuil2!$H:$H,Tableau1[[#Headers],[22]],Feuil2!$J:$J,"&lt;&gt;"&amp;"Fait")</f>
        <v>0</v>
      </c>
      <c r="X121" s="200">
        <f>COUNTIFS(Feuil2!$D:$D,$A121,Feuil2!$H:$H,Tableau1[[#Headers],[23]],Feuil2!$J:$J,"&lt;&gt;"&amp;"Fait")</f>
        <v>0</v>
      </c>
      <c r="Y121" s="200">
        <f>COUNTIFS(Feuil2!$D:$D,$A121,Feuil2!$H:$H,Tableau1[[#Headers],[24]],Feuil2!$J:$J,"&lt;&gt;"&amp;"Fait")</f>
        <v>0</v>
      </c>
      <c r="Z121" s="200">
        <f>COUNTIFS(Feuil2!$D:$D,$A121,Feuil2!$H:$H,Tableau1[[#Headers],[25]],Feuil2!$J:$J,"&lt;&gt;"&amp;"Fait")</f>
        <v>0</v>
      </c>
      <c r="AA121" s="200">
        <f>COUNTIFS(Feuil2!$D:$D,$A121,Feuil2!$H:$H,Tableau1[[#Headers],[26]],Feuil2!$J:$J,"&lt;&gt;"&amp;"Fait")</f>
        <v>0</v>
      </c>
      <c r="AB121" s="200">
        <f>COUNTIFS(Feuil2!$D:$D,$A121,Feuil2!$H:$H,Tableau1[[#Headers],[27]],Feuil2!$J:$J,"&lt;&gt;"&amp;"Fait")</f>
        <v>0</v>
      </c>
      <c r="AC121" s="200">
        <f>COUNTIFS(Feuil2!$D:$D,$A121,Feuil2!$H:$H,Tableau1[[#Headers],[28]],Feuil2!$J:$J,"&lt;&gt;"&amp;"Fait")</f>
        <v>0</v>
      </c>
      <c r="AD121" s="200">
        <f>COUNTIFS(Feuil2!$D:$D,$A121,Feuil2!$H:$H,Tableau1[[#Headers],[29]],Feuil2!$J:$J,"&lt;&gt;"&amp;"Fait")</f>
        <v>0</v>
      </c>
      <c r="AE121" s="200">
        <f>COUNTIFS(Feuil2!$D:$D,$A121,Feuil2!$H:$H,Tableau1[[#Headers],[30]],Feuil2!$J:$J,"&lt;&gt;"&amp;"Fait")</f>
        <v>0</v>
      </c>
      <c r="AF121" s="200">
        <f>COUNTIFS(Feuil2!$D:$D,$A121,Feuil2!$H:$H,Tableau1[[#Headers],[31]],Feuil2!$J:$J,"&lt;&gt;"&amp;"Fait")</f>
        <v>0</v>
      </c>
      <c r="AG121" s="200">
        <f>COUNTIFS(Feuil2!$D:$D,$A121,Feuil2!$H:$H,Tableau1[[#Headers],[32]],Feuil2!$J:$J,"&lt;&gt;"&amp;"Fait")</f>
        <v>0</v>
      </c>
      <c r="AH121" s="200">
        <f>COUNTIFS(Feuil2!$D:$D,$A121,Feuil2!$H:$H,Tableau1[[#Headers],[33]],Feuil2!$J:$J,"&lt;&gt;"&amp;"Fait")</f>
        <v>0</v>
      </c>
      <c r="AI121" s="200">
        <f>COUNTIFS(Feuil2!$D:$D,$A121,Feuil2!$H:$H,Tableau1[[#Headers],[34]],Feuil2!$J:$J,"&lt;&gt;"&amp;"Fait")</f>
        <v>0</v>
      </c>
      <c r="AJ121" s="200">
        <f>COUNTIFS(Feuil2!$D:$D,$A121,Feuil2!$H:$H,Tableau1[[#Headers],[35]],Feuil2!$J:$J,"&lt;&gt;"&amp;"Fait")</f>
        <v>0</v>
      </c>
      <c r="AK121" s="200">
        <f>COUNTIFS(Feuil2!$D:$D,$A121,Feuil2!$H:$H,Tableau1[[#Headers],[36]],Feuil2!$J:$J,"&lt;&gt;"&amp;"Fait")</f>
        <v>0</v>
      </c>
      <c r="AL121" s="200">
        <f>COUNTIFS(Feuil2!$D:$D,$A121,Feuil2!$H:$H,Tableau1[[#Headers],[37]],Feuil2!$J:$J,"&lt;&gt;"&amp;"Fait")</f>
        <v>0</v>
      </c>
      <c r="AM121" s="200">
        <f>COUNTIFS(Feuil2!$D:$D,$A121,Feuil2!$H:$H,Tableau1[[#Headers],[38]],Feuil2!$J:$J,"&lt;&gt;"&amp;"Fait")</f>
        <v>0</v>
      </c>
      <c r="AN121" s="200">
        <f>COUNTIFS(Feuil2!$D:$D,$A121,Feuil2!$H:$H,Tableau1[[#Headers],[39]],Feuil2!$J:$J,"&lt;&gt;"&amp;"Fait")</f>
        <v>0</v>
      </c>
      <c r="AO121" s="200">
        <f>COUNTIFS(Feuil2!$D:$D,$A121,Feuil2!$H:$H,Tableau1[[#Headers],[40]],Feuil2!$J:$J,"&lt;&gt;"&amp;"Fait")</f>
        <v>0</v>
      </c>
      <c r="AP121" s="200">
        <f>COUNTIFS(Feuil2!$D:$D,$A121,Feuil2!$H:$H,Tableau1[[#Headers],[41]],Feuil2!$J:$J,"&lt;&gt;"&amp;"Fait")</f>
        <v>0</v>
      </c>
      <c r="AQ121" s="200">
        <f>COUNTIFS(Feuil2!$D:$D,$A121,Feuil2!$H:$H,Tableau1[[#Headers],[42]],Feuil2!$J:$J,"&lt;&gt;"&amp;"Fait")</f>
        <v>0</v>
      </c>
      <c r="AR121" s="200">
        <f>COUNTIFS(Feuil2!$D:$D,$A121,Feuil2!$H:$H,Tableau1[[#Headers],[43]],Feuil2!$J:$J,"&lt;&gt;"&amp;"Fait")</f>
        <v>0</v>
      </c>
      <c r="AS121" s="200">
        <f>COUNTIFS(Feuil2!$D:$D,$A121,Feuil2!$H:$H,Tableau1[[#Headers],[44]],Feuil2!$J:$J,"&lt;&gt;"&amp;"Fait")</f>
        <v>0</v>
      </c>
      <c r="AT121" s="200">
        <f>COUNTIFS(Feuil2!$D:$D,$A121,Feuil2!$H:$H,Tableau1[[#Headers],[45]],Feuil2!$J:$J,"&lt;&gt;"&amp;"Fait")</f>
        <v>0</v>
      </c>
      <c r="AU121" s="200">
        <f>COUNTIFS(Feuil2!$D:$D,$A121,Feuil2!$H:$H,Tableau1[[#Headers],[46]],Feuil2!$J:$J,"&lt;&gt;"&amp;"Fait")</f>
        <v>0</v>
      </c>
      <c r="AV121" s="200">
        <f>COUNTIFS(Feuil2!$D:$D,$A121,Feuil2!$H:$H,Tableau1[[#Headers],[47]],Feuil2!$J:$J,"&lt;&gt;"&amp;"Fait")</f>
        <v>0</v>
      </c>
      <c r="AW121" s="200">
        <f>COUNTIFS(Feuil2!$D:$D,$A121,Feuil2!$H:$H,Tableau1[[#Headers],[48]],Feuil2!$J:$J,"&lt;&gt;"&amp;"Fait")</f>
        <v>0</v>
      </c>
      <c r="AX121" s="200">
        <f>COUNTIFS(Feuil2!$D:$D,$A121,Feuil2!$H:$H,Tableau1[[#Headers],[49]],Feuil2!$J:$J,"&lt;&gt;"&amp;"Fait")</f>
        <v>0</v>
      </c>
      <c r="AY121" s="200">
        <f>COUNTIFS(Feuil2!$D:$D,$A121,Feuil2!$H:$H,Tableau1[[#Headers],[50]],Feuil2!$J:$J,"&lt;&gt;"&amp;"Fait")</f>
        <v>0</v>
      </c>
      <c r="AZ121" s="200">
        <f>COUNTIFS(Feuil2!$D:$D,$A121,Feuil2!$H:$H,Tableau1[[#Headers],[51]],Feuil2!$J:$J,"&lt;&gt;"&amp;"Fait")</f>
        <v>0</v>
      </c>
      <c r="BA121" s="200">
        <f>COUNTIFS(Feuil2!$D:$D,$A121,Feuil2!$H:$H,Tableau1[[#Headers],[52]],Feuil2!$J:$J,"&lt;&gt;"&amp;"Fait")</f>
        <v>0</v>
      </c>
    </row>
    <row r="122" spans="1:53">
      <c r="A122" s="248" t="s">
        <v>82</v>
      </c>
      <c r="B122" s="200">
        <f>COUNTIFS(Feuil2!$D:$D,$A122,Feuil2!$H:$H,Tableau1[[#Headers],[1]],Feuil2!$J:$J,"&lt;&gt;"&amp;"Fait")</f>
        <v>0</v>
      </c>
      <c r="C122" s="200">
        <f>COUNTIFS(Feuil2!$D:$D,$A122,Feuil2!$H:$H,Tableau1[[#Headers],[2]],Feuil2!$J:$J,"&lt;&gt;"&amp;"Fait")</f>
        <v>0</v>
      </c>
      <c r="D122" s="200">
        <f>COUNTIFS(Feuil2!$D:$D,$A122,Feuil2!$H:$H,Tableau1[[#Headers],[3]],Feuil2!$J:$J,"&lt;&gt;"&amp;"Fait")</f>
        <v>0</v>
      </c>
      <c r="E122" s="200">
        <f>COUNTIFS(Feuil2!$D:$D,$A122,Feuil2!$H:$H,Tableau1[[#Headers],[4]],Feuil2!$J:$J,"&lt;&gt;"&amp;"Fait")</f>
        <v>0</v>
      </c>
      <c r="F122" s="200">
        <f>COUNTIFS(Feuil2!$D:$D,$A122,Feuil2!$H:$H,Tableau1[[#Headers],[5]],Feuil2!$J:$J,"&lt;&gt;"&amp;"Fait")</f>
        <v>0</v>
      </c>
      <c r="G122" s="200">
        <f>COUNTIFS(Feuil2!$D:$D,$A122,Feuil2!$H:$H,Tableau1[[#Headers],[6]],Feuil2!$J:$J,"&lt;&gt;"&amp;"Fait")</f>
        <v>0</v>
      </c>
      <c r="H122" s="200">
        <f>COUNTIFS(Feuil2!$D:$D,$A122,Feuil2!$H:$H,Tableau1[[#Headers],[7]],Feuil2!$J:$J,"&lt;&gt;"&amp;"Fait")</f>
        <v>0</v>
      </c>
      <c r="I122" s="200">
        <f>COUNTIFS(Feuil2!$D:$D,$A122,Feuil2!$H:$H,Tableau1[[#Headers],[8]],Feuil2!$J:$J,"&lt;&gt;"&amp;"Fait")</f>
        <v>0</v>
      </c>
      <c r="J122" s="200">
        <f>COUNTIFS(Feuil2!$D:$D,$A122,Feuil2!$H:$H,Tableau1[[#Headers],[9]],Feuil2!$J:$J,"&lt;&gt;"&amp;"Fait")</f>
        <v>0</v>
      </c>
      <c r="K122" s="200">
        <f>COUNTIFS(Feuil2!$D:$D,$A122,Feuil2!$H:$H,Tableau1[[#Headers],[10]],Feuil2!$J:$J,"&lt;&gt;"&amp;"Fait")</f>
        <v>0</v>
      </c>
      <c r="L122" s="200">
        <f>COUNTIFS(Feuil2!$D:$D,$A122,Feuil2!$H:$H,Tableau1[[#Headers],[11]],Feuil2!$J:$J,"&lt;&gt;"&amp;"Fait")</f>
        <v>0</v>
      </c>
      <c r="M122" s="200">
        <f>COUNTIFS(Feuil2!$D:$D,$A122,Feuil2!$H:$H,Tableau1[[#Headers],[12]],Feuil2!$J:$J,"&lt;&gt;"&amp;"Fait")</f>
        <v>0</v>
      </c>
      <c r="N122" s="200">
        <f>COUNTIFS(Feuil2!$D:$D,$A122,Feuil2!$H:$H,Tableau1[[#Headers],[13]],Feuil2!$J:$J,"&lt;&gt;"&amp;"Fait")</f>
        <v>0</v>
      </c>
      <c r="O122" s="200">
        <f>COUNTIFS(Feuil2!$D:$D,$A122,Feuil2!$H:$H,Tableau1[[#Headers],[14]],Feuil2!$J:$J,"&lt;&gt;"&amp;"Fait")</f>
        <v>0</v>
      </c>
      <c r="P122" s="200">
        <f>COUNTIFS(Feuil2!$D:$D,$A122,Feuil2!$H:$H,Tableau1[[#Headers],[15]],Feuil2!$J:$J,"&lt;&gt;"&amp;"Fait")</f>
        <v>1</v>
      </c>
      <c r="Q122" s="200">
        <f>COUNTIFS(Feuil2!$D:$D,$A122,Feuil2!$H:$H,Tableau1[[#Headers],[16]],Feuil2!$J:$J,"&lt;&gt;"&amp;"Fait")</f>
        <v>0</v>
      </c>
      <c r="R122" s="200">
        <f>COUNTIFS(Feuil2!$D:$D,$A122,Feuil2!$H:$H,Tableau1[[#Headers],[17]],Feuil2!$J:$J,"&lt;&gt;"&amp;"Fait")</f>
        <v>0</v>
      </c>
      <c r="S122" s="200">
        <f>COUNTIFS(Feuil2!$D:$D,$A122,Feuil2!$H:$H,Tableau1[[#Headers],[18]],Feuil2!$J:$J,"&lt;&gt;"&amp;"Fait")</f>
        <v>1</v>
      </c>
      <c r="T122" s="200">
        <f>COUNTIFS(Feuil2!$D:$D,$A122,Feuil2!$H:$H,Tableau1[[#Headers],[19]],Feuil2!$J:$J,"&lt;&gt;"&amp;"Fait")</f>
        <v>0</v>
      </c>
      <c r="U122" s="200">
        <f>COUNTIFS(Feuil2!$D:$D,$A122,Feuil2!$H:$H,Tableau1[[#Headers],[20]],Feuil2!$J:$J,"&lt;&gt;"&amp;"Fait")</f>
        <v>0</v>
      </c>
      <c r="V122" s="200">
        <f>COUNTIFS(Feuil2!$D:$D,$A122,Feuil2!$H:$H,Tableau1[[#Headers],[21]],Feuil2!$J:$J,"&lt;&gt;"&amp;"Fait")</f>
        <v>0</v>
      </c>
      <c r="W122" s="200">
        <f>COUNTIFS(Feuil2!$D:$D,$A122,Feuil2!$H:$H,Tableau1[[#Headers],[22]],Feuil2!$J:$J,"&lt;&gt;"&amp;"Fait")</f>
        <v>0</v>
      </c>
      <c r="X122" s="200">
        <f>COUNTIFS(Feuil2!$D:$D,$A122,Feuil2!$H:$H,Tableau1[[#Headers],[23]],Feuil2!$J:$J,"&lt;&gt;"&amp;"Fait")</f>
        <v>0</v>
      </c>
      <c r="Y122" s="200">
        <f>COUNTIFS(Feuil2!$D:$D,$A122,Feuil2!$H:$H,Tableau1[[#Headers],[24]],Feuil2!$J:$J,"&lt;&gt;"&amp;"Fait")</f>
        <v>0</v>
      </c>
      <c r="Z122" s="200">
        <f>COUNTIFS(Feuil2!$D:$D,$A122,Feuil2!$H:$H,Tableau1[[#Headers],[25]],Feuil2!$J:$J,"&lt;&gt;"&amp;"Fait")</f>
        <v>0</v>
      </c>
      <c r="AA122" s="200">
        <f>COUNTIFS(Feuil2!$D:$D,$A122,Feuil2!$H:$H,Tableau1[[#Headers],[26]],Feuil2!$J:$J,"&lt;&gt;"&amp;"Fait")</f>
        <v>0</v>
      </c>
      <c r="AB122" s="200">
        <f>COUNTIFS(Feuil2!$D:$D,$A122,Feuil2!$H:$H,Tableau1[[#Headers],[27]],Feuil2!$J:$J,"&lt;&gt;"&amp;"Fait")</f>
        <v>0</v>
      </c>
      <c r="AC122" s="200">
        <f>COUNTIFS(Feuil2!$D:$D,$A122,Feuil2!$H:$H,Tableau1[[#Headers],[28]],Feuil2!$J:$J,"&lt;&gt;"&amp;"Fait")</f>
        <v>0</v>
      </c>
      <c r="AD122" s="200">
        <f>COUNTIFS(Feuil2!$D:$D,$A122,Feuil2!$H:$H,Tableau1[[#Headers],[29]],Feuil2!$J:$J,"&lt;&gt;"&amp;"Fait")</f>
        <v>0</v>
      </c>
      <c r="AE122" s="200">
        <f>COUNTIFS(Feuil2!$D:$D,$A122,Feuil2!$H:$H,Tableau1[[#Headers],[30]],Feuil2!$J:$J,"&lt;&gt;"&amp;"Fait")</f>
        <v>0</v>
      </c>
      <c r="AF122" s="200">
        <f>COUNTIFS(Feuil2!$D:$D,$A122,Feuil2!$H:$H,Tableau1[[#Headers],[31]],Feuil2!$J:$J,"&lt;&gt;"&amp;"Fait")</f>
        <v>0</v>
      </c>
      <c r="AG122" s="200">
        <f>COUNTIFS(Feuil2!$D:$D,$A122,Feuil2!$H:$H,Tableau1[[#Headers],[32]],Feuil2!$J:$J,"&lt;&gt;"&amp;"Fait")</f>
        <v>0</v>
      </c>
      <c r="AH122" s="200">
        <f>COUNTIFS(Feuil2!$D:$D,$A122,Feuil2!$H:$H,Tableau1[[#Headers],[33]],Feuil2!$J:$J,"&lt;&gt;"&amp;"Fait")</f>
        <v>0</v>
      </c>
      <c r="AI122" s="200">
        <f>COUNTIFS(Feuil2!$D:$D,$A122,Feuil2!$H:$H,Tableau1[[#Headers],[34]],Feuil2!$J:$J,"&lt;&gt;"&amp;"Fait")</f>
        <v>0</v>
      </c>
      <c r="AJ122" s="200">
        <f>COUNTIFS(Feuil2!$D:$D,$A122,Feuil2!$H:$H,Tableau1[[#Headers],[35]],Feuil2!$J:$J,"&lt;&gt;"&amp;"Fait")</f>
        <v>0</v>
      </c>
      <c r="AK122" s="200">
        <f>COUNTIFS(Feuil2!$D:$D,$A122,Feuil2!$H:$H,Tableau1[[#Headers],[36]],Feuil2!$J:$J,"&lt;&gt;"&amp;"Fait")</f>
        <v>0</v>
      </c>
      <c r="AL122" s="200">
        <f>COUNTIFS(Feuil2!$D:$D,$A122,Feuil2!$H:$H,Tableau1[[#Headers],[37]],Feuil2!$J:$J,"&lt;&gt;"&amp;"Fait")</f>
        <v>0</v>
      </c>
      <c r="AM122" s="200">
        <f>COUNTIFS(Feuil2!$D:$D,$A122,Feuil2!$H:$H,Tableau1[[#Headers],[38]],Feuil2!$J:$J,"&lt;&gt;"&amp;"Fait")</f>
        <v>0</v>
      </c>
      <c r="AN122" s="200">
        <f>COUNTIFS(Feuil2!$D:$D,$A122,Feuil2!$H:$H,Tableau1[[#Headers],[39]],Feuil2!$J:$J,"&lt;&gt;"&amp;"Fait")</f>
        <v>0</v>
      </c>
      <c r="AO122" s="200">
        <f>COUNTIFS(Feuil2!$D:$D,$A122,Feuil2!$H:$H,Tableau1[[#Headers],[40]],Feuil2!$J:$J,"&lt;&gt;"&amp;"Fait")</f>
        <v>0</v>
      </c>
      <c r="AP122" s="200">
        <f>COUNTIFS(Feuil2!$D:$D,$A122,Feuil2!$H:$H,Tableau1[[#Headers],[41]],Feuil2!$J:$J,"&lt;&gt;"&amp;"Fait")</f>
        <v>0</v>
      </c>
      <c r="AQ122" s="200">
        <f>COUNTIFS(Feuil2!$D:$D,$A122,Feuil2!$H:$H,Tableau1[[#Headers],[42]],Feuil2!$J:$J,"&lt;&gt;"&amp;"Fait")</f>
        <v>0</v>
      </c>
      <c r="AR122" s="200">
        <f>COUNTIFS(Feuil2!$D:$D,$A122,Feuil2!$H:$H,Tableau1[[#Headers],[43]],Feuil2!$J:$J,"&lt;&gt;"&amp;"Fait")</f>
        <v>0</v>
      </c>
      <c r="AS122" s="200">
        <f>COUNTIFS(Feuil2!$D:$D,$A122,Feuil2!$H:$H,Tableau1[[#Headers],[44]],Feuil2!$J:$J,"&lt;&gt;"&amp;"Fait")</f>
        <v>0</v>
      </c>
      <c r="AT122" s="200">
        <f>COUNTIFS(Feuil2!$D:$D,$A122,Feuil2!$H:$H,Tableau1[[#Headers],[45]],Feuil2!$J:$J,"&lt;&gt;"&amp;"Fait")</f>
        <v>0</v>
      </c>
      <c r="AU122" s="200">
        <f>COUNTIFS(Feuil2!$D:$D,$A122,Feuil2!$H:$H,Tableau1[[#Headers],[46]],Feuil2!$J:$J,"&lt;&gt;"&amp;"Fait")</f>
        <v>0</v>
      </c>
      <c r="AV122" s="200">
        <f>COUNTIFS(Feuil2!$D:$D,$A122,Feuil2!$H:$H,Tableau1[[#Headers],[47]],Feuil2!$J:$J,"&lt;&gt;"&amp;"Fait")</f>
        <v>0</v>
      </c>
      <c r="AW122" s="200">
        <f>COUNTIFS(Feuil2!$D:$D,$A122,Feuil2!$H:$H,Tableau1[[#Headers],[48]],Feuil2!$J:$J,"&lt;&gt;"&amp;"Fait")</f>
        <v>0</v>
      </c>
      <c r="AX122" s="200">
        <f>COUNTIFS(Feuil2!$D:$D,$A122,Feuil2!$H:$H,Tableau1[[#Headers],[49]],Feuil2!$J:$J,"&lt;&gt;"&amp;"Fait")</f>
        <v>0</v>
      </c>
      <c r="AY122" s="200">
        <f>COUNTIFS(Feuil2!$D:$D,$A122,Feuil2!$H:$H,Tableau1[[#Headers],[50]],Feuil2!$J:$J,"&lt;&gt;"&amp;"Fait")</f>
        <v>0</v>
      </c>
      <c r="AZ122" s="200">
        <f>COUNTIFS(Feuil2!$D:$D,$A122,Feuil2!$H:$H,Tableau1[[#Headers],[51]],Feuil2!$J:$J,"&lt;&gt;"&amp;"Fait")</f>
        <v>1</v>
      </c>
      <c r="BA122" s="200">
        <f>COUNTIFS(Feuil2!$D:$D,$A122,Feuil2!$H:$H,Tableau1[[#Headers],[52]],Feuil2!$J:$J,"&lt;&gt;"&amp;"Fait")</f>
        <v>0</v>
      </c>
    </row>
    <row r="123" spans="1:53">
      <c r="A123" s="247" t="s">
        <v>275</v>
      </c>
      <c r="B123" s="200">
        <f>COUNTIFS(Feuil2!$D:$D,$A123,Feuil2!$H:$H,Tableau1[[#Headers],[1]],Feuil2!$J:$J,"&lt;&gt;"&amp;"Fait")</f>
        <v>0</v>
      </c>
      <c r="C123" s="200">
        <f>COUNTIFS(Feuil2!$D:$D,$A123,Feuil2!$H:$H,Tableau1[[#Headers],[2]],Feuil2!$J:$J,"&lt;&gt;"&amp;"Fait")</f>
        <v>0</v>
      </c>
      <c r="D123" s="200">
        <f>COUNTIFS(Feuil2!$D:$D,$A123,Feuil2!$H:$H,Tableau1[[#Headers],[3]],Feuil2!$J:$J,"&lt;&gt;"&amp;"Fait")</f>
        <v>0</v>
      </c>
      <c r="E123" s="200">
        <f>COUNTIFS(Feuil2!$D:$D,$A123,Feuil2!$H:$H,Tableau1[[#Headers],[4]],Feuil2!$J:$J,"&lt;&gt;"&amp;"Fait")</f>
        <v>0</v>
      </c>
      <c r="F123" s="200">
        <f>COUNTIFS(Feuil2!$D:$D,$A123,Feuil2!$H:$H,Tableau1[[#Headers],[5]],Feuil2!$J:$J,"&lt;&gt;"&amp;"Fait")</f>
        <v>0</v>
      </c>
      <c r="G123" s="200">
        <f>COUNTIFS(Feuil2!$D:$D,$A123,Feuil2!$H:$H,Tableau1[[#Headers],[6]],Feuil2!$J:$J,"&lt;&gt;"&amp;"Fait")</f>
        <v>0</v>
      </c>
      <c r="H123" s="200">
        <f>COUNTIFS(Feuil2!$D:$D,$A123,Feuil2!$H:$H,Tableau1[[#Headers],[7]],Feuil2!$J:$J,"&lt;&gt;"&amp;"Fait")</f>
        <v>0</v>
      </c>
      <c r="I123" s="200">
        <f>COUNTIFS(Feuil2!$D:$D,$A123,Feuil2!$H:$H,Tableau1[[#Headers],[8]],Feuil2!$J:$J,"&lt;&gt;"&amp;"Fait")</f>
        <v>0</v>
      </c>
      <c r="J123" s="200">
        <f>COUNTIFS(Feuil2!$D:$D,$A123,Feuil2!$H:$H,Tableau1[[#Headers],[9]],Feuil2!$J:$J,"&lt;&gt;"&amp;"Fait")</f>
        <v>0</v>
      </c>
      <c r="K123" s="200">
        <f>COUNTIFS(Feuil2!$D:$D,$A123,Feuil2!$H:$H,Tableau1[[#Headers],[10]],Feuil2!$J:$J,"&lt;&gt;"&amp;"Fait")</f>
        <v>0</v>
      </c>
      <c r="L123" s="200">
        <f>COUNTIFS(Feuil2!$D:$D,$A123,Feuil2!$H:$H,Tableau1[[#Headers],[11]],Feuil2!$J:$J,"&lt;&gt;"&amp;"Fait")</f>
        <v>0</v>
      </c>
      <c r="M123" s="200">
        <f>COUNTIFS(Feuil2!$D:$D,$A123,Feuil2!$H:$H,Tableau1[[#Headers],[12]],Feuil2!$J:$J,"&lt;&gt;"&amp;"Fait")</f>
        <v>0</v>
      </c>
      <c r="N123" s="200">
        <f>COUNTIFS(Feuil2!$D:$D,$A123,Feuil2!$H:$H,Tableau1[[#Headers],[13]],Feuil2!$J:$J,"&lt;&gt;"&amp;"Fait")</f>
        <v>0</v>
      </c>
      <c r="O123" s="200">
        <f>COUNTIFS(Feuil2!$D:$D,$A123,Feuil2!$H:$H,Tableau1[[#Headers],[14]],Feuil2!$J:$J,"&lt;&gt;"&amp;"Fait")</f>
        <v>0</v>
      </c>
      <c r="P123" s="200">
        <f>COUNTIFS(Feuil2!$D:$D,$A123,Feuil2!$H:$H,Tableau1[[#Headers],[15]],Feuil2!$J:$J,"&lt;&gt;"&amp;"Fait")</f>
        <v>0</v>
      </c>
      <c r="Q123" s="200">
        <f>COUNTIFS(Feuil2!$D:$D,$A123,Feuil2!$H:$H,Tableau1[[#Headers],[16]],Feuil2!$J:$J,"&lt;&gt;"&amp;"Fait")</f>
        <v>0</v>
      </c>
      <c r="R123" s="200">
        <f>COUNTIFS(Feuil2!$D:$D,$A123,Feuil2!$H:$H,Tableau1[[#Headers],[17]],Feuil2!$J:$J,"&lt;&gt;"&amp;"Fait")</f>
        <v>0</v>
      </c>
      <c r="S123" s="200">
        <f>COUNTIFS(Feuil2!$D:$D,$A123,Feuil2!$H:$H,Tableau1[[#Headers],[18]],Feuil2!$J:$J,"&lt;&gt;"&amp;"Fait")</f>
        <v>0</v>
      </c>
      <c r="T123" s="200">
        <f>COUNTIFS(Feuil2!$D:$D,$A123,Feuil2!$H:$H,Tableau1[[#Headers],[19]],Feuil2!$J:$J,"&lt;&gt;"&amp;"Fait")</f>
        <v>0</v>
      </c>
      <c r="U123" s="200">
        <f>COUNTIFS(Feuil2!$D:$D,$A123,Feuil2!$H:$H,Tableau1[[#Headers],[20]],Feuil2!$J:$J,"&lt;&gt;"&amp;"Fait")</f>
        <v>0</v>
      </c>
      <c r="V123" s="200">
        <f>COUNTIFS(Feuil2!$D:$D,$A123,Feuil2!$H:$H,Tableau1[[#Headers],[21]],Feuil2!$J:$J,"&lt;&gt;"&amp;"Fait")</f>
        <v>0</v>
      </c>
      <c r="W123" s="200">
        <f>COUNTIFS(Feuil2!$D:$D,$A123,Feuil2!$H:$H,Tableau1[[#Headers],[22]],Feuil2!$J:$J,"&lt;&gt;"&amp;"Fait")</f>
        <v>0</v>
      </c>
      <c r="X123" s="200">
        <f>COUNTIFS(Feuil2!$D:$D,$A123,Feuil2!$H:$H,Tableau1[[#Headers],[23]],Feuil2!$J:$J,"&lt;&gt;"&amp;"Fait")</f>
        <v>0</v>
      </c>
      <c r="Y123" s="200">
        <f>COUNTIFS(Feuil2!$D:$D,$A123,Feuil2!$H:$H,Tableau1[[#Headers],[24]],Feuil2!$J:$J,"&lt;&gt;"&amp;"Fait")</f>
        <v>0</v>
      </c>
      <c r="Z123" s="200">
        <f>COUNTIFS(Feuil2!$D:$D,$A123,Feuil2!$H:$H,Tableau1[[#Headers],[25]],Feuil2!$J:$J,"&lt;&gt;"&amp;"Fait")</f>
        <v>0</v>
      </c>
      <c r="AA123" s="200">
        <f>COUNTIFS(Feuil2!$D:$D,$A123,Feuil2!$H:$H,Tableau1[[#Headers],[26]],Feuil2!$J:$J,"&lt;&gt;"&amp;"Fait")</f>
        <v>0</v>
      </c>
      <c r="AB123" s="200">
        <f>COUNTIFS(Feuil2!$D:$D,$A123,Feuil2!$H:$H,Tableau1[[#Headers],[27]],Feuil2!$J:$J,"&lt;&gt;"&amp;"Fait")</f>
        <v>0</v>
      </c>
      <c r="AC123" s="200">
        <f>COUNTIFS(Feuil2!$D:$D,$A123,Feuil2!$H:$H,Tableau1[[#Headers],[28]],Feuil2!$J:$J,"&lt;&gt;"&amp;"Fait")</f>
        <v>0</v>
      </c>
      <c r="AD123" s="200">
        <f>COUNTIFS(Feuil2!$D:$D,$A123,Feuil2!$H:$H,Tableau1[[#Headers],[29]],Feuil2!$J:$J,"&lt;&gt;"&amp;"Fait")</f>
        <v>0</v>
      </c>
      <c r="AE123" s="200">
        <f>COUNTIFS(Feuil2!$D:$D,$A123,Feuil2!$H:$H,Tableau1[[#Headers],[30]],Feuil2!$J:$J,"&lt;&gt;"&amp;"Fait")</f>
        <v>0</v>
      </c>
      <c r="AF123" s="200">
        <f>COUNTIFS(Feuil2!$D:$D,$A123,Feuil2!$H:$H,Tableau1[[#Headers],[31]],Feuil2!$J:$J,"&lt;&gt;"&amp;"Fait")</f>
        <v>0</v>
      </c>
      <c r="AG123" s="200">
        <f>COUNTIFS(Feuil2!$D:$D,$A123,Feuil2!$H:$H,Tableau1[[#Headers],[32]],Feuil2!$J:$J,"&lt;&gt;"&amp;"Fait")</f>
        <v>0</v>
      </c>
      <c r="AH123" s="200">
        <f>COUNTIFS(Feuil2!$D:$D,$A123,Feuil2!$H:$H,Tableau1[[#Headers],[33]],Feuil2!$J:$J,"&lt;&gt;"&amp;"Fait")</f>
        <v>0</v>
      </c>
      <c r="AI123" s="200">
        <f>COUNTIFS(Feuil2!$D:$D,$A123,Feuil2!$H:$H,Tableau1[[#Headers],[34]],Feuil2!$J:$J,"&lt;&gt;"&amp;"Fait")</f>
        <v>0</v>
      </c>
      <c r="AJ123" s="200">
        <f>COUNTIFS(Feuil2!$D:$D,$A123,Feuil2!$H:$H,Tableau1[[#Headers],[35]],Feuil2!$J:$J,"&lt;&gt;"&amp;"Fait")</f>
        <v>0</v>
      </c>
      <c r="AK123" s="200">
        <f>COUNTIFS(Feuil2!$D:$D,$A123,Feuil2!$H:$H,Tableau1[[#Headers],[36]],Feuil2!$J:$J,"&lt;&gt;"&amp;"Fait")</f>
        <v>0</v>
      </c>
      <c r="AL123" s="200">
        <f>COUNTIFS(Feuil2!$D:$D,$A123,Feuil2!$H:$H,Tableau1[[#Headers],[37]],Feuil2!$J:$J,"&lt;&gt;"&amp;"Fait")</f>
        <v>0</v>
      </c>
      <c r="AM123" s="200">
        <f>COUNTIFS(Feuil2!$D:$D,$A123,Feuil2!$H:$H,Tableau1[[#Headers],[38]],Feuil2!$J:$J,"&lt;&gt;"&amp;"Fait")</f>
        <v>0</v>
      </c>
      <c r="AN123" s="200">
        <f>COUNTIFS(Feuil2!$D:$D,$A123,Feuil2!$H:$H,Tableau1[[#Headers],[39]],Feuil2!$J:$J,"&lt;&gt;"&amp;"Fait")</f>
        <v>0</v>
      </c>
      <c r="AO123" s="200">
        <f>COUNTIFS(Feuil2!$D:$D,$A123,Feuil2!$H:$H,Tableau1[[#Headers],[40]],Feuil2!$J:$J,"&lt;&gt;"&amp;"Fait")</f>
        <v>0</v>
      </c>
      <c r="AP123" s="200">
        <f>COUNTIFS(Feuil2!$D:$D,$A123,Feuil2!$H:$H,Tableau1[[#Headers],[41]],Feuil2!$J:$J,"&lt;&gt;"&amp;"Fait")</f>
        <v>0</v>
      </c>
      <c r="AQ123" s="200">
        <f>COUNTIFS(Feuil2!$D:$D,$A123,Feuil2!$H:$H,Tableau1[[#Headers],[42]],Feuil2!$J:$J,"&lt;&gt;"&amp;"Fait")</f>
        <v>0</v>
      </c>
      <c r="AR123" s="200">
        <f>COUNTIFS(Feuil2!$D:$D,$A123,Feuil2!$H:$H,Tableau1[[#Headers],[43]],Feuil2!$J:$J,"&lt;&gt;"&amp;"Fait")</f>
        <v>0</v>
      </c>
      <c r="AS123" s="200">
        <f>COUNTIFS(Feuil2!$D:$D,$A123,Feuil2!$H:$H,Tableau1[[#Headers],[44]],Feuil2!$J:$J,"&lt;&gt;"&amp;"Fait")</f>
        <v>0</v>
      </c>
      <c r="AT123" s="200">
        <f>COUNTIFS(Feuil2!$D:$D,$A123,Feuil2!$H:$H,Tableau1[[#Headers],[45]],Feuil2!$J:$J,"&lt;&gt;"&amp;"Fait")</f>
        <v>0</v>
      </c>
      <c r="AU123" s="200">
        <f>COUNTIFS(Feuil2!$D:$D,$A123,Feuil2!$H:$H,Tableau1[[#Headers],[46]],Feuil2!$J:$J,"&lt;&gt;"&amp;"Fait")</f>
        <v>0</v>
      </c>
      <c r="AV123" s="200">
        <f>COUNTIFS(Feuil2!$D:$D,$A123,Feuil2!$H:$H,Tableau1[[#Headers],[47]],Feuil2!$J:$J,"&lt;&gt;"&amp;"Fait")</f>
        <v>0</v>
      </c>
      <c r="AW123" s="200">
        <f>COUNTIFS(Feuil2!$D:$D,$A123,Feuil2!$H:$H,Tableau1[[#Headers],[48]],Feuil2!$J:$J,"&lt;&gt;"&amp;"Fait")</f>
        <v>0</v>
      </c>
      <c r="AX123" s="200">
        <f>COUNTIFS(Feuil2!$D:$D,$A123,Feuil2!$H:$H,Tableau1[[#Headers],[49]],Feuil2!$J:$J,"&lt;&gt;"&amp;"Fait")</f>
        <v>0</v>
      </c>
      <c r="AY123" s="200">
        <f>COUNTIFS(Feuil2!$D:$D,$A123,Feuil2!$H:$H,Tableau1[[#Headers],[50]],Feuil2!$J:$J,"&lt;&gt;"&amp;"Fait")</f>
        <v>0</v>
      </c>
      <c r="AZ123" s="200">
        <f>COUNTIFS(Feuil2!$D:$D,$A123,Feuil2!$H:$H,Tableau1[[#Headers],[51]],Feuil2!$J:$J,"&lt;&gt;"&amp;"Fait")</f>
        <v>0</v>
      </c>
      <c r="BA123" s="200">
        <f>COUNTIFS(Feuil2!$D:$D,$A123,Feuil2!$H:$H,Tableau1[[#Headers],[52]],Feuil2!$J:$J,"&lt;&gt;"&amp;"Fait")</f>
        <v>0</v>
      </c>
    </row>
    <row r="124" spans="1:53">
      <c r="A124" s="248" t="s">
        <v>12</v>
      </c>
      <c r="B124" s="200">
        <f>COUNTIFS(Feuil2!$D:$D,$A124,Feuil2!$H:$H,Tableau1[[#Headers],[1]],Feuil2!$J:$J,"&lt;&gt;"&amp;"Fait")</f>
        <v>0</v>
      </c>
      <c r="C124" s="200">
        <f>COUNTIFS(Feuil2!$D:$D,$A124,Feuil2!$H:$H,Tableau1[[#Headers],[2]],Feuil2!$J:$J,"&lt;&gt;"&amp;"Fait")</f>
        <v>0</v>
      </c>
      <c r="D124" s="200">
        <f>COUNTIFS(Feuil2!$D:$D,$A124,Feuil2!$H:$H,Tableau1[[#Headers],[3]],Feuil2!$J:$J,"&lt;&gt;"&amp;"Fait")</f>
        <v>0</v>
      </c>
      <c r="E124" s="200">
        <f>COUNTIFS(Feuil2!$D:$D,$A124,Feuil2!$H:$H,Tableau1[[#Headers],[4]],Feuil2!$J:$J,"&lt;&gt;"&amp;"Fait")</f>
        <v>0</v>
      </c>
      <c r="F124" s="200">
        <f>COUNTIFS(Feuil2!$D:$D,$A124,Feuil2!$H:$H,Tableau1[[#Headers],[5]],Feuil2!$J:$J,"&lt;&gt;"&amp;"Fait")</f>
        <v>0</v>
      </c>
      <c r="G124" s="200">
        <f>COUNTIFS(Feuil2!$D:$D,$A124,Feuil2!$H:$H,Tableau1[[#Headers],[6]],Feuil2!$J:$J,"&lt;&gt;"&amp;"Fait")</f>
        <v>0</v>
      </c>
      <c r="H124" s="200">
        <f>COUNTIFS(Feuil2!$D:$D,$A124,Feuil2!$H:$H,Tableau1[[#Headers],[7]],Feuil2!$J:$J,"&lt;&gt;"&amp;"Fait")</f>
        <v>0</v>
      </c>
      <c r="I124" s="200">
        <f>COUNTIFS(Feuil2!$D:$D,$A124,Feuil2!$H:$H,Tableau1[[#Headers],[8]],Feuil2!$J:$J,"&lt;&gt;"&amp;"Fait")</f>
        <v>0</v>
      </c>
      <c r="J124" s="200">
        <f>COUNTIFS(Feuil2!$D:$D,$A124,Feuil2!$H:$H,Tableau1[[#Headers],[9]],Feuil2!$J:$J,"&lt;&gt;"&amp;"Fait")</f>
        <v>0</v>
      </c>
      <c r="K124" s="200">
        <f>COUNTIFS(Feuil2!$D:$D,$A124,Feuil2!$H:$H,Tableau1[[#Headers],[10]],Feuil2!$J:$J,"&lt;&gt;"&amp;"Fait")</f>
        <v>0</v>
      </c>
      <c r="L124" s="200">
        <f>COUNTIFS(Feuil2!$D:$D,$A124,Feuil2!$H:$H,Tableau1[[#Headers],[11]],Feuil2!$J:$J,"&lt;&gt;"&amp;"Fait")</f>
        <v>0</v>
      </c>
      <c r="M124" s="200">
        <f>COUNTIFS(Feuil2!$D:$D,$A124,Feuil2!$H:$H,Tableau1[[#Headers],[12]],Feuil2!$J:$J,"&lt;&gt;"&amp;"Fait")</f>
        <v>0</v>
      </c>
      <c r="N124" s="200">
        <f>COUNTIFS(Feuil2!$D:$D,$A124,Feuil2!$H:$H,Tableau1[[#Headers],[13]],Feuil2!$J:$J,"&lt;&gt;"&amp;"Fait")</f>
        <v>0</v>
      </c>
      <c r="O124" s="200">
        <f>COUNTIFS(Feuil2!$D:$D,$A124,Feuil2!$H:$H,Tableau1[[#Headers],[14]],Feuil2!$J:$J,"&lt;&gt;"&amp;"Fait")</f>
        <v>0</v>
      </c>
      <c r="P124" s="200">
        <f>COUNTIFS(Feuil2!$D:$D,$A124,Feuil2!$H:$H,Tableau1[[#Headers],[15]],Feuil2!$J:$J,"&lt;&gt;"&amp;"Fait")</f>
        <v>0</v>
      </c>
      <c r="Q124" s="200">
        <f>COUNTIFS(Feuil2!$D:$D,$A124,Feuil2!$H:$H,Tableau1[[#Headers],[16]],Feuil2!$J:$J,"&lt;&gt;"&amp;"Fait")</f>
        <v>0</v>
      </c>
      <c r="R124" s="200">
        <f>COUNTIFS(Feuil2!$D:$D,$A124,Feuil2!$H:$H,Tableau1[[#Headers],[17]],Feuil2!$J:$J,"&lt;&gt;"&amp;"Fait")</f>
        <v>0</v>
      </c>
      <c r="S124" s="200">
        <f>COUNTIFS(Feuil2!$D:$D,$A124,Feuil2!$H:$H,Tableau1[[#Headers],[18]],Feuil2!$J:$J,"&lt;&gt;"&amp;"Fait")</f>
        <v>0</v>
      </c>
      <c r="T124" s="200">
        <f>COUNTIFS(Feuil2!$D:$D,$A124,Feuil2!$H:$H,Tableau1[[#Headers],[19]],Feuil2!$J:$J,"&lt;&gt;"&amp;"Fait")</f>
        <v>0</v>
      </c>
      <c r="U124" s="200">
        <f>COUNTIFS(Feuil2!$D:$D,$A124,Feuil2!$H:$H,Tableau1[[#Headers],[20]],Feuil2!$J:$J,"&lt;&gt;"&amp;"Fait")</f>
        <v>0</v>
      </c>
      <c r="V124" s="200">
        <f>COUNTIFS(Feuil2!$D:$D,$A124,Feuil2!$H:$H,Tableau1[[#Headers],[21]],Feuil2!$J:$J,"&lt;&gt;"&amp;"Fait")</f>
        <v>0</v>
      </c>
      <c r="W124" s="200">
        <f>COUNTIFS(Feuil2!$D:$D,$A124,Feuil2!$H:$H,Tableau1[[#Headers],[22]],Feuil2!$J:$J,"&lt;&gt;"&amp;"Fait")</f>
        <v>0</v>
      </c>
      <c r="X124" s="200">
        <f>COUNTIFS(Feuil2!$D:$D,$A124,Feuil2!$H:$H,Tableau1[[#Headers],[23]],Feuil2!$J:$J,"&lt;&gt;"&amp;"Fait")</f>
        <v>0</v>
      </c>
      <c r="Y124" s="200">
        <f>COUNTIFS(Feuil2!$D:$D,$A124,Feuil2!$H:$H,Tableau1[[#Headers],[24]],Feuil2!$J:$J,"&lt;&gt;"&amp;"Fait")</f>
        <v>0</v>
      </c>
      <c r="Z124" s="200">
        <f>COUNTIFS(Feuil2!$D:$D,$A124,Feuil2!$H:$H,Tableau1[[#Headers],[25]],Feuil2!$J:$J,"&lt;&gt;"&amp;"Fait")</f>
        <v>0</v>
      </c>
      <c r="AA124" s="200">
        <f>COUNTIFS(Feuil2!$D:$D,$A124,Feuil2!$H:$H,Tableau1[[#Headers],[26]],Feuil2!$J:$J,"&lt;&gt;"&amp;"Fait")</f>
        <v>0</v>
      </c>
      <c r="AB124" s="200">
        <f>COUNTIFS(Feuil2!$D:$D,$A124,Feuil2!$H:$H,Tableau1[[#Headers],[27]],Feuil2!$J:$J,"&lt;&gt;"&amp;"Fait")</f>
        <v>0</v>
      </c>
      <c r="AC124" s="200">
        <f>COUNTIFS(Feuil2!$D:$D,$A124,Feuil2!$H:$H,Tableau1[[#Headers],[28]],Feuil2!$J:$J,"&lt;&gt;"&amp;"Fait")</f>
        <v>0</v>
      </c>
      <c r="AD124" s="200">
        <f>COUNTIFS(Feuil2!$D:$D,$A124,Feuil2!$H:$H,Tableau1[[#Headers],[29]],Feuil2!$J:$J,"&lt;&gt;"&amp;"Fait")</f>
        <v>0</v>
      </c>
      <c r="AE124" s="200">
        <f>COUNTIFS(Feuil2!$D:$D,$A124,Feuil2!$H:$H,Tableau1[[#Headers],[30]],Feuil2!$J:$J,"&lt;&gt;"&amp;"Fait")</f>
        <v>0</v>
      </c>
      <c r="AF124" s="200">
        <f>COUNTIFS(Feuil2!$D:$D,$A124,Feuil2!$H:$H,Tableau1[[#Headers],[31]],Feuil2!$J:$J,"&lt;&gt;"&amp;"Fait")</f>
        <v>0</v>
      </c>
      <c r="AG124" s="200">
        <f>COUNTIFS(Feuil2!$D:$D,$A124,Feuil2!$H:$H,Tableau1[[#Headers],[32]],Feuil2!$J:$J,"&lt;&gt;"&amp;"Fait")</f>
        <v>0</v>
      </c>
      <c r="AH124" s="200">
        <f>COUNTIFS(Feuil2!$D:$D,$A124,Feuil2!$H:$H,Tableau1[[#Headers],[33]],Feuil2!$J:$J,"&lt;&gt;"&amp;"Fait")</f>
        <v>1</v>
      </c>
      <c r="AI124" s="200">
        <f>COUNTIFS(Feuil2!$D:$D,$A124,Feuil2!$H:$H,Tableau1[[#Headers],[34]],Feuil2!$J:$J,"&lt;&gt;"&amp;"Fait")</f>
        <v>0</v>
      </c>
      <c r="AJ124" s="200">
        <f>COUNTIFS(Feuil2!$D:$D,$A124,Feuil2!$H:$H,Tableau1[[#Headers],[35]],Feuil2!$J:$J,"&lt;&gt;"&amp;"Fait")</f>
        <v>0</v>
      </c>
      <c r="AK124" s="200">
        <f>COUNTIFS(Feuil2!$D:$D,$A124,Feuil2!$H:$H,Tableau1[[#Headers],[36]],Feuil2!$J:$J,"&lt;&gt;"&amp;"Fait")</f>
        <v>0</v>
      </c>
      <c r="AL124" s="200">
        <f>COUNTIFS(Feuil2!$D:$D,$A124,Feuil2!$H:$H,Tableau1[[#Headers],[37]],Feuil2!$J:$J,"&lt;&gt;"&amp;"Fait")</f>
        <v>0</v>
      </c>
      <c r="AM124" s="200">
        <f>COUNTIFS(Feuil2!$D:$D,$A124,Feuil2!$H:$H,Tableau1[[#Headers],[38]],Feuil2!$J:$J,"&lt;&gt;"&amp;"Fait")</f>
        <v>0</v>
      </c>
      <c r="AN124" s="200">
        <f>COUNTIFS(Feuil2!$D:$D,$A124,Feuil2!$H:$H,Tableau1[[#Headers],[39]],Feuil2!$J:$J,"&lt;&gt;"&amp;"Fait")</f>
        <v>0</v>
      </c>
      <c r="AO124" s="200">
        <f>COUNTIFS(Feuil2!$D:$D,$A124,Feuil2!$H:$H,Tableau1[[#Headers],[40]],Feuil2!$J:$J,"&lt;&gt;"&amp;"Fait")</f>
        <v>0</v>
      </c>
      <c r="AP124" s="200">
        <f>COUNTIFS(Feuil2!$D:$D,$A124,Feuil2!$H:$H,Tableau1[[#Headers],[41]],Feuil2!$J:$J,"&lt;&gt;"&amp;"Fait")</f>
        <v>0</v>
      </c>
      <c r="AQ124" s="200">
        <f>COUNTIFS(Feuil2!$D:$D,$A124,Feuil2!$H:$H,Tableau1[[#Headers],[42]],Feuil2!$J:$J,"&lt;&gt;"&amp;"Fait")</f>
        <v>0</v>
      </c>
      <c r="AR124" s="200">
        <f>COUNTIFS(Feuil2!$D:$D,$A124,Feuil2!$H:$H,Tableau1[[#Headers],[43]],Feuil2!$J:$J,"&lt;&gt;"&amp;"Fait")</f>
        <v>0</v>
      </c>
      <c r="AS124" s="200">
        <f>COUNTIFS(Feuil2!$D:$D,$A124,Feuil2!$H:$H,Tableau1[[#Headers],[44]],Feuil2!$J:$J,"&lt;&gt;"&amp;"Fait")</f>
        <v>0</v>
      </c>
      <c r="AT124" s="200">
        <f>COUNTIFS(Feuil2!$D:$D,$A124,Feuil2!$H:$H,Tableau1[[#Headers],[45]],Feuil2!$J:$J,"&lt;&gt;"&amp;"Fait")</f>
        <v>0</v>
      </c>
      <c r="AU124" s="200">
        <f>COUNTIFS(Feuil2!$D:$D,$A124,Feuil2!$H:$H,Tableau1[[#Headers],[46]],Feuil2!$J:$J,"&lt;&gt;"&amp;"Fait")</f>
        <v>0</v>
      </c>
      <c r="AV124" s="200">
        <f>COUNTIFS(Feuil2!$D:$D,$A124,Feuil2!$H:$H,Tableau1[[#Headers],[47]],Feuil2!$J:$J,"&lt;&gt;"&amp;"Fait")</f>
        <v>0</v>
      </c>
      <c r="AW124" s="200">
        <f>COUNTIFS(Feuil2!$D:$D,$A124,Feuil2!$H:$H,Tableau1[[#Headers],[48]],Feuil2!$J:$J,"&lt;&gt;"&amp;"Fait")</f>
        <v>0</v>
      </c>
      <c r="AX124" s="200">
        <f>COUNTIFS(Feuil2!$D:$D,$A124,Feuil2!$H:$H,Tableau1[[#Headers],[49]],Feuil2!$J:$J,"&lt;&gt;"&amp;"Fait")</f>
        <v>0</v>
      </c>
      <c r="AY124" s="200">
        <f>COUNTIFS(Feuil2!$D:$D,$A124,Feuil2!$H:$H,Tableau1[[#Headers],[50]],Feuil2!$J:$J,"&lt;&gt;"&amp;"Fait")</f>
        <v>0</v>
      </c>
      <c r="AZ124" s="200">
        <f>COUNTIFS(Feuil2!$D:$D,$A124,Feuil2!$H:$H,Tableau1[[#Headers],[51]],Feuil2!$J:$J,"&lt;&gt;"&amp;"Fait")</f>
        <v>0</v>
      </c>
      <c r="BA124" s="200">
        <f>COUNTIFS(Feuil2!$D:$D,$A124,Feuil2!$H:$H,Tableau1[[#Headers],[52]],Feuil2!$J:$J,"&lt;&gt;"&amp;"Fait")</f>
        <v>0</v>
      </c>
    </row>
    <row r="125" spans="1:53">
      <c r="A125" s="247" t="s">
        <v>276</v>
      </c>
      <c r="B125" s="200">
        <f>COUNTIFS(Feuil2!$D:$D,$A125,Feuil2!$H:$H,Tableau1[[#Headers],[1]],Feuil2!$J:$J,"&lt;&gt;"&amp;"Fait")</f>
        <v>0</v>
      </c>
      <c r="C125" s="200">
        <f>COUNTIFS(Feuil2!$D:$D,$A125,Feuil2!$H:$H,Tableau1[[#Headers],[2]],Feuil2!$J:$J,"&lt;&gt;"&amp;"Fait")</f>
        <v>0</v>
      </c>
      <c r="D125" s="200">
        <f>COUNTIFS(Feuil2!$D:$D,$A125,Feuil2!$H:$H,Tableau1[[#Headers],[3]],Feuil2!$J:$J,"&lt;&gt;"&amp;"Fait")</f>
        <v>0</v>
      </c>
      <c r="E125" s="200">
        <f>COUNTIFS(Feuil2!$D:$D,$A125,Feuil2!$H:$H,Tableau1[[#Headers],[4]],Feuil2!$J:$J,"&lt;&gt;"&amp;"Fait")</f>
        <v>0</v>
      </c>
      <c r="F125" s="200">
        <f>COUNTIFS(Feuil2!$D:$D,$A125,Feuil2!$H:$H,Tableau1[[#Headers],[5]],Feuil2!$J:$J,"&lt;&gt;"&amp;"Fait")</f>
        <v>0</v>
      </c>
      <c r="G125" s="200">
        <f>COUNTIFS(Feuil2!$D:$D,$A125,Feuil2!$H:$H,Tableau1[[#Headers],[6]],Feuil2!$J:$J,"&lt;&gt;"&amp;"Fait")</f>
        <v>0</v>
      </c>
      <c r="H125" s="200">
        <f>COUNTIFS(Feuil2!$D:$D,$A125,Feuil2!$H:$H,Tableau1[[#Headers],[7]],Feuil2!$J:$J,"&lt;&gt;"&amp;"Fait")</f>
        <v>0</v>
      </c>
      <c r="I125" s="200">
        <f>COUNTIFS(Feuil2!$D:$D,$A125,Feuil2!$H:$H,Tableau1[[#Headers],[8]],Feuil2!$J:$J,"&lt;&gt;"&amp;"Fait")</f>
        <v>0</v>
      </c>
      <c r="J125" s="200">
        <f>COUNTIFS(Feuil2!$D:$D,$A125,Feuil2!$H:$H,Tableau1[[#Headers],[9]],Feuil2!$J:$J,"&lt;&gt;"&amp;"Fait")</f>
        <v>0</v>
      </c>
      <c r="K125" s="200">
        <f>COUNTIFS(Feuil2!$D:$D,$A125,Feuil2!$H:$H,Tableau1[[#Headers],[10]],Feuil2!$J:$J,"&lt;&gt;"&amp;"Fait")</f>
        <v>0</v>
      </c>
      <c r="L125" s="200">
        <f>COUNTIFS(Feuil2!$D:$D,$A125,Feuil2!$H:$H,Tableau1[[#Headers],[11]],Feuil2!$J:$J,"&lt;&gt;"&amp;"Fait")</f>
        <v>0</v>
      </c>
      <c r="M125" s="200">
        <f>COUNTIFS(Feuil2!$D:$D,$A125,Feuil2!$H:$H,Tableau1[[#Headers],[12]],Feuil2!$J:$J,"&lt;&gt;"&amp;"Fait")</f>
        <v>0</v>
      </c>
      <c r="N125" s="200">
        <f>COUNTIFS(Feuil2!$D:$D,$A125,Feuil2!$H:$H,Tableau1[[#Headers],[13]],Feuil2!$J:$J,"&lt;&gt;"&amp;"Fait")</f>
        <v>0</v>
      </c>
      <c r="O125" s="200">
        <f>COUNTIFS(Feuil2!$D:$D,$A125,Feuil2!$H:$H,Tableau1[[#Headers],[14]],Feuil2!$J:$J,"&lt;&gt;"&amp;"Fait")</f>
        <v>0</v>
      </c>
      <c r="P125" s="200">
        <f>COUNTIFS(Feuil2!$D:$D,$A125,Feuil2!$H:$H,Tableau1[[#Headers],[15]],Feuil2!$J:$J,"&lt;&gt;"&amp;"Fait")</f>
        <v>0</v>
      </c>
      <c r="Q125" s="200">
        <f>COUNTIFS(Feuil2!$D:$D,$A125,Feuil2!$H:$H,Tableau1[[#Headers],[16]],Feuil2!$J:$J,"&lt;&gt;"&amp;"Fait")</f>
        <v>0</v>
      </c>
      <c r="R125" s="200">
        <f>COUNTIFS(Feuil2!$D:$D,$A125,Feuil2!$H:$H,Tableau1[[#Headers],[17]],Feuil2!$J:$J,"&lt;&gt;"&amp;"Fait")</f>
        <v>0</v>
      </c>
      <c r="S125" s="200">
        <f>COUNTIFS(Feuil2!$D:$D,$A125,Feuil2!$H:$H,Tableau1[[#Headers],[18]],Feuil2!$J:$J,"&lt;&gt;"&amp;"Fait")</f>
        <v>0</v>
      </c>
      <c r="T125" s="200">
        <f>COUNTIFS(Feuil2!$D:$D,$A125,Feuil2!$H:$H,Tableau1[[#Headers],[19]],Feuil2!$J:$J,"&lt;&gt;"&amp;"Fait")</f>
        <v>0</v>
      </c>
      <c r="U125" s="200">
        <f>COUNTIFS(Feuil2!$D:$D,$A125,Feuil2!$H:$H,Tableau1[[#Headers],[20]],Feuil2!$J:$J,"&lt;&gt;"&amp;"Fait")</f>
        <v>0</v>
      </c>
      <c r="V125" s="200">
        <f>COUNTIFS(Feuil2!$D:$D,$A125,Feuil2!$H:$H,Tableau1[[#Headers],[21]],Feuil2!$J:$J,"&lt;&gt;"&amp;"Fait")</f>
        <v>0</v>
      </c>
      <c r="W125" s="200">
        <f>COUNTIFS(Feuil2!$D:$D,$A125,Feuil2!$H:$H,Tableau1[[#Headers],[22]],Feuil2!$J:$J,"&lt;&gt;"&amp;"Fait")</f>
        <v>0</v>
      </c>
      <c r="X125" s="200">
        <f>COUNTIFS(Feuil2!$D:$D,$A125,Feuil2!$H:$H,Tableau1[[#Headers],[23]],Feuil2!$J:$J,"&lt;&gt;"&amp;"Fait")</f>
        <v>0</v>
      </c>
      <c r="Y125" s="200">
        <f>COUNTIFS(Feuil2!$D:$D,$A125,Feuil2!$H:$H,Tableau1[[#Headers],[24]],Feuil2!$J:$J,"&lt;&gt;"&amp;"Fait")</f>
        <v>0</v>
      </c>
      <c r="Z125" s="200">
        <f>COUNTIFS(Feuil2!$D:$D,$A125,Feuil2!$H:$H,Tableau1[[#Headers],[25]],Feuil2!$J:$J,"&lt;&gt;"&amp;"Fait")</f>
        <v>0</v>
      </c>
      <c r="AA125" s="200">
        <f>COUNTIFS(Feuil2!$D:$D,$A125,Feuil2!$H:$H,Tableau1[[#Headers],[26]],Feuil2!$J:$J,"&lt;&gt;"&amp;"Fait")</f>
        <v>0</v>
      </c>
      <c r="AB125" s="200">
        <f>COUNTIFS(Feuil2!$D:$D,$A125,Feuil2!$H:$H,Tableau1[[#Headers],[27]],Feuil2!$J:$J,"&lt;&gt;"&amp;"Fait")</f>
        <v>0</v>
      </c>
      <c r="AC125" s="200">
        <f>COUNTIFS(Feuil2!$D:$D,$A125,Feuil2!$H:$H,Tableau1[[#Headers],[28]],Feuil2!$J:$J,"&lt;&gt;"&amp;"Fait")</f>
        <v>0</v>
      </c>
      <c r="AD125" s="200">
        <f>COUNTIFS(Feuil2!$D:$D,$A125,Feuil2!$H:$H,Tableau1[[#Headers],[29]],Feuil2!$J:$J,"&lt;&gt;"&amp;"Fait")</f>
        <v>0</v>
      </c>
      <c r="AE125" s="200">
        <f>COUNTIFS(Feuil2!$D:$D,$A125,Feuil2!$H:$H,Tableau1[[#Headers],[30]],Feuil2!$J:$J,"&lt;&gt;"&amp;"Fait")</f>
        <v>0</v>
      </c>
      <c r="AF125" s="200">
        <f>COUNTIFS(Feuil2!$D:$D,$A125,Feuil2!$H:$H,Tableau1[[#Headers],[31]],Feuil2!$J:$J,"&lt;&gt;"&amp;"Fait")</f>
        <v>0</v>
      </c>
      <c r="AG125" s="200">
        <f>COUNTIFS(Feuil2!$D:$D,$A125,Feuil2!$H:$H,Tableau1[[#Headers],[32]],Feuil2!$J:$J,"&lt;&gt;"&amp;"Fait")</f>
        <v>0</v>
      </c>
      <c r="AH125" s="200">
        <f>COUNTIFS(Feuil2!$D:$D,$A125,Feuil2!$H:$H,Tableau1[[#Headers],[33]],Feuil2!$J:$J,"&lt;&gt;"&amp;"Fait")</f>
        <v>0</v>
      </c>
      <c r="AI125" s="200">
        <f>COUNTIFS(Feuil2!$D:$D,$A125,Feuil2!$H:$H,Tableau1[[#Headers],[34]],Feuil2!$J:$J,"&lt;&gt;"&amp;"Fait")</f>
        <v>0</v>
      </c>
      <c r="AJ125" s="200">
        <f>COUNTIFS(Feuil2!$D:$D,$A125,Feuil2!$H:$H,Tableau1[[#Headers],[35]],Feuil2!$J:$J,"&lt;&gt;"&amp;"Fait")</f>
        <v>0</v>
      </c>
      <c r="AK125" s="200">
        <f>COUNTIFS(Feuil2!$D:$D,$A125,Feuil2!$H:$H,Tableau1[[#Headers],[36]],Feuil2!$J:$J,"&lt;&gt;"&amp;"Fait")</f>
        <v>0</v>
      </c>
      <c r="AL125" s="200">
        <f>COUNTIFS(Feuil2!$D:$D,$A125,Feuil2!$H:$H,Tableau1[[#Headers],[37]],Feuil2!$J:$J,"&lt;&gt;"&amp;"Fait")</f>
        <v>0</v>
      </c>
      <c r="AM125" s="200">
        <f>COUNTIFS(Feuil2!$D:$D,$A125,Feuil2!$H:$H,Tableau1[[#Headers],[38]],Feuil2!$J:$J,"&lt;&gt;"&amp;"Fait")</f>
        <v>0</v>
      </c>
      <c r="AN125" s="200">
        <f>COUNTIFS(Feuil2!$D:$D,$A125,Feuil2!$H:$H,Tableau1[[#Headers],[39]],Feuil2!$J:$J,"&lt;&gt;"&amp;"Fait")</f>
        <v>0</v>
      </c>
      <c r="AO125" s="200">
        <f>COUNTIFS(Feuil2!$D:$D,$A125,Feuil2!$H:$H,Tableau1[[#Headers],[40]],Feuil2!$J:$J,"&lt;&gt;"&amp;"Fait")</f>
        <v>0</v>
      </c>
      <c r="AP125" s="200">
        <f>COUNTIFS(Feuil2!$D:$D,$A125,Feuil2!$H:$H,Tableau1[[#Headers],[41]],Feuil2!$J:$J,"&lt;&gt;"&amp;"Fait")</f>
        <v>0</v>
      </c>
      <c r="AQ125" s="200">
        <f>COUNTIFS(Feuil2!$D:$D,$A125,Feuil2!$H:$H,Tableau1[[#Headers],[42]],Feuil2!$J:$J,"&lt;&gt;"&amp;"Fait")</f>
        <v>0</v>
      </c>
      <c r="AR125" s="200">
        <f>COUNTIFS(Feuil2!$D:$D,$A125,Feuil2!$H:$H,Tableau1[[#Headers],[43]],Feuil2!$J:$J,"&lt;&gt;"&amp;"Fait")</f>
        <v>0</v>
      </c>
      <c r="AS125" s="200">
        <f>COUNTIFS(Feuil2!$D:$D,$A125,Feuil2!$H:$H,Tableau1[[#Headers],[44]],Feuil2!$J:$J,"&lt;&gt;"&amp;"Fait")</f>
        <v>0</v>
      </c>
      <c r="AT125" s="200">
        <f>COUNTIFS(Feuil2!$D:$D,$A125,Feuil2!$H:$H,Tableau1[[#Headers],[45]],Feuil2!$J:$J,"&lt;&gt;"&amp;"Fait")</f>
        <v>0</v>
      </c>
      <c r="AU125" s="200">
        <f>COUNTIFS(Feuil2!$D:$D,$A125,Feuil2!$H:$H,Tableau1[[#Headers],[46]],Feuil2!$J:$J,"&lt;&gt;"&amp;"Fait")</f>
        <v>0</v>
      </c>
      <c r="AV125" s="200">
        <f>COUNTIFS(Feuil2!$D:$D,$A125,Feuil2!$H:$H,Tableau1[[#Headers],[47]],Feuil2!$J:$J,"&lt;&gt;"&amp;"Fait")</f>
        <v>0</v>
      </c>
      <c r="AW125" s="200">
        <f>COUNTIFS(Feuil2!$D:$D,$A125,Feuil2!$H:$H,Tableau1[[#Headers],[48]],Feuil2!$J:$J,"&lt;&gt;"&amp;"Fait")</f>
        <v>0</v>
      </c>
      <c r="AX125" s="200">
        <f>COUNTIFS(Feuil2!$D:$D,$A125,Feuil2!$H:$H,Tableau1[[#Headers],[49]],Feuil2!$J:$J,"&lt;&gt;"&amp;"Fait")</f>
        <v>0</v>
      </c>
      <c r="AY125" s="200">
        <f>COUNTIFS(Feuil2!$D:$D,$A125,Feuil2!$H:$H,Tableau1[[#Headers],[50]],Feuil2!$J:$J,"&lt;&gt;"&amp;"Fait")</f>
        <v>0</v>
      </c>
      <c r="AZ125" s="200">
        <f>COUNTIFS(Feuil2!$D:$D,$A125,Feuil2!$H:$H,Tableau1[[#Headers],[51]],Feuil2!$J:$J,"&lt;&gt;"&amp;"Fait")</f>
        <v>0</v>
      </c>
      <c r="BA125" s="200">
        <f>COUNTIFS(Feuil2!$D:$D,$A125,Feuil2!$H:$H,Tableau1[[#Headers],[52]],Feuil2!$J:$J,"&lt;&gt;"&amp;"Fait")</f>
        <v>0</v>
      </c>
    </row>
    <row r="126" spans="1:53">
      <c r="A126" s="248" t="s">
        <v>15</v>
      </c>
      <c r="B126" s="200">
        <f>COUNTIFS(Feuil2!$D:$D,$A126,Feuil2!$H:$H,Tableau1[[#Headers],[1]],Feuil2!$J:$J,"&lt;&gt;"&amp;"Fait")</f>
        <v>0</v>
      </c>
      <c r="C126" s="200">
        <f>COUNTIFS(Feuil2!$D:$D,$A126,Feuil2!$H:$H,Tableau1[[#Headers],[2]],Feuil2!$J:$J,"&lt;&gt;"&amp;"Fait")</f>
        <v>0</v>
      </c>
      <c r="D126" s="200">
        <f>COUNTIFS(Feuil2!$D:$D,$A126,Feuil2!$H:$H,Tableau1[[#Headers],[3]],Feuil2!$J:$J,"&lt;&gt;"&amp;"Fait")</f>
        <v>0</v>
      </c>
      <c r="E126" s="200">
        <f>COUNTIFS(Feuil2!$D:$D,$A126,Feuil2!$H:$H,Tableau1[[#Headers],[4]],Feuil2!$J:$J,"&lt;&gt;"&amp;"Fait")</f>
        <v>0</v>
      </c>
      <c r="F126" s="200">
        <f>COUNTIFS(Feuil2!$D:$D,$A126,Feuil2!$H:$H,Tableau1[[#Headers],[5]],Feuil2!$J:$J,"&lt;&gt;"&amp;"Fait")</f>
        <v>0</v>
      </c>
      <c r="G126" s="200">
        <f>COUNTIFS(Feuil2!$D:$D,$A126,Feuil2!$H:$H,Tableau1[[#Headers],[6]],Feuil2!$J:$J,"&lt;&gt;"&amp;"Fait")</f>
        <v>0</v>
      </c>
      <c r="H126" s="200">
        <f>COUNTIFS(Feuil2!$D:$D,$A126,Feuil2!$H:$H,Tableau1[[#Headers],[7]],Feuil2!$J:$J,"&lt;&gt;"&amp;"Fait")</f>
        <v>0</v>
      </c>
      <c r="I126" s="200">
        <f>COUNTIFS(Feuil2!$D:$D,$A126,Feuil2!$H:$H,Tableau1[[#Headers],[8]],Feuil2!$J:$J,"&lt;&gt;"&amp;"Fait")</f>
        <v>0</v>
      </c>
      <c r="J126" s="200">
        <f>COUNTIFS(Feuil2!$D:$D,$A126,Feuil2!$H:$H,Tableau1[[#Headers],[9]],Feuil2!$J:$J,"&lt;&gt;"&amp;"Fait")</f>
        <v>0</v>
      </c>
      <c r="K126" s="200">
        <f>COUNTIFS(Feuil2!$D:$D,$A126,Feuil2!$H:$H,Tableau1[[#Headers],[10]],Feuil2!$J:$J,"&lt;&gt;"&amp;"Fait")</f>
        <v>0</v>
      </c>
      <c r="L126" s="200">
        <f>COUNTIFS(Feuil2!$D:$D,$A126,Feuil2!$H:$H,Tableau1[[#Headers],[11]],Feuil2!$J:$J,"&lt;&gt;"&amp;"Fait")</f>
        <v>0</v>
      </c>
      <c r="M126" s="200">
        <f>COUNTIFS(Feuil2!$D:$D,$A126,Feuil2!$H:$H,Tableau1[[#Headers],[12]],Feuil2!$J:$J,"&lt;&gt;"&amp;"Fait")</f>
        <v>0</v>
      </c>
      <c r="N126" s="200">
        <f>COUNTIFS(Feuil2!$D:$D,$A126,Feuil2!$H:$H,Tableau1[[#Headers],[13]],Feuil2!$J:$J,"&lt;&gt;"&amp;"Fait")</f>
        <v>0</v>
      </c>
      <c r="O126" s="200">
        <f>COUNTIFS(Feuil2!$D:$D,$A126,Feuil2!$H:$H,Tableau1[[#Headers],[14]],Feuil2!$J:$J,"&lt;&gt;"&amp;"Fait")</f>
        <v>0</v>
      </c>
      <c r="P126" s="200">
        <f>COUNTIFS(Feuil2!$D:$D,$A126,Feuil2!$H:$H,Tableau1[[#Headers],[15]],Feuil2!$J:$J,"&lt;&gt;"&amp;"Fait")</f>
        <v>0</v>
      </c>
      <c r="Q126" s="200">
        <f>COUNTIFS(Feuil2!$D:$D,$A126,Feuil2!$H:$H,Tableau1[[#Headers],[16]],Feuil2!$J:$J,"&lt;&gt;"&amp;"Fait")</f>
        <v>0</v>
      </c>
      <c r="R126" s="200">
        <f>COUNTIFS(Feuil2!$D:$D,$A126,Feuil2!$H:$H,Tableau1[[#Headers],[17]],Feuil2!$J:$J,"&lt;&gt;"&amp;"Fait")</f>
        <v>1</v>
      </c>
      <c r="S126" s="200">
        <f>COUNTIFS(Feuil2!$D:$D,$A126,Feuil2!$H:$H,Tableau1[[#Headers],[18]],Feuil2!$J:$J,"&lt;&gt;"&amp;"Fait")</f>
        <v>0</v>
      </c>
      <c r="T126" s="200">
        <f>COUNTIFS(Feuil2!$D:$D,$A126,Feuil2!$H:$H,Tableau1[[#Headers],[19]],Feuil2!$J:$J,"&lt;&gt;"&amp;"Fait")</f>
        <v>0</v>
      </c>
      <c r="U126" s="200">
        <f>COUNTIFS(Feuil2!$D:$D,$A126,Feuil2!$H:$H,Tableau1[[#Headers],[20]],Feuil2!$J:$J,"&lt;&gt;"&amp;"Fait")</f>
        <v>0</v>
      </c>
      <c r="V126" s="200">
        <f>COUNTIFS(Feuil2!$D:$D,$A126,Feuil2!$H:$H,Tableau1[[#Headers],[21]],Feuil2!$J:$J,"&lt;&gt;"&amp;"Fait")</f>
        <v>0</v>
      </c>
      <c r="W126" s="200">
        <f>COUNTIFS(Feuil2!$D:$D,$A126,Feuil2!$H:$H,Tableau1[[#Headers],[22]],Feuil2!$J:$J,"&lt;&gt;"&amp;"Fait")</f>
        <v>0</v>
      </c>
      <c r="X126" s="200">
        <f>COUNTIFS(Feuil2!$D:$D,$A126,Feuil2!$H:$H,Tableau1[[#Headers],[23]],Feuil2!$J:$J,"&lt;&gt;"&amp;"Fait")</f>
        <v>0</v>
      </c>
      <c r="Y126" s="200">
        <f>COUNTIFS(Feuil2!$D:$D,$A126,Feuil2!$H:$H,Tableau1[[#Headers],[24]],Feuil2!$J:$J,"&lt;&gt;"&amp;"Fait")</f>
        <v>0</v>
      </c>
      <c r="Z126" s="200">
        <f>COUNTIFS(Feuil2!$D:$D,$A126,Feuil2!$H:$H,Tableau1[[#Headers],[25]],Feuil2!$J:$J,"&lt;&gt;"&amp;"Fait")</f>
        <v>0</v>
      </c>
      <c r="AA126" s="200">
        <f>COUNTIFS(Feuil2!$D:$D,$A126,Feuil2!$H:$H,Tableau1[[#Headers],[26]],Feuil2!$J:$J,"&lt;&gt;"&amp;"Fait")</f>
        <v>0</v>
      </c>
      <c r="AB126" s="200">
        <f>COUNTIFS(Feuil2!$D:$D,$A126,Feuil2!$H:$H,Tableau1[[#Headers],[27]],Feuil2!$J:$J,"&lt;&gt;"&amp;"Fait")</f>
        <v>0</v>
      </c>
      <c r="AC126" s="200">
        <f>COUNTIFS(Feuil2!$D:$D,$A126,Feuil2!$H:$H,Tableau1[[#Headers],[28]],Feuil2!$J:$J,"&lt;&gt;"&amp;"Fait")</f>
        <v>0</v>
      </c>
      <c r="AD126" s="200">
        <f>COUNTIFS(Feuil2!$D:$D,$A126,Feuil2!$H:$H,Tableau1[[#Headers],[29]],Feuil2!$J:$J,"&lt;&gt;"&amp;"Fait")</f>
        <v>0</v>
      </c>
      <c r="AE126" s="200">
        <f>COUNTIFS(Feuil2!$D:$D,$A126,Feuil2!$H:$H,Tableau1[[#Headers],[30]],Feuil2!$J:$J,"&lt;&gt;"&amp;"Fait")</f>
        <v>0</v>
      </c>
      <c r="AF126" s="200">
        <f>COUNTIFS(Feuil2!$D:$D,$A126,Feuil2!$H:$H,Tableau1[[#Headers],[31]],Feuil2!$J:$J,"&lt;&gt;"&amp;"Fait")</f>
        <v>0</v>
      </c>
      <c r="AG126" s="200">
        <f>COUNTIFS(Feuil2!$D:$D,$A126,Feuil2!$H:$H,Tableau1[[#Headers],[32]],Feuil2!$J:$J,"&lt;&gt;"&amp;"Fait")</f>
        <v>0</v>
      </c>
      <c r="AH126" s="200">
        <f>COUNTIFS(Feuil2!$D:$D,$A126,Feuil2!$H:$H,Tableau1[[#Headers],[33]],Feuil2!$J:$J,"&lt;&gt;"&amp;"Fait")</f>
        <v>0</v>
      </c>
      <c r="AI126" s="200">
        <f>COUNTIFS(Feuil2!$D:$D,$A126,Feuil2!$H:$H,Tableau1[[#Headers],[34]],Feuil2!$J:$J,"&lt;&gt;"&amp;"Fait")</f>
        <v>0</v>
      </c>
      <c r="AJ126" s="200">
        <f>COUNTIFS(Feuil2!$D:$D,$A126,Feuil2!$H:$H,Tableau1[[#Headers],[35]],Feuil2!$J:$J,"&lt;&gt;"&amp;"Fait")</f>
        <v>0</v>
      </c>
      <c r="AK126" s="200">
        <f>COUNTIFS(Feuil2!$D:$D,$A126,Feuil2!$H:$H,Tableau1[[#Headers],[36]],Feuil2!$J:$J,"&lt;&gt;"&amp;"Fait")</f>
        <v>0</v>
      </c>
      <c r="AL126" s="200">
        <f>COUNTIFS(Feuil2!$D:$D,$A126,Feuil2!$H:$H,Tableau1[[#Headers],[37]],Feuil2!$J:$J,"&lt;&gt;"&amp;"Fait")</f>
        <v>0</v>
      </c>
      <c r="AM126" s="200">
        <f>COUNTIFS(Feuil2!$D:$D,$A126,Feuil2!$H:$H,Tableau1[[#Headers],[38]],Feuil2!$J:$J,"&lt;&gt;"&amp;"Fait")</f>
        <v>0</v>
      </c>
      <c r="AN126" s="200">
        <f>COUNTIFS(Feuil2!$D:$D,$A126,Feuil2!$H:$H,Tableau1[[#Headers],[39]],Feuil2!$J:$J,"&lt;&gt;"&amp;"Fait")</f>
        <v>0</v>
      </c>
      <c r="AO126" s="200">
        <f>COUNTIFS(Feuil2!$D:$D,$A126,Feuil2!$H:$H,Tableau1[[#Headers],[40]],Feuil2!$J:$J,"&lt;&gt;"&amp;"Fait")</f>
        <v>0</v>
      </c>
      <c r="AP126" s="200">
        <f>COUNTIFS(Feuil2!$D:$D,$A126,Feuil2!$H:$H,Tableau1[[#Headers],[41]],Feuil2!$J:$J,"&lt;&gt;"&amp;"Fait")</f>
        <v>0</v>
      </c>
      <c r="AQ126" s="200">
        <f>COUNTIFS(Feuil2!$D:$D,$A126,Feuil2!$H:$H,Tableau1[[#Headers],[42]],Feuil2!$J:$J,"&lt;&gt;"&amp;"Fait")</f>
        <v>0</v>
      </c>
      <c r="AR126" s="200">
        <f>COUNTIFS(Feuil2!$D:$D,$A126,Feuil2!$H:$H,Tableau1[[#Headers],[43]],Feuil2!$J:$J,"&lt;&gt;"&amp;"Fait")</f>
        <v>0</v>
      </c>
      <c r="AS126" s="200">
        <f>COUNTIFS(Feuil2!$D:$D,$A126,Feuil2!$H:$H,Tableau1[[#Headers],[44]],Feuil2!$J:$J,"&lt;&gt;"&amp;"Fait")</f>
        <v>0</v>
      </c>
      <c r="AT126" s="200">
        <f>COUNTIFS(Feuil2!$D:$D,$A126,Feuil2!$H:$H,Tableau1[[#Headers],[45]],Feuil2!$J:$J,"&lt;&gt;"&amp;"Fait")</f>
        <v>0</v>
      </c>
      <c r="AU126" s="200">
        <f>COUNTIFS(Feuil2!$D:$D,$A126,Feuil2!$H:$H,Tableau1[[#Headers],[46]],Feuil2!$J:$J,"&lt;&gt;"&amp;"Fait")</f>
        <v>0</v>
      </c>
      <c r="AV126" s="200">
        <f>COUNTIFS(Feuil2!$D:$D,$A126,Feuil2!$H:$H,Tableau1[[#Headers],[47]],Feuil2!$J:$J,"&lt;&gt;"&amp;"Fait")</f>
        <v>0</v>
      </c>
      <c r="AW126" s="200">
        <f>COUNTIFS(Feuil2!$D:$D,$A126,Feuil2!$H:$H,Tableau1[[#Headers],[48]],Feuil2!$J:$J,"&lt;&gt;"&amp;"Fait")</f>
        <v>0</v>
      </c>
      <c r="AX126" s="200">
        <f>COUNTIFS(Feuil2!$D:$D,$A126,Feuil2!$H:$H,Tableau1[[#Headers],[49]],Feuil2!$J:$J,"&lt;&gt;"&amp;"Fait")</f>
        <v>0</v>
      </c>
      <c r="AY126" s="200">
        <f>COUNTIFS(Feuil2!$D:$D,$A126,Feuil2!$H:$H,Tableau1[[#Headers],[50]],Feuil2!$J:$J,"&lt;&gt;"&amp;"Fait")</f>
        <v>0</v>
      </c>
      <c r="AZ126" s="200">
        <f>COUNTIFS(Feuil2!$D:$D,$A126,Feuil2!$H:$H,Tableau1[[#Headers],[51]],Feuil2!$J:$J,"&lt;&gt;"&amp;"Fait")</f>
        <v>0</v>
      </c>
      <c r="BA126" s="200">
        <f>COUNTIFS(Feuil2!$D:$D,$A126,Feuil2!$H:$H,Tableau1[[#Headers],[52]],Feuil2!$J:$J,"&lt;&gt;"&amp;"Fait")</f>
        <v>0</v>
      </c>
    </row>
    <row r="127" spans="1:53">
      <c r="A127" s="247" t="s">
        <v>277</v>
      </c>
      <c r="B127" s="200">
        <f>COUNTIFS(Feuil2!$D:$D,$A127,Feuil2!$H:$H,Tableau1[[#Headers],[1]],Feuil2!$J:$J,"&lt;&gt;"&amp;"Fait")</f>
        <v>0</v>
      </c>
      <c r="C127" s="200">
        <f>COUNTIFS(Feuil2!$D:$D,$A127,Feuil2!$H:$H,Tableau1[[#Headers],[2]],Feuil2!$J:$J,"&lt;&gt;"&amp;"Fait")</f>
        <v>0</v>
      </c>
      <c r="D127" s="200">
        <f>COUNTIFS(Feuil2!$D:$D,$A127,Feuil2!$H:$H,Tableau1[[#Headers],[3]],Feuil2!$J:$J,"&lt;&gt;"&amp;"Fait")</f>
        <v>0</v>
      </c>
      <c r="E127" s="200">
        <f>COUNTIFS(Feuil2!$D:$D,$A127,Feuil2!$H:$H,Tableau1[[#Headers],[4]],Feuil2!$J:$J,"&lt;&gt;"&amp;"Fait")</f>
        <v>0</v>
      </c>
      <c r="F127" s="200">
        <f>COUNTIFS(Feuil2!$D:$D,$A127,Feuil2!$H:$H,Tableau1[[#Headers],[5]],Feuil2!$J:$J,"&lt;&gt;"&amp;"Fait")</f>
        <v>0</v>
      </c>
      <c r="G127" s="200">
        <f>COUNTIFS(Feuil2!$D:$D,$A127,Feuil2!$H:$H,Tableau1[[#Headers],[6]],Feuil2!$J:$J,"&lt;&gt;"&amp;"Fait")</f>
        <v>0</v>
      </c>
      <c r="H127" s="200">
        <f>COUNTIFS(Feuil2!$D:$D,$A127,Feuil2!$H:$H,Tableau1[[#Headers],[7]],Feuil2!$J:$J,"&lt;&gt;"&amp;"Fait")</f>
        <v>0</v>
      </c>
      <c r="I127" s="200">
        <f>COUNTIFS(Feuil2!$D:$D,$A127,Feuil2!$H:$H,Tableau1[[#Headers],[8]],Feuil2!$J:$J,"&lt;&gt;"&amp;"Fait")</f>
        <v>0</v>
      </c>
      <c r="J127" s="200">
        <f>COUNTIFS(Feuil2!$D:$D,$A127,Feuil2!$H:$H,Tableau1[[#Headers],[9]],Feuil2!$J:$J,"&lt;&gt;"&amp;"Fait")</f>
        <v>0</v>
      </c>
      <c r="K127" s="200">
        <f>COUNTIFS(Feuil2!$D:$D,$A127,Feuil2!$H:$H,Tableau1[[#Headers],[10]],Feuil2!$J:$J,"&lt;&gt;"&amp;"Fait")</f>
        <v>0</v>
      </c>
      <c r="L127" s="200">
        <f>COUNTIFS(Feuil2!$D:$D,$A127,Feuil2!$H:$H,Tableau1[[#Headers],[11]],Feuil2!$J:$J,"&lt;&gt;"&amp;"Fait")</f>
        <v>0</v>
      </c>
      <c r="M127" s="200">
        <f>COUNTIFS(Feuil2!$D:$D,$A127,Feuil2!$H:$H,Tableau1[[#Headers],[12]],Feuil2!$J:$J,"&lt;&gt;"&amp;"Fait")</f>
        <v>0</v>
      </c>
      <c r="N127" s="200">
        <f>COUNTIFS(Feuil2!$D:$D,$A127,Feuil2!$H:$H,Tableau1[[#Headers],[13]],Feuil2!$J:$J,"&lt;&gt;"&amp;"Fait")</f>
        <v>0</v>
      </c>
      <c r="O127" s="200">
        <f>COUNTIFS(Feuil2!$D:$D,$A127,Feuil2!$H:$H,Tableau1[[#Headers],[14]],Feuil2!$J:$J,"&lt;&gt;"&amp;"Fait")</f>
        <v>0</v>
      </c>
      <c r="P127" s="200">
        <f>COUNTIFS(Feuil2!$D:$D,$A127,Feuil2!$H:$H,Tableau1[[#Headers],[15]],Feuil2!$J:$J,"&lt;&gt;"&amp;"Fait")</f>
        <v>0</v>
      </c>
      <c r="Q127" s="200">
        <f>COUNTIFS(Feuil2!$D:$D,$A127,Feuil2!$H:$H,Tableau1[[#Headers],[16]],Feuil2!$J:$J,"&lt;&gt;"&amp;"Fait")</f>
        <v>0</v>
      </c>
      <c r="R127" s="200">
        <f>COUNTIFS(Feuil2!$D:$D,$A127,Feuil2!$H:$H,Tableau1[[#Headers],[17]],Feuil2!$J:$J,"&lt;&gt;"&amp;"Fait")</f>
        <v>0</v>
      </c>
      <c r="S127" s="200">
        <f>COUNTIFS(Feuil2!$D:$D,$A127,Feuil2!$H:$H,Tableau1[[#Headers],[18]],Feuil2!$J:$J,"&lt;&gt;"&amp;"Fait")</f>
        <v>0</v>
      </c>
      <c r="T127" s="200">
        <f>COUNTIFS(Feuil2!$D:$D,$A127,Feuil2!$H:$H,Tableau1[[#Headers],[19]],Feuil2!$J:$J,"&lt;&gt;"&amp;"Fait")</f>
        <v>0</v>
      </c>
      <c r="U127" s="200">
        <f>COUNTIFS(Feuil2!$D:$D,$A127,Feuil2!$H:$H,Tableau1[[#Headers],[20]],Feuil2!$J:$J,"&lt;&gt;"&amp;"Fait")</f>
        <v>0</v>
      </c>
      <c r="V127" s="200">
        <f>COUNTIFS(Feuil2!$D:$D,$A127,Feuil2!$H:$H,Tableau1[[#Headers],[21]],Feuil2!$J:$J,"&lt;&gt;"&amp;"Fait")</f>
        <v>0</v>
      </c>
      <c r="W127" s="200">
        <f>COUNTIFS(Feuil2!$D:$D,$A127,Feuil2!$H:$H,Tableau1[[#Headers],[22]],Feuil2!$J:$J,"&lt;&gt;"&amp;"Fait")</f>
        <v>0</v>
      </c>
      <c r="X127" s="200">
        <f>COUNTIFS(Feuil2!$D:$D,$A127,Feuil2!$H:$H,Tableau1[[#Headers],[23]],Feuil2!$J:$J,"&lt;&gt;"&amp;"Fait")</f>
        <v>0</v>
      </c>
      <c r="Y127" s="200">
        <f>COUNTIFS(Feuil2!$D:$D,$A127,Feuil2!$H:$H,Tableau1[[#Headers],[24]],Feuil2!$J:$J,"&lt;&gt;"&amp;"Fait")</f>
        <v>0</v>
      </c>
      <c r="Z127" s="200">
        <f>COUNTIFS(Feuil2!$D:$D,$A127,Feuil2!$H:$H,Tableau1[[#Headers],[25]],Feuil2!$J:$J,"&lt;&gt;"&amp;"Fait")</f>
        <v>0</v>
      </c>
      <c r="AA127" s="200">
        <f>COUNTIFS(Feuil2!$D:$D,$A127,Feuil2!$H:$H,Tableau1[[#Headers],[26]],Feuil2!$J:$J,"&lt;&gt;"&amp;"Fait")</f>
        <v>0</v>
      </c>
      <c r="AB127" s="200">
        <f>COUNTIFS(Feuil2!$D:$D,$A127,Feuil2!$H:$H,Tableau1[[#Headers],[27]],Feuil2!$J:$J,"&lt;&gt;"&amp;"Fait")</f>
        <v>0</v>
      </c>
      <c r="AC127" s="200">
        <f>COUNTIFS(Feuil2!$D:$D,$A127,Feuil2!$H:$H,Tableau1[[#Headers],[28]],Feuil2!$J:$J,"&lt;&gt;"&amp;"Fait")</f>
        <v>0</v>
      </c>
      <c r="AD127" s="200">
        <f>COUNTIFS(Feuil2!$D:$D,$A127,Feuil2!$H:$H,Tableau1[[#Headers],[29]],Feuil2!$J:$J,"&lt;&gt;"&amp;"Fait")</f>
        <v>0</v>
      </c>
      <c r="AE127" s="200">
        <f>COUNTIFS(Feuil2!$D:$D,$A127,Feuil2!$H:$H,Tableau1[[#Headers],[30]],Feuil2!$J:$J,"&lt;&gt;"&amp;"Fait")</f>
        <v>0</v>
      </c>
      <c r="AF127" s="200">
        <f>COUNTIFS(Feuil2!$D:$D,$A127,Feuil2!$H:$H,Tableau1[[#Headers],[31]],Feuil2!$J:$J,"&lt;&gt;"&amp;"Fait")</f>
        <v>0</v>
      </c>
      <c r="AG127" s="200">
        <f>COUNTIFS(Feuil2!$D:$D,$A127,Feuil2!$H:$H,Tableau1[[#Headers],[32]],Feuil2!$J:$J,"&lt;&gt;"&amp;"Fait")</f>
        <v>0</v>
      </c>
      <c r="AH127" s="200">
        <f>COUNTIFS(Feuil2!$D:$D,$A127,Feuil2!$H:$H,Tableau1[[#Headers],[33]],Feuil2!$J:$J,"&lt;&gt;"&amp;"Fait")</f>
        <v>0</v>
      </c>
      <c r="AI127" s="200">
        <f>COUNTIFS(Feuil2!$D:$D,$A127,Feuil2!$H:$H,Tableau1[[#Headers],[34]],Feuil2!$J:$J,"&lt;&gt;"&amp;"Fait")</f>
        <v>0</v>
      </c>
      <c r="AJ127" s="200">
        <f>COUNTIFS(Feuil2!$D:$D,$A127,Feuil2!$H:$H,Tableau1[[#Headers],[35]],Feuil2!$J:$J,"&lt;&gt;"&amp;"Fait")</f>
        <v>0</v>
      </c>
      <c r="AK127" s="200">
        <f>COUNTIFS(Feuil2!$D:$D,$A127,Feuil2!$H:$H,Tableau1[[#Headers],[36]],Feuil2!$J:$J,"&lt;&gt;"&amp;"Fait")</f>
        <v>0</v>
      </c>
      <c r="AL127" s="200">
        <f>COUNTIFS(Feuil2!$D:$D,$A127,Feuil2!$H:$H,Tableau1[[#Headers],[37]],Feuil2!$J:$J,"&lt;&gt;"&amp;"Fait")</f>
        <v>0</v>
      </c>
      <c r="AM127" s="200">
        <f>COUNTIFS(Feuil2!$D:$D,$A127,Feuil2!$H:$H,Tableau1[[#Headers],[38]],Feuil2!$J:$J,"&lt;&gt;"&amp;"Fait")</f>
        <v>0</v>
      </c>
      <c r="AN127" s="200">
        <f>COUNTIFS(Feuil2!$D:$D,$A127,Feuil2!$H:$H,Tableau1[[#Headers],[39]],Feuil2!$J:$J,"&lt;&gt;"&amp;"Fait")</f>
        <v>0</v>
      </c>
      <c r="AO127" s="200">
        <f>COUNTIFS(Feuil2!$D:$D,$A127,Feuil2!$H:$H,Tableau1[[#Headers],[40]],Feuil2!$J:$J,"&lt;&gt;"&amp;"Fait")</f>
        <v>0</v>
      </c>
      <c r="AP127" s="200">
        <f>COUNTIFS(Feuil2!$D:$D,$A127,Feuil2!$H:$H,Tableau1[[#Headers],[41]],Feuil2!$J:$J,"&lt;&gt;"&amp;"Fait")</f>
        <v>0</v>
      </c>
      <c r="AQ127" s="200">
        <f>COUNTIFS(Feuil2!$D:$D,$A127,Feuil2!$H:$H,Tableau1[[#Headers],[42]],Feuil2!$J:$J,"&lt;&gt;"&amp;"Fait")</f>
        <v>0</v>
      </c>
      <c r="AR127" s="200">
        <f>COUNTIFS(Feuil2!$D:$D,$A127,Feuil2!$H:$H,Tableau1[[#Headers],[43]],Feuil2!$J:$J,"&lt;&gt;"&amp;"Fait")</f>
        <v>0</v>
      </c>
      <c r="AS127" s="200">
        <f>COUNTIFS(Feuil2!$D:$D,$A127,Feuil2!$H:$H,Tableau1[[#Headers],[44]],Feuil2!$J:$J,"&lt;&gt;"&amp;"Fait")</f>
        <v>0</v>
      </c>
      <c r="AT127" s="200">
        <f>COUNTIFS(Feuil2!$D:$D,$A127,Feuil2!$H:$H,Tableau1[[#Headers],[45]],Feuil2!$J:$J,"&lt;&gt;"&amp;"Fait")</f>
        <v>0</v>
      </c>
      <c r="AU127" s="200">
        <f>COUNTIFS(Feuil2!$D:$D,$A127,Feuil2!$H:$H,Tableau1[[#Headers],[46]],Feuil2!$J:$J,"&lt;&gt;"&amp;"Fait")</f>
        <v>0</v>
      </c>
      <c r="AV127" s="200">
        <f>COUNTIFS(Feuil2!$D:$D,$A127,Feuil2!$H:$H,Tableau1[[#Headers],[47]],Feuil2!$J:$J,"&lt;&gt;"&amp;"Fait")</f>
        <v>0</v>
      </c>
      <c r="AW127" s="200">
        <f>COUNTIFS(Feuil2!$D:$D,$A127,Feuil2!$H:$H,Tableau1[[#Headers],[48]],Feuil2!$J:$J,"&lt;&gt;"&amp;"Fait")</f>
        <v>0</v>
      </c>
      <c r="AX127" s="200">
        <f>COUNTIFS(Feuil2!$D:$D,$A127,Feuil2!$H:$H,Tableau1[[#Headers],[49]],Feuil2!$J:$J,"&lt;&gt;"&amp;"Fait")</f>
        <v>0</v>
      </c>
      <c r="AY127" s="200">
        <f>COUNTIFS(Feuil2!$D:$D,$A127,Feuil2!$H:$H,Tableau1[[#Headers],[50]],Feuil2!$J:$J,"&lt;&gt;"&amp;"Fait")</f>
        <v>0</v>
      </c>
      <c r="AZ127" s="200">
        <f>COUNTIFS(Feuil2!$D:$D,$A127,Feuil2!$H:$H,Tableau1[[#Headers],[51]],Feuil2!$J:$J,"&lt;&gt;"&amp;"Fait")</f>
        <v>0</v>
      </c>
      <c r="BA127" s="200">
        <f>COUNTIFS(Feuil2!$D:$D,$A127,Feuil2!$H:$H,Tableau1[[#Headers],[52]],Feuil2!$J:$J,"&lt;&gt;"&amp;"Fait")</f>
        <v>0</v>
      </c>
    </row>
    <row r="128" spans="1:53">
      <c r="A128" s="248" t="s">
        <v>58</v>
      </c>
      <c r="B128" s="200">
        <f>COUNTIFS(Feuil2!$D:$D,$A128,Feuil2!$H:$H,Tableau1[[#Headers],[1]],Feuil2!$J:$J,"&lt;&gt;"&amp;"Fait")</f>
        <v>0</v>
      </c>
      <c r="C128" s="200">
        <f>COUNTIFS(Feuil2!$D:$D,$A128,Feuil2!$H:$H,Tableau1[[#Headers],[2]],Feuil2!$J:$J,"&lt;&gt;"&amp;"Fait")</f>
        <v>0</v>
      </c>
      <c r="D128" s="200">
        <f>COUNTIFS(Feuil2!$D:$D,$A128,Feuil2!$H:$H,Tableau1[[#Headers],[3]],Feuil2!$J:$J,"&lt;&gt;"&amp;"Fait")</f>
        <v>0</v>
      </c>
      <c r="E128" s="200">
        <f>COUNTIFS(Feuil2!$D:$D,$A128,Feuil2!$H:$H,Tableau1[[#Headers],[4]],Feuil2!$J:$J,"&lt;&gt;"&amp;"Fait")</f>
        <v>0</v>
      </c>
      <c r="F128" s="200">
        <f>COUNTIFS(Feuil2!$D:$D,$A128,Feuil2!$H:$H,Tableau1[[#Headers],[5]],Feuil2!$J:$J,"&lt;&gt;"&amp;"Fait")</f>
        <v>0</v>
      </c>
      <c r="G128" s="200">
        <f>COUNTIFS(Feuil2!$D:$D,$A128,Feuil2!$H:$H,Tableau1[[#Headers],[6]],Feuil2!$J:$J,"&lt;&gt;"&amp;"Fait")</f>
        <v>0</v>
      </c>
      <c r="H128" s="200">
        <f>COUNTIFS(Feuil2!$D:$D,$A128,Feuil2!$H:$H,Tableau1[[#Headers],[7]],Feuil2!$J:$J,"&lt;&gt;"&amp;"Fait")</f>
        <v>0</v>
      </c>
      <c r="I128" s="200">
        <f>COUNTIFS(Feuil2!$D:$D,$A128,Feuil2!$H:$H,Tableau1[[#Headers],[8]],Feuil2!$J:$J,"&lt;&gt;"&amp;"Fait")</f>
        <v>0</v>
      </c>
      <c r="J128" s="200">
        <f>COUNTIFS(Feuil2!$D:$D,$A128,Feuil2!$H:$H,Tableau1[[#Headers],[9]],Feuil2!$J:$J,"&lt;&gt;"&amp;"Fait")</f>
        <v>0</v>
      </c>
      <c r="K128" s="200">
        <f>COUNTIFS(Feuil2!$D:$D,$A128,Feuil2!$H:$H,Tableau1[[#Headers],[10]],Feuil2!$J:$J,"&lt;&gt;"&amp;"Fait")</f>
        <v>0</v>
      </c>
      <c r="L128" s="200">
        <f>COUNTIFS(Feuil2!$D:$D,$A128,Feuil2!$H:$H,Tableau1[[#Headers],[11]],Feuil2!$J:$J,"&lt;&gt;"&amp;"Fait")</f>
        <v>0</v>
      </c>
      <c r="M128" s="200">
        <f>COUNTIFS(Feuil2!$D:$D,$A128,Feuil2!$H:$H,Tableau1[[#Headers],[12]],Feuil2!$J:$J,"&lt;&gt;"&amp;"Fait")</f>
        <v>0</v>
      </c>
      <c r="N128" s="200">
        <f>COUNTIFS(Feuil2!$D:$D,$A128,Feuil2!$H:$H,Tableau1[[#Headers],[13]],Feuil2!$J:$J,"&lt;&gt;"&amp;"Fait")</f>
        <v>0</v>
      </c>
      <c r="O128" s="200">
        <f>COUNTIFS(Feuil2!$D:$D,$A128,Feuil2!$H:$H,Tableau1[[#Headers],[14]],Feuil2!$J:$J,"&lt;&gt;"&amp;"Fait")</f>
        <v>0</v>
      </c>
      <c r="P128" s="200">
        <f>COUNTIFS(Feuil2!$D:$D,$A128,Feuil2!$H:$H,Tableau1[[#Headers],[15]],Feuil2!$J:$J,"&lt;&gt;"&amp;"Fait")</f>
        <v>0</v>
      </c>
      <c r="Q128" s="200">
        <f>COUNTIFS(Feuil2!$D:$D,$A128,Feuil2!$H:$H,Tableau1[[#Headers],[16]],Feuil2!$J:$J,"&lt;&gt;"&amp;"Fait")</f>
        <v>0</v>
      </c>
      <c r="R128" s="200">
        <f>COUNTIFS(Feuil2!$D:$D,$A128,Feuil2!$H:$H,Tableau1[[#Headers],[17]],Feuil2!$J:$J,"&lt;&gt;"&amp;"Fait")</f>
        <v>0</v>
      </c>
      <c r="S128" s="200">
        <f>COUNTIFS(Feuil2!$D:$D,$A128,Feuil2!$H:$H,Tableau1[[#Headers],[18]],Feuil2!$J:$J,"&lt;&gt;"&amp;"Fait")</f>
        <v>0</v>
      </c>
      <c r="T128" s="200">
        <f>COUNTIFS(Feuil2!$D:$D,$A128,Feuil2!$H:$H,Tableau1[[#Headers],[19]],Feuil2!$J:$J,"&lt;&gt;"&amp;"Fait")</f>
        <v>0</v>
      </c>
      <c r="U128" s="200">
        <f>COUNTIFS(Feuil2!$D:$D,$A128,Feuil2!$H:$H,Tableau1[[#Headers],[20]],Feuil2!$J:$J,"&lt;&gt;"&amp;"Fait")</f>
        <v>0</v>
      </c>
      <c r="V128" s="200">
        <f>COUNTIFS(Feuil2!$D:$D,$A128,Feuil2!$H:$H,Tableau1[[#Headers],[21]],Feuil2!$J:$J,"&lt;&gt;"&amp;"Fait")</f>
        <v>0</v>
      </c>
      <c r="W128" s="200">
        <f>COUNTIFS(Feuil2!$D:$D,$A128,Feuil2!$H:$H,Tableau1[[#Headers],[22]],Feuil2!$J:$J,"&lt;&gt;"&amp;"Fait")</f>
        <v>0</v>
      </c>
      <c r="X128" s="200">
        <f>COUNTIFS(Feuil2!$D:$D,$A128,Feuil2!$H:$H,Tableau1[[#Headers],[23]],Feuil2!$J:$J,"&lt;&gt;"&amp;"Fait")</f>
        <v>0</v>
      </c>
      <c r="Y128" s="200">
        <f>COUNTIFS(Feuil2!$D:$D,$A128,Feuil2!$H:$H,Tableau1[[#Headers],[24]],Feuil2!$J:$J,"&lt;&gt;"&amp;"Fait")</f>
        <v>0</v>
      </c>
      <c r="Z128" s="200">
        <f>COUNTIFS(Feuil2!$D:$D,$A128,Feuil2!$H:$H,Tableau1[[#Headers],[25]],Feuil2!$J:$J,"&lt;&gt;"&amp;"Fait")</f>
        <v>0</v>
      </c>
      <c r="AA128" s="200">
        <f>COUNTIFS(Feuil2!$D:$D,$A128,Feuil2!$H:$H,Tableau1[[#Headers],[26]],Feuil2!$J:$J,"&lt;&gt;"&amp;"Fait")</f>
        <v>0</v>
      </c>
      <c r="AB128" s="200">
        <f>COUNTIFS(Feuil2!$D:$D,$A128,Feuil2!$H:$H,Tableau1[[#Headers],[27]],Feuil2!$J:$J,"&lt;&gt;"&amp;"Fait")</f>
        <v>0</v>
      </c>
      <c r="AC128" s="200">
        <f>COUNTIFS(Feuil2!$D:$D,$A128,Feuil2!$H:$H,Tableau1[[#Headers],[28]],Feuil2!$J:$J,"&lt;&gt;"&amp;"Fait")</f>
        <v>0</v>
      </c>
      <c r="AD128" s="200">
        <f>COUNTIFS(Feuil2!$D:$D,$A128,Feuil2!$H:$H,Tableau1[[#Headers],[29]],Feuil2!$J:$J,"&lt;&gt;"&amp;"Fait")</f>
        <v>0</v>
      </c>
      <c r="AE128" s="200">
        <f>COUNTIFS(Feuil2!$D:$D,$A128,Feuil2!$H:$H,Tableau1[[#Headers],[30]],Feuil2!$J:$J,"&lt;&gt;"&amp;"Fait")</f>
        <v>0</v>
      </c>
      <c r="AF128" s="200">
        <f>COUNTIFS(Feuil2!$D:$D,$A128,Feuil2!$H:$H,Tableau1[[#Headers],[31]],Feuil2!$J:$J,"&lt;&gt;"&amp;"Fait")</f>
        <v>0</v>
      </c>
      <c r="AG128" s="200">
        <f>COUNTIFS(Feuil2!$D:$D,$A128,Feuil2!$H:$H,Tableau1[[#Headers],[32]],Feuil2!$J:$J,"&lt;&gt;"&amp;"Fait")</f>
        <v>0</v>
      </c>
      <c r="AH128" s="200">
        <f>COUNTIFS(Feuil2!$D:$D,$A128,Feuil2!$H:$H,Tableau1[[#Headers],[33]],Feuil2!$J:$J,"&lt;&gt;"&amp;"Fait")</f>
        <v>0</v>
      </c>
      <c r="AI128" s="200">
        <f>COUNTIFS(Feuil2!$D:$D,$A128,Feuil2!$H:$H,Tableau1[[#Headers],[34]],Feuil2!$J:$J,"&lt;&gt;"&amp;"Fait")</f>
        <v>0</v>
      </c>
      <c r="AJ128" s="200">
        <f>COUNTIFS(Feuil2!$D:$D,$A128,Feuil2!$H:$H,Tableau1[[#Headers],[35]],Feuil2!$J:$J,"&lt;&gt;"&amp;"Fait")</f>
        <v>0</v>
      </c>
      <c r="AK128" s="200">
        <f>COUNTIFS(Feuil2!$D:$D,$A128,Feuil2!$H:$H,Tableau1[[#Headers],[36]],Feuil2!$J:$J,"&lt;&gt;"&amp;"Fait")</f>
        <v>0</v>
      </c>
      <c r="AL128" s="200">
        <f>COUNTIFS(Feuil2!$D:$D,$A128,Feuil2!$H:$H,Tableau1[[#Headers],[37]],Feuil2!$J:$J,"&lt;&gt;"&amp;"Fait")</f>
        <v>0</v>
      </c>
      <c r="AM128" s="200">
        <f>COUNTIFS(Feuil2!$D:$D,$A128,Feuil2!$H:$H,Tableau1[[#Headers],[38]],Feuil2!$J:$J,"&lt;&gt;"&amp;"Fait")</f>
        <v>0</v>
      </c>
      <c r="AN128" s="200">
        <f>COUNTIFS(Feuil2!$D:$D,$A128,Feuil2!$H:$H,Tableau1[[#Headers],[39]],Feuil2!$J:$J,"&lt;&gt;"&amp;"Fait")</f>
        <v>0</v>
      </c>
      <c r="AO128" s="200">
        <f>COUNTIFS(Feuil2!$D:$D,$A128,Feuil2!$H:$H,Tableau1[[#Headers],[40]],Feuil2!$J:$J,"&lt;&gt;"&amp;"Fait")</f>
        <v>0</v>
      </c>
      <c r="AP128" s="200">
        <f>COUNTIFS(Feuil2!$D:$D,$A128,Feuil2!$H:$H,Tableau1[[#Headers],[41]],Feuil2!$J:$J,"&lt;&gt;"&amp;"Fait")</f>
        <v>0</v>
      </c>
      <c r="AQ128" s="200">
        <f>COUNTIFS(Feuil2!$D:$D,$A128,Feuil2!$H:$H,Tableau1[[#Headers],[42]],Feuil2!$J:$J,"&lt;&gt;"&amp;"Fait")</f>
        <v>0</v>
      </c>
      <c r="AR128" s="200">
        <f>COUNTIFS(Feuil2!$D:$D,$A128,Feuil2!$H:$H,Tableau1[[#Headers],[43]],Feuil2!$J:$J,"&lt;&gt;"&amp;"Fait")</f>
        <v>0</v>
      </c>
      <c r="AS128" s="200">
        <f>COUNTIFS(Feuil2!$D:$D,$A128,Feuil2!$H:$H,Tableau1[[#Headers],[44]],Feuil2!$J:$J,"&lt;&gt;"&amp;"Fait")</f>
        <v>0</v>
      </c>
      <c r="AT128" s="200">
        <f>COUNTIFS(Feuil2!$D:$D,$A128,Feuil2!$H:$H,Tableau1[[#Headers],[45]],Feuil2!$J:$J,"&lt;&gt;"&amp;"Fait")</f>
        <v>0</v>
      </c>
      <c r="AU128" s="200">
        <f>COUNTIFS(Feuil2!$D:$D,$A128,Feuil2!$H:$H,Tableau1[[#Headers],[46]],Feuil2!$J:$J,"&lt;&gt;"&amp;"Fait")</f>
        <v>0</v>
      </c>
      <c r="AV128" s="200">
        <f>COUNTIFS(Feuil2!$D:$D,$A128,Feuil2!$H:$H,Tableau1[[#Headers],[47]],Feuil2!$J:$J,"&lt;&gt;"&amp;"Fait")</f>
        <v>0</v>
      </c>
      <c r="AW128" s="200">
        <f>COUNTIFS(Feuil2!$D:$D,$A128,Feuil2!$H:$H,Tableau1[[#Headers],[48]],Feuil2!$J:$J,"&lt;&gt;"&amp;"Fait")</f>
        <v>0</v>
      </c>
      <c r="AX128" s="200">
        <f>COUNTIFS(Feuil2!$D:$D,$A128,Feuil2!$H:$H,Tableau1[[#Headers],[49]],Feuil2!$J:$J,"&lt;&gt;"&amp;"Fait")</f>
        <v>0</v>
      </c>
      <c r="AY128" s="200">
        <f>COUNTIFS(Feuil2!$D:$D,$A128,Feuil2!$H:$H,Tableau1[[#Headers],[50]],Feuil2!$J:$J,"&lt;&gt;"&amp;"Fait")</f>
        <v>0</v>
      </c>
      <c r="AZ128" s="200">
        <f>COUNTIFS(Feuil2!$D:$D,$A128,Feuil2!$H:$H,Tableau1[[#Headers],[51]],Feuil2!$J:$J,"&lt;&gt;"&amp;"Fait")</f>
        <v>0</v>
      </c>
      <c r="BA128" s="200">
        <f>COUNTIFS(Feuil2!$D:$D,$A128,Feuil2!$H:$H,Tableau1[[#Headers],[52]],Feuil2!$J:$J,"&lt;&gt;"&amp;"Fait")</f>
        <v>0</v>
      </c>
    </row>
    <row r="129" spans="1:53">
      <c r="A129" s="247" t="s">
        <v>84</v>
      </c>
      <c r="B129" s="200">
        <f>COUNTIFS(Feuil2!$D:$D,$A129,Feuil2!$H:$H,Tableau1[[#Headers],[1]],Feuil2!$J:$J,"&lt;&gt;"&amp;"Fait")</f>
        <v>0</v>
      </c>
      <c r="C129" s="200">
        <f>COUNTIFS(Feuil2!$D:$D,$A129,Feuil2!$H:$H,Tableau1[[#Headers],[2]],Feuil2!$J:$J,"&lt;&gt;"&amp;"Fait")</f>
        <v>0</v>
      </c>
      <c r="D129" s="200">
        <f>COUNTIFS(Feuil2!$D:$D,$A129,Feuil2!$H:$H,Tableau1[[#Headers],[3]],Feuil2!$J:$J,"&lt;&gt;"&amp;"Fait")</f>
        <v>0</v>
      </c>
      <c r="E129" s="200">
        <f>COUNTIFS(Feuil2!$D:$D,$A129,Feuil2!$H:$H,Tableau1[[#Headers],[4]],Feuil2!$J:$J,"&lt;&gt;"&amp;"Fait")</f>
        <v>0</v>
      </c>
      <c r="F129" s="200">
        <f>COUNTIFS(Feuil2!$D:$D,$A129,Feuil2!$H:$H,Tableau1[[#Headers],[5]],Feuil2!$J:$J,"&lt;&gt;"&amp;"Fait")</f>
        <v>0</v>
      </c>
      <c r="G129" s="200">
        <f>COUNTIFS(Feuil2!$D:$D,$A129,Feuil2!$H:$H,Tableau1[[#Headers],[6]],Feuil2!$J:$J,"&lt;&gt;"&amp;"Fait")</f>
        <v>0</v>
      </c>
      <c r="H129" s="200">
        <f>COUNTIFS(Feuil2!$D:$D,$A129,Feuil2!$H:$H,Tableau1[[#Headers],[7]],Feuil2!$J:$J,"&lt;&gt;"&amp;"Fait")</f>
        <v>0</v>
      </c>
      <c r="I129" s="200">
        <f>COUNTIFS(Feuil2!$D:$D,$A129,Feuil2!$H:$H,Tableau1[[#Headers],[8]],Feuil2!$J:$J,"&lt;&gt;"&amp;"Fait")</f>
        <v>0</v>
      </c>
      <c r="J129" s="200">
        <f>COUNTIFS(Feuil2!$D:$D,$A129,Feuil2!$H:$H,Tableau1[[#Headers],[9]],Feuil2!$J:$J,"&lt;&gt;"&amp;"Fait")</f>
        <v>0</v>
      </c>
      <c r="K129" s="200">
        <f>COUNTIFS(Feuil2!$D:$D,$A129,Feuil2!$H:$H,Tableau1[[#Headers],[10]],Feuil2!$J:$J,"&lt;&gt;"&amp;"Fait")</f>
        <v>0</v>
      </c>
      <c r="L129" s="200">
        <f>COUNTIFS(Feuil2!$D:$D,$A129,Feuil2!$H:$H,Tableau1[[#Headers],[11]],Feuil2!$J:$J,"&lt;&gt;"&amp;"Fait")</f>
        <v>0</v>
      </c>
      <c r="M129" s="200">
        <f>COUNTIFS(Feuil2!$D:$D,$A129,Feuil2!$H:$H,Tableau1[[#Headers],[12]],Feuil2!$J:$J,"&lt;&gt;"&amp;"Fait")</f>
        <v>0</v>
      </c>
      <c r="N129" s="200">
        <f>COUNTIFS(Feuil2!$D:$D,$A129,Feuil2!$H:$H,Tableau1[[#Headers],[13]],Feuil2!$J:$J,"&lt;&gt;"&amp;"Fait")</f>
        <v>0</v>
      </c>
      <c r="O129" s="200">
        <f>COUNTIFS(Feuil2!$D:$D,$A129,Feuil2!$H:$H,Tableau1[[#Headers],[14]],Feuil2!$J:$J,"&lt;&gt;"&amp;"Fait")</f>
        <v>0</v>
      </c>
      <c r="P129" s="200">
        <f>COUNTIFS(Feuil2!$D:$D,$A129,Feuil2!$H:$H,Tableau1[[#Headers],[15]],Feuil2!$J:$J,"&lt;&gt;"&amp;"Fait")</f>
        <v>0</v>
      </c>
      <c r="Q129" s="200">
        <f>COUNTIFS(Feuil2!$D:$D,$A129,Feuil2!$H:$H,Tableau1[[#Headers],[16]],Feuil2!$J:$J,"&lt;&gt;"&amp;"Fait")</f>
        <v>0</v>
      </c>
      <c r="R129" s="200">
        <f>COUNTIFS(Feuil2!$D:$D,$A129,Feuil2!$H:$H,Tableau1[[#Headers],[17]],Feuil2!$J:$J,"&lt;&gt;"&amp;"Fait")</f>
        <v>0</v>
      </c>
      <c r="S129" s="200">
        <f>COUNTIFS(Feuil2!$D:$D,$A129,Feuil2!$H:$H,Tableau1[[#Headers],[18]],Feuil2!$J:$J,"&lt;&gt;"&amp;"Fait")</f>
        <v>0</v>
      </c>
      <c r="T129" s="200">
        <f>COUNTIFS(Feuil2!$D:$D,$A129,Feuil2!$H:$H,Tableau1[[#Headers],[19]],Feuil2!$J:$J,"&lt;&gt;"&amp;"Fait")</f>
        <v>1</v>
      </c>
      <c r="U129" s="200">
        <f>COUNTIFS(Feuil2!$D:$D,$A129,Feuil2!$H:$H,Tableau1[[#Headers],[20]],Feuil2!$J:$J,"&lt;&gt;"&amp;"Fait")</f>
        <v>0</v>
      </c>
      <c r="V129" s="200">
        <f>COUNTIFS(Feuil2!$D:$D,$A129,Feuil2!$H:$H,Tableau1[[#Headers],[21]],Feuil2!$J:$J,"&lt;&gt;"&amp;"Fait")</f>
        <v>0</v>
      </c>
      <c r="W129" s="200">
        <f>COUNTIFS(Feuil2!$D:$D,$A129,Feuil2!$H:$H,Tableau1[[#Headers],[22]],Feuil2!$J:$J,"&lt;&gt;"&amp;"Fait")</f>
        <v>0</v>
      </c>
      <c r="X129" s="200">
        <f>COUNTIFS(Feuil2!$D:$D,$A129,Feuil2!$H:$H,Tableau1[[#Headers],[23]],Feuil2!$J:$J,"&lt;&gt;"&amp;"Fait")</f>
        <v>0</v>
      </c>
      <c r="Y129" s="200">
        <f>COUNTIFS(Feuil2!$D:$D,$A129,Feuil2!$H:$H,Tableau1[[#Headers],[24]],Feuil2!$J:$J,"&lt;&gt;"&amp;"Fait")</f>
        <v>0</v>
      </c>
      <c r="Z129" s="200">
        <f>COUNTIFS(Feuil2!$D:$D,$A129,Feuil2!$H:$H,Tableau1[[#Headers],[25]],Feuil2!$J:$J,"&lt;&gt;"&amp;"Fait")</f>
        <v>0</v>
      </c>
      <c r="AA129" s="200">
        <f>COUNTIFS(Feuil2!$D:$D,$A129,Feuil2!$H:$H,Tableau1[[#Headers],[26]],Feuil2!$J:$J,"&lt;&gt;"&amp;"Fait")</f>
        <v>0</v>
      </c>
      <c r="AB129" s="200">
        <f>COUNTIFS(Feuil2!$D:$D,$A129,Feuil2!$H:$H,Tableau1[[#Headers],[27]],Feuil2!$J:$J,"&lt;&gt;"&amp;"Fait")</f>
        <v>0</v>
      </c>
      <c r="AC129" s="200">
        <f>COUNTIFS(Feuil2!$D:$D,$A129,Feuil2!$H:$H,Tableau1[[#Headers],[28]],Feuil2!$J:$J,"&lt;&gt;"&amp;"Fait")</f>
        <v>0</v>
      </c>
      <c r="AD129" s="200">
        <f>COUNTIFS(Feuil2!$D:$D,$A129,Feuil2!$H:$H,Tableau1[[#Headers],[29]],Feuil2!$J:$J,"&lt;&gt;"&amp;"Fait")</f>
        <v>0</v>
      </c>
      <c r="AE129" s="200">
        <f>COUNTIFS(Feuil2!$D:$D,$A129,Feuil2!$H:$H,Tableau1[[#Headers],[30]],Feuil2!$J:$J,"&lt;&gt;"&amp;"Fait")</f>
        <v>0</v>
      </c>
      <c r="AF129" s="200">
        <f>COUNTIFS(Feuil2!$D:$D,$A129,Feuil2!$H:$H,Tableau1[[#Headers],[31]],Feuil2!$J:$J,"&lt;&gt;"&amp;"Fait")</f>
        <v>0</v>
      </c>
      <c r="AG129" s="200">
        <f>COUNTIFS(Feuil2!$D:$D,$A129,Feuil2!$H:$H,Tableau1[[#Headers],[32]],Feuil2!$J:$J,"&lt;&gt;"&amp;"Fait")</f>
        <v>0</v>
      </c>
      <c r="AH129" s="200">
        <f>COUNTIFS(Feuil2!$D:$D,$A129,Feuil2!$H:$H,Tableau1[[#Headers],[33]],Feuil2!$J:$J,"&lt;&gt;"&amp;"Fait")</f>
        <v>0</v>
      </c>
      <c r="AI129" s="200">
        <f>COUNTIFS(Feuil2!$D:$D,$A129,Feuil2!$H:$H,Tableau1[[#Headers],[34]],Feuil2!$J:$J,"&lt;&gt;"&amp;"Fait")</f>
        <v>0</v>
      </c>
      <c r="AJ129" s="200">
        <f>COUNTIFS(Feuil2!$D:$D,$A129,Feuil2!$H:$H,Tableau1[[#Headers],[35]],Feuil2!$J:$J,"&lt;&gt;"&amp;"Fait")</f>
        <v>0</v>
      </c>
      <c r="AK129" s="200">
        <f>COUNTIFS(Feuil2!$D:$D,$A129,Feuil2!$H:$H,Tableau1[[#Headers],[36]],Feuil2!$J:$J,"&lt;&gt;"&amp;"Fait")</f>
        <v>0</v>
      </c>
      <c r="AL129" s="200">
        <f>COUNTIFS(Feuil2!$D:$D,$A129,Feuil2!$H:$H,Tableau1[[#Headers],[37]],Feuil2!$J:$J,"&lt;&gt;"&amp;"Fait")</f>
        <v>0</v>
      </c>
      <c r="AM129" s="200">
        <f>COUNTIFS(Feuil2!$D:$D,$A129,Feuil2!$H:$H,Tableau1[[#Headers],[38]],Feuil2!$J:$J,"&lt;&gt;"&amp;"Fait")</f>
        <v>0</v>
      </c>
      <c r="AN129" s="200">
        <f>COUNTIFS(Feuil2!$D:$D,$A129,Feuil2!$H:$H,Tableau1[[#Headers],[39]],Feuil2!$J:$J,"&lt;&gt;"&amp;"Fait")</f>
        <v>0</v>
      </c>
      <c r="AO129" s="200">
        <f>COUNTIFS(Feuil2!$D:$D,$A129,Feuil2!$H:$H,Tableau1[[#Headers],[40]],Feuil2!$J:$J,"&lt;&gt;"&amp;"Fait")</f>
        <v>0</v>
      </c>
      <c r="AP129" s="200">
        <f>COUNTIFS(Feuil2!$D:$D,$A129,Feuil2!$H:$H,Tableau1[[#Headers],[41]],Feuil2!$J:$J,"&lt;&gt;"&amp;"Fait")</f>
        <v>0</v>
      </c>
      <c r="AQ129" s="200">
        <f>COUNTIFS(Feuil2!$D:$D,$A129,Feuil2!$H:$H,Tableau1[[#Headers],[42]],Feuil2!$J:$J,"&lt;&gt;"&amp;"Fait")</f>
        <v>0</v>
      </c>
      <c r="AR129" s="200">
        <f>COUNTIFS(Feuil2!$D:$D,$A129,Feuil2!$H:$H,Tableau1[[#Headers],[43]],Feuil2!$J:$J,"&lt;&gt;"&amp;"Fait")</f>
        <v>0</v>
      </c>
      <c r="AS129" s="200">
        <f>COUNTIFS(Feuil2!$D:$D,$A129,Feuil2!$H:$H,Tableau1[[#Headers],[44]],Feuil2!$J:$J,"&lt;&gt;"&amp;"Fait")</f>
        <v>0</v>
      </c>
      <c r="AT129" s="200">
        <f>COUNTIFS(Feuil2!$D:$D,$A129,Feuil2!$H:$H,Tableau1[[#Headers],[45]],Feuil2!$J:$J,"&lt;&gt;"&amp;"Fait")</f>
        <v>0</v>
      </c>
      <c r="AU129" s="200">
        <f>COUNTIFS(Feuil2!$D:$D,$A129,Feuil2!$H:$H,Tableau1[[#Headers],[46]],Feuil2!$J:$J,"&lt;&gt;"&amp;"Fait")</f>
        <v>0</v>
      </c>
      <c r="AV129" s="200">
        <f>COUNTIFS(Feuil2!$D:$D,$A129,Feuil2!$H:$H,Tableau1[[#Headers],[47]],Feuil2!$J:$J,"&lt;&gt;"&amp;"Fait")</f>
        <v>0</v>
      </c>
      <c r="AW129" s="200">
        <f>COUNTIFS(Feuil2!$D:$D,$A129,Feuil2!$H:$H,Tableau1[[#Headers],[48]],Feuil2!$J:$J,"&lt;&gt;"&amp;"Fait")</f>
        <v>0</v>
      </c>
      <c r="AX129" s="200">
        <f>COUNTIFS(Feuil2!$D:$D,$A129,Feuil2!$H:$H,Tableau1[[#Headers],[49]],Feuil2!$J:$J,"&lt;&gt;"&amp;"Fait")</f>
        <v>0</v>
      </c>
      <c r="AY129" s="200">
        <f>COUNTIFS(Feuil2!$D:$D,$A129,Feuil2!$H:$H,Tableau1[[#Headers],[50]],Feuil2!$J:$J,"&lt;&gt;"&amp;"Fait")</f>
        <v>0</v>
      </c>
      <c r="AZ129" s="200">
        <f>COUNTIFS(Feuil2!$D:$D,$A129,Feuil2!$H:$H,Tableau1[[#Headers],[51]],Feuil2!$J:$J,"&lt;&gt;"&amp;"Fait")</f>
        <v>0</v>
      </c>
      <c r="BA129" s="200">
        <f>COUNTIFS(Feuil2!$D:$D,$A129,Feuil2!$H:$H,Tableau1[[#Headers],[52]],Feuil2!$J:$J,"&lt;&gt;"&amp;"Fait")</f>
        <v>0</v>
      </c>
    </row>
    <row r="130" spans="1:53">
      <c r="A130" s="248" t="s">
        <v>278</v>
      </c>
      <c r="B130" s="200">
        <f>COUNTIFS(Feuil2!$D:$D,$A130,Feuil2!$H:$H,Tableau1[[#Headers],[1]],Feuil2!$J:$J,"&lt;&gt;"&amp;"Fait")</f>
        <v>0</v>
      </c>
      <c r="C130" s="200">
        <f>COUNTIFS(Feuil2!$D:$D,$A130,Feuil2!$H:$H,Tableau1[[#Headers],[2]],Feuil2!$J:$J,"&lt;&gt;"&amp;"Fait")</f>
        <v>0</v>
      </c>
      <c r="D130" s="200">
        <f>COUNTIFS(Feuil2!$D:$D,$A130,Feuil2!$H:$H,Tableau1[[#Headers],[3]],Feuil2!$J:$J,"&lt;&gt;"&amp;"Fait")</f>
        <v>0</v>
      </c>
      <c r="E130" s="200">
        <f>COUNTIFS(Feuil2!$D:$D,$A130,Feuil2!$H:$H,Tableau1[[#Headers],[4]],Feuil2!$J:$J,"&lt;&gt;"&amp;"Fait")</f>
        <v>0</v>
      </c>
      <c r="F130" s="200">
        <f>COUNTIFS(Feuil2!$D:$D,$A130,Feuil2!$H:$H,Tableau1[[#Headers],[5]],Feuil2!$J:$J,"&lt;&gt;"&amp;"Fait")</f>
        <v>0</v>
      </c>
      <c r="G130" s="200">
        <f>COUNTIFS(Feuil2!$D:$D,$A130,Feuil2!$H:$H,Tableau1[[#Headers],[6]],Feuil2!$J:$J,"&lt;&gt;"&amp;"Fait")</f>
        <v>0</v>
      </c>
      <c r="H130" s="200">
        <f>COUNTIFS(Feuil2!$D:$D,$A130,Feuil2!$H:$H,Tableau1[[#Headers],[7]],Feuil2!$J:$J,"&lt;&gt;"&amp;"Fait")</f>
        <v>0</v>
      </c>
      <c r="I130" s="200">
        <f>COUNTIFS(Feuil2!$D:$D,$A130,Feuil2!$H:$H,Tableau1[[#Headers],[8]],Feuil2!$J:$J,"&lt;&gt;"&amp;"Fait")</f>
        <v>0</v>
      </c>
      <c r="J130" s="200">
        <f>COUNTIFS(Feuil2!$D:$D,$A130,Feuil2!$H:$H,Tableau1[[#Headers],[9]],Feuil2!$J:$J,"&lt;&gt;"&amp;"Fait")</f>
        <v>0</v>
      </c>
      <c r="K130" s="200">
        <f>COUNTIFS(Feuil2!$D:$D,$A130,Feuil2!$H:$H,Tableau1[[#Headers],[10]],Feuil2!$J:$J,"&lt;&gt;"&amp;"Fait")</f>
        <v>0</v>
      </c>
      <c r="L130" s="200">
        <f>COUNTIFS(Feuil2!$D:$D,$A130,Feuil2!$H:$H,Tableau1[[#Headers],[11]],Feuil2!$J:$J,"&lt;&gt;"&amp;"Fait")</f>
        <v>0</v>
      </c>
      <c r="M130" s="200">
        <f>COUNTIFS(Feuil2!$D:$D,$A130,Feuil2!$H:$H,Tableau1[[#Headers],[12]],Feuil2!$J:$J,"&lt;&gt;"&amp;"Fait")</f>
        <v>0</v>
      </c>
      <c r="N130" s="200">
        <f>COUNTIFS(Feuil2!$D:$D,$A130,Feuil2!$H:$H,Tableau1[[#Headers],[13]],Feuil2!$J:$J,"&lt;&gt;"&amp;"Fait")</f>
        <v>0</v>
      </c>
      <c r="O130" s="200">
        <f>COUNTIFS(Feuil2!$D:$D,$A130,Feuil2!$H:$H,Tableau1[[#Headers],[14]],Feuil2!$J:$J,"&lt;&gt;"&amp;"Fait")</f>
        <v>0</v>
      </c>
      <c r="P130" s="200">
        <f>COUNTIFS(Feuil2!$D:$D,$A130,Feuil2!$H:$H,Tableau1[[#Headers],[15]],Feuil2!$J:$J,"&lt;&gt;"&amp;"Fait")</f>
        <v>0</v>
      </c>
      <c r="Q130" s="200">
        <f>COUNTIFS(Feuil2!$D:$D,$A130,Feuil2!$H:$H,Tableau1[[#Headers],[16]],Feuil2!$J:$J,"&lt;&gt;"&amp;"Fait")</f>
        <v>0</v>
      </c>
      <c r="R130" s="200">
        <f>COUNTIFS(Feuil2!$D:$D,$A130,Feuil2!$H:$H,Tableau1[[#Headers],[17]],Feuil2!$J:$J,"&lt;&gt;"&amp;"Fait")</f>
        <v>0</v>
      </c>
      <c r="S130" s="200">
        <f>COUNTIFS(Feuil2!$D:$D,$A130,Feuil2!$H:$H,Tableau1[[#Headers],[18]],Feuil2!$J:$J,"&lt;&gt;"&amp;"Fait")</f>
        <v>0</v>
      </c>
      <c r="T130" s="200">
        <f>COUNTIFS(Feuil2!$D:$D,$A130,Feuil2!$H:$H,Tableau1[[#Headers],[19]],Feuil2!$J:$J,"&lt;&gt;"&amp;"Fait")</f>
        <v>0</v>
      </c>
      <c r="U130" s="200">
        <f>COUNTIFS(Feuil2!$D:$D,$A130,Feuil2!$H:$H,Tableau1[[#Headers],[20]],Feuil2!$J:$J,"&lt;&gt;"&amp;"Fait")</f>
        <v>0</v>
      </c>
      <c r="V130" s="200">
        <f>COUNTIFS(Feuil2!$D:$D,$A130,Feuil2!$H:$H,Tableau1[[#Headers],[21]],Feuil2!$J:$J,"&lt;&gt;"&amp;"Fait")</f>
        <v>0</v>
      </c>
      <c r="W130" s="200">
        <f>COUNTIFS(Feuil2!$D:$D,$A130,Feuil2!$H:$H,Tableau1[[#Headers],[22]],Feuil2!$J:$J,"&lt;&gt;"&amp;"Fait")</f>
        <v>0</v>
      </c>
      <c r="X130" s="200">
        <f>COUNTIFS(Feuil2!$D:$D,$A130,Feuil2!$H:$H,Tableau1[[#Headers],[23]],Feuil2!$J:$J,"&lt;&gt;"&amp;"Fait")</f>
        <v>0</v>
      </c>
      <c r="Y130" s="200">
        <f>COUNTIFS(Feuil2!$D:$D,$A130,Feuil2!$H:$H,Tableau1[[#Headers],[24]],Feuil2!$J:$J,"&lt;&gt;"&amp;"Fait")</f>
        <v>0</v>
      </c>
      <c r="Z130" s="200">
        <f>COUNTIFS(Feuil2!$D:$D,$A130,Feuil2!$H:$H,Tableau1[[#Headers],[25]],Feuil2!$J:$J,"&lt;&gt;"&amp;"Fait")</f>
        <v>0</v>
      </c>
      <c r="AA130" s="200">
        <f>COUNTIFS(Feuil2!$D:$D,$A130,Feuil2!$H:$H,Tableau1[[#Headers],[26]],Feuil2!$J:$J,"&lt;&gt;"&amp;"Fait")</f>
        <v>0</v>
      </c>
      <c r="AB130" s="200">
        <f>COUNTIFS(Feuil2!$D:$D,$A130,Feuil2!$H:$H,Tableau1[[#Headers],[27]],Feuil2!$J:$J,"&lt;&gt;"&amp;"Fait")</f>
        <v>0</v>
      </c>
      <c r="AC130" s="200">
        <f>COUNTIFS(Feuil2!$D:$D,$A130,Feuil2!$H:$H,Tableau1[[#Headers],[28]],Feuil2!$J:$J,"&lt;&gt;"&amp;"Fait")</f>
        <v>0</v>
      </c>
      <c r="AD130" s="200">
        <f>COUNTIFS(Feuil2!$D:$D,$A130,Feuil2!$H:$H,Tableau1[[#Headers],[29]],Feuil2!$J:$J,"&lt;&gt;"&amp;"Fait")</f>
        <v>0</v>
      </c>
      <c r="AE130" s="200">
        <f>COUNTIFS(Feuil2!$D:$D,$A130,Feuil2!$H:$H,Tableau1[[#Headers],[30]],Feuil2!$J:$J,"&lt;&gt;"&amp;"Fait")</f>
        <v>0</v>
      </c>
      <c r="AF130" s="200">
        <f>COUNTIFS(Feuil2!$D:$D,$A130,Feuil2!$H:$H,Tableau1[[#Headers],[31]],Feuil2!$J:$J,"&lt;&gt;"&amp;"Fait")</f>
        <v>0</v>
      </c>
      <c r="AG130" s="200">
        <f>COUNTIFS(Feuil2!$D:$D,$A130,Feuil2!$H:$H,Tableau1[[#Headers],[32]],Feuil2!$J:$J,"&lt;&gt;"&amp;"Fait")</f>
        <v>0</v>
      </c>
      <c r="AH130" s="200">
        <f>COUNTIFS(Feuil2!$D:$D,$A130,Feuil2!$H:$H,Tableau1[[#Headers],[33]],Feuil2!$J:$J,"&lt;&gt;"&amp;"Fait")</f>
        <v>0</v>
      </c>
      <c r="AI130" s="200">
        <f>COUNTIFS(Feuil2!$D:$D,$A130,Feuil2!$H:$H,Tableau1[[#Headers],[34]],Feuil2!$J:$J,"&lt;&gt;"&amp;"Fait")</f>
        <v>0</v>
      </c>
      <c r="AJ130" s="200">
        <f>COUNTIFS(Feuil2!$D:$D,$A130,Feuil2!$H:$H,Tableau1[[#Headers],[35]],Feuil2!$J:$J,"&lt;&gt;"&amp;"Fait")</f>
        <v>0</v>
      </c>
      <c r="AK130" s="200">
        <f>COUNTIFS(Feuil2!$D:$D,$A130,Feuil2!$H:$H,Tableau1[[#Headers],[36]],Feuil2!$J:$J,"&lt;&gt;"&amp;"Fait")</f>
        <v>0</v>
      </c>
      <c r="AL130" s="200">
        <f>COUNTIFS(Feuil2!$D:$D,$A130,Feuil2!$H:$H,Tableau1[[#Headers],[37]],Feuil2!$J:$J,"&lt;&gt;"&amp;"Fait")</f>
        <v>0</v>
      </c>
      <c r="AM130" s="200">
        <f>COUNTIFS(Feuil2!$D:$D,$A130,Feuil2!$H:$H,Tableau1[[#Headers],[38]],Feuil2!$J:$J,"&lt;&gt;"&amp;"Fait")</f>
        <v>0</v>
      </c>
      <c r="AN130" s="200">
        <f>COUNTIFS(Feuil2!$D:$D,$A130,Feuil2!$H:$H,Tableau1[[#Headers],[39]],Feuil2!$J:$J,"&lt;&gt;"&amp;"Fait")</f>
        <v>0</v>
      </c>
      <c r="AO130" s="200">
        <f>COUNTIFS(Feuil2!$D:$D,$A130,Feuil2!$H:$H,Tableau1[[#Headers],[40]],Feuil2!$J:$J,"&lt;&gt;"&amp;"Fait")</f>
        <v>0</v>
      </c>
      <c r="AP130" s="200">
        <f>COUNTIFS(Feuil2!$D:$D,$A130,Feuil2!$H:$H,Tableau1[[#Headers],[41]],Feuil2!$J:$J,"&lt;&gt;"&amp;"Fait")</f>
        <v>0</v>
      </c>
      <c r="AQ130" s="200">
        <f>COUNTIFS(Feuil2!$D:$D,$A130,Feuil2!$H:$H,Tableau1[[#Headers],[42]],Feuil2!$J:$J,"&lt;&gt;"&amp;"Fait")</f>
        <v>0</v>
      </c>
      <c r="AR130" s="200">
        <f>COUNTIFS(Feuil2!$D:$D,$A130,Feuil2!$H:$H,Tableau1[[#Headers],[43]],Feuil2!$J:$J,"&lt;&gt;"&amp;"Fait")</f>
        <v>0</v>
      </c>
      <c r="AS130" s="200">
        <f>COUNTIFS(Feuil2!$D:$D,$A130,Feuil2!$H:$H,Tableau1[[#Headers],[44]],Feuil2!$J:$J,"&lt;&gt;"&amp;"Fait")</f>
        <v>0</v>
      </c>
      <c r="AT130" s="200">
        <f>COUNTIFS(Feuil2!$D:$D,$A130,Feuil2!$H:$H,Tableau1[[#Headers],[45]],Feuil2!$J:$J,"&lt;&gt;"&amp;"Fait")</f>
        <v>0</v>
      </c>
      <c r="AU130" s="200">
        <f>COUNTIFS(Feuil2!$D:$D,$A130,Feuil2!$H:$H,Tableau1[[#Headers],[46]],Feuil2!$J:$J,"&lt;&gt;"&amp;"Fait")</f>
        <v>0</v>
      </c>
      <c r="AV130" s="200">
        <f>COUNTIFS(Feuil2!$D:$D,$A130,Feuil2!$H:$H,Tableau1[[#Headers],[47]],Feuil2!$J:$J,"&lt;&gt;"&amp;"Fait")</f>
        <v>0</v>
      </c>
      <c r="AW130" s="200">
        <f>COUNTIFS(Feuil2!$D:$D,$A130,Feuil2!$H:$H,Tableau1[[#Headers],[48]],Feuil2!$J:$J,"&lt;&gt;"&amp;"Fait")</f>
        <v>0</v>
      </c>
      <c r="AX130" s="200">
        <f>COUNTIFS(Feuil2!$D:$D,$A130,Feuil2!$H:$H,Tableau1[[#Headers],[49]],Feuil2!$J:$J,"&lt;&gt;"&amp;"Fait")</f>
        <v>0</v>
      </c>
      <c r="AY130" s="200">
        <f>COUNTIFS(Feuil2!$D:$D,$A130,Feuil2!$H:$H,Tableau1[[#Headers],[50]],Feuil2!$J:$J,"&lt;&gt;"&amp;"Fait")</f>
        <v>0</v>
      </c>
      <c r="AZ130" s="200">
        <f>COUNTIFS(Feuil2!$D:$D,$A130,Feuil2!$H:$H,Tableau1[[#Headers],[51]],Feuil2!$J:$J,"&lt;&gt;"&amp;"Fait")</f>
        <v>0</v>
      </c>
      <c r="BA130" s="200">
        <f>COUNTIFS(Feuil2!$D:$D,$A130,Feuil2!$H:$H,Tableau1[[#Headers],[52]],Feuil2!$J:$J,"&lt;&gt;"&amp;"Fait")</f>
        <v>0</v>
      </c>
    </row>
    <row r="131" spans="1:53">
      <c r="A131" s="247" t="s">
        <v>89</v>
      </c>
      <c r="B131" s="200">
        <f>COUNTIFS(Feuil2!$D:$D,$A131,Feuil2!$H:$H,Tableau1[[#Headers],[1]],Feuil2!$J:$J,"&lt;&gt;"&amp;"Fait")</f>
        <v>0</v>
      </c>
      <c r="C131" s="200">
        <f>COUNTIFS(Feuil2!$D:$D,$A131,Feuil2!$H:$H,Tableau1[[#Headers],[2]],Feuil2!$J:$J,"&lt;&gt;"&amp;"Fait")</f>
        <v>0</v>
      </c>
      <c r="D131" s="200">
        <f>COUNTIFS(Feuil2!$D:$D,$A131,Feuil2!$H:$H,Tableau1[[#Headers],[3]],Feuil2!$J:$J,"&lt;&gt;"&amp;"Fait")</f>
        <v>0</v>
      </c>
      <c r="E131" s="200">
        <f>COUNTIFS(Feuil2!$D:$D,$A131,Feuil2!$H:$H,Tableau1[[#Headers],[4]],Feuil2!$J:$J,"&lt;&gt;"&amp;"Fait")</f>
        <v>0</v>
      </c>
      <c r="F131" s="200">
        <f>COUNTIFS(Feuil2!$D:$D,$A131,Feuil2!$H:$H,Tableau1[[#Headers],[5]],Feuil2!$J:$J,"&lt;&gt;"&amp;"Fait")</f>
        <v>0</v>
      </c>
      <c r="G131" s="200">
        <f>COUNTIFS(Feuil2!$D:$D,$A131,Feuil2!$H:$H,Tableau1[[#Headers],[6]],Feuil2!$J:$J,"&lt;&gt;"&amp;"Fait")</f>
        <v>0</v>
      </c>
      <c r="H131" s="200">
        <f>COUNTIFS(Feuil2!$D:$D,$A131,Feuil2!$H:$H,Tableau1[[#Headers],[7]],Feuil2!$J:$J,"&lt;&gt;"&amp;"Fait")</f>
        <v>0</v>
      </c>
      <c r="I131" s="200">
        <f>COUNTIFS(Feuil2!$D:$D,$A131,Feuil2!$H:$H,Tableau1[[#Headers],[8]],Feuil2!$J:$J,"&lt;&gt;"&amp;"Fait")</f>
        <v>0</v>
      </c>
      <c r="J131" s="200">
        <f>COUNTIFS(Feuil2!$D:$D,$A131,Feuil2!$H:$H,Tableau1[[#Headers],[9]],Feuil2!$J:$J,"&lt;&gt;"&amp;"Fait")</f>
        <v>0</v>
      </c>
      <c r="K131" s="200">
        <f>COUNTIFS(Feuil2!$D:$D,$A131,Feuil2!$H:$H,Tableau1[[#Headers],[10]],Feuil2!$J:$J,"&lt;&gt;"&amp;"Fait")</f>
        <v>0</v>
      </c>
      <c r="L131" s="200">
        <f>COUNTIFS(Feuil2!$D:$D,$A131,Feuil2!$H:$H,Tableau1[[#Headers],[11]],Feuil2!$J:$J,"&lt;&gt;"&amp;"Fait")</f>
        <v>0</v>
      </c>
      <c r="M131" s="200">
        <f>COUNTIFS(Feuil2!$D:$D,$A131,Feuil2!$H:$H,Tableau1[[#Headers],[12]],Feuil2!$J:$J,"&lt;&gt;"&amp;"Fait")</f>
        <v>0</v>
      </c>
      <c r="N131" s="200">
        <f>COUNTIFS(Feuil2!$D:$D,$A131,Feuil2!$H:$H,Tableau1[[#Headers],[13]],Feuil2!$J:$J,"&lt;&gt;"&amp;"Fait")</f>
        <v>0</v>
      </c>
      <c r="O131" s="200">
        <f>COUNTIFS(Feuil2!$D:$D,$A131,Feuil2!$H:$H,Tableau1[[#Headers],[14]],Feuil2!$J:$J,"&lt;&gt;"&amp;"Fait")</f>
        <v>0</v>
      </c>
      <c r="P131" s="200">
        <f>COUNTIFS(Feuil2!$D:$D,$A131,Feuil2!$H:$H,Tableau1[[#Headers],[15]],Feuil2!$J:$J,"&lt;&gt;"&amp;"Fait")</f>
        <v>1</v>
      </c>
      <c r="Q131" s="200">
        <f>COUNTIFS(Feuil2!$D:$D,$A131,Feuil2!$H:$H,Tableau1[[#Headers],[16]],Feuil2!$J:$J,"&lt;&gt;"&amp;"Fait")</f>
        <v>0</v>
      </c>
      <c r="R131" s="200">
        <f>COUNTIFS(Feuil2!$D:$D,$A131,Feuil2!$H:$H,Tableau1[[#Headers],[17]],Feuil2!$J:$J,"&lt;&gt;"&amp;"Fait")</f>
        <v>0</v>
      </c>
      <c r="S131" s="200">
        <f>COUNTIFS(Feuil2!$D:$D,$A131,Feuil2!$H:$H,Tableau1[[#Headers],[18]],Feuil2!$J:$J,"&lt;&gt;"&amp;"Fait")</f>
        <v>0</v>
      </c>
      <c r="T131" s="200">
        <f>COUNTIFS(Feuil2!$D:$D,$A131,Feuil2!$H:$H,Tableau1[[#Headers],[19]],Feuil2!$J:$J,"&lt;&gt;"&amp;"Fait")</f>
        <v>0</v>
      </c>
      <c r="U131" s="200">
        <f>COUNTIFS(Feuil2!$D:$D,$A131,Feuil2!$H:$H,Tableau1[[#Headers],[20]],Feuil2!$J:$J,"&lt;&gt;"&amp;"Fait")</f>
        <v>0</v>
      </c>
      <c r="V131" s="200">
        <f>COUNTIFS(Feuil2!$D:$D,$A131,Feuil2!$H:$H,Tableau1[[#Headers],[21]],Feuil2!$J:$J,"&lt;&gt;"&amp;"Fait")</f>
        <v>0</v>
      </c>
      <c r="W131" s="200">
        <f>COUNTIFS(Feuil2!$D:$D,$A131,Feuil2!$H:$H,Tableau1[[#Headers],[22]],Feuil2!$J:$J,"&lt;&gt;"&amp;"Fait")</f>
        <v>0</v>
      </c>
      <c r="X131" s="200">
        <f>COUNTIFS(Feuil2!$D:$D,$A131,Feuil2!$H:$H,Tableau1[[#Headers],[23]],Feuil2!$J:$J,"&lt;&gt;"&amp;"Fait")</f>
        <v>0</v>
      </c>
      <c r="Y131" s="200">
        <f>COUNTIFS(Feuil2!$D:$D,$A131,Feuil2!$H:$H,Tableau1[[#Headers],[24]],Feuil2!$J:$J,"&lt;&gt;"&amp;"Fait")</f>
        <v>0</v>
      </c>
      <c r="Z131" s="200">
        <f>COUNTIFS(Feuil2!$D:$D,$A131,Feuil2!$H:$H,Tableau1[[#Headers],[25]],Feuil2!$J:$J,"&lt;&gt;"&amp;"Fait")</f>
        <v>0</v>
      </c>
      <c r="AA131" s="200">
        <f>COUNTIFS(Feuil2!$D:$D,$A131,Feuil2!$H:$H,Tableau1[[#Headers],[26]],Feuil2!$J:$J,"&lt;&gt;"&amp;"Fait")</f>
        <v>0</v>
      </c>
      <c r="AB131" s="200">
        <f>COUNTIFS(Feuil2!$D:$D,$A131,Feuil2!$H:$H,Tableau1[[#Headers],[27]],Feuil2!$J:$J,"&lt;&gt;"&amp;"Fait")</f>
        <v>0</v>
      </c>
      <c r="AC131" s="200">
        <f>COUNTIFS(Feuil2!$D:$D,$A131,Feuil2!$H:$H,Tableau1[[#Headers],[28]],Feuil2!$J:$J,"&lt;&gt;"&amp;"Fait")</f>
        <v>0</v>
      </c>
      <c r="AD131" s="200">
        <f>COUNTIFS(Feuil2!$D:$D,$A131,Feuil2!$H:$H,Tableau1[[#Headers],[29]],Feuil2!$J:$J,"&lt;&gt;"&amp;"Fait")</f>
        <v>0</v>
      </c>
      <c r="AE131" s="200">
        <f>COUNTIFS(Feuil2!$D:$D,$A131,Feuil2!$H:$H,Tableau1[[#Headers],[30]],Feuil2!$J:$J,"&lt;&gt;"&amp;"Fait")</f>
        <v>0</v>
      </c>
      <c r="AF131" s="200">
        <f>COUNTIFS(Feuil2!$D:$D,$A131,Feuil2!$H:$H,Tableau1[[#Headers],[31]],Feuil2!$J:$J,"&lt;&gt;"&amp;"Fait")</f>
        <v>0</v>
      </c>
      <c r="AG131" s="200">
        <f>COUNTIFS(Feuil2!$D:$D,$A131,Feuil2!$H:$H,Tableau1[[#Headers],[32]],Feuil2!$J:$J,"&lt;&gt;"&amp;"Fait")</f>
        <v>0</v>
      </c>
      <c r="AH131" s="200">
        <f>COUNTIFS(Feuil2!$D:$D,$A131,Feuil2!$H:$H,Tableau1[[#Headers],[33]],Feuil2!$J:$J,"&lt;&gt;"&amp;"Fait")</f>
        <v>0</v>
      </c>
      <c r="AI131" s="200">
        <f>COUNTIFS(Feuil2!$D:$D,$A131,Feuil2!$H:$H,Tableau1[[#Headers],[34]],Feuil2!$J:$J,"&lt;&gt;"&amp;"Fait")</f>
        <v>1</v>
      </c>
      <c r="AJ131" s="200">
        <f>COUNTIFS(Feuil2!$D:$D,$A131,Feuil2!$H:$H,Tableau1[[#Headers],[35]],Feuil2!$J:$J,"&lt;&gt;"&amp;"Fait")</f>
        <v>0</v>
      </c>
      <c r="AK131" s="200">
        <f>COUNTIFS(Feuil2!$D:$D,$A131,Feuil2!$H:$H,Tableau1[[#Headers],[36]],Feuil2!$J:$J,"&lt;&gt;"&amp;"Fait")</f>
        <v>0</v>
      </c>
      <c r="AL131" s="200">
        <f>COUNTIFS(Feuil2!$D:$D,$A131,Feuil2!$H:$H,Tableau1[[#Headers],[37]],Feuil2!$J:$J,"&lt;&gt;"&amp;"Fait")</f>
        <v>0</v>
      </c>
      <c r="AM131" s="200">
        <f>COUNTIFS(Feuil2!$D:$D,$A131,Feuil2!$H:$H,Tableau1[[#Headers],[38]],Feuil2!$J:$J,"&lt;&gt;"&amp;"Fait")</f>
        <v>0</v>
      </c>
      <c r="AN131" s="200">
        <f>COUNTIFS(Feuil2!$D:$D,$A131,Feuil2!$H:$H,Tableau1[[#Headers],[39]],Feuil2!$J:$J,"&lt;&gt;"&amp;"Fait")</f>
        <v>0</v>
      </c>
      <c r="AO131" s="200">
        <f>COUNTIFS(Feuil2!$D:$D,$A131,Feuil2!$H:$H,Tableau1[[#Headers],[40]],Feuil2!$J:$J,"&lt;&gt;"&amp;"Fait")</f>
        <v>0</v>
      </c>
      <c r="AP131" s="200">
        <f>COUNTIFS(Feuil2!$D:$D,$A131,Feuil2!$H:$H,Tableau1[[#Headers],[41]],Feuil2!$J:$J,"&lt;&gt;"&amp;"Fait")</f>
        <v>0</v>
      </c>
      <c r="AQ131" s="200">
        <f>COUNTIFS(Feuil2!$D:$D,$A131,Feuil2!$H:$H,Tableau1[[#Headers],[42]],Feuil2!$J:$J,"&lt;&gt;"&amp;"Fait")</f>
        <v>0</v>
      </c>
      <c r="AR131" s="200">
        <f>COUNTIFS(Feuil2!$D:$D,$A131,Feuil2!$H:$H,Tableau1[[#Headers],[43]],Feuil2!$J:$J,"&lt;&gt;"&amp;"Fait")</f>
        <v>0</v>
      </c>
      <c r="AS131" s="200">
        <f>COUNTIFS(Feuil2!$D:$D,$A131,Feuil2!$H:$H,Tableau1[[#Headers],[44]],Feuil2!$J:$J,"&lt;&gt;"&amp;"Fait")</f>
        <v>0</v>
      </c>
      <c r="AT131" s="200">
        <f>COUNTIFS(Feuil2!$D:$D,$A131,Feuil2!$H:$H,Tableau1[[#Headers],[45]],Feuil2!$J:$J,"&lt;&gt;"&amp;"Fait")</f>
        <v>0</v>
      </c>
      <c r="AU131" s="200">
        <f>COUNTIFS(Feuil2!$D:$D,$A131,Feuil2!$H:$H,Tableau1[[#Headers],[46]],Feuil2!$J:$J,"&lt;&gt;"&amp;"Fait")</f>
        <v>0</v>
      </c>
      <c r="AV131" s="200">
        <f>COUNTIFS(Feuil2!$D:$D,$A131,Feuil2!$H:$H,Tableau1[[#Headers],[47]],Feuil2!$J:$J,"&lt;&gt;"&amp;"Fait")</f>
        <v>0</v>
      </c>
      <c r="AW131" s="200">
        <f>COUNTIFS(Feuil2!$D:$D,$A131,Feuil2!$H:$H,Tableau1[[#Headers],[48]],Feuil2!$J:$J,"&lt;&gt;"&amp;"Fait")</f>
        <v>0</v>
      </c>
      <c r="AX131" s="200">
        <f>COUNTIFS(Feuil2!$D:$D,$A131,Feuil2!$H:$H,Tableau1[[#Headers],[49]],Feuil2!$J:$J,"&lt;&gt;"&amp;"Fait")</f>
        <v>0</v>
      </c>
      <c r="AY131" s="200">
        <f>COUNTIFS(Feuil2!$D:$D,$A131,Feuil2!$H:$H,Tableau1[[#Headers],[50]],Feuil2!$J:$J,"&lt;&gt;"&amp;"Fait")</f>
        <v>0</v>
      </c>
      <c r="AZ131" s="200">
        <f>COUNTIFS(Feuil2!$D:$D,$A131,Feuil2!$H:$H,Tableau1[[#Headers],[51]],Feuil2!$J:$J,"&lt;&gt;"&amp;"Fait")</f>
        <v>0</v>
      </c>
      <c r="BA131" s="200">
        <f>COUNTIFS(Feuil2!$D:$D,$A131,Feuil2!$H:$H,Tableau1[[#Headers],[52]],Feuil2!$J:$J,"&lt;&gt;"&amp;"Fait")</f>
        <v>0</v>
      </c>
    </row>
    <row r="132" spans="1:53">
      <c r="A132" s="248" t="s">
        <v>44</v>
      </c>
      <c r="B132" s="200">
        <f>COUNTIFS(Feuil2!$D:$D,$A132,Feuil2!$H:$H,Tableau1[[#Headers],[1]],Feuil2!$J:$J,"&lt;&gt;"&amp;"Fait")</f>
        <v>0</v>
      </c>
      <c r="C132" s="200">
        <f>COUNTIFS(Feuil2!$D:$D,$A132,Feuil2!$H:$H,Tableau1[[#Headers],[2]],Feuil2!$J:$J,"&lt;&gt;"&amp;"Fait")</f>
        <v>0</v>
      </c>
      <c r="D132" s="200">
        <f>COUNTIFS(Feuil2!$D:$D,$A132,Feuil2!$H:$H,Tableau1[[#Headers],[3]],Feuil2!$J:$J,"&lt;&gt;"&amp;"Fait")</f>
        <v>0</v>
      </c>
      <c r="E132" s="200">
        <f>COUNTIFS(Feuil2!$D:$D,$A132,Feuil2!$H:$H,Tableau1[[#Headers],[4]],Feuil2!$J:$J,"&lt;&gt;"&amp;"Fait")</f>
        <v>0</v>
      </c>
      <c r="F132" s="200">
        <f>COUNTIFS(Feuil2!$D:$D,$A132,Feuil2!$H:$H,Tableau1[[#Headers],[5]],Feuil2!$J:$J,"&lt;&gt;"&amp;"Fait")</f>
        <v>0</v>
      </c>
      <c r="G132" s="200">
        <f>COUNTIFS(Feuil2!$D:$D,$A132,Feuil2!$H:$H,Tableau1[[#Headers],[6]],Feuil2!$J:$J,"&lt;&gt;"&amp;"Fait")</f>
        <v>0</v>
      </c>
      <c r="H132" s="200">
        <f>COUNTIFS(Feuil2!$D:$D,$A132,Feuil2!$H:$H,Tableau1[[#Headers],[7]],Feuil2!$J:$J,"&lt;&gt;"&amp;"Fait")</f>
        <v>0</v>
      </c>
      <c r="I132" s="200">
        <f>COUNTIFS(Feuil2!$D:$D,$A132,Feuil2!$H:$H,Tableau1[[#Headers],[8]],Feuil2!$J:$J,"&lt;&gt;"&amp;"Fait")</f>
        <v>0</v>
      </c>
      <c r="J132" s="200">
        <f>COUNTIFS(Feuil2!$D:$D,$A132,Feuil2!$H:$H,Tableau1[[#Headers],[9]],Feuil2!$J:$J,"&lt;&gt;"&amp;"Fait")</f>
        <v>0</v>
      </c>
      <c r="K132" s="200">
        <f>COUNTIFS(Feuil2!$D:$D,$A132,Feuil2!$H:$H,Tableau1[[#Headers],[10]],Feuil2!$J:$J,"&lt;&gt;"&amp;"Fait")</f>
        <v>0</v>
      </c>
      <c r="L132" s="200">
        <f>COUNTIFS(Feuil2!$D:$D,$A132,Feuil2!$H:$H,Tableau1[[#Headers],[11]],Feuil2!$J:$J,"&lt;&gt;"&amp;"Fait")</f>
        <v>0</v>
      </c>
      <c r="M132" s="200">
        <f>COUNTIFS(Feuil2!$D:$D,$A132,Feuil2!$H:$H,Tableau1[[#Headers],[12]],Feuil2!$J:$J,"&lt;&gt;"&amp;"Fait")</f>
        <v>0</v>
      </c>
      <c r="N132" s="200">
        <f>COUNTIFS(Feuil2!$D:$D,$A132,Feuil2!$H:$H,Tableau1[[#Headers],[13]],Feuil2!$J:$J,"&lt;&gt;"&amp;"Fait")</f>
        <v>0</v>
      </c>
      <c r="O132" s="200">
        <f>COUNTIFS(Feuil2!$D:$D,$A132,Feuil2!$H:$H,Tableau1[[#Headers],[14]],Feuil2!$J:$J,"&lt;&gt;"&amp;"Fait")</f>
        <v>0</v>
      </c>
      <c r="P132" s="200">
        <f>COUNTIFS(Feuil2!$D:$D,$A132,Feuil2!$H:$H,Tableau1[[#Headers],[15]],Feuil2!$J:$J,"&lt;&gt;"&amp;"Fait")</f>
        <v>0</v>
      </c>
      <c r="Q132" s="200">
        <f>COUNTIFS(Feuil2!$D:$D,$A132,Feuil2!$H:$H,Tableau1[[#Headers],[16]],Feuil2!$J:$J,"&lt;&gt;"&amp;"Fait")</f>
        <v>0</v>
      </c>
      <c r="R132" s="200">
        <f>COUNTIFS(Feuil2!$D:$D,$A132,Feuil2!$H:$H,Tableau1[[#Headers],[17]],Feuil2!$J:$J,"&lt;&gt;"&amp;"Fait")</f>
        <v>0</v>
      </c>
      <c r="S132" s="200">
        <f>COUNTIFS(Feuil2!$D:$D,$A132,Feuil2!$H:$H,Tableau1[[#Headers],[18]],Feuil2!$J:$J,"&lt;&gt;"&amp;"Fait")</f>
        <v>0</v>
      </c>
      <c r="T132" s="200">
        <f>COUNTIFS(Feuil2!$D:$D,$A132,Feuil2!$H:$H,Tableau1[[#Headers],[19]],Feuil2!$J:$J,"&lt;&gt;"&amp;"Fait")</f>
        <v>0</v>
      </c>
      <c r="U132" s="200">
        <f>COUNTIFS(Feuil2!$D:$D,$A132,Feuil2!$H:$H,Tableau1[[#Headers],[20]],Feuil2!$J:$J,"&lt;&gt;"&amp;"Fait")</f>
        <v>1</v>
      </c>
      <c r="V132" s="200">
        <f>COUNTIFS(Feuil2!$D:$D,$A132,Feuil2!$H:$H,Tableau1[[#Headers],[21]],Feuil2!$J:$J,"&lt;&gt;"&amp;"Fait")</f>
        <v>0</v>
      </c>
      <c r="W132" s="200">
        <f>COUNTIFS(Feuil2!$D:$D,$A132,Feuil2!$H:$H,Tableau1[[#Headers],[22]],Feuil2!$J:$J,"&lt;&gt;"&amp;"Fait")</f>
        <v>0</v>
      </c>
      <c r="X132" s="200">
        <f>COUNTIFS(Feuil2!$D:$D,$A132,Feuil2!$H:$H,Tableau1[[#Headers],[23]],Feuil2!$J:$J,"&lt;&gt;"&amp;"Fait")</f>
        <v>0</v>
      </c>
      <c r="Y132" s="200">
        <f>COUNTIFS(Feuil2!$D:$D,$A132,Feuil2!$H:$H,Tableau1[[#Headers],[24]],Feuil2!$J:$J,"&lt;&gt;"&amp;"Fait")</f>
        <v>1</v>
      </c>
      <c r="Z132" s="200">
        <f>COUNTIFS(Feuil2!$D:$D,$A132,Feuil2!$H:$H,Tableau1[[#Headers],[25]],Feuil2!$J:$J,"&lt;&gt;"&amp;"Fait")</f>
        <v>0</v>
      </c>
      <c r="AA132" s="200">
        <f>COUNTIFS(Feuil2!$D:$D,$A132,Feuil2!$H:$H,Tableau1[[#Headers],[26]],Feuil2!$J:$J,"&lt;&gt;"&amp;"Fait")</f>
        <v>0</v>
      </c>
      <c r="AB132" s="200">
        <f>COUNTIFS(Feuil2!$D:$D,$A132,Feuil2!$H:$H,Tableau1[[#Headers],[27]],Feuil2!$J:$J,"&lt;&gt;"&amp;"Fait")</f>
        <v>0</v>
      </c>
      <c r="AC132" s="200">
        <f>COUNTIFS(Feuil2!$D:$D,$A132,Feuil2!$H:$H,Tableau1[[#Headers],[28]],Feuil2!$J:$J,"&lt;&gt;"&amp;"Fait")</f>
        <v>0</v>
      </c>
      <c r="AD132" s="200">
        <f>COUNTIFS(Feuil2!$D:$D,$A132,Feuil2!$H:$H,Tableau1[[#Headers],[29]],Feuil2!$J:$J,"&lt;&gt;"&amp;"Fait")</f>
        <v>0</v>
      </c>
      <c r="AE132" s="200">
        <f>COUNTIFS(Feuil2!$D:$D,$A132,Feuil2!$H:$H,Tableau1[[#Headers],[30]],Feuil2!$J:$J,"&lt;&gt;"&amp;"Fait")</f>
        <v>0</v>
      </c>
      <c r="AF132" s="200">
        <f>COUNTIFS(Feuil2!$D:$D,$A132,Feuil2!$H:$H,Tableau1[[#Headers],[31]],Feuil2!$J:$J,"&lt;&gt;"&amp;"Fait")</f>
        <v>0</v>
      </c>
      <c r="AG132" s="200">
        <f>COUNTIFS(Feuil2!$D:$D,$A132,Feuil2!$H:$H,Tableau1[[#Headers],[32]],Feuil2!$J:$J,"&lt;&gt;"&amp;"Fait")</f>
        <v>0</v>
      </c>
      <c r="AH132" s="200">
        <f>COUNTIFS(Feuil2!$D:$D,$A132,Feuil2!$H:$H,Tableau1[[#Headers],[33]],Feuil2!$J:$J,"&lt;&gt;"&amp;"Fait")</f>
        <v>0</v>
      </c>
      <c r="AI132" s="200">
        <f>COUNTIFS(Feuil2!$D:$D,$A132,Feuil2!$H:$H,Tableau1[[#Headers],[34]],Feuil2!$J:$J,"&lt;&gt;"&amp;"Fait")</f>
        <v>0</v>
      </c>
      <c r="AJ132" s="200">
        <f>COUNTIFS(Feuil2!$D:$D,$A132,Feuil2!$H:$H,Tableau1[[#Headers],[35]],Feuil2!$J:$J,"&lt;&gt;"&amp;"Fait")</f>
        <v>0</v>
      </c>
      <c r="AK132" s="200">
        <f>COUNTIFS(Feuil2!$D:$D,$A132,Feuil2!$H:$H,Tableau1[[#Headers],[36]],Feuil2!$J:$J,"&lt;&gt;"&amp;"Fait")</f>
        <v>0</v>
      </c>
      <c r="AL132" s="200">
        <f>COUNTIFS(Feuil2!$D:$D,$A132,Feuil2!$H:$H,Tableau1[[#Headers],[37]],Feuil2!$J:$J,"&lt;&gt;"&amp;"Fait")</f>
        <v>0</v>
      </c>
      <c r="AM132" s="200">
        <f>COUNTIFS(Feuil2!$D:$D,$A132,Feuil2!$H:$H,Tableau1[[#Headers],[38]],Feuil2!$J:$J,"&lt;&gt;"&amp;"Fait")</f>
        <v>0</v>
      </c>
      <c r="AN132" s="200">
        <f>COUNTIFS(Feuil2!$D:$D,$A132,Feuil2!$H:$H,Tableau1[[#Headers],[39]],Feuil2!$J:$J,"&lt;&gt;"&amp;"Fait")</f>
        <v>0</v>
      </c>
      <c r="AO132" s="200">
        <f>COUNTIFS(Feuil2!$D:$D,$A132,Feuil2!$H:$H,Tableau1[[#Headers],[40]],Feuil2!$J:$J,"&lt;&gt;"&amp;"Fait")</f>
        <v>0</v>
      </c>
      <c r="AP132" s="200">
        <f>COUNTIFS(Feuil2!$D:$D,$A132,Feuil2!$H:$H,Tableau1[[#Headers],[41]],Feuil2!$J:$J,"&lt;&gt;"&amp;"Fait")</f>
        <v>0</v>
      </c>
      <c r="AQ132" s="200">
        <f>COUNTIFS(Feuil2!$D:$D,$A132,Feuil2!$H:$H,Tableau1[[#Headers],[42]],Feuil2!$J:$J,"&lt;&gt;"&amp;"Fait")</f>
        <v>0</v>
      </c>
      <c r="AR132" s="200">
        <f>COUNTIFS(Feuil2!$D:$D,$A132,Feuil2!$H:$H,Tableau1[[#Headers],[43]],Feuil2!$J:$J,"&lt;&gt;"&amp;"Fait")</f>
        <v>0</v>
      </c>
      <c r="AS132" s="200">
        <f>COUNTIFS(Feuil2!$D:$D,$A132,Feuil2!$H:$H,Tableau1[[#Headers],[44]],Feuil2!$J:$J,"&lt;&gt;"&amp;"Fait")</f>
        <v>0</v>
      </c>
      <c r="AT132" s="200">
        <f>COUNTIFS(Feuil2!$D:$D,$A132,Feuil2!$H:$H,Tableau1[[#Headers],[45]],Feuil2!$J:$J,"&lt;&gt;"&amp;"Fait")</f>
        <v>0</v>
      </c>
      <c r="AU132" s="200">
        <f>COUNTIFS(Feuil2!$D:$D,$A132,Feuil2!$H:$H,Tableau1[[#Headers],[46]],Feuil2!$J:$J,"&lt;&gt;"&amp;"Fait")</f>
        <v>0</v>
      </c>
      <c r="AV132" s="200">
        <f>COUNTIFS(Feuil2!$D:$D,$A132,Feuil2!$H:$H,Tableau1[[#Headers],[47]],Feuil2!$J:$J,"&lt;&gt;"&amp;"Fait")</f>
        <v>0</v>
      </c>
      <c r="AW132" s="200">
        <f>COUNTIFS(Feuil2!$D:$D,$A132,Feuil2!$H:$H,Tableau1[[#Headers],[48]],Feuil2!$J:$J,"&lt;&gt;"&amp;"Fait")</f>
        <v>0</v>
      </c>
      <c r="AX132" s="200">
        <f>COUNTIFS(Feuil2!$D:$D,$A132,Feuil2!$H:$H,Tableau1[[#Headers],[49]],Feuil2!$J:$J,"&lt;&gt;"&amp;"Fait")</f>
        <v>0</v>
      </c>
      <c r="AY132" s="200">
        <f>COUNTIFS(Feuil2!$D:$D,$A132,Feuil2!$H:$H,Tableau1[[#Headers],[50]],Feuil2!$J:$J,"&lt;&gt;"&amp;"Fait")</f>
        <v>0</v>
      </c>
      <c r="AZ132" s="200">
        <f>COUNTIFS(Feuil2!$D:$D,$A132,Feuil2!$H:$H,Tableau1[[#Headers],[51]],Feuil2!$J:$J,"&lt;&gt;"&amp;"Fait")</f>
        <v>0</v>
      </c>
      <c r="BA132" s="200">
        <f>COUNTIFS(Feuil2!$D:$D,$A132,Feuil2!$H:$H,Tableau1[[#Headers],[52]],Feuil2!$J:$J,"&lt;&gt;"&amp;"Fait")</f>
        <v>0</v>
      </c>
    </row>
    <row r="133" spans="1:53">
      <c r="A133" s="247" t="s">
        <v>279</v>
      </c>
      <c r="B133" s="200">
        <f>COUNTIFS(Feuil2!$D:$D,$A133,Feuil2!$H:$H,Tableau1[[#Headers],[1]],Feuil2!$J:$J,"&lt;&gt;"&amp;"Fait")</f>
        <v>0</v>
      </c>
      <c r="C133" s="200">
        <f>COUNTIFS(Feuil2!$D:$D,$A133,Feuil2!$H:$H,Tableau1[[#Headers],[2]],Feuil2!$J:$J,"&lt;&gt;"&amp;"Fait")</f>
        <v>0</v>
      </c>
      <c r="D133" s="200">
        <f>COUNTIFS(Feuil2!$D:$D,$A133,Feuil2!$H:$H,Tableau1[[#Headers],[3]],Feuil2!$J:$J,"&lt;&gt;"&amp;"Fait")</f>
        <v>0</v>
      </c>
      <c r="E133" s="200">
        <f>COUNTIFS(Feuil2!$D:$D,$A133,Feuil2!$H:$H,Tableau1[[#Headers],[4]],Feuil2!$J:$J,"&lt;&gt;"&amp;"Fait")</f>
        <v>0</v>
      </c>
      <c r="F133" s="200">
        <f>COUNTIFS(Feuil2!$D:$D,$A133,Feuil2!$H:$H,Tableau1[[#Headers],[5]],Feuil2!$J:$J,"&lt;&gt;"&amp;"Fait")</f>
        <v>0</v>
      </c>
      <c r="G133" s="200">
        <f>COUNTIFS(Feuil2!$D:$D,$A133,Feuil2!$H:$H,Tableau1[[#Headers],[6]],Feuil2!$J:$J,"&lt;&gt;"&amp;"Fait")</f>
        <v>0</v>
      </c>
      <c r="H133" s="200">
        <f>COUNTIFS(Feuil2!$D:$D,$A133,Feuil2!$H:$H,Tableau1[[#Headers],[7]],Feuil2!$J:$J,"&lt;&gt;"&amp;"Fait")</f>
        <v>0</v>
      </c>
      <c r="I133" s="200">
        <f>COUNTIFS(Feuil2!$D:$D,$A133,Feuil2!$H:$H,Tableau1[[#Headers],[8]],Feuil2!$J:$J,"&lt;&gt;"&amp;"Fait")</f>
        <v>0</v>
      </c>
      <c r="J133" s="200">
        <f>COUNTIFS(Feuil2!$D:$D,$A133,Feuil2!$H:$H,Tableau1[[#Headers],[9]],Feuil2!$J:$J,"&lt;&gt;"&amp;"Fait")</f>
        <v>0</v>
      </c>
      <c r="K133" s="200">
        <f>COUNTIFS(Feuil2!$D:$D,$A133,Feuil2!$H:$H,Tableau1[[#Headers],[10]],Feuil2!$J:$J,"&lt;&gt;"&amp;"Fait")</f>
        <v>0</v>
      </c>
      <c r="L133" s="200">
        <f>COUNTIFS(Feuil2!$D:$D,$A133,Feuil2!$H:$H,Tableau1[[#Headers],[11]],Feuil2!$J:$J,"&lt;&gt;"&amp;"Fait")</f>
        <v>0</v>
      </c>
      <c r="M133" s="200">
        <f>COUNTIFS(Feuil2!$D:$D,$A133,Feuil2!$H:$H,Tableau1[[#Headers],[12]],Feuil2!$J:$J,"&lt;&gt;"&amp;"Fait")</f>
        <v>0</v>
      </c>
      <c r="N133" s="200">
        <f>COUNTIFS(Feuil2!$D:$D,$A133,Feuil2!$H:$H,Tableau1[[#Headers],[13]],Feuil2!$J:$J,"&lt;&gt;"&amp;"Fait")</f>
        <v>0</v>
      </c>
      <c r="O133" s="200">
        <f>COUNTIFS(Feuil2!$D:$D,$A133,Feuil2!$H:$H,Tableau1[[#Headers],[14]],Feuil2!$J:$J,"&lt;&gt;"&amp;"Fait")</f>
        <v>0</v>
      </c>
      <c r="P133" s="200">
        <f>COUNTIFS(Feuil2!$D:$D,$A133,Feuil2!$H:$H,Tableau1[[#Headers],[15]],Feuil2!$J:$J,"&lt;&gt;"&amp;"Fait")</f>
        <v>0</v>
      </c>
      <c r="Q133" s="200">
        <f>COUNTIFS(Feuil2!$D:$D,$A133,Feuil2!$H:$H,Tableau1[[#Headers],[16]],Feuil2!$J:$J,"&lt;&gt;"&amp;"Fait")</f>
        <v>0</v>
      </c>
      <c r="R133" s="200">
        <f>COUNTIFS(Feuil2!$D:$D,$A133,Feuil2!$H:$H,Tableau1[[#Headers],[17]],Feuil2!$J:$J,"&lt;&gt;"&amp;"Fait")</f>
        <v>0</v>
      </c>
      <c r="S133" s="200">
        <f>COUNTIFS(Feuil2!$D:$D,$A133,Feuil2!$H:$H,Tableau1[[#Headers],[18]],Feuil2!$J:$J,"&lt;&gt;"&amp;"Fait")</f>
        <v>0</v>
      </c>
      <c r="T133" s="200">
        <f>COUNTIFS(Feuil2!$D:$D,$A133,Feuil2!$H:$H,Tableau1[[#Headers],[19]],Feuil2!$J:$J,"&lt;&gt;"&amp;"Fait")</f>
        <v>0</v>
      </c>
      <c r="U133" s="200">
        <f>COUNTIFS(Feuil2!$D:$D,$A133,Feuil2!$H:$H,Tableau1[[#Headers],[20]],Feuil2!$J:$J,"&lt;&gt;"&amp;"Fait")</f>
        <v>0</v>
      </c>
      <c r="V133" s="200">
        <f>COUNTIFS(Feuil2!$D:$D,$A133,Feuil2!$H:$H,Tableau1[[#Headers],[21]],Feuil2!$J:$J,"&lt;&gt;"&amp;"Fait")</f>
        <v>0</v>
      </c>
      <c r="W133" s="200">
        <f>COUNTIFS(Feuil2!$D:$D,$A133,Feuil2!$H:$H,Tableau1[[#Headers],[22]],Feuil2!$J:$J,"&lt;&gt;"&amp;"Fait")</f>
        <v>0</v>
      </c>
      <c r="X133" s="200">
        <f>COUNTIFS(Feuil2!$D:$D,$A133,Feuil2!$H:$H,Tableau1[[#Headers],[23]],Feuil2!$J:$J,"&lt;&gt;"&amp;"Fait")</f>
        <v>0</v>
      </c>
      <c r="Y133" s="200">
        <f>COUNTIFS(Feuil2!$D:$D,$A133,Feuil2!$H:$H,Tableau1[[#Headers],[24]],Feuil2!$J:$J,"&lt;&gt;"&amp;"Fait")</f>
        <v>0</v>
      </c>
      <c r="Z133" s="200">
        <f>COUNTIFS(Feuil2!$D:$D,$A133,Feuil2!$H:$H,Tableau1[[#Headers],[25]],Feuil2!$J:$J,"&lt;&gt;"&amp;"Fait")</f>
        <v>0</v>
      </c>
      <c r="AA133" s="200">
        <f>COUNTIFS(Feuil2!$D:$D,$A133,Feuil2!$H:$H,Tableau1[[#Headers],[26]],Feuil2!$J:$J,"&lt;&gt;"&amp;"Fait")</f>
        <v>0</v>
      </c>
      <c r="AB133" s="200">
        <f>COUNTIFS(Feuil2!$D:$D,$A133,Feuil2!$H:$H,Tableau1[[#Headers],[27]],Feuil2!$J:$J,"&lt;&gt;"&amp;"Fait")</f>
        <v>0</v>
      </c>
      <c r="AC133" s="200">
        <f>COUNTIFS(Feuil2!$D:$D,$A133,Feuil2!$H:$H,Tableau1[[#Headers],[28]],Feuil2!$J:$J,"&lt;&gt;"&amp;"Fait")</f>
        <v>0</v>
      </c>
      <c r="AD133" s="200">
        <f>COUNTIFS(Feuil2!$D:$D,$A133,Feuil2!$H:$H,Tableau1[[#Headers],[29]],Feuil2!$J:$J,"&lt;&gt;"&amp;"Fait")</f>
        <v>0</v>
      </c>
      <c r="AE133" s="200">
        <f>COUNTIFS(Feuil2!$D:$D,$A133,Feuil2!$H:$H,Tableau1[[#Headers],[30]],Feuil2!$J:$J,"&lt;&gt;"&amp;"Fait")</f>
        <v>0</v>
      </c>
      <c r="AF133" s="200">
        <f>COUNTIFS(Feuil2!$D:$D,$A133,Feuil2!$H:$H,Tableau1[[#Headers],[31]],Feuil2!$J:$J,"&lt;&gt;"&amp;"Fait")</f>
        <v>0</v>
      </c>
      <c r="AG133" s="200">
        <f>COUNTIFS(Feuil2!$D:$D,$A133,Feuil2!$H:$H,Tableau1[[#Headers],[32]],Feuil2!$J:$J,"&lt;&gt;"&amp;"Fait")</f>
        <v>0</v>
      </c>
      <c r="AH133" s="200">
        <f>COUNTIFS(Feuil2!$D:$D,$A133,Feuil2!$H:$H,Tableau1[[#Headers],[33]],Feuil2!$J:$J,"&lt;&gt;"&amp;"Fait")</f>
        <v>0</v>
      </c>
      <c r="AI133" s="200">
        <f>COUNTIFS(Feuil2!$D:$D,$A133,Feuil2!$H:$H,Tableau1[[#Headers],[34]],Feuil2!$J:$J,"&lt;&gt;"&amp;"Fait")</f>
        <v>0</v>
      </c>
      <c r="AJ133" s="200">
        <f>COUNTIFS(Feuil2!$D:$D,$A133,Feuil2!$H:$H,Tableau1[[#Headers],[35]],Feuil2!$J:$J,"&lt;&gt;"&amp;"Fait")</f>
        <v>0</v>
      </c>
      <c r="AK133" s="200">
        <f>COUNTIFS(Feuil2!$D:$D,$A133,Feuil2!$H:$H,Tableau1[[#Headers],[36]],Feuil2!$J:$J,"&lt;&gt;"&amp;"Fait")</f>
        <v>0</v>
      </c>
      <c r="AL133" s="200">
        <f>COUNTIFS(Feuil2!$D:$D,$A133,Feuil2!$H:$H,Tableau1[[#Headers],[37]],Feuil2!$J:$J,"&lt;&gt;"&amp;"Fait")</f>
        <v>0</v>
      </c>
      <c r="AM133" s="200">
        <f>COUNTIFS(Feuil2!$D:$D,$A133,Feuil2!$H:$H,Tableau1[[#Headers],[38]],Feuil2!$J:$J,"&lt;&gt;"&amp;"Fait")</f>
        <v>0</v>
      </c>
      <c r="AN133" s="200">
        <f>COUNTIFS(Feuil2!$D:$D,$A133,Feuil2!$H:$H,Tableau1[[#Headers],[39]],Feuil2!$J:$J,"&lt;&gt;"&amp;"Fait")</f>
        <v>0</v>
      </c>
      <c r="AO133" s="200">
        <f>COUNTIFS(Feuil2!$D:$D,$A133,Feuil2!$H:$H,Tableau1[[#Headers],[40]],Feuil2!$J:$J,"&lt;&gt;"&amp;"Fait")</f>
        <v>0</v>
      </c>
      <c r="AP133" s="200">
        <f>COUNTIFS(Feuil2!$D:$D,$A133,Feuil2!$H:$H,Tableau1[[#Headers],[41]],Feuil2!$J:$J,"&lt;&gt;"&amp;"Fait")</f>
        <v>0</v>
      </c>
      <c r="AQ133" s="200">
        <f>COUNTIFS(Feuil2!$D:$D,$A133,Feuil2!$H:$H,Tableau1[[#Headers],[42]],Feuil2!$J:$J,"&lt;&gt;"&amp;"Fait")</f>
        <v>0</v>
      </c>
      <c r="AR133" s="200">
        <f>COUNTIFS(Feuil2!$D:$D,$A133,Feuil2!$H:$H,Tableau1[[#Headers],[43]],Feuil2!$J:$J,"&lt;&gt;"&amp;"Fait")</f>
        <v>0</v>
      </c>
      <c r="AS133" s="200">
        <f>COUNTIFS(Feuil2!$D:$D,$A133,Feuil2!$H:$H,Tableau1[[#Headers],[44]],Feuil2!$J:$J,"&lt;&gt;"&amp;"Fait")</f>
        <v>0</v>
      </c>
      <c r="AT133" s="200">
        <f>COUNTIFS(Feuil2!$D:$D,$A133,Feuil2!$H:$H,Tableau1[[#Headers],[45]],Feuil2!$J:$J,"&lt;&gt;"&amp;"Fait")</f>
        <v>0</v>
      </c>
      <c r="AU133" s="200">
        <f>COUNTIFS(Feuil2!$D:$D,$A133,Feuil2!$H:$H,Tableau1[[#Headers],[46]],Feuil2!$J:$J,"&lt;&gt;"&amp;"Fait")</f>
        <v>0</v>
      </c>
      <c r="AV133" s="200">
        <f>COUNTIFS(Feuil2!$D:$D,$A133,Feuil2!$H:$H,Tableau1[[#Headers],[47]],Feuil2!$J:$J,"&lt;&gt;"&amp;"Fait")</f>
        <v>0</v>
      </c>
      <c r="AW133" s="200">
        <f>COUNTIFS(Feuil2!$D:$D,$A133,Feuil2!$H:$H,Tableau1[[#Headers],[48]],Feuil2!$J:$J,"&lt;&gt;"&amp;"Fait")</f>
        <v>0</v>
      </c>
      <c r="AX133" s="200">
        <f>COUNTIFS(Feuil2!$D:$D,$A133,Feuil2!$H:$H,Tableau1[[#Headers],[49]],Feuil2!$J:$J,"&lt;&gt;"&amp;"Fait")</f>
        <v>0</v>
      </c>
      <c r="AY133" s="200">
        <f>COUNTIFS(Feuil2!$D:$D,$A133,Feuil2!$H:$H,Tableau1[[#Headers],[50]],Feuil2!$J:$J,"&lt;&gt;"&amp;"Fait")</f>
        <v>0</v>
      </c>
      <c r="AZ133" s="200">
        <f>COUNTIFS(Feuil2!$D:$D,$A133,Feuil2!$H:$H,Tableau1[[#Headers],[51]],Feuil2!$J:$J,"&lt;&gt;"&amp;"Fait")</f>
        <v>0</v>
      </c>
      <c r="BA133" s="200">
        <f>COUNTIFS(Feuil2!$D:$D,$A133,Feuil2!$H:$H,Tableau1[[#Headers],[52]],Feuil2!$J:$J,"&lt;&gt;"&amp;"Fait")</f>
        <v>0</v>
      </c>
    </row>
    <row r="134" spans="1:53">
      <c r="A134" s="248" t="s">
        <v>280</v>
      </c>
      <c r="B134" s="200">
        <f>COUNTIFS(Feuil2!$D:$D,$A134,Feuil2!$H:$H,Tableau1[[#Headers],[1]],Feuil2!$J:$J,"&lt;&gt;"&amp;"Fait")</f>
        <v>0</v>
      </c>
      <c r="C134" s="200">
        <f>COUNTIFS(Feuil2!$D:$D,$A134,Feuil2!$H:$H,Tableau1[[#Headers],[2]],Feuil2!$J:$J,"&lt;&gt;"&amp;"Fait")</f>
        <v>0</v>
      </c>
      <c r="D134" s="200">
        <f>COUNTIFS(Feuil2!$D:$D,$A134,Feuil2!$H:$H,Tableau1[[#Headers],[3]],Feuil2!$J:$J,"&lt;&gt;"&amp;"Fait")</f>
        <v>0</v>
      </c>
      <c r="E134" s="200">
        <f>COUNTIFS(Feuil2!$D:$D,$A134,Feuil2!$H:$H,Tableau1[[#Headers],[4]],Feuil2!$J:$J,"&lt;&gt;"&amp;"Fait")</f>
        <v>0</v>
      </c>
      <c r="F134" s="200">
        <f>COUNTIFS(Feuil2!$D:$D,$A134,Feuil2!$H:$H,Tableau1[[#Headers],[5]],Feuil2!$J:$J,"&lt;&gt;"&amp;"Fait")</f>
        <v>0</v>
      </c>
      <c r="G134" s="200">
        <f>COUNTIFS(Feuil2!$D:$D,$A134,Feuil2!$H:$H,Tableau1[[#Headers],[6]],Feuil2!$J:$J,"&lt;&gt;"&amp;"Fait")</f>
        <v>0</v>
      </c>
      <c r="H134" s="200">
        <f>COUNTIFS(Feuil2!$D:$D,$A134,Feuil2!$H:$H,Tableau1[[#Headers],[7]],Feuil2!$J:$J,"&lt;&gt;"&amp;"Fait")</f>
        <v>0</v>
      </c>
      <c r="I134" s="200">
        <f>COUNTIFS(Feuil2!$D:$D,$A134,Feuil2!$H:$H,Tableau1[[#Headers],[8]],Feuil2!$J:$J,"&lt;&gt;"&amp;"Fait")</f>
        <v>0</v>
      </c>
      <c r="J134" s="200">
        <f>COUNTIFS(Feuil2!$D:$D,$A134,Feuil2!$H:$H,Tableau1[[#Headers],[9]],Feuil2!$J:$J,"&lt;&gt;"&amp;"Fait")</f>
        <v>0</v>
      </c>
      <c r="K134" s="200">
        <f>COUNTIFS(Feuil2!$D:$D,$A134,Feuil2!$H:$H,Tableau1[[#Headers],[10]],Feuil2!$J:$J,"&lt;&gt;"&amp;"Fait")</f>
        <v>0</v>
      </c>
      <c r="L134" s="200">
        <f>COUNTIFS(Feuil2!$D:$D,$A134,Feuil2!$H:$H,Tableau1[[#Headers],[11]],Feuil2!$J:$J,"&lt;&gt;"&amp;"Fait")</f>
        <v>0</v>
      </c>
      <c r="M134" s="200">
        <f>COUNTIFS(Feuil2!$D:$D,$A134,Feuil2!$H:$H,Tableau1[[#Headers],[12]],Feuil2!$J:$J,"&lt;&gt;"&amp;"Fait")</f>
        <v>0</v>
      </c>
      <c r="N134" s="200">
        <f>COUNTIFS(Feuil2!$D:$D,$A134,Feuil2!$H:$H,Tableau1[[#Headers],[13]],Feuil2!$J:$J,"&lt;&gt;"&amp;"Fait")</f>
        <v>0</v>
      </c>
      <c r="O134" s="200">
        <f>COUNTIFS(Feuil2!$D:$D,$A134,Feuil2!$H:$H,Tableau1[[#Headers],[14]],Feuil2!$J:$J,"&lt;&gt;"&amp;"Fait")</f>
        <v>0</v>
      </c>
      <c r="P134" s="200">
        <f>COUNTIFS(Feuil2!$D:$D,$A134,Feuil2!$H:$H,Tableau1[[#Headers],[15]],Feuil2!$J:$J,"&lt;&gt;"&amp;"Fait")</f>
        <v>0</v>
      </c>
      <c r="Q134" s="200">
        <f>COUNTIFS(Feuil2!$D:$D,$A134,Feuil2!$H:$H,Tableau1[[#Headers],[16]],Feuil2!$J:$J,"&lt;&gt;"&amp;"Fait")</f>
        <v>0</v>
      </c>
      <c r="R134" s="200">
        <f>COUNTIFS(Feuil2!$D:$D,$A134,Feuil2!$H:$H,Tableau1[[#Headers],[17]],Feuil2!$J:$J,"&lt;&gt;"&amp;"Fait")</f>
        <v>0</v>
      </c>
      <c r="S134" s="200">
        <f>COUNTIFS(Feuil2!$D:$D,$A134,Feuil2!$H:$H,Tableau1[[#Headers],[18]],Feuil2!$J:$J,"&lt;&gt;"&amp;"Fait")</f>
        <v>0</v>
      </c>
      <c r="T134" s="200">
        <f>COUNTIFS(Feuil2!$D:$D,$A134,Feuil2!$H:$H,Tableau1[[#Headers],[19]],Feuil2!$J:$J,"&lt;&gt;"&amp;"Fait")</f>
        <v>0</v>
      </c>
      <c r="U134" s="200">
        <f>COUNTIFS(Feuil2!$D:$D,$A134,Feuil2!$H:$H,Tableau1[[#Headers],[20]],Feuil2!$J:$J,"&lt;&gt;"&amp;"Fait")</f>
        <v>0</v>
      </c>
      <c r="V134" s="200">
        <f>COUNTIFS(Feuil2!$D:$D,$A134,Feuil2!$H:$H,Tableau1[[#Headers],[21]],Feuil2!$J:$J,"&lt;&gt;"&amp;"Fait")</f>
        <v>0</v>
      </c>
      <c r="W134" s="200">
        <f>COUNTIFS(Feuil2!$D:$D,$A134,Feuil2!$H:$H,Tableau1[[#Headers],[22]],Feuil2!$J:$J,"&lt;&gt;"&amp;"Fait")</f>
        <v>0</v>
      </c>
      <c r="X134" s="200">
        <f>COUNTIFS(Feuil2!$D:$D,$A134,Feuil2!$H:$H,Tableau1[[#Headers],[23]],Feuil2!$J:$J,"&lt;&gt;"&amp;"Fait")</f>
        <v>0</v>
      </c>
      <c r="Y134" s="200">
        <f>COUNTIFS(Feuil2!$D:$D,$A134,Feuil2!$H:$H,Tableau1[[#Headers],[24]],Feuil2!$J:$J,"&lt;&gt;"&amp;"Fait")</f>
        <v>0</v>
      </c>
      <c r="Z134" s="200">
        <f>COUNTIFS(Feuil2!$D:$D,$A134,Feuil2!$H:$H,Tableau1[[#Headers],[25]],Feuil2!$J:$J,"&lt;&gt;"&amp;"Fait")</f>
        <v>0</v>
      </c>
      <c r="AA134" s="200">
        <f>COUNTIFS(Feuil2!$D:$D,$A134,Feuil2!$H:$H,Tableau1[[#Headers],[26]],Feuil2!$J:$J,"&lt;&gt;"&amp;"Fait")</f>
        <v>0</v>
      </c>
      <c r="AB134" s="200">
        <f>COUNTIFS(Feuil2!$D:$D,$A134,Feuil2!$H:$H,Tableau1[[#Headers],[27]],Feuil2!$J:$J,"&lt;&gt;"&amp;"Fait")</f>
        <v>0</v>
      </c>
      <c r="AC134" s="200">
        <f>COUNTIFS(Feuil2!$D:$D,$A134,Feuil2!$H:$H,Tableau1[[#Headers],[28]],Feuil2!$J:$J,"&lt;&gt;"&amp;"Fait")</f>
        <v>0</v>
      </c>
      <c r="AD134" s="200">
        <f>COUNTIFS(Feuil2!$D:$D,$A134,Feuil2!$H:$H,Tableau1[[#Headers],[29]],Feuil2!$J:$J,"&lt;&gt;"&amp;"Fait")</f>
        <v>0</v>
      </c>
      <c r="AE134" s="200">
        <f>COUNTIFS(Feuil2!$D:$D,$A134,Feuil2!$H:$H,Tableau1[[#Headers],[30]],Feuil2!$J:$J,"&lt;&gt;"&amp;"Fait")</f>
        <v>0</v>
      </c>
      <c r="AF134" s="200">
        <f>COUNTIFS(Feuil2!$D:$D,$A134,Feuil2!$H:$H,Tableau1[[#Headers],[31]],Feuil2!$J:$J,"&lt;&gt;"&amp;"Fait")</f>
        <v>0</v>
      </c>
      <c r="AG134" s="200">
        <f>COUNTIFS(Feuil2!$D:$D,$A134,Feuil2!$H:$H,Tableau1[[#Headers],[32]],Feuil2!$J:$J,"&lt;&gt;"&amp;"Fait")</f>
        <v>0</v>
      </c>
      <c r="AH134" s="200">
        <f>COUNTIFS(Feuil2!$D:$D,$A134,Feuil2!$H:$H,Tableau1[[#Headers],[33]],Feuil2!$J:$J,"&lt;&gt;"&amp;"Fait")</f>
        <v>0</v>
      </c>
      <c r="AI134" s="200">
        <f>COUNTIFS(Feuil2!$D:$D,$A134,Feuil2!$H:$H,Tableau1[[#Headers],[34]],Feuil2!$J:$J,"&lt;&gt;"&amp;"Fait")</f>
        <v>0</v>
      </c>
      <c r="AJ134" s="200">
        <f>COUNTIFS(Feuil2!$D:$D,$A134,Feuil2!$H:$H,Tableau1[[#Headers],[35]],Feuil2!$J:$J,"&lt;&gt;"&amp;"Fait")</f>
        <v>0</v>
      </c>
      <c r="AK134" s="200">
        <f>COUNTIFS(Feuil2!$D:$D,$A134,Feuil2!$H:$H,Tableau1[[#Headers],[36]],Feuil2!$J:$J,"&lt;&gt;"&amp;"Fait")</f>
        <v>0</v>
      </c>
      <c r="AL134" s="200">
        <f>COUNTIFS(Feuil2!$D:$D,$A134,Feuil2!$H:$H,Tableau1[[#Headers],[37]],Feuil2!$J:$J,"&lt;&gt;"&amp;"Fait")</f>
        <v>0</v>
      </c>
      <c r="AM134" s="200">
        <f>COUNTIFS(Feuil2!$D:$D,$A134,Feuil2!$H:$H,Tableau1[[#Headers],[38]],Feuil2!$J:$J,"&lt;&gt;"&amp;"Fait")</f>
        <v>0</v>
      </c>
      <c r="AN134" s="200">
        <f>COUNTIFS(Feuil2!$D:$D,$A134,Feuil2!$H:$H,Tableau1[[#Headers],[39]],Feuil2!$J:$J,"&lt;&gt;"&amp;"Fait")</f>
        <v>0</v>
      </c>
      <c r="AO134" s="200">
        <f>COUNTIFS(Feuil2!$D:$D,$A134,Feuil2!$H:$H,Tableau1[[#Headers],[40]],Feuil2!$J:$J,"&lt;&gt;"&amp;"Fait")</f>
        <v>0</v>
      </c>
      <c r="AP134" s="200">
        <f>COUNTIFS(Feuil2!$D:$D,$A134,Feuil2!$H:$H,Tableau1[[#Headers],[41]],Feuil2!$J:$J,"&lt;&gt;"&amp;"Fait")</f>
        <v>0</v>
      </c>
      <c r="AQ134" s="200">
        <f>COUNTIFS(Feuil2!$D:$D,$A134,Feuil2!$H:$H,Tableau1[[#Headers],[42]],Feuil2!$J:$J,"&lt;&gt;"&amp;"Fait")</f>
        <v>0</v>
      </c>
      <c r="AR134" s="200">
        <f>COUNTIFS(Feuil2!$D:$D,$A134,Feuil2!$H:$H,Tableau1[[#Headers],[43]],Feuil2!$J:$J,"&lt;&gt;"&amp;"Fait")</f>
        <v>0</v>
      </c>
      <c r="AS134" s="200">
        <f>COUNTIFS(Feuil2!$D:$D,$A134,Feuil2!$H:$H,Tableau1[[#Headers],[44]],Feuil2!$J:$J,"&lt;&gt;"&amp;"Fait")</f>
        <v>0</v>
      </c>
      <c r="AT134" s="200">
        <f>COUNTIFS(Feuil2!$D:$D,$A134,Feuil2!$H:$H,Tableau1[[#Headers],[45]],Feuil2!$J:$J,"&lt;&gt;"&amp;"Fait")</f>
        <v>0</v>
      </c>
      <c r="AU134" s="200">
        <f>COUNTIFS(Feuil2!$D:$D,$A134,Feuil2!$H:$H,Tableau1[[#Headers],[46]],Feuil2!$J:$J,"&lt;&gt;"&amp;"Fait")</f>
        <v>0</v>
      </c>
      <c r="AV134" s="200">
        <f>COUNTIFS(Feuil2!$D:$D,$A134,Feuil2!$H:$H,Tableau1[[#Headers],[47]],Feuil2!$J:$J,"&lt;&gt;"&amp;"Fait")</f>
        <v>0</v>
      </c>
      <c r="AW134" s="200">
        <f>COUNTIFS(Feuil2!$D:$D,$A134,Feuil2!$H:$H,Tableau1[[#Headers],[48]],Feuil2!$J:$J,"&lt;&gt;"&amp;"Fait")</f>
        <v>0</v>
      </c>
      <c r="AX134" s="200">
        <f>COUNTIFS(Feuil2!$D:$D,$A134,Feuil2!$H:$H,Tableau1[[#Headers],[49]],Feuil2!$J:$J,"&lt;&gt;"&amp;"Fait")</f>
        <v>0</v>
      </c>
      <c r="AY134" s="200">
        <f>COUNTIFS(Feuil2!$D:$D,$A134,Feuil2!$H:$H,Tableau1[[#Headers],[50]],Feuil2!$J:$J,"&lt;&gt;"&amp;"Fait")</f>
        <v>0</v>
      </c>
      <c r="AZ134" s="200">
        <f>COUNTIFS(Feuil2!$D:$D,$A134,Feuil2!$H:$H,Tableau1[[#Headers],[51]],Feuil2!$J:$J,"&lt;&gt;"&amp;"Fait")</f>
        <v>0</v>
      </c>
      <c r="BA134" s="200">
        <f>COUNTIFS(Feuil2!$D:$D,$A134,Feuil2!$H:$H,Tableau1[[#Headers],[52]],Feuil2!$J:$J,"&lt;&gt;"&amp;"Fait")</f>
        <v>0</v>
      </c>
    </row>
    <row r="135" spans="1:53">
      <c r="A135" s="247" t="s">
        <v>191</v>
      </c>
      <c r="B135" s="200">
        <f>COUNTIFS(Feuil2!$D:$D,$A135,Feuil2!$H:$H,Tableau1[[#Headers],[1]],Feuil2!$J:$J,"&lt;&gt;"&amp;"Fait")</f>
        <v>0</v>
      </c>
      <c r="C135" s="200">
        <f>COUNTIFS(Feuil2!$D:$D,$A135,Feuil2!$H:$H,Tableau1[[#Headers],[2]],Feuil2!$J:$J,"&lt;&gt;"&amp;"Fait")</f>
        <v>0</v>
      </c>
      <c r="D135" s="200">
        <f>COUNTIFS(Feuil2!$D:$D,$A135,Feuil2!$H:$H,Tableau1[[#Headers],[3]],Feuil2!$J:$J,"&lt;&gt;"&amp;"Fait")</f>
        <v>0</v>
      </c>
      <c r="E135" s="200">
        <f>COUNTIFS(Feuil2!$D:$D,$A135,Feuil2!$H:$H,Tableau1[[#Headers],[4]],Feuil2!$J:$J,"&lt;&gt;"&amp;"Fait")</f>
        <v>0</v>
      </c>
      <c r="F135" s="200">
        <f>COUNTIFS(Feuil2!$D:$D,$A135,Feuil2!$H:$H,Tableau1[[#Headers],[5]],Feuil2!$J:$J,"&lt;&gt;"&amp;"Fait")</f>
        <v>0</v>
      </c>
      <c r="G135" s="200">
        <f>COUNTIFS(Feuil2!$D:$D,$A135,Feuil2!$H:$H,Tableau1[[#Headers],[6]],Feuil2!$J:$J,"&lt;&gt;"&amp;"Fait")</f>
        <v>0</v>
      </c>
      <c r="H135" s="200">
        <f>COUNTIFS(Feuil2!$D:$D,$A135,Feuil2!$H:$H,Tableau1[[#Headers],[7]],Feuil2!$J:$J,"&lt;&gt;"&amp;"Fait")</f>
        <v>0</v>
      </c>
      <c r="I135" s="200">
        <f>COUNTIFS(Feuil2!$D:$D,$A135,Feuil2!$H:$H,Tableau1[[#Headers],[8]],Feuil2!$J:$J,"&lt;&gt;"&amp;"Fait")</f>
        <v>0</v>
      </c>
      <c r="J135" s="200">
        <f>COUNTIFS(Feuil2!$D:$D,$A135,Feuil2!$H:$H,Tableau1[[#Headers],[9]],Feuil2!$J:$J,"&lt;&gt;"&amp;"Fait")</f>
        <v>0</v>
      </c>
      <c r="K135" s="200">
        <f>COUNTIFS(Feuil2!$D:$D,$A135,Feuil2!$H:$H,Tableau1[[#Headers],[10]],Feuil2!$J:$J,"&lt;&gt;"&amp;"Fait")</f>
        <v>0</v>
      </c>
      <c r="L135" s="200">
        <f>COUNTIFS(Feuil2!$D:$D,$A135,Feuil2!$H:$H,Tableau1[[#Headers],[11]],Feuil2!$J:$J,"&lt;&gt;"&amp;"Fait")</f>
        <v>0</v>
      </c>
      <c r="M135" s="200">
        <f>COUNTIFS(Feuil2!$D:$D,$A135,Feuil2!$H:$H,Tableau1[[#Headers],[12]],Feuil2!$J:$J,"&lt;&gt;"&amp;"Fait")</f>
        <v>0</v>
      </c>
      <c r="N135" s="200">
        <f>COUNTIFS(Feuil2!$D:$D,$A135,Feuil2!$H:$H,Tableau1[[#Headers],[13]],Feuil2!$J:$J,"&lt;&gt;"&amp;"Fait")</f>
        <v>0</v>
      </c>
      <c r="O135" s="200">
        <f>COUNTIFS(Feuil2!$D:$D,$A135,Feuil2!$H:$H,Tableau1[[#Headers],[14]],Feuil2!$J:$J,"&lt;&gt;"&amp;"Fait")</f>
        <v>0</v>
      </c>
      <c r="P135" s="200">
        <f>COUNTIFS(Feuil2!$D:$D,$A135,Feuil2!$H:$H,Tableau1[[#Headers],[15]],Feuil2!$J:$J,"&lt;&gt;"&amp;"Fait")</f>
        <v>0</v>
      </c>
      <c r="Q135" s="200">
        <f>COUNTIFS(Feuil2!$D:$D,$A135,Feuil2!$H:$H,Tableau1[[#Headers],[16]],Feuil2!$J:$J,"&lt;&gt;"&amp;"Fait")</f>
        <v>0</v>
      </c>
      <c r="R135" s="200">
        <f>COUNTIFS(Feuil2!$D:$D,$A135,Feuil2!$H:$H,Tableau1[[#Headers],[17]],Feuil2!$J:$J,"&lt;&gt;"&amp;"Fait")</f>
        <v>0</v>
      </c>
      <c r="S135" s="200">
        <f>COUNTIFS(Feuil2!$D:$D,$A135,Feuil2!$H:$H,Tableau1[[#Headers],[18]],Feuil2!$J:$J,"&lt;&gt;"&amp;"Fait")</f>
        <v>0</v>
      </c>
      <c r="T135" s="200">
        <f>COUNTIFS(Feuil2!$D:$D,$A135,Feuil2!$H:$H,Tableau1[[#Headers],[19]],Feuil2!$J:$J,"&lt;&gt;"&amp;"Fait")</f>
        <v>0</v>
      </c>
      <c r="U135" s="200">
        <f>COUNTIFS(Feuil2!$D:$D,$A135,Feuil2!$H:$H,Tableau1[[#Headers],[20]],Feuil2!$J:$J,"&lt;&gt;"&amp;"Fait")</f>
        <v>0</v>
      </c>
      <c r="V135" s="200">
        <f>COUNTIFS(Feuil2!$D:$D,$A135,Feuil2!$H:$H,Tableau1[[#Headers],[21]],Feuil2!$J:$J,"&lt;&gt;"&amp;"Fait")</f>
        <v>1</v>
      </c>
      <c r="W135" s="200">
        <f>COUNTIFS(Feuil2!$D:$D,$A135,Feuil2!$H:$H,Tableau1[[#Headers],[22]],Feuil2!$J:$J,"&lt;&gt;"&amp;"Fait")</f>
        <v>0</v>
      </c>
      <c r="X135" s="200">
        <f>COUNTIFS(Feuil2!$D:$D,$A135,Feuil2!$H:$H,Tableau1[[#Headers],[23]],Feuil2!$J:$J,"&lt;&gt;"&amp;"Fait")</f>
        <v>0</v>
      </c>
      <c r="Y135" s="200">
        <f>COUNTIFS(Feuil2!$D:$D,$A135,Feuil2!$H:$H,Tableau1[[#Headers],[24]],Feuil2!$J:$J,"&lt;&gt;"&amp;"Fait")</f>
        <v>0</v>
      </c>
      <c r="Z135" s="200">
        <f>COUNTIFS(Feuil2!$D:$D,$A135,Feuil2!$H:$H,Tableau1[[#Headers],[25]],Feuil2!$J:$J,"&lt;&gt;"&amp;"Fait")</f>
        <v>0</v>
      </c>
      <c r="AA135" s="200">
        <f>COUNTIFS(Feuil2!$D:$D,$A135,Feuil2!$H:$H,Tableau1[[#Headers],[26]],Feuil2!$J:$J,"&lt;&gt;"&amp;"Fait")</f>
        <v>0</v>
      </c>
      <c r="AB135" s="200">
        <f>COUNTIFS(Feuil2!$D:$D,$A135,Feuil2!$H:$H,Tableau1[[#Headers],[27]],Feuil2!$J:$J,"&lt;&gt;"&amp;"Fait")</f>
        <v>0</v>
      </c>
      <c r="AC135" s="200">
        <f>COUNTIFS(Feuil2!$D:$D,$A135,Feuil2!$H:$H,Tableau1[[#Headers],[28]],Feuil2!$J:$J,"&lt;&gt;"&amp;"Fait")</f>
        <v>0</v>
      </c>
      <c r="AD135" s="200">
        <f>COUNTIFS(Feuil2!$D:$D,$A135,Feuil2!$H:$H,Tableau1[[#Headers],[29]],Feuil2!$J:$J,"&lt;&gt;"&amp;"Fait")</f>
        <v>0</v>
      </c>
      <c r="AE135" s="200">
        <f>COUNTIFS(Feuil2!$D:$D,$A135,Feuil2!$H:$H,Tableau1[[#Headers],[30]],Feuil2!$J:$J,"&lt;&gt;"&amp;"Fait")</f>
        <v>0</v>
      </c>
      <c r="AF135" s="200">
        <f>COUNTIFS(Feuil2!$D:$D,$A135,Feuil2!$H:$H,Tableau1[[#Headers],[31]],Feuil2!$J:$J,"&lt;&gt;"&amp;"Fait")</f>
        <v>0</v>
      </c>
      <c r="AG135" s="200">
        <f>COUNTIFS(Feuil2!$D:$D,$A135,Feuil2!$H:$H,Tableau1[[#Headers],[32]],Feuil2!$J:$J,"&lt;&gt;"&amp;"Fait")</f>
        <v>0</v>
      </c>
      <c r="AH135" s="200">
        <f>COUNTIFS(Feuil2!$D:$D,$A135,Feuil2!$H:$H,Tableau1[[#Headers],[33]],Feuil2!$J:$J,"&lt;&gt;"&amp;"Fait")</f>
        <v>0</v>
      </c>
      <c r="AI135" s="200">
        <f>COUNTIFS(Feuil2!$D:$D,$A135,Feuil2!$H:$H,Tableau1[[#Headers],[34]],Feuil2!$J:$J,"&lt;&gt;"&amp;"Fait")</f>
        <v>0</v>
      </c>
      <c r="AJ135" s="200">
        <f>COUNTIFS(Feuil2!$D:$D,$A135,Feuil2!$H:$H,Tableau1[[#Headers],[35]],Feuil2!$J:$J,"&lt;&gt;"&amp;"Fait")</f>
        <v>0</v>
      </c>
      <c r="AK135" s="200">
        <f>COUNTIFS(Feuil2!$D:$D,$A135,Feuil2!$H:$H,Tableau1[[#Headers],[36]],Feuil2!$J:$J,"&lt;&gt;"&amp;"Fait")</f>
        <v>0</v>
      </c>
      <c r="AL135" s="200">
        <f>COUNTIFS(Feuil2!$D:$D,$A135,Feuil2!$H:$H,Tableau1[[#Headers],[37]],Feuil2!$J:$J,"&lt;&gt;"&amp;"Fait")</f>
        <v>0</v>
      </c>
      <c r="AM135" s="200">
        <f>COUNTIFS(Feuil2!$D:$D,$A135,Feuil2!$H:$H,Tableau1[[#Headers],[38]],Feuil2!$J:$J,"&lt;&gt;"&amp;"Fait")</f>
        <v>0</v>
      </c>
      <c r="AN135" s="200">
        <f>COUNTIFS(Feuil2!$D:$D,$A135,Feuil2!$H:$H,Tableau1[[#Headers],[39]],Feuil2!$J:$J,"&lt;&gt;"&amp;"Fait")</f>
        <v>0</v>
      </c>
      <c r="AO135" s="200">
        <f>COUNTIFS(Feuil2!$D:$D,$A135,Feuil2!$H:$H,Tableau1[[#Headers],[40]],Feuil2!$J:$J,"&lt;&gt;"&amp;"Fait")</f>
        <v>0</v>
      </c>
      <c r="AP135" s="200">
        <f>COUNTIFS(Feuil2!$D:$D,$A135,Feuil2!$H:$H,Tableau1[[#Headers],[41]],Feuil2!$J:$J,"&lt;&gt;"&amp;"Fait")</f>
        <v>0</v>
      </c>
      <c r="AQ135" s="200">
        <f>COUNTIFS(Feuil2!$D:$D,$A135,Feuil2!$H:$H,Tableau1[[#Headers],[42]],Feuil2!$J:$J,"&lt;&gt;"&amp;"Fait")</f>
        <v>0</v>
      </c>
      <c r="AR135" s="200">
        <f>COUNTIFS(Feuil2!$D:$D,$A135,Feuil2!$H:$H,Tableau1[[#Headers],[43]],Feuil2!$J:$J,"&lt;&gt;"&amp;"Fait")</f>
        <v>0</v>
      </c>
      <c r="AS135" s="200">
        <f>COUNTIFS(Feuil2!$D:$D,$A135,Feuil2!$H:$H,Tableau1[[#Headers],[44]],Feuil2!$J:$J,"&lt;&gt;"&amp;"Fait")</f>
        <v>0</v>
      </c>
      <c r="AT135" s="200">
        <f>COUNTIFS(Feuil2!$D:$D,$A135,Feuil2!$H:$H,Tableau1[[#Headers],[45]],Feuil2!$J:$J,"&lt;&gt;"&amp;"Fait")</f>
        <v>0</v>
      </c>
      <c r="AU135" s="200">
        <f>COUNTIFS(Feuil2!$D:$D,$A135,Feuil2!$H:$H,Tableau1[[#Headers],[46]],Feuil2!$J:$J,"&lt;&gt;"&amp;"Fait")</f>
        <v>0</v>
      </c>
      <c r="AV135" s="200">
        <f>COUNTIFS(Feuil2!$D:$D,$A135,Feuil2!$H:$H,Tableau1[[#Headers],[47]],Feuil2!$J:$J,"&lt;&gt;"&amp;"Fait")</f>
        <v>0</v>
      </c>
      <c r="AW135" s="200">
        <f>COUNTIFS(Feuil2!$D:$D,$A135,Feuil2!$H:$H,Tableau1[[#Headers],[48]],Feuil2!$J:$J,"&lt;&gt;"&amp;"Fait")</f>
        <v>0</v>
      </c>
      <c r="AX135" s="200">
        <f>COUNTIFS(Feuil2!$D:$D,$A135,Feuil2!$H:$H,Tableau1[[#Headers],[49]],Feuil2!$J:$J,"&lt;&gt;"&amp;"Fait")</f>
        <v>0</v>
      </c>
      <c r="AY135" s="200">
        <f>COUNTIFS(Feuil2!$D:$D,$A135,Feuil2!$H:$H,Tableau1[[#Headers],[50]],Feuil2!$J:$J,"&lt;&gt;"&amp;"Fait")</f>
        <v>0</v>
      </c>
      <c r="AZ135" s="200">
        <f>COUNTIFS(Feuil2!$D:$D,$A135,Feuil2!$H:$H,Tableau1[[#Headers],[51]],Feuil2!$J:$J,"&lt;&gt;"&amp;"Fait")</f>
        <v>0</v>
      </c>
      <c r="BA135" s="200">
        <f>COUNTIFS(Feuil2!$D:$D,$A135,Feuil2!$H:$H,Tableau1[[#Headers],[52]],Feuil2!$J:$J,"&lt;&gt;"&amp;"Fait")</f>
        <v>0</v>
      </c>
    </row>
    <row r="136" spans="1:53">
      <c r="A136" s="248" t="s">
        <v>108</v>
      </c>
      <c r="B136" s="200">
        <f>COUNTIFS(Feuil2!$D:$D,$A136,Feuil2!$H:$H,Tableau1[[#Headers],[1]],Feuil2!$J:$J,"&lt;&gt;"&amp;"Fait")</f>
        <v>0</v>
      </c>
      <c r="C136" s="200">
        <f>COUNTIFS(Feuil2!$D:$D,$A136,Feuil2!$H:$H,Tableau1[[#Headers],[2]],Feuil2!$J:$J,"&lt;&gt;"&amp;"Fait")</f>
        <v>0</v>
      </c>
      <c r="D136" s="200">
        <f>COUNTIFS(Feuil2!$D:$D,$A136,Feuil2!$H:$H,Tableau1[[#Headers],[3]],Feuil2!$J:$J,"&lt;&gt;"&amp;"Fait")</f>
        <v>0</v>
      </c>
      <c r="E136" s="200">
        <f>COUNTIFS(Feuil2!$D:$D,$A136,Feuil2!$H:$H,Tableau1[[#Headers],[4]],Feuil2!$J:$J,"&lt;&gt;"&amp;"Fait")</f>
        <v>0</v>
      </c>
      <c r="F136" s="200">
        <f>COUNTIFS(Feuil2!$D:$D,$A136,Feuil2!$H:$H,Tableau1[[#Headers],[5]],Feuil2!$J:$J,"&lt;&gt;"&amp;"Fait")</f>
        <v>0</v>
      </c>
      <c r="G136" s="200">
        <f>COUNTIFS(Feuil2!$D:$D,$A136,Feuil2!$H:$H,Tableau1[[#Headers],[6]],Feuil2!$J:$J,"&lt;&gt;"&amp;"Fait")</f>
        <v>0</v>
      </c>
      <c r="H136" s="200">
        <f>COUNTIFS(Feuil2!$D:$D,$A136,Feuil2!$H:$H,Tableau1[[#Headers],[7]],Feuil2!$J:$J,"&lt;&gt;"&amp;"Fait")</f>
        <v>0</v>
      </c>
      <c r="I136" s="200">
        <f>COUNTIFS(Feuil2!$D:$D,$A136,Feuil2!$H:$H,Tableau1[[#Headers],[8]],Feuil2!$J:$J,"&lt;&gt;"&amp;"Fait")</f>
        <v>0</v>
      </c>
      <c r="J136" s="200">
        <f>COUNTIFS(Feuil2!$D:$D,$A136,Feuil2!$H:$H,Tableau1[[#Headers],[9]],Feuil2!$J:$J,"&lt;&gt;"&amp;"Fait")</f>
        <v>0</v>
      </c>
      <c r="K136" s="200">
        <f>COUNTIFS(Feuil2!$D:$D,$A136,Feuil2!$H:$H,Tableau1[[#Headers],[10]],Feuil2!$J:$J,"&lt;&gt;"&amp;"Fait")</f>
        <v>0</v>
      </c>
      <c r="L136" s="200">
        <f>COUNTIFS(Feuil2!$D:$D,$A136,Feuil2!$H:$H,Tableau1[[#Headers],[11]],Feuil2!$J:$J,"&lt;&gt;"&amp;"Fait")</f>
        <v>0</v>
      </c>
      <c r="M136" s="200">
        <f>COUNTIFS(Feuil2!$D:$D,$A136,Feuil2!$H:$H,Tableau1[[#Headers],[12]],Feuil2!$J:$J,"&lt;&gt;"&amp;"Fait")</f>
        <v>0</v>
      </c>
      <c r="N136" s="200">
        <f>COUNTIFS(Feuil2!$D:$D,$A136,Feuil2!$H:$H,Tableau1[[#Headers],[13]],Feuil2!$J:$J,"&lt;&gt;"&amp;"Fait")</f>
        <v>0</v>
      </c>
      <c r="O136" s="200">
        <f>COUNTIFS(Feuil2!$D:$D,$A136,Feuil2!$H:$H,Tableau1[[#Headers],[14]],Feuil2!$J:$J,"&lt;&gt;"&amp;"Fait")</f>
        <v>0</v>
      </c>
      <c r="P136" s="200">
        <f>COUNTIFS(Feuil2!$D:$D,$A136,Feuil2!$H:$H,Tableau1[[#Headers],[15]],Feuil2!$J:$J,"&lt;&gt;"&amp;"Fait")</f>
        <v>0</v>
      </c>
      <c r="Q136" s="200">
        <f>COUNTIFS(Feuil2!$D:$D,$A136,Feuil2!$H:$H,Tableau1[[#Headers],[16]],Feuil2!$J:$J,"&lt;&gt;"&amp;"Fait")</f>
        <v>0</v>
      </c>
      <c r="R136" s="200">
        <f>COUNTIFS(Feuil2!$D:$D,$A136,Feuil2!$H:$H,Tableau1[[#Headers],[17]],Feuil2!$J:$J,"&lt;&gt;"&amp;"Fait")</f>
        <v>0</v>
      </c>
      <c r="S136" s="200">
        <f>COUNTIFS(Feuil2!$D:$D,$A136,Feuil2!$H:$H,Tableau1[[#Headers],[18]],Feuil2!$J:$J,"&lt;&gt;"&amp;"Fait")</f>
        <v>0</v>
      </c>
      <c r="T136" s="200">
        <f>COUNTIFS(Feuil2!$D:$D,$A136,Feuil2!$H:$H,Tableau1[[#Headers],[19]],Feuil2!$J:$J,"&lt;&gt;"&amp;"Fait")</f>
        <v>0</v>
      </c>
      <c r="U136" s="200">
        <f>COUNTIFS(Feuil2!$D:$D,$A136,Feuil2!$H:$H,Tableau1[[#Headers],[20]],Feuil2!$J:$J,"&lt;&gt;"&amp;"Fait")</f>
        <v>0</v>
      </c>
      <c r="V136" s="200">
        <f>COUNTIFS(Feuil2!$D:$D,$A136,Feuil2!$H:$H,Tableau1[[#Headers],[21]],Feuil2!$J:$J,"&lt;&gt;"&amp;"Fait")</f>
        <v>0</v>
      </c>
      <c r="W136" s="200">
        <f>COUNTIFS(Feuil2!$D:$D,$A136,Feuil2!$H:$H,Tableau1[[#Headers],[22]],Feuil2!$J:$J,"&lt;&gt;"&amp;"Fait")</f>
        <v>0</v>
      </c>
      <c r="X136" s="200">
        <f>COUNTIFS(Feuil2!$D:$D,$A136,Feuil2!$H:$H,Tableau1[[#Headers],[23]],Feuil2!$J:$J,"&lt;&gt;"&amp;"Fait")</f>
        <v>0</v>
      </c>
      <c r="Y136" s="200">
        <f>COUNTIFS(Feuil2!$D:$D,$A136,Feuil2!$H:$H,Tableau1[[#Headers],[24]],Feuil2!$J:$J,"&lt;&gt;"&amp;"Fait")</f>
        <v>0</v>
      </c>
      <c r="Z136" s="200">
        <f>COUNTIFS(Feuil2!$D:$D,$A136,Feuil2!$H:$H,Tableau1[[#Headers],[25]],Feuil2!$J:$J,"&lt;&gt;"&amp;"Fait")</f>
        <v>0</v>
      </c>
      <c r="AA136" s="200">
        <f>COUNTIFS(Feuil2!$D:$D,$A136,Feuil2!$H:$H,Tableau1[[#Headers],[26]],Feuil2!$J:$J,"&lt;&gt;"&amp;"Fait")</f>
        <v>0</v>
      </c>
      <c r="AB136" s="200">
        <f>COUNTIFS(Feuil2!$D:$D,$A136,Feuil2!$H:$H,Tableau1[[#Headers],[27]],Feuil2!$J:$J,"&lt;&gt;"&amp;"Fait")</f>
        <v>0</v>
      </c>
      <c r="AC136" s="200">
        <f>COUNTIFS(Feuil2!$D:$D,$A136,Feuil2!$H:$H,Tableau1[[#Headers],[28]],Feuil2!$J:$J,"&lt;&gt;"&amp;"Fait")</f>
        <v>0</v>
      </c>
      <c r="AD136" s="200">
        <f>COUNTIFS(Feuil2!$D:$D,$A136,Feuil2!$H:$H,Tableau1[[#Headers],[29]],Feuil2!$J:$J,"&lt;&gt;"&amp;"Fait")</f>
        <v>0</v>
      </c>
      <c r="AE136" s="200">
        <f>COUNTIFS(Feuil2!$D:$D,$A136,Feuil2!$H:$H,Tableau1[[#Headers],[30]],Feuil2!$J:$J,"&lt;&gt;"&amp;"Fait")</f>
        <v>0</v>
      </c>
      <c r="AF136" s="200">
        <f>COUNTIFS(Feuil2!$D:$D,$A136,Feuil2!$H:$H,Tableau1[[#Headers],[31]],Feuil2!$J:$J,"&lt;&gt;"&amp;"Fait")</f>
        <v>0</v>
      </c>
      <c r="AG136" s="200">
        <f>COUNTIFS(Feuil2!$D:$D,$A136,Feuil2!$H:$H,Tableau1[[#Headers],[32]],Feuil2!$J:$J,"&lt;&gt;"&amp;"Fait")</f>
        <v>0</v>
      </c>
      <c r="AH136" s="200">
        <f>COUNTIFS(Feuil2!$D:$D,$A136,Feuil2!$H:$H,Tableau1[[#Headers],[33]],Feuil2!$J:$J,"&lt;&gt;"&amp;"Fait")</f>
        <v>0</v>
      </c>
      <c r="AI136" s="200">
        <f>COUNTIFS(Feuil2!$D:$D,$A136,Feuil2!$H:$H,Tableau1[[#Headers],[34]],Feuil2!$J:$J,"&lt;&gt;"&amp;"Fait")</f>
        <v>0</v>
      </c>
      <c r="AJ136" s="200">
        <f>COUNTIFS(Feuil2!$D:$D,$A136,Feuil2!$H:$H,Tableau1[[#Headers],[35]],Feuil2!$J:$J,"&lt;&gt;"&amp;"Fait")</f>
        <v>0</v>
      </c>
      <c r="AK136" s="200">
        <f>COUNTIFS(Feuil2!$D:$D,$A136,Feuil2!$H:$H,Tableau1[[#Headers],[36]],Feuil2!$J:$J,"&lt;&gt;"&amp;"Fait")</f>
        <v>0</v>
      </c>
      <c r="AL136" s="200">
        <f>COUNTIFS(Feuil2!$D:$D,$A136,Feuil2!$H:$H,Tableau1[[#Headers],[37]],Feuil2!$J:$J,"&lt;&gt;"&amp;"Fait")</f>
        <v>0</v>
      </c>
      <c r="AM136" s="200">
        <f>COUNTIFS(Feuil2!$D:$D,$A136,Feuil2!$H:$H,Tableau1[[#Headers],[38]],Feuil2!$J:$J,"&lt;&gt;"&amp;"Fait")</f>
        <v>0</v>
      </c>
      <c r="AN136" s="200">
        <f>COUNTIFS(Feuil2!$D:$D,$A136,Feuil2!$H:$H,Tableau1[[#Headers],[39]],Feuil2!$J:$J,"&lt;&gt;"&amp;"Fait")</f>
        <v>0</v>
      </c>
      <c r="AO136" s="200">
        <f>COUNTIFS(Feuil2!$D:$D,$A136,Feuil2!$H:$H,Tableau1[[#Headers],[40]],Feuil2!$J:$J,"&lt;&gt;"&amp;"Fait")</f>
        <v>0</v>
      </c>
      <c r="AP136" s="200">
        <f>COUNTIFS(Feuil2!$D:$D,$A136,Feuil2!$H:$H,Tableau1[[#Headers],[41]],Feuil2!$J:$J,"&lt;&gt;"&amp;"Fait")</f>
        <v>0</v>
      </c>
      <c r="AQ136" s="200">
        <f>COUNTIFS(Feuil2!$D:$D,$A136,Feuil2!$H:$H,Tableau1[[#Headers],[42]],Feuil2!$J:$J,"&lt;&gt;"&amp;"Fait")</f>
        <v>0</v>
      </c>
      <c r="AR136" s="200">
        <f>COUNTIFS(Feuil2!$D:$D,$A136,Feuil2!$H:$H,Tableau1[[#Headers],[43]],Feuil2!$J:$J,"&lt;&gt;"&amp;"Fait")</f>
        <v>0</v>
      </c>
      <c r="AS136" s="200">
        <f>COUNTIFS(Feuil2!$D:$D,$A136,Feuil2!$H:$H,Tableau1[[#Headers],[44]],Feuil2!$J:$J,"&lt;&gt;"&amp;"Fait")</f>
        <v>0</v>
      </c>
      <c r="AT136" s="200">
        <f>COUNTIFS(Feuil2!$D:$D,$A136,Feuil2!$H:$H,Tableau1[[#Headers],[45]],Feuil2!$J:$J,"&lt;&gt;"&amp;"Fait")</f>
        <v>0</v>
      </c>
      <c r="AU136" s="200">
        <f>COUNTIFS(Feuil2!$D:$D,$A136,Feuil2!$H:$H,Tableau1[[#Headers],[46]],Feuil2!$J:$J,"&lt;&gt;"&amp;"Fait")</f>
        <v>0</v>
      </c>
      <c r="AV136" s="200">
        <f>COUNTIFS(Feuil2!$D:$D,$A136,Feuil2!$H:$H,Tableau1[[#Headers],[47]],Feuil2!$J:$J,"&lt;&gt;"&amp;"Fait")</f>
        <v>0</v>
      </c>
      <c r="AW136" s="200">
        <f>COUNTIFS(Feuil2!$D:$D,$A136,Feuil2!$H:$H,Tableau1[[#Headers],[48]],Feuil2!$J:$J,"&lt;&gt;"&amp;"Fait")</f>
        <v>0</v>
      </c>
      <c r="AX136" s="200">
        <f>COUNTIFS(Feuil2!$D:$D,$A136,Feuil2!$H:$H,Tableau1[[#Headers],[49]],Feuil2!$J:$J,"&lt;&gt;"&amp;"Fait")</f>
        <v>0</v>
      </c>
      <c r="AY136" s="200">
        <f>COUNTIFS(Feuil2!$D:$D,$A136,Feuil2!$H:$H,Tableau1[[#Headers],[50]],Feuil2!$J:$J,"&lt;&gt;"&amp;"Fait")</f>
        <v>0</v>
      </c>
      <c r="AZ136" s="200">
        <f>COUNTIFS(Feuil2!$D:$D,$A136,Feuil2!$H:$H,Tableau1[[#Headers],[51]],Feuil2!$J:$J,"&lt;&gt;"&amp;"Fait")</f>
        <v>0</v>
      </c>
      <c r="BA136" s="200">
        <f>COUNTIFS(Feuil2!$D:$D,$A136,Feuil2!$H:$H,Tableau1[[#Headers],[52]],Feuil2!$J:$J,"&lt;&gt;"&amp;"Fait")</f>
        <v>0</v>
      </c>
    </row>
    <row r="137" spans="1:53">
      <c r="A137" s="247" t="s">
        <v>281</v>
      </c>
      <c r="B137" s="200">
        <f>COUNTIFS(Feuil2!$D:$D,$A137,Feuil2!$H:$H,Tableau1[[#Headers],[1]],Feuil2!$J:$J,"&lt;&gt;"&amp;"Fait")</f>
        <v>0</v>
      </c>
      <c r="C137" s="200">
        <f>COUNTIFS(Feuil2!$D:$D,$A137,Feuil2!$H:$H,Tableau1[[#Headers],[2]],Feuil2!$J:$J,"&lt;&gt;"&amp;"Fait")</f>
        <v>0</v>
      </c>
      <c r="D137" s="200">
        <f>COUNTIFS(Feuil2!$D:$D,$A137,Feuil2!$H:$H,Tableau1[[#Headers],[3]],Feuil2!$J:$J,"&lt;&gt;"&amp;"Fait")</f>
        <v>0</v>
      </c>
      <c r="E137" s="200">
        <f>COUNTIFS(Feuil2!$D:$D,$A137,Feuil2!$H:$H,Tableau1[[#Headers],[4]],Feuil2!$J:$J,"&lt;&gt;"&amp;"Fait")</f>
        <v>0</v>
      </c>
      <c r="F137" s="200">
        <f>COUNTIFS(Feuil2!$D:$D,$A137,Feuil2!$H:$H,Tableau1[[#Headers],[5]],Feuil2!$J:$J,"&lt;&gt;"&amp;"Fait")</f>
        <v>0</v>
      </c>
      <c r="G137" s="200">
        <f>COUNTIFS(Feuil2!$D:$D,$A137,Feuil2!$H:$H,Tableau1[[#Headers],[6]],Feuil2!$J:$J,"&lt;&gt;"&amp;"Fait")</f>
        <v>0</v>
      </c>
      <c r="H137" s="200">
        <f>COUNTIFS(Feuil2!$D:$D,$A137,Feuil2!$H:$H,Tableau1[[#Headers],[7]],Feuil2!$J:$J,"&lt;&gt;"&amp;"Fait")</f>
        <v>0</v>
      </c>
      <c r="I137" s="200">
        <f>COUNTIFS(Feuil2!$D:$D,$A137,Feuil2!$H:$H,Tableau1[[#Headers],[8]],Feuil2!$J:$J,"&lt;&gt;"&amp;"Fait")</f>
        <v>0</v>
      </c>
      <c r="J137" s="200">
        <f>COUNTIFS(Feuil2!$D:$D,$A137,Feuil2!$H:$H,Tableau1[[#Headers],[9]],Feuil2!$J:$J,"&lt;&gt;"&amp;"Fait")</f>
        <v>0</v>
      </c>
      <c r="K137" s="200">
        <f>COUNTIFS(Feuil2!$D:$D,$A137,Feuil2!$H:$H,Tableau1[[#Headers],[10]],Feuil2!$J:$J,"&lt;&gt;"&amp;"Fait")</f>
        <v>0</v>
      </c>
      <c r="L137" s="200">
        <f>COUNTIFS(Feuil2!$D:$D,$A137,Feuil2!$H:$H,Tableau1[[#Headers],[11]],Feuil2!$J:$J,"&lt;&gt;"&amp;"Fait")</f>
        <v>0</v>
      </c>
      <c r="M137" s="200">
        <f>COUNTIFS(Feuil2!$D:$D,$A137,Feuil2!$H:$H,Tableau1[[#Headers],[12]],Feuil2!$J:$J,"&lt;&gt;"&amp;"Fait")</f>
        <v>0</v>
      </c>
      <c r="N137" s="200">
        <f>COUNTIFS(Feuil2!$D:$D,$A137,Feuil2!$H:$H,Tableau1[[#Headers],[13]],Feuil2!$J:$J,"&lt;&gt;"&amp;"Fait")</f>
        <v>0</v>
      </c>
      <c r="O137" s="200">
        <f>COUNTIFS(Feuil2!$D:$D,$A137,Feuil2!$H:$H,Tableau1[[#Headers],[14]],Feuil2!$J:$J,"&lt;&gt;"&amp;"Fait")</f>
        <v>0</v>
      </c>
      <c r="P137" s="200">
        <f>COUNTIFS(Feuil2!$D:$D,$A137,Feuil2!$H:$H,Tableau1[[#Headers],[15]],Feuil2!$J:$J,"&lt;&gt;"&amp;"Fait")</f>
        <v>0</v>
      </c>
      <c r="Q137" s="200">
        <f>COUNTIFS(Feuil2!$D:$D,$A137,Feuil2!$H:$H,Tableau1[[#Headers],[16]],Feuil2!$J:$J,"&lt;&gt;"&amp;"Fait")</f>
        <v>0</v>
      </c>
      <c r="R137" s="200">
        <f>COUNTIFS(Feuil2!$D:$D,$A137,Feuil2!$H:$H,Tableau1[[#Headers],[17]],Feuil2!$J:$J,"&lt;&gt;"&amp;"Fait")</f>
        <v>0</v>
      </c>
      <c r="S137" s="200">
        <f>COUNTIFS(Feuil2!$D:$D,$A137,Feuil2!$H:$H,Tableau1[[#Headers],[18]],Feuil2!$J:$J,"&lt;&gt;"&amp;"Fait")</f>
        <v>0</v>
      </c>
      <c r="T137" s="200">
        <f>COUNTIFS(Feuil2!$D:$D,$A137,Feuil2!$H:$H,Tableau1[[#Headers],[19]],Feuil2!$J:$J,"&lt;&gt;"&amp;"Fait")</f>
        <v>0</v>
      </c>
      <c r="U137" s="200">
        <f>COUNTIFS(Feuil2!$D:$D,$A137,Feuil2!$H:$H,Tableau1[[#Headers],[20]],Feuil2!$J:$J,"&lt;&gt;"&amp;"Fait")</f>
        <v>0</v>
      </c>
      <c r="V137" s="200">
        <f>COUNTIFS(Feuil2!$D:$D,$A137,Feuil2!$H:$H,Tableau1[[#Headers],[21]],Feuil2!$J:$J,"&lt;&gt;"&amp;"Fait")</f>
        <v>0</v>
      </c>
      <c r="W137" s="200">
        <f>COUNTIFS(Feuil2!$D:$D,$A137,Feuil2!$H:$H,Tableau1[[#Headers],[22]],Feuil2!$J:$J,"&lt;&gt;"&amp;"Fait")</f>
        <v>0</v>
      </c>
      <c r="X137" s="200">
        <f>COUNTIFS(Feuil2!$D:$D,$A137,Feuil2!$H:$H,Tableau1[[#Headers],[23]],Feuil2!$J:$J,"&lt;&gt;"&amp;"Fait")</f>
        <v>0</v>
      </c>
      <c r="Y137" s="200">
        <f>COUNTIFS(Feuil2!$D:$D,$A137,Feuil2!$H:$H,Tableau1[[#Headers],[24]],Feuil2!$J:$J,"&lt;&gt;"&amp;"Fait")</f>
        <v>0</v>
      </c>
      <c r="Z137" s="200">
        <f>COUNTIFS(Feuil2!$D:$D,$A137,Feuil2!$H:$H,Tableau1[[#Headers],[25]],Feuil2!$J:$J,"&lt;&gt;"&amp;"Fait")</f>
        <v>0</v>
      </c>
      <c r="AA137" s="200">
        <f>COUNTIFS(Feuil2!$D:$D,$A137,Feuil2!$H:$H,Tableau1[[#Headers],[26]],Feuil2!$J:$J,"&lt;&gt;"&amp;"Fait")</f>
        <v>0</v>
      </c>
      <c r="AB137" s="200">
        <f>COUNTIFS(Feuil2!$D:$D,$A137,Feuil2!$H:$H,Tableau1[[#Headers],[27]],Feuil2!$J:$J,"&lt;&gt;"&amp;"Fait")</f>
        <v>0</v>
      </c>
      <c r="AC137" s="200">
        <f>COUNTIFS(Feuil2!$D:$D,$A137,Feuil2!$H:$H,Tableau1[[#Headers],[28]],Feuil2!$J:$J,"&lt;&gt;"&amp;"Fait")</f>
        <v>0</v>
      </c>
      <c r="AD137" s="200">
        <f>COUNTIFS(Feuil2!$D:$D,$A137,Feuil2!$H:$H,Tableau1[[#Headers],[29]],Feuil2!$J:$J,"&lt;&gt;"&amp;"Fait")</f>
        <v>0</v>
      </c>
      <c r="AE137" s="200">
        <f>COUNTIFS(Feuil2!$D:$D,$A137,Feuil2!$H:$H,Tableau1[[#Headers],[30]],Feuil2!$J:$J,"&lt;&gt;"&amp;"Fait")</f>
        <v>0</v>
      </c>
      <c r="AF137" s="200">
        <f>COUNTIFS(Feuil2!$D:$D,$A137,Feuil2!$H:$H,Tableau1[[#Headers],[31]],Feuil2!$J:$J,"&lt;&gt;"&amp;"Fait")</f>
        <v>0</v>
      </c>
      <c r="AG137" s="200">
        <f>COUNTIFS(Feuil2!$D:$D,$A137,Feuil2!$H:$H,Tableau1[[#Headers],[32]],Feuil2!$J:$J,"&lt;&gt;"&amp;"Fait")</f>
        <v>0</v>
      </c>
      <c r="AH137" s="200">
        <f>COUNTIFS(Feuil2!$D:$D,$A137,Feuil2!$H:$H,Tableau1[[#Headers],[33]],Feuil2!$J:$J,"&lt;&gt;"&amp;"Fait")</f>
        <v>0</v>
      </c>
      <c r="AI137" s="200">
        <f>COUNTIFS(Feuil2!$D:$D,$A137,Feuil2!$H:$H,Tableau1[[#Headers],[34]],Feuil2!$J:$J,"&lt;&gt;"&amp;"Fait")</f>
        <v>0</v>
      </c>
      <c r="AJ137" s="200">
        <f>COUNTIFS(Feuil2!$D:$D,$A137,Feuil2!$H:$H,Tableau1[[#Headers],[35]],Feuil2!$J:$J,"&lt;&gt;"&amp;"Fait")</f>
        <v>0</v>
      </c>
      <c r="AK137" s="200">
        <f>COUNTIFS(Feuil2!$D:$D,$A137,Feuil2!$H:$H,Tableau1[[#Headers],[36]],Feuil2!$J:$J,"&lt;&gt;"&amp;"Fait")</f>
        <v>0</v>
      </c>
      <c r="AL137" s="200">
        <f>COUNTIFS(Feuil2!$D:$D,$A137,Feuil2!$H:$H,Tableau1[[#Headers],[37]],Feuil2!$J:$J,"&lt;&gt;"&amp;"Fait")</f>
        <v>0</v>
      </c>
      <c r="AM137" s="200">
        <f>COUNTIFS(Feuil2!$D:$D,$A137,Feuil2!$H:$H,Tableau1[[#Headers],[38]],Feuil2!$J:$J,"&lt;&gt;"&amp;"Fait")</f>
        <v>0</v>
      </c>
      <c r="AN137" s="200">
        <f>COUNTIFS(Feuil2!$D:$D,$A137,Feuil2!$H:$H,Tableau1[[#Headers],[39]],Feuil2!$J:$J,"&lt;&gt;"&amp;"Fait")</f>
        <v>0</v>
      </c>
      <c r="AO137" s="200">
        <f>COUNTIFS(Feuil2!$D:$D,$A137,Feuil2!$H:$H,Tableau1[[#Headers],[40]],Feuil2!$J:$J,"&lt;&gt;"&amp;"Fait")</f>
        <v>0</v>
      </c>
      <c r="AP137" s="200">
        <f>COUNTIFS(Feuil2!$D:$D,$A137,Feuil2!$H:$H,Tableau1[[#Headers],[41]],Feuil2!$J:$J,"&lt;&gt;"&amp;"Fait")</f>
        <v>0</v>
      </c>
      <c r="AQ137" s="200">
        <f>COUNTIFS(Feuil2!$D:$D,$A137,Feuil2!$H:$H,Tableau1[[#Headers],[42]],Feuil2!$J:$J,"&lt;&gt;"&amp;"Fait")</f>
        <v>0</v>
      </c>
      <c r="AR137" s="200">
        <f>COUNTIFS(Feuil2!$D:$D,$A137,Feuil2!$H:$H,Tableau1[[#Headers],[43]],Feuil2!$J:$J,"&lt;&gt;"&amp;"Fait")</f>
        <v>0</v>
      </c>
      <c r="AS137" s="200">
        <f>COUNTIFS(Feuil2!$D:$D,$A137,Feuil2!$H:$H,Tableau1[[#Headers],[44]],Feuil2!$J:$J,"&lt;&gt;"&amp;"Fait")</f>
        <v>0</v>
      </c>
      <c r="AT137" s="200">
        <f>COUNTIFS(Feuil2!$D:$D,$A137,Feuil2!$H:$H,Tableau1[[#Headers],[45]],Feuil2!$J:$J,"&lt;&gt;"&amp;"Fait")</f>
        <v>0</v>
      </c>
      <c r="AU137" s="200">
        <f>COUNTIFS(Feuil2!$D:$D,$A137,Feuil2!$H:$H,Tableau1[[#Headers],[46]],Feuil2!$J:$J,"&lt;&gt;"&amp;"Fait")</f>
        <v>0</v>
      </c>
      <c r="AV137" s="200">
        <f>COUNTIFS(Feuil2!$D:$D,$A137,Feuil2!$H:$H,Tableau1[[#Headers],[47]],Feuil2!$J:$J,"&lt;&gt;"&amp;"Fait")</f>
        <v>0</v>
      </c>
      <c r="AW137" s="200">
        <f>COUNTIFS(Feuil2!$D:$D,$A137,Feuil2!$H:$H,Tableau1[[#Headers],[48]],Feuil2!$J:$J,"&lt;&gt;"&amp;"Fait")</f>
        <v>0</v>
      </c>
      <c r="AX137" s="200">
        <f>COUNTIFS(Feuil2!$D:$D,$A137,Feuil2!$H:$H,Tableau1[[#Headers],[49]],Feuil2!$J:$J,"&lt;&gt;"&amp;"Fait")</f>
        <v>0</v>
      </c>
      <c r="AY137" s="200">
        <f>COUNTIFS(Feuil2!$D:$D,$A137,Feuil2!$H:$H,Tableau1[[#Headers],[50]],Feuil2!$J:$J,"&lt;&gt;"&amp;"Fait")</f>
        <v>0</v>
      </c>
      <c r="AZ137" s="200">
        <f>COUNTIFS(Feuil2!$D:$D,$A137,Feuil2!$H:$H,Tableau1[[#Headers],[51]],Feuil2!$J:$J,"&lt;&gt;"&amp;"Fait")</f>
        <v>0</v>
      </c>
      <c r="BA137" s="200">
        <f>COUNTIFS(Feuil2!$D:$D,$A137,Feuil2!$H:$H,Tableau1[[#Headers],[52]],Feuil2!$J:$J,"&lt;&gt;"&amp;"Fait")</f>
        <v>0</v>
      </c>
    </row>
    <row r="138" spans="1:53">
      <c r="A138" s="248" t="s">
        <v>282</v>
      </c>
      <c r="B138" s="200">
        <f>COUNTIFS(Feuil2!$D:$D,$A138,Feuil2!$H:$H,Tableau1[[#Headers],[1]],Feuil2!$J:$J,"&lt;&gt;"&amp;"Fait")</f>
        <v>0</v>
      </c>
      <c r="C138" s="200">
        <f>COUNTIFS(Feuil2!$D:$D,$A138,Feuil2!$H:$H,Tableau1[[#Headers],[2]],Feuil2!$J:$J,"&lt;&gt;"&amp;"Fait")</f>
        <v>0</v>
      </c>
      <c r="D138" s="200">
        <f>COUNTIFS(Feuil2!$D:$D,$A138,Feuil2!$H:$H,Tableau1[[#Headers],[3]],Feuil2!$J:$J,"&lt;&gt;"&amp;"Fait")</f>
        <v>0</v>
      </c>
      <c r="E138" s="200">
        <f>COUNTIFS(Feuil2!$D:$D,$A138,Feuil2!$H:$H,Tableau1[[#Headers],[4]],Feuil2!$J:$J,"&lt;&gt;"&amp;"Fait")</f>
        <v>0</v>
      </c>
      <c r="F138" s="200">
        <f>COUNTIFS(Feuil2!$D:$D,$A138,Feuil2!$H:$H,Tableau1[[#Headers],[5]],Feuil2!$J:$J,"&lt;&gt;"&amp;"Fait")</f>
        <v>0</v>
      </c>
      <c r="G138" s="200">
        <f>COUNTIFS(Feuil2!$D:$D,$A138,Feuil2!$H:$H,Tableau1[[#Headers],[6]],Feuil2!$J:$J,"&lt;&gt;"&amp;"Fait")</f>
        <v>0</v>
      </c>
      <c r="H138" s="200">
        <f>COUNTIFS(Feuil2!$D:$D,$A138,Feuil2!$H:$H,Tableau1[[#Headers],[7]],Feuil2!$J:$J,"&lt;&gt;"&amp;"Fait")</f>
        <v>0</v>
      </c>
      <c r="I138" s="200">
        <f>COUNTIFS(Feuil2!$D:$D,$A138,Feuil2!$H:$H,Tableau1[[#Headers],[8]],Feuil2!$J:$J,"&lt;&gt;"&amp;"Fait")</f>
        <v>0</v>
      </c>
      <c r="J138" s="200">
        <f>COUNTIFS(Feuil2!$D:$D,$A138,Feuil2!$H:$H,Tableau1[[#Headers],[9]],Feuil2!$J:$J,"&lt;&gt;"&amp;"Fait")</f>
        <v>0</v>
      </c>
      <c r="K138" s="200">
        <f>COUNTIFS(Feuil2!$D:$D,$A138,Feuil2!$H:$H,Tableau1[[#Headers],[10]],Feuil2!$J:$J,"&lt;&gt;"&amp;"Fait")</f>
        <v>0</v>
      </c>
      <c r="L138" s="200">
        <f>COUNTIFS(Feuil2!$D:$D,$A138,Feuil2!$H:$H,Tableau1[[#Headers],[11]],Feuil2!$J:$J,"&lt;&gt;"&amp;"Fait")</f>
        <v>0</v>
      </c>
      <c r="M138" s="200">
        <f>COUNTIFS(Feuil2!$D:$D,$A138,Feuil2!$H:$H,Tableau1[[#Headers],[12]],Feuil2!$J:$J,"&lt;&gt;"&amp;"Fait")</f>
        <v>0</v>
      </c>
      <c r="N138" s="200">
        <f>COUNTIFS(Feuil2!$D:$D,$A138,Feuil2!$H:$H,Tableau1[[#Headers],[13]],Feuil2!$J:$J,"&lt;&gt;"&amp;"Fait")</f>
        <v>0</v>
      </c>
      <c r="O138" s="200">
        <f>COUNTIFS(Feuil2!$D:$D,$A138,Feuil2!$H:$H,Tableau1[[#Headers],[14]],Feuil2!$J:$J,"&lt;&gt;"&amp;"Fait")</f>
        <v>0</v>
      </c>
      <c r="P138" s="200">
        <f>COUNTIFS(Feuil2!$D:$D,$A138,Feuil2!$H:$H,Tableau1[[#Headers],[15]],Feuil2!$J:$J,"&lt;&gt;"&amp;"Fait")</f>
        <v>0</v>
      </c>
      <c r="Q138" s="200">
        <f>COUNTIFS(Feuil2!$D:$D,$A138,Feuil2!$H:$H,Tableau1[[#Headers],[16]],Feuil2!$J:$J,"&lt;&gt;"&amp;"Fait")</f>
        <v>0</v>
      </c>
      <c r="R138" s="200">
        <f>COUNTIFS(Feuil2!$D:$D,$A138,Feuil2!$H:$H,Tableau1[[#Headers],[17]],Feuil2!$J:$J,"&lt;&gt;"&amp;"Fait")</f>
        <v>0</v>
      </c>
      <c r="S138" s="200">
        <f>COUNTIFS(Feuil2!$D:$D,$A138,Feuil2!$H:$H,Tableau1[[#Headers],[18]],Feuil2!$J:$J,"&lt;&gt;"&amp;"Fait")</f>
        <v>0</v>
      </c>
      <c r="T138" s="200">
        <f>COUNTIFS(Feuil2!$D:$D,$A138,Feuil2!$H:$H,Tableau1[[#Headers],[19]],Feuil2!$J:$J,"&lt;&gt;"&amp;"Fait")</f>
        <v>0</v>
      </c>
      <c r="U138" s="200">
        <f>COUNTIFS(Feuil2!$D:$D,$A138,Feuil2!$H:$H,Tableau1[[#Headers],[20]],Feuil2!$J:$J,"&lt;&gt;"&amp;"Fait")</f>
        <v>0</v>
      </c>
      <c r="V138" s="200">
        <f>COUNTIFS(Feuil2!$D:$D,$A138,Feuil2!$H:$H,Tableau1[[#Headers],[21]],Feuil2!$J:$J,"&lt;&gt;"&amp;"Fait")</f>
        <v>0</v>
      </c>
      <c r="W138" s="200">
        <f>COUNTIFS(Feuil2!$D:$D,$A138,Feuil2!$H:$H,Tableau1[[#Headers],[22]],Feuil2!$J:$J,"&lt;&gt;"&amp;"Fait")</f>
        <v>0</v>
      </c>
      <c r="X138" s="200">
        <f>COUNTIFS(Feuil2!$D:$D,$A138,Feuil2!$H:$H,Tableau1[[#Headers],[23]],Feuil2!$J:$J,"&lt;&gt;"&amp;"Fait")</f>
        <v>0</v>
      </c>
      <c r="Y138" s="200">
        <f>COUNTIFS(Feuil2!$D:$D,$A138,Feuil2!$H:$H,Tableau1[[#Headers],[24]],Feuil2!$J:$J,"&lt;&gt;"&amp;"Fait")</f>
        <v>0</v>
      </c>
      <c r="Z138" s="200">
        <f>COUNTIFS(Feuil2!$D:$D,$A138,Feuil2!$H:$H,Tableau1[[#Headers],[25]],Feuil2!$J:$J,"&lt;&gt;"&amp;"Fait")</f>
        <v>0</v>
      </c>
      <c r="AA138" s="200">
        <f>COUNTIFS(Feuil2!$D:$D,$A138,Feuil2!$H:$H,Tableau1[[#Headers],[26]],Feuil2!$J:$J,"&lt;&gt;"&amp;"Fait")</f>
        <v>0</v>
      </c>
      <c r="AB138" s="200">
        <f>COUNTIFS(Feuil2!$D:$D,$A138,Feuil2!$H:$H,Tableau1[[#Headers],[27]],Feuil2!$J:$J,"&lt;&gt;"&amp;"Fait")</f>
        <v>0</v>
      </c>
      <c r="AC138" s="200">
        <f>COUNTIFS(Feuil2!$D:$D,$A138,Feuil2!$H:$H,Tableau1[[#Headers],[28]],Feuil2!$J:$J,"&lt;&gt;"&amp;"Fait")</f>
        <v>0</v>
      </c>
      <c r="AD138" s="200">
        <f>COUNTIFS(Feuil2!$D:$D,$A138,Feuil2!$H:$H,Tableau1[[#Headers],[29]],Feuil2!$J:$J,"&lt;&gt;"&amp;"Fait")</f>
        <v>0</v>
      </c>
      <c r="AE138" s="200">
        <f>COUNTIFS(Feuil2!$D:$D,$A138,Feuil2!$H:$H,Tableau1[[#Headers],[30]],Feuil2!$J:$J,"&lt;&gt;"&amp;"Fait")</f>
        <v>0</v>
      </c>
      <c r="AF138" s="200">
        <f>COUNTIFS(Feuil2!$D:$D,$A138,Feuil2!$H:$H,Tableau1[[#Headers],[31]],Feuil2!$J:$J,"&lt;&gt;"&amp;"Fait")</f>
        <v>0</v>
      </c>
      <c r="AG138" s="200">
        <f>COUNTIFS(Feuil2!$D:$D,$A138,Feuil2!$H:$H,Tableau1[[#Headers],[32]],Feuil2!$J:$J,"&lt;&gt;"&amp;"Fait")</f>
        <v>0</v>
      </c>
      <c r="AH138" s="200">
        <f>COUNTIFS(Feuil2!$D:$D,$A138,Feuil2!$H:$H,Tableau1[[#Headers],[33]],Feuil2!$J:$J,"&lt;&gt;"&amp;"Fait")</f>
        <v>0</v>
      </c>
      <c r="AI138" s="200">
        <f>COUNTIFS(Feuil2!$D:$D,$A138,Feuil2!$H:$H,Tableau1[[#Headers],[34]],Feuil2!$J:$J,"&lt;&gt;"&amp;"Fait")</f>
        <v>0</v>
      </c>
      <c r="AJ138" s="200">
        <f>COUNTIFS(Feuil2!$D:$D,$A138,Feuil2!$H:$H,Tableau1[[#Headers],[35]],Feuil2!$J:$J,"&lt;&gt;"&amp;"Fait")</f>
        <v>0</v>
      </c>
      <c r="AK138" s="200">
        <f>COUNTIFS(Feuil2!$D:$D,$A138,Feuil2!$H:$H,Tableau1[[#Headers],[36]],Feuil2!$J:$J,"&lt;&gt;"&amp;"Fait")</f>
        <v>0</v>
      </c>
      <c r="AL138" s="200">
        <f>COUNTIFS(Feuil2!$D:$D,$A138,Feuil2!$H:$H,Tableau1[[#Headers],[37]],Feuil2!$J:$J,"&lt;&gt;"&amp;"Fait")</f>
        <v>0</v>
      </c>
      <c r="AM138" s="200">
        <f>COUNTIFS(Feuil2!$D:$D,$A138,Feuil2!$H:$H,Tableau1[[#Headers],[38]],Feuil2!$J:$J,"&lt;&gt;"&amp;"Fait")</f>
        <v>0</v>
      </c>
      <c r="AN138" s="200">
        <f>COUNTIFS(Feuil2!$D:$D,$A138,Feuil2!$H:$H,Tableau1[[#Headers],[39]],Feuil2!$J:$J,"&lt;&gt;"&amp;"Fait")</f>
        <v>0</v>
      </c>
      <c r="AO138" s="200">
        <f>COUNTIFS(Feuil2!$D:$D,$A138,Feuil2!$H:$H,Tableau1[[#Headers],[40]],Feuil2!$J:$J,"&lt;&gt;"&amp;"Fait")</f>
        <v>0</v>
      </c>
      <c r="AP138" s="200">
        <f>COUNTIFS(Feuil2!$D:$D,$A138,Feuil2!$H:$H,Tableau1[[#Headers],[41]],Feuil2!$J:$J,"&lt;&gt;"&amp;"Fait")</f>
        <v>0</v>
      </c>
      <c r="AQ138" s="200">
        <f>COUNTIFS(Feuil2!$D:$D,$A138,Feuil2!$H:$H,Tableau1[[#Headers],[42]],Feuil2!$J:$J,"&lt;&gt;"&amp;"Fait")</f>
        <v>0</v>
      </c>
      <c r="AR138" s="200">
        <f>COUNTIFS(Feuil2!$D:$D,$A138,Feuil2!$H:$H,Tableau1[[#Headers],[43]],Feuil2!$J:$J,"&lt;&gt;"&amp;"Fait")</f>
        <v>0</v>
      </c>
      <c r="AS138" s="200">
        <f>COUNTIFS(Feuil2!$D:$D,$A138,Feuil2!$H:$H,Tableau1[[#Headers],[44]],Feuil2!$J:$J,"&lt;&gt;"&amp;"Fait")</f>
        <v>0</v>
      </c>
      <c r="AT138" s="200">
        <f>COUNTIFS(Feuil2!$D:$D,$A138,Feuil2!$H:$H,Tableau1[[#Headers],[45]],Feuil2!$J:$J,"&lt;&gt;"&amp;"Fait")</f>
        <v>0</v>
      </c>
      <c r="AU138" s="200">
        <f>COUNTIFS(Feuil2!$D:$D,$A138,Feuil2!$H:$H,Tableau1[[#Headers],[46]],Feuil2!$J:$J,"&lt;&gt;"&amp;"Fait")</f>
        <v>0</v>
      </c>
      <c r="AV138" s="200">
        <f>COUNTIFS(Feuil2!$D:$D,$A138,Feuil2!$H:$H,Tableau1[[#Headers],[47]],Feuil2!$J:$J,"&lt;&gt;"&amp;"Fait")</f>
        <v>0</v>
      </c>
      <c r="AW138" s="200">
        <f>COUNTIFS(Feuil2!$D:$D,$A138,Feuil2!$H:$H,Tableau1[[#Headers],[48]],Feuil2!$J:$J,"&lt;&gt;"&amp;"Fait")</f>
        <v>0</v>
      </c>
      <c r="AX138" s="200">
        <f>COUNTIFS(Feuil2!$D:$D,$A138,Feuil2!$H:$H,Tableau1[[#Headers],[49]],Feuil2!$J:$J,"&lt;&gt;"&amp;"Fait")</f>
        <v>0</v>
      </c>
      <c r="AY138" s="200">
        <f>COUNTIFS(Feuil2!$D:$D,$A138,Feuil2!$H:$H,Tableau1[[#Headers],[50]],Feuil2!$J:$J,"&lt;&gt;"&amp;"Fait")</f>
        <v>0</v>
      </c>
      <c r="AZ138" s="200">
        <f>COUNTIFS(Feuil2!$D:$D,$A138,Feuil2!$H:$H,Tableau1[[#Headers],[51]],Feuil2!$J:$J,"&lt;&gt;"&amp;"Fait")</f>
        <v>0</v>
      </c>
      <c r="BA138" s="200">
        <f>COUNTIFS(Feuil2!$D:$D,$A138,Feuil2!$H:$H,Tableau1[[#Headers],[52]],Feuil2!$J:$J,"&lt;&gt;"&amp;"Fait")</f>
        <v>0</v>
      </c>
    </row>
    <row r="139" spans="1:53">
      <c r="A139" s="247" t="s">
        <v>27</v>
      </c>
      <c r="B139" s="200">
        <f>COUNTIFS(Feuil2!$D:$D,$A139,Feuil2!$H:$H,Tableau1[[#Headers],[1]],Feuil2!$J:$J,"&lt;&gt;"&amp;"Fait")</f>
        <v>0</v>
      </c>
      <c r="C139" s="200">
        <f>COUNTIFS(Feuil2!$D:$D,$A139,Feuil2!$H:$H,Tableau1[[#Headers],[2]],Feuil2!$J:$J,"&lt;&gt;"&amp;"Fait")</f>
        <v>0</v>
      </c>
      <c r="D139" s="200">
        <f>COUNTIFS(Feuil2!$D:$D,$A139,Feuil2!$H:$H,Tableau1[[#Headers],[3]],Feuil2!$J:$J,"&lt;&gt;"&amp;"Fait")</f>
        <v>0</v>
      </c>
      <c r="E139" s="200">
        <f>COUNTIFS(Feuil2!$D:$D,$A139,Feuil2!$H:$H,Tableau1[[#Headers],[4]],Feuil2!$J:$J,"&lt;&gt;"&amp;"Fait")</f>
        <v>0</v>
      </c>
      <c r="F139" s="200">
        <f>COUNTIFS(Feuil2!$D:$D,$A139,Feuil2!$H:$H,Tableau1[[#Headers],[5]],Feuil2!$J:$J,"&lt;&gt;"&amp;"Fait")</f>
        <v>0</v>
      </c>
      <c r="G139" s="200">
        <f>COUNTIFS(Feuil2!$D:$D,$A139,Feuil2!$H:$H,Tableau1[[#Headers],[6]],Feuil2!$J:$J,"&lt;&gt;"&amp;"Fait")</f>
        <v>0</v>
      </c>
      <c r="H139" s="200">
        <f>COUNTIFS(Feuil2!$D:$D,$A139,Feuil2!$H:$H,Tableau1[[#Headers],[7]],Feuil2!$J:$J,"&lt;&gt;"&amp;"Fait")</f>
        <v>0</v>
      </c>
      <c r="I139" s="200">
        <f>COUNTIFS(Feuil2!$D:$D,$A139,Feuil2!$H:$H,Tableau1[[#Headers],[8]],Feuil2!$J:$J,"&lt;&gt;"&amp;"Fait")</f>
        <v>0</v>
      </c>
      <c r="J139" s="200">
        <f>COUNTIFS(Feuil2!$D:$D,$A139,Feuil2!$H:$H,Tableau1[[#Headers],[9]],Feuil2!$J:$J,"&lt;&gt;"&amp;"Fait")</f>
        <v>0</v>
      </c>
      <c r="K139" s="200">
        <f>COUNTIFS(Feuil2!$D:$D,$A139,Feuil2!$H:$H,Tableau1[[#Headers],[10]],Feuil2!$J:$J,"&lt;&gt;"&amp;"Fait")</f>
        <v>1</v>
      </c>
      <c r="L139" s="200">
        <f>COUNTIFS(Feuil2!$D:$D,$A139,Feuil2!$H:$H,Tableau1[[#Headers],[11]],Feuil2!$J:$J,"&lt;&gt;"&amp;"Fait")</f>
        <v>0</v>
      </c>
      <c r="M139" s="200">
        <f>COUNTIFS(Feuil2!$D:$D,$A139,Feuil2!$H:$H,Tableau1[[#Headers],[12]],Feuil2!$J:$J,"&lt;&gt;"&amp;"Fait")</f>
        <v>0</v>
      </c>
      <c r="N139" s="200">
        <f>COUNTIFS(Feuil2!$D:$D,$A139,Feuil2!$H:$H,Tableau1[[#Headers],[13]],Feuil2!$J:$J,"&lt;&gt;"&amp;"Fait")</f>
        <v>0</v>
      </c>
      <c r="O139" s="200">
        <f>COUNTIFS(Feuil2!$D:$D,$A139,Feuil2!$H:$H,Tableau1[[#Headers],[14]],Feuil2!$J:$J,"&lt;&gt;"&amp;"Fait")</f>
        <v>0</v>
      </c>
      <c r="P139" s="200">
        <f>COUNTIFS(Feuil2!$D:$D,$A139,Feuil2!$H:$H,Tableau1[[#Headers],[15]],Feuil2!$J:$J,"&lt;&gt;"&amp;"Fait")</f>
        <v>0</v>
      </c>
      <c r="Q139" s="200">
        <f>COUNTIFS(Feuil2!$D:$D,$A139,Feuil2!$H:$H,Tableau1[[#Headers],[16]],Feuil2!$J:$J,"&lt;&gt;"&amp;"Fait")</f>
        <v>0</v>
      </c>
      <c r="R139" s="200">
        <f>COUNTIFS(Feuil2!$D:$D,$A139,Feuil2!$H:$H,Tableau1[[#Headers],[17]],Feuil2!$J:$J,"&lt;&gt;"&amp;"Fait")</f>
        <v>0</v>
      </c>
      <c r="S139" s="200">
        <f>COUNTIFS(Feuil2!$D:$D,$A139,Feuil2!$H:$H,Tableau1[[#Headers],[18]],Feuil2!$J:$J,"&lt;&gt;"&amp;"Fait")</f>
        <v>0</v>
      </c>
      <c r="T139" s="200">
        <f>COUNTIFS(Feuil2!$D:$D,$A139,Feuil2!$H:$H,Tableau1[[#Headers],[19]],Feuil2!$J:$J,"&lt;&gt;"&amp;"Fait")</f>
        <v>0</v>
      </c>
      <c r="U139" s="200">
        <f>COUNTIFS(Feuil2!$D:$D,$A139,Feuil2!$H:$H,Tableau1[[#Headers],[20]],Feuil2!$J:$J,"&lt;&gt;"&amp;"Fait")</f>
        <v>0</v>
      </c>
      <c r="V139" s="200">
        <f>COUNTIFS(Feuil2!$D:$D,$A139,Feuil2!$H:$H,Tableau1[[#Headers],[21]],Feuil2!$J:$J,"&lt;&gt;"&amp;"Fait")</f>
        <v>0</v>
      </c>
      <c r="W139" s="200">
        <f>COUNTIFS(Feuil2!$D:$D,$A139,Feuil2!$H:$H,Tableau1[[#Headers],[22]],Feuil2!$J:$J,"&lt;&gt;"&amp;"Fait")</f>
        <v>0</v>
      </c>
      <c r="X139" s="200">
        <f>COUNTIFS(Feuil2!$D:$D,$A139,Feuil2!$H:$H,Tableau1[[#Headers],[23]],Feuil2!$J:$J,"&lt;&gt;"&amp;"Fait")</f>
        <v>0</v>
      </c>
      <c r="Y139" s="200">
        <f>COUNTIFS(Feuil2!$D:$D,$A139,Feuil2!$H:$H,Tableau1[[#Headers],[24]],Feuil2!$J:$J,"&lt;&gt;"&amp;"Fait")</f>
        <v>1</v>
      </c>
      <c r="Z139" s="200">
        <f>COUNTIFS(Feuil2!$D:$D,$A139,Feuil2!$H:$H,Tableau1[[#Headers],[25]],Feuil2!$J:$J,"&lt;&gt;"&amp;"Fait")</f>
        <v>1</v>
      </c>
      <c r="AA139" s="200">
        <f>COUNTIFS(Feuil2!$D:$D,$A139,Feuil2!$H:$H,Tableau1[[#Headers],[26]],Feuil2!$J:$J,"&lt;&gt;"&amp;"Fait")</f>
        <v>0</v>
      </c>
      <c r="AB139" s="200">
        <f>COUNTIFS(Feuil2!$D:$D,$A139,Feuil2!$H:$H,Tableau1[[#Headers],[27]],Feuil2!$J:$J,"&lt;&gt;"&amp;"Fait")</f>
        <v>2</v>
      </c>
      <c r="AC139" s="200">
        <f>COUNTIFS(Feuil2!$D:$D,$A139,Feuil2!$H:$H,Tableau1[[#Headers],[28]],Feuil2!$J:$J,"&lt;&gt;"&amp;"Fait")</f>
        <v>0</v>
      </c>
      <c r="AD139" s="200">
        <f>COUNTIFS(Feuil2!$D:$D,$A139,Feuil2!$H:$H,Tableau1[[#Headers],[29]],Feuil2!$J:$J,"&lt;&gt;"&amp;"Fait")</f>
        <v>0</v>
      </c>
      <c r="AE139" s="200">
        <f>COUNTIFS(Feuil2!$D:$D,$A139,Feuil2!$H:$H,Tableau1[[#Headers],[30]],Feuil2!$J:$J,"&lt;&gt;"&amp;"Fait")</f>
        <v>0</v>
      </c>
      <c r="AF139" s="200">
        <f>COUNTIFS(Feuil2!$D:$D,$A139,Feuil2!$H:$H,Tableau1[[#Headers],[31]],Feuil2!$J:$J,"&lt;&gt;"&amp;"Fait")</f>
        <v>0</v>
      </c>
      <c r="AG139" s="200">
        <f>COUNTIFS(Feuil2!$D:$D,$A139,Feuil2!$H:$H,Tableau1[[#Headers],[32]],Feuil2!$J:$J,"&lt;&gt;"&amp;"Fait")</f>
        <v>0</v>
      </c>
      <c r="AH139" s="200">
        <f>COUNTIFS(Feuil2!$D:$D,$A139,Feuil2!$H:$H,Tableau1[[#Headers],[33]],Feuil2!$J:$J,"&lt;&gt;"&amp;"Fait")</f>
        <v>1</v>
      </c>
      <c r="AI139" s="200">
        <f>COUNTIFS(Feuil2!$D:$D,$A139,Feuil2!$H:$H,Tableau1[[#Headers],[34]],Feuil2!$J:$J,"&lt;&gt;"&amp;"Fait")</f>
        <v>0</v>
      </c>
      <c r="AJ139" s="200">
        <f>COUNTIFS(Feuil2!$D:$D,$A139,Feuil2!$H:$H,Tableau1[[#Headers],[35]],Feuil2!$J:$J,"&lt;&gt;"&amp;"Fait")</f>
        <v>0</v>
      </c>
      <c r="AK139" s="200">
        <f>COUNTIFS(Feuil2!$D:$D,$A139,Feuil2!$H:$H,Tableau1[[#Headers],[36]],Feuil2!$J:$J,"&lt;&gt;"&amp;"Fait")</f>
        <v>0</v>
      </c>
      <c r="AL139" s="200">
        <f>COUNTIFS(Feuil2!$D:$D,$A139,Feuil2!$H:$H,Tableau1[[#Headers],[37]],Feuil2!$J:$J,"&lt;&gt;"&amp;"Fait")</f>
        <v>0</v>
      </c>
      <c r="AM139" s="200">
        <f>COUNTIFS(Feuil2!$D:$D,$A139,Feuil2!$H:$H,Tableau1[[#Headers],[38]],Feuil2!$J:$J,"&lt;&gt;"&amp;"Fait")</f>
        <v>0</v>
      </c>
      <c r="AN139" s="200">
        <f>COUNTIFS(Feuil2!$D:$D,$A139,Feuil2!$H:$H,Tableau1[[#Headers],[39]],Feuil2!$J:$J,"&lt;&gt;"&amp;"Fait")</f>
        <v>0</v>
      </c>
      <c r="AO139" s="200">
        <f>COUNTIFS(Feuil2!$D:$D,$A139,Feuil2!$H:$H,Tableau1[[#Headers],[40]],Feuil2!$J:$J,"&lt;&gt;"&amp;"Fait")</f>
        <v>0</v>
      </c>
      <c r="AP139" s="200">
        <f>COUNTIFS(Feuil2!$D:$D,$A139,Feuil2!$H:$H,Tableau1[[#Headers],[41]],Feuil2!$J:$J,"&lt;&gt;"&amp;"Fait")</f>
        <v>0</v>
      </c>
      <c r="AQ139" s="200">
        <f>COUNTIFS(Feuil2!$D:$D,$A139,Feuil2!$H:$H,Tableau1[[#Headers],[42]],Feuil2!$J:$J,"&lt;&gt;"&amp;"Fait")</f>
        <v>0</v>
      </c>
      <c r="AR139" s="200">
        <f>COUNTIFS(Feuil2!$D:$D,$A139,Feuil2!$H:$H,Tableau1[[#Headers],[43]],Feuil2!$J:$J,"&lt;&gt;"&amp;"Fait")</f>
        <v>0</v>
      </c>
      <c r="AS139" s="200">
        <f>COUNTIFS(Feuil2!$D:$D,$A139,Feuil2!$H:$H,Tableau1[[#Headers],[44]],Feuil2!$J:$J,"&lt;&gt;"&amp;"Fait")</f>
        <v>0</v>
      </c>
      <c r="AT139" s="200">
        <f>COUNTIFS(Feuil2!$D:$D,$A139,Feuil2!$H:$H,Tableau1[[#Headers],[45]],Feuil2!$J:$J,"&lt;&gt;"&amp;"Fait")</f>
        <v>0</v>
      </c>
      <c r="AU139" s="200">
        <f>COUNTIFS(Feuil2!$D:$D,$A139,Feuil2!$H:$H,Tableau1[[#Headers],[46]],Feuil2!$J:$J,"&lt;&gt;"&amp;"Fait")</f>
        <v>0</v>
      </c>
      <c r="AV139" s="200">
        <f>COUNTIFS(Feuil2!$D:$D,$A139,Feuil2!$H:$H,Tableau1[[#Headers],[47]],Feuil2!$J:$J,"&lt;&gt;"&amp;"Fait")</f>
        <v>0</v>
      </c>
      <c r="AW139" s="200">
        <f>COUNTIFS(Feuil2!$D:$D,$A139,Feuil2!$H:$H,Tableau1[[#Headers],[48]],Feuil2!$J:$J,"&lt;&gt;"&amp;"Fait")</f>
        <v>0</v>
      </c>
      <c r="AX139" s="200">
        <f>COUNTIFS(Feuil2!$D:$D,$A139,Feuil2!$H:$H,Tableau1[[#Headers],[49]],Feuil2!$J:$J,"&lt;&gt;"&amp;"Fait")</f>
        <v>0</v>
      </c>
      <c r="AY139" s="200">
        <f>COUNTIFS(Feuil2!$D:$D,$A139,Feuil2!$H:$H,Tableau1[[#Headers],[50]],Feuil2!$J:$J,"&lt;&gt;"&amp;"Fait")</f>
        <v>0</v>
      </c>
      <c r="AZ139" s="200">
        <f>COUNTIFS(Feuil2!$D:$D,$A139,Feuil2!$H:$H,Tableau1[[#Headers],[51]],Feuil2!$J:$J,"&lt;&gt;"&amp;"Fait")</f>
        <v>0</v>
      </c>
      <c r="BA139" s="200">
        <f>COUNTIFS(Feuil2!$D:$D,$A139,Feuil2!$H:$H,Tableau1[[#Headers],[52]],Feuil2!$J:$J,"&lt;&gt;"&amp;"Fait")</f>
        <v>0</v>
      </c>
    </row>
    <row r="140" spans="1:53">
      <c r="A140" s="248" t="s">
        <v>111</v>
      </c>
      <c r="B140" s="200">
        <f>COUNTIFS(Feuil2!$D:$D,$A140,Feuil2!$H:$H,Tableau1[[#Headers],[1]],Feuil2!$J:$J,"&lt;&gt;"&amp;"Fait")</f>
        <v>0</v>
      </c>
      <c r="C140" s="200">
        <f>COUNTIFS(Feuil2!$D:$D,$A140,Feuil2!$H:$H,Tableau1[[#Headers],[2]],Feuil2!$J:$J,"&lt;&gt;"&amp;"Fait")</f>
        <v>0</v>
      </c>
      <c r="D140" s="200">
        <f>COUNTIFS(Feuil2!$D:$D,$A140,Feuil2!$H:$H,Tableau1[[#Headers],[3]],Feuil2!$J:$J,"&lt;&gt;"&amp;"Fait")</f>
        <v>0</v>
      </c>
      <c r="E140" s="200">
        <f>COUNTIFS(Feuil2!$D:$D,$A140,Feuil2!$H:$H,Tableau1[[#Headers],[4]],Feuil2!$J:$J,"&lt;&gt;"&amp;"Fait")</f>
        <v>0</v>
      </c>
      <c r="F140" s="200">
        <f>COUNTIFS(Feuil2!$D:$D,$A140,Feuil2!$H:$H,Tableau1[[#Headers],[5]],Feuil2!$J:$J,"&lt;&gt;"&amp;"Fait")</f>
        <v>0</v>
      </c>
      <c r="G140" s="200">
        <f>COUNTIFS(Feuil2!$D:$D,$A140,Feuil2!$H:$H,Tableau1[[#Headers],[6]],Feuil2!$J:$J,"&lt;&gt;"&amp;"Fait")</f>
        <v>0</v>
      </c>
      <c r="H140" s="200">
        <f>COUNTIFS(Feuil2!$D:$D,$A140,Feuil2!$H:$H,Tableau1[[#Headers],[7]],Feuil2!$J:$J,"&lt;&gt;"&amp;"Fait")</f>
        <v>0</v>
      </c>
      <c r="I140" s="200">
        <f>COUNTIFS(Feuil2!$D:$D,$A140,Feuil2!$H:$H,Tableau1[[#Headers],[8]],Feuil2!$J:$J,"&lt;&gt;"&amp;"Fait")</f>
        <v>0</v>
      </c>
      <c r="J140" s="200">
        <f>COUNTIFS(Feuil2!$D:$D,$A140,Feuil2!$H:$H,Tableau1[[#Headers],[9]],Feuil2!$J:$J,"&lt;&gt;"&amp;"Fait")</f>
        <v>0</v>
      </c>
      <c r="K140" s="200">
        <f>COUNTIFS(Feuil2!$D:$D,$A140,Feuil2!$H:$H,Tableau1[[#Headers],[10]],Feuil2!$J:$J,"&lt;&gt;"&amp;"Fait")</f>
        <v>0</v>
      </c>
      <c r="L140" s="200">
        <f>COUNTIFS(Feuil2!$D:$D,$A140,Feuil2!$H:$H,Tableau1[[#Headers],[11]],Feuil2!$J:$J,"&lt;&gt;"&amp;"Fait")</f>
        <v>0</v>
      </c>
      <c r="M140" s="200">
        <f>COUNTIFS(Feuil2!$D:$D,$A140,Feuil2!$H:$H,Tableau1[[#Headers],[12]],Feuil2!$J:$J,"&lt;&gt;"&amp;"Fait")</f>
        <v>0</v>
      </c>
      <c r="N140" s="200">
        <f>COUNTIFS(Feuil2!$D:$D,$A140,Feuil2!$H:$H,Tableau1[[#Headers],[13]],Feuil2!$J:$J,"&lt;&gt;"&amp;"Fait")</f>
        <v>0</v>
      </c>
      <c r="O140" s="200">
        <f>COUNTIFS(Feuil2!$D:$D,$A140,Feuil2!$H:$H,Tableau1[[#Headers],[14]],Feuil2!$J:$J,"&lt;&gt;"&amp;"Fait")</f>
        <v>0</v>
      </c>
      <c r="P140" s="200">
        <f>COUNTIFS(Feuil2!$D:$D,$A140,Feuil2!$H:$H,Tableau1[[#Headers],[15]],Feuil2!$J:$J,"&lt;&gt;"&amp;"Fait")</f>
        <v>0</v>
      </c>
      <c r="Q140" s="200">
        <f>COUNTIFS(Feuil2!$D:$D,$A140,Feuil2!$H:$H,Tableau1[[#Headers],[16]],Feuil2!$J:$J,"&lt;&gt;"&amp;"Fait")</f>
        <v>0</v>
      </c>
      <c r="R140" s="200">
        <f>COUNTIFS(Feuil2!$D:$D,$A140,Feuil2!$H:$H,Tableau1[[#Headers],[17]],Feuil2!$J:$J,"&lt;&gt;"&amp;"Fait")</f>
        <v>0</v>
      </c>
      <c r="S140" s="200">
        <f>COUNTIFS(Feuil2!$D:$D,$A140,Feuil2!$H:$H,Tableau1[[#Headers],[18]],Feuil2!$J:$J,"&lt;&gt;"&amp;"Fait")</f>
        <v>0</v>
      </c>
      <c r="T140" s="200">
        <f>COUNTIFS(Feuil2!$D:$D,$A140,Feuil2!$H:$H,Tableau1[[#Headers],[19]],Feuil2!$J:$J,"&lt;&gt;"&amp;"Fait")</f>
        <v>0</v>
      </c>
      <c r="U140" s="200">
        <f>COUNTIFS(Feuil2!$D:$D,$A140,Feuil2!$H:$H,Tableau1[[#Headers],[20]],Feuil2!$J:$J,"&lt;&gt;"&amp;"Fait")</f>
        <v>0</v>
      </c>
      <c r="V140" s="200">
        <f>COUNTIFS(Feuil2!$D:$D,$A140,Feuil2!$H:$H,Tableau1[[#Headers],[21]],Feuil2!$J:$J,"&lt;&gt;"&amp;"Fait")</f>
        <v>0</v>
      </c>
      <c r="W140" s="200">
        <f>COUNTIFS(Feuil2!$D:$D,$A140,Feuil2!$H:$H,Tableau1[[#Headers],[22]],Feuil2!$J:$J,"&lt;&gt;"&amp;"Fait")</f>
        <v>0</v>
      </c>
      <c r="X140" s="200">
        <f>COUNTIFS(Feuil2!$D:$D,$A140,Feuil2!$H:$H,Tableau1[[#Headers],[23]],Feuil2!$J:$J,"&lt;&gt;"&amp;"Fait")</f>
        <v>0</v>
      </c>
      <c r="Y140" s="200">
        <f>COUNTIFS(Feuil2!$D:$D,$A140,Feuil2!$H:$H,Tableau1[[#Headers],[24]],Feuil2!$J:$J,"&lt;&gt;"&amp;"Fait")</f>
        <v>0</v>
      </c>
      <c r="Z140" s="200">
        <f>COUNTIFS(Feuil2!$D:$D,$A140,Feuil2!$H:$H,Tableau1[[#Headers],[25]],Feuil2!$J:$J,"&lt;&gt;"&amp;"Fait")</f>
        <v>0</v>
      </c>
      <c r="AA140" s="200">
        <f>COUNTIFS(Feuil2!$D:$D,$A140,Feuil2!$H:$H,Tableau1[[#Headers],[26]],Feuil2!$J:$J,"&lt;&gt;"&amp;"Fait")</f>
        <v>0</v>
      </c>
      <c r="AB140" s="200">
        <f>COUNTIFS(Feuil2!$D:$D,$A140,Feuil2!$H:$H,Tableau1[[#Headers],[27]],Feuil2!$J:$J,"&lt;&gt;"&amp;"Fait")</f>
        <v>0</v>
      </c>
      <c r="AC140" s="200">
        <f>COUNTIFS(Feuil2!$D:$D,$A140,Feuil2!$H:$H,Tableau1[[#Headers],[28]],Feuil2!$J:$J,"&lt;&gt;"&amp;"Fait")</f>
        <v>0</v>
      </c>
      <c r="AD140" s="200">
        <f>COUNTIFS(Feuil2!$D:$D,$A140,Feuil2!$H:$H,Tableau1[[#Headers],[29]],Feuil2!$J:$J,"&lt;&gt;"&amp;"Fait")</f>
        <v>0</v>
      </c>
      <c r="AE140" s="200">
        <f>COUNTIFS(Feuil2!$D:$D,$A140,Feuil2!$H:$H,Tableau1[[#Headers],[30]],Feuil2!$J:$J,"&lt;&gt;"&amp;"Fait")</f>
        <v>0</v>
      </c>
      <c r="AF140" s="200">
        <f>COUNTIFS(Feuil2!$D:$D,$A140,Feuil2!$H:$H,Tableau1[[#Headers],[31]],Feuil2!$J:$J,"&lt;&gt;"&amp;"Fait")</f>
        <v>0</v>
      </c>
      <c r="AG140" s="200">
        <f>COUNTIFS(Feuil2!$D:$D,$A140,Feuil2!$H:$H,Tableau1[[#Headers],[32]],Feuil2!$J:$J,"&lt;&gt;"&amp;"Fait")</f>
        <v>0</v>
      </c>
      <c r="AH140" s="200">
        <f>COUNTIFS(Feuil2!$D:$D,$A140,Feuil2!$H:$H,Tableau1[[#Headers],[33]],Feuil2!$J:$J,"&lt;&gt;"&amp;"Fait")</f>
        <v>0</v>
      </c>
      <c r="AI140" s="200">
        <f>COUNTIFS(Feuil2!$D:$D,$A140,Feuil2!$H:$H,Tableau1[[#Headers],[34]],Feuil2!$J:$J,"&lt;&gt;"&amp;"Fait")</f>
        <v>0</v>
      </c>
      <c r="AJ140" s="200">
        <f>COUNTIFS(Feuil2!$D:$D,$A140,Feuil2!$H:$H,Tableau1[[#Headers],[35]],Feuil2!$J:$J,"&lt;&gt;"&amp;"Fait")</f>
        <v>0</v>
      </c>
      <c r="AK140" s="200">
        <f>COUNTIFS(Feuil2!$D:$D,$A140,Feuil2!$H:$H,Tableau1[[#Headers],[36]],Feuil2!$J:$J,"&lt;&gt;"&amp;"Fait")</f>
        <v>0</v>
      </c>
      <c r="AL140" s="200">
        <f>COUNTIFS(Feuil2!$D:$D,$A140,Feuil2!$H:$H,Tableau1[[#Headers],[37]],Feuil2!$J:$J,"&lt;&gt;"&amp;"Fait")</f>
        <v>0</v>
      </c>
      <c r="AM140" s="200">
        <f>COUNTIFS(Feuil2!$D:$D,$A140,Feuil2!$H:$H,Tableau1[[#Headers],[38]],Feuil2!$J:$J,"&lt;&gt;"&amp;"Fait")</f>
        <v>1</v>
      </c>
      <c r="AN140" s="200">
        <f>COUNTIFS(Feuil2!$D:$D,$A140,Feuil2!$H:$H,Tableau1[[#Headers],[39]],Feuil2!$J:$J,"&lt;&gt;"&amp;"Fait")</f>
        <v>0</v>
      </c>
      <c r="AO140" s="200">
        <f>COUNTIFS(Feuil2!$D:$D,$A140,Feuil2!$H:$H,Tableau1[[#Headers],[40]],Feuil2!$J:$J,"&lt;&gt;"&amp;"Fait")</f>
        <v>0</v>
      </c>
      <c r="AP140" s="200">
        <f>COUNTIFS(Feuil2!$D:$D,$A140,Feuil2!$H:$H,Tableau1[[#Headers],[41]],Feuil2!$J:$J,"&lt;&gt;"&amp;"Fait")</f>
        <v>0</v>
      </c>
      <c r="AQ140" s="200">
        <f>COUNTIFS(Feuil2!$D:$D,$A140,Feuil2!$H:$H,Tableau1[[#Headers],[42]],Feuil2!$J:$J,"&lt;&gt;"&amp;"Fait")</f>
        <v>0</v>
      </c>
      <c r="AR140" s="200">
        <f>COUNTIFS(Feuil2!$D:$D,$A140,Feuil2!$H:$H,Tableau1[[#Headers],[43]],Feuil2!$J:$J,"&lt;&gt;"&amp;"Fait")</f>
        <v>0</v>
      </c>
      <c r="AS140" s="200">
        <f>COUNTIFS(Feuil2!$D:$D,$A140,Feuil2!$H:$H,Tableau1[[#Headers],[44]],Feuil2!$J:$J,"&lt;&gt;"&amp;"Fait")</f>
        <v>0</v>
      </c>
      <c r="AT140" s="200">
        <f>COUNTIFS(Feuil2!$D:$D,$A140,Feuil2!$H:$H,Tableau1[[#Headers],[45]],Feuil2!$J:$J,"&lt;&gt;"&amp;"Fait")</f>
        <v>0</v>
      </c>
      <c r="AU140" s="200">
        <f>COUNTIFS(Feuil2!$D:$D,$A140,Feuil2!$H:$H,Tableau1[[#Headers],[46]],Feuil2!$J:$J,"&lt;&gt;"&amp;"Fait")</f>
        <v>0</v>
      </c>
      <c r="AV140" s="200">
        <f>COUNTIFS(Feuil2!$D:$D,$A140,Feuil2!$H:$H,Tableau1[[#Headers],[47]],Feuil2!$J:$J,"&lt;&gt;"&amp;"Fait")</f>
        <v>0</v>
      </c>
      <c r="AW140" s="200">
        <f>COUNTIFS(Feuil2!$D:$D,$A140,Feuil2!$H:$H,Tableau1[[#Headers],[48]],Feuil2!$J:$J,"&lt;&gt;"&amp;"Fait")</f>
        <v>0</v>
      </c>
      <c r="AX140" s="200">
        <f>COUNTIFS(Feuil2!$D:$D,$A140,Feuil2!$H:$H,Tableau1[[#Headers],[49]],Feuil2!$J:$J,"&lt;&gt;"&amp;"Fait")</f>
        <v>0</v>
      </c>
      <c r="AY140" s="200">
        <f>COUNTIFS(Feuil2!$D:$D,$A140,Feuil2!$H:$H,Tableau1[[#Headers],[50]],Feuil2!$J:$J,"&lt;&gt;"&amp;"Fait")</f>
        <v>0</v>
      </c>
      <c r="AZ140" s="200">
        <f>COUNTIFS(Feuil2!$D:$D,$A140,Feuil2!$H:$H,Tableau1[[#Headers],[51]],Feuil2!$J:$J,"&lt;&gt;"&amp;"Fait")</f>
        <v>0</v>
      </c>
      <c r="BA140" s="200">
        <f>COUNTIFS(Feuil2!$D:$D,$A140,Feuil2!$H:$H,Tableau1[[#Headers],[52]],Feuil2!$J:$J,"&lt;&gt;"&amp;"Fait")</f>
        <v>0</v>
      </c>
    </row>
    <row r="141" spans="1:53">
      <c r="A141" s="247" t="s">
        <v>283</v>
      </c>
      <c r="B141" s="200">
        <f>COUNTIFS(Feuil2!$D:$D,$A141,Feuil2!$H:$H,Tableau1[[#Headers],[1]],Feuil2!$J:$J,"&lt;&gt;"&amp;"Fait")</f>
        <v>0</v>
      </c>
      <c r="C141" s="200">
        <f>COUNTIFS(Feuil2!$D:$D,$A141,Feuil2!$H:$H,Tableau1[[#Headers],[2]],Feuil2!$J:$J,"&lt;&gt;"&amp;"Fait")</f>
        <v>0</v>
      </c>
      <c r="D141" s="200">
        <f>COUNTIFS(Feuil2!$D:$D,$A141,Feuil2!$H:$H,Tableau1[[#Headers],[3]],Feuil2!$J:$J,"&lt;&gt;"&amp;"Fait")</f>
        <v>0</v>
      </c>
      <c r="E141" s="200">
        <f>COUNTIFS(Feuil2!$D:$D,$A141,Feuil2!$H:$H,Tableau1[[#Headers],[4]],Feuil2!$J:$J,"&lt;&gt;"&amp;"Fait")</f>
        <v>0</v>
      </c>
      <c r="F141" s="200">
        <f>COUNTIFS(Feuil2!$D:$D,$A141,Feuil2!$H:$H,Tableau1[[#Headers],[5]],Feuil2!$J:$J,"&lt;&gt;"&amp;"Fait")</f>
        <v>0</v>
      </c>
      <c r="G141" s="200">
        <f>COUNTIFS(Feuil2!$D:$D,$A141,Feuil2!$H:$H,Tableau1[[#Headers],[6]],Feuil2!$J:$J,"&lt;&gt;"&amp;"Fait")</f>
        <v>0</v>
      </c>
      <c r="H141" s="200">
        <f>COUNTIFS(Feuil2!$D:$D,$A141,Feuil2!$H:$H,Tableau1[[#Headers],[7]],Feuil2!$J:$J,"&lt;&gt;"&amp;"Fait")</f>
        <v>0</v>
      </c>
      <c r="I141" s="200">
        <f>COUNTIFS(Feuil2!$D:$D,$A141,Feuil2!$H:$H,Tableau1[[#Headers],[8]],Feuil2!$J:$J,"&lt;&gt;"&amp;"Fait")</f>
        <v>0</v>
      </c>
      <c r="J141" s="200">
        <f>COUNTIFS(Feuil2!$D:$D,$A141,Feuil2!$H:$H,Tableau1[[#Headers],[9]],Feuil2!$J:$J,"&lt;&gt;"&amp;"Fait")</f>
        <v>0</v>
      </c>
      <c r="K141" s="200">
        <f>COUNTIFS(Feuil2!$D:$D,$A141,Feuil2!$H:$H,Tableau1[[#Headers],[10]],Feuil2!$J:$J,"&lt;&gt;"&amp;"Fait")</f>
        <v>0</v>
      </c>
      <c r="L141" s="200">
        <f>COUNTIFS(Feuil2!$D:$D,$A141,Feuil2!$H:$H,Tableau1[[#Headers],[11]],Feuil2!$J:$J,"&lt;&gt;"&amp;"Fait")</f>
        <v>0</v>
      </c>
      <c r="M141" s="200">
        <f>COUNTIFS(Feuil2!$D:$D,$A141,Feuil2!$H:$H,Tableau1[[#Headers],[12]],Feuil2!$J:$J,"&lt;&gt;"&amp;"Fait")</f>
        <v>0</v>
      </c>
      <c r="N141" s="200">
        <f>COUNTIFS(Feuil2!$D:$D,$A141,Feuil2!$H:$H,Tableau1[[#Headers],[13]],Feuil2!$J:$J,"&lt;&gt;"&amp;"Fait")</f>
        <v>0</v>
      </c>
      <c r="O141" s="200">
        <f>COUNTIFS(Feuil2!$D:$D,$A141,Feuil2!$H:$H,Tableau1[[#Headers],[14]],Feuil2!$J:$J,"&lt;&gt;"&amp;"Fait")</f>
        <v>0</v>
      </c>
      <c r="P141" s="200">
        <f>COUNTIFS(Feuil2!$D:$D,$A141,Feuil2!$H:$H,Tableau1[[#Headers],[15]],Feuil2!$J:$J,"&lt;&gt;"&amp;"Fait")</f>
        <v>0</v>
      </c>
      <c r="Q141" s="200">
        <f>COUNTIFS(Feuil2!$D:$D,$A141,Feuil2!$H:$H,Tableau1[[#Headers],[16]],Feuil2!$J:$J,"&lt;&gt;"&amp;"Fait")</f>
        <v>0</v>
      </c>
      <c r="R141" s="200">
        <f>COUNTIFS(Feuil2!$D:$D,$A141,Feuil2!$H:$H,Tableau1[[#Headers],[17]],Feuil2!$J:$J,"&lt;&gt;"&amp;"Fait")</f>
        <v>0</v>
      </c>
      <c r="S141" s="200">
        <f>COUNTIFS(Feuil2!$D:$D,$A141,Feuil2!$H:$H,Tableau1[[#Headers],[18]],Feuil2!$J:$J,"&lt;&gt;"&amp;"Fait")</f>
        <v>0</v>
      </c>
      <c r="T141" s="200">
        <f>COUNTIFS(Feuil2!$D:$D,$A141,Feuil2!$H:$H,Tableau1[[#Headers],[19]],Feuil2!$J:$J,"&lt;&gt;"&amp;"Fait")</f>
        <v>0</v>
      </c>
      <c r="U141" s="200">
        <f>COUNTIFS(Feuil2!$D:$D,$A141,Feuil2!$H:$H,Tableau1[[#Headers],[20]],Feuil2!$J:$J,"&lt;&gt;"&amp;"Fait")</f>
        <v>0</v>
      </c>
      <c r="V141" s="200">
        <f>COUNTIFS(Feuil2!$D:$D,$A141,Feuil2!$H:$H,Tableau1[[#Headers],[21]],Feuil2!$J:$J,"&lt;&gt;"&amp;"Fait")</f>
        <v>0</v>
      </c>
      <c r="W141" s="200">
        <f>COUNTIFS(Feuil2!$D:$D,$A141,Feuil2!$H:$H,Tableau1[[#Headers],[22]],Feuil2!$J:$J,"&lt;&gt;"&amp;"Fait")</f>
        <v>0</v>
      </c>
      <c r="X141" s="200">
        <f>COUNTIFS(Feuil2!$D:$D,$A141,Feuil2!$H:$H,Tableau1[[#Headers],[23]],Feuil2!$J:$J,"&lt;&gt;"&amp;"Fait")</f>
        <v>0</v>
      </c>
      <c r="Y141" s="200">
        <f>COUNTIFS(Feuil2!$D:$D,$A141,Feuil2!$H:$H,Tableau1[[#Headers],[24]],Feuil2!$J:$J,"&lt;&gt;"&amp;"Fait")</f>
        <v>0</v>
      </c>
      <c r="Z141" s="200">
        <f>COUNTIFS(Feuil2!$D:$D,$A141,Feuil2!$H:$H,Tableau1[[#Headers],[25]],Feuil2!$J:$J,"&lt;&gt;"&amp;"Fait")</f>
        <v>0</v>
      </c>
      <c r="AA141" s="200">
        <f>COUNTIFS(Feuil2!$D:$D,$A141,Feuil2!$H:$H,Tableau1[[#Headers],[26]],Feuil2!$J:$J,"&lt;&gt;"&amp;"Fait")</f>
        <v>0</v>
      </c>
      <c r="AB141" s="200">
        <f>COUNTIFS(Feuil2!$D:$D,$A141,Feuil2!$H:$H,Tableau1[[#Headers],[27]],Feuil2!$J:$J,"&lt;&gt;"&amp;"Fait")</f>
        <v>0</v>
      </c>
      <c r="AC141" s="200">
        <f>COUNTIFS(Feuil2!$D:$D,$A141,Feuil2!$H:$H,Tableau1[[#Headers],[28]],Feuil2!$J:$J,"&lt;&gt;"&amp;"Fait")</f>
        <v>0</v>
      </c>
      <c r="AD141" s="200">
        <f>COUNTIFS(Feuil2!$D:$D,$A141,Feuil2!$H:$H,Tableau1[[#Headers],[29]],Feuil2!$J:$J,"&lt;&gt;"&amp;"Fait")</f>
        <v>0</v>
      </c>
      <c r="AE141" s="200">
        <f>COUNTIFS(Feuil2!$D:$D,$A141,Feuil2!$H:$H,Tableau1[[#Headers],[30]],Feuil2!$J:$J,"&lt;&gt;"&amp;"Fait")</f>
        <v>0</v>
      </c>
      <c r="AF141" s="200">
        <f>COUNTIFS(Feuil2!$D:$D,$A141,Feuil2!$H:$H,Tableau1[[#Headers],[31]],Feuil2!$J:$J,"&lt;&gt;"&amp;"Fait")</f>
        <v>0</v>
      </c>
      <c r="AG141" s="200">
        <f>COUNTIFS(Feuil2!$D:$D,$A141,Feuil2!$H:$H,Tableau1[[#Headers],[32]],Feuil2!$J:$J,"&lt;&gt;"&amp;"Fait")</f>
        <v>0</v>
      </c>
      <c r="AH141" s="200">
        <f>COUNTIFS(Feuil2!$D:$D,$A141,Feuil2!$H:$H,Tableau1[[#Headers],[33]],Feuil2!$J:$J,"&lt;&gt;"&amp;"Fait")</f>
        <v>0</v>
      </c>
      <c r="AI141" s="200">
        <f>COUNTIFS(Feuil2!$D:$D,$A141,Feuil2!$H:$H,Tableau1[[#Headers],[34]],Feuil2!$J:$J,"&lt;&gt;"&amp;"Fait")</f>
        <v>0</v>
      </c>
      <c r="AJ141" s="200">
        <f>COUNTIFS(Feuil2!$D:$D,$A141,Feuil2!$H:$H,Tableau1[[#Headers],[35]],Feuil2!$J:$J,"&lt;&gt;"&amp;"Fait")</f>
        <v>0</v>
      </c>
      <c r="AK141" s="200">
        <f>COUNTIFS(Feuil2!$D:$D,$A141,Feuil2!$H:$H,Tableau1[[#Headers],[36]],Feuil2!$J:$J,"&lt;&gt;"&amp;"Fait")</f>
        <v>0</v>
      </c>
      <c r="AL141" s="200">
        <f>COUNTIFS(Feuil2!$D:$D,$A141,Feuil2!$H:$H,Tableau1[[#Headers],[37]],Feuil2!$J:$J,"&lt;&gt;"&amp;"Fait")</f>
        <v>0</v>
      </c>
      <c r="AM141" s="200">
        <f>COUNTIFS(Feuil2!$D:$D,$A141,Feuil2!$H:$H,Tableau1[[#Headers],[38]],Feuil2!$J:$J,"&lt;&gt;"&amp;"Fait")</f>
        <v>0</v>
      </c>
      <c r="AN141" s="200">
        <f>COUNTIFS(Feuil2!$D:$D,$A141,Feuil2!$H:$H,Tableau1[[#Headers],[39]],Feuil2!$J:$J,"&lt;&gt;"&amp;"Fait")</f>
        <v>0</v>
      </c>
      <c r="AO141" s="200">
        <f>COUNTIFS(Feuil2!$D:$D,$A141,Feuil2!$H:$H,Tableau1[[#Headers],[40]],Feuil2!$J:$J,"&lt;&gt;"&amp;"Fait")</f>
        <v>0</v>
      </c>
      <c r="AP141" s="200">
        <f>COUNTIFS(Feuil2!$D:$D,$A141,Feuil2!$H:$H,Tableau1[[#Headers],[41]],Feuil2!$J:$J,"&lt;&gt;"&amp;"Fait")</f>
        <v>0</v>
      </c>
      <c r="AQ141" s="200">
        <f>COUNTIFS(Feuil2!$D:$D,$A141,Feuil2!$H:$H,Tableau1[[#Headers],[42]],Feuil2!$J:$J,"&lt;&gt;"&amp;"Fait")</f>
        <v>0</v>
      </c>
      <c r="AR141" s="200">
        <f>COUNTIFS(Feuil2!$D:$D,$A141,Feuil2!$H:$H,Tableau1[[#Headers],[43]],Feuil2!$J:$J,"&lt;&gt;"&amp;"Fait")</f>
        <v>0</v>
      </c>
      <c r="AS141" s="200">
        <f>COUNTIFS(Feuil2!$D:$D,$A141,Feuil2!$H:$H,Tableau1[[#Headers],[44]],Feuil2!$J:$J,"&lt;&gt;"&amp;"Fait")</f>
        <v>0</v>
      </c>
      <c r="AT141" s="200">
        <f>COUNTIFS(Feuil2!$D:$D,$A141,Feuil2!$H:$H,Tableau1[[#Headers],[45]],Feuil2!$J:$J,"&lt;&gt;"&amp;"Fait")</f>
        <v>0</v>
      </c>
      <c r="AU141" s="200">
        <f>COUNTIFS(Feuil2!$D:$D,$A141,Feuil2!$H:$H,Tableau1[[#Headers],[46]],Feuil2!$J:$J,"&lt;&gt;"&amp;"Fait")</f>
        <v>0</v>
      </c>
      <c r="AV141" s="200">
        <f>COUNTIFS(Feuil2!$D:$D,$A141,Feuil2!$H:$H,Tableau1[[#Headers],[47]],Feuil2!$J:$J,"&lt;&gt;"&amp;"Fait")</f>
        <v>0</v>
      </c>
      <c r="AW141" s="200">
        <f>COUNTIFS(Feuil2!$D:$D,$A141,Feuil2!$H:$H,Tableau1[[#Headers],[48]],Feuil2!$J:$J,"&lt;&gt;"&amp;"Fait")</f>
        <v>0</v>
      </c>
      <c r="AX141" s="200">
        <f>COUNTIFS(Feuil2!$D:$D,$A141,Feuil2!$H:$H,Tableau1[[#Headers],[49]],Feuil2!$J:$J,"&lt;&gt;"&amp;"Fait")</f>
        <v>0</v>
      </c>
      <c r="AY141" s="200">
        <f>COUNTIFS(Feuil2!$D:$D,$A141,Feuil2!$H:$H,Tableau1[[#Headers],[50]],Feuil2!$J:$J,"&lt;&gt;"&amp;"Fait")</f>
        <v>0</v>
      </c>
      <c r="AZ141" s="200">
        <f>COUNTIFS(Feuil2!$D:$D,$A141,Feuil2!$H:$H,Tableau1[[#Headers],[51]],Feuil2!$J:$J,"&lt;&gt;"&amp;"Fait")</f>
        <v>0</v>
      </c>
      <c r="BA141" s="200">
        <f>COUNTIFS(Feuil2!$D:$D,$A141,Feuil2!$H:$H,Tableau1[[#Headers],[52]],Feuil2!$J:$J,"&lt;&gt;"&amp;"Fait")</f>
        <v>0</v>
      </c>
    </row>
    <row r="142" spans="1:53">
      <c r="A142" s="248" t="s">
        <v>192</v>
      </c>
      <c r="B142" s="200">
        <f>COUNTIFS(Feuil2!$D:$D,$A142,Feuil2!$H:$H,Tableau1[[#Headers],[1]],Feuil2!$J:$J,"&lt;&gt;"&amp;"Fait")</f>
        <v>0</v>
      </c>
      <c r="C142" s="200">
        <f>COUNTIFS(Feuil2!$D:$D,$A142,Feuil2!$H:$H,Tableau1[[#Headers],[2]],Feuil2!$J:$J,"&lt;&gt;"&amp;"Fait")</f>
        <v>0</v>
      </c>
      <c r="D142" s="200">
        <f>COUNTIFS(Feuil2!$D:$D,$A142,Feuil2!$H:$H,Tableau1[[#Headers],[3]],Feuil2!$J:$J,"&lt;&gt;"&amp;"Fait")</f>
        <v>0</v>
      </c>
      <c r="E142" s="200">
        <f>COUNTIFS(Feuil2!$D:$D,$A142,Feuil2!$H:$H,Tableau1[[#Headers],[4]],Feuil2!$J:$J,"&lt;&gt;"&amp;"Fait")</f>
        <v>0</v>
      </c>
      <c r="F142" s="200">
        <f>COUNTIFS(Feuil2!$D:$D,$A142,Feuil2!$H:$H,Tableau1[[#Headers],[5]],Feuil2!$J:$J,"&lt;&gt;"&amp;"Fait")</f>
        <v>0</v>
      </c>
      <c r="G142" s="200">
        <f>COUNTIFS(Feuil2!$D:$D,$A142,Feuil2!$H:$H,Tableau1[[#Headers],[6]],Feuil2!$J:$J,"&lt;&gt;"&amp;"Fait")</f>
        <v>0</v>
      </c>
      <c r="H142" s="200">
        <f>COUNTIFS(Feuil2!$D:$D,$A142,Feuil2!$H:$H,Tableau1[[#Headers],[7]],Feuil2!$J:$J,"&lt;&gt;"&amp;"Fait")</f>
        <v>0</v>
      </c>
      <c r="I142" s="200">
        <f>COUNTIFS(Feuil2!$D:$D,$A142,Feuil2!$H:$H,Tableau1[[#Headers],[8]],Feuil2!$J:$J,"&lt;&gt;"&amp;"Fait")</f>
        <v>0</v>
      </c>
      <c r="J142" s="200">
        <f>COUNTIFS(Feuil2!$D:$D,$A142,Feuil2!$H:$H,Tableau1[[#Headers],[9]],Feuil2!$J:$J,"&lt;&gt;"&amp;"Fait")</f>
        <v>0</v>
      </c>
      <c r="K142" s="200">
        <f>COUNTIFS(Feuil2!$D:$D,$A142,Feuil2!$H:$H,Tableau1[[#Headers],[10]],Feuil2!$J:$J,"&lt;&gt;"&amp;"Fait")</f>
        <v>0</v>
      </c>
      <c r="L142" s="200">
        <f>COUNTIFS(Feuil2!$D:$D,$A142,Feuil2!$H:$H,Tableau1[[#Headers],[11]],Feuil2!$J:$J,"&lt;&gt;"&amp;"Fait")</f>
        <v>0</v>
      </c>
      <c r="M142" s="200">
        <f>COUNTIFS(Feuil2!$D:$D,$A142,Feuil2!$H:$H,Tableau1[[#Headers],[12]],Feuil2!$J:$J,"&lt;&gt;"&amp;"Fait")</f>
        <v>0</v>
      </c>
      <c r="N142" s="200">
        <f>COUNTIFS(Feuil2!$D:$D,$A142,Feuil2!$H:$H,Tableau1[[#Headers],[13]],Feuil2!$J:$J,"&lt;&gt;"&amp;"Fait")</f>
        <v>0</v>
      </c>
      <c r="O142" s="200">
        <f>COUNTIFS(Feuil2!$D:$D,$A142,Feuil2!$H:$H,Tableau1[[#Headers],[14]],Feuil2!$J:$J,"&lt;&gt;"&amp;"Fait")</f>
        <v>0</v>
      </c>
      <c r="P142" s="200">
        <f>COUNTIFS(Feuil2!$D:$D,$A142,Feuil2!$H:$H,Tableau1[[#Headers],[15]],Feuil2!$J:$J,"&lt;&gt;"&amp;"Fait")</f>
        <v>0</v>
      </c>
      <c r="Q142" s="200">
        <f>COUNTIFS(Feuil2!$D:$D,$A142,Feuil2!$H:$H,Tableau1[[#Headers],[16]],Feuil2!$J:$J,"&lt;&gt;"&amp;"Fait")</f>
        <v>0</v>
      </c>
      <c r="R142" s="200">
        <f>COUNTIFS(Feuil2!$D:$D,$A142,Feuil2!$H:$H,Tableau1[[#Headers],[17]],Feuil2!$J:$J,"&lt;&gt;"&amp;"Fait")</f>
        <v>0</v>
      </c>
      <c r="S142" s="200">
        <f>COUNTIFS(Feuil2!$D:$D,$A142,Feuil2!$H:$H,Tableau1[[#Headers],[18]],Feuil2!$J:$J,"&lt;&gt;"&amp;"Fait")</f>
        <v>0</v>
      </c>
      <c r="T142" s="200">
        <f>COUNTIFS(Feuil2!$D:$D,$A142,Feuil2!$H:$H,Tableau1[[#Headers],[19]],Feuil2!$J:$J,"&lt;&gt;"&amp;"Fait")</f>
        <v>0</v>
      </c>
      <c r="U142" s="200">
        <f>COUNTIFS(Feuil2!$D:$D,$A142,Feuil2!$H:$H,Tableau1[[#Headers],[20]],Feuil2!$J:$J,"&lt;&gt;"&amp;"Fait")</f>
        <v>0</v>
      </c>
      <c r="V142" s="200">
        <f>COUNTIFS(Feuil2!$D:$D,$A142,Feuil2!$H:$H,Tableau1[[#Headers],[21]],Feuil2!$J:$J,"&lt;&gt;"&amp;"Fait")</f>
        <v>0</v>
      </c>
      <c r="W142" s="200">
        <f>COUNTIFS(Feuil2!$D:$D,$A142,Feuil2!$H:$H,Tableau1[[#Headers],[22]],Feuil2!$J:$J,"&lt;&gt;"&amp;"Fait")</f>
        <v>0</v>
      </c>
      <c r="X142" s="200">
        <f>COUNTIFS(Feuil2!$D:$D,$A142,Feuil2!$H:$H,Tableau1[[#Headers],[23]],Feuil2!$J:$J,"&lt;&gt;"&amp;"Fait")</f>
        <v>0</v>
      </c>
      <c r="Y142" s="200">
        <f>COUNTIFS(Feuil2!$D:$D,$A142,Feuil2!$H:$H,Tableau1[[#Headers],[24]],Feuil2!$J:$J,"&lt;&gt;"&amp;"Fait")</f>
        <v>0</v>
      </c>
      <c r="Z142" s="200">
        <f>COUNTIFS(Feuil2!$D:$D,$A142,Feuil2!$H:$H,Tableau1[[#Headers],[25]],Feuil2!$J:$J,"&lt;&gt;"&amp;"Fait")</f>
        <v>0</v>
      </c>
      <c r="AA142" s="200">
        <f>COUNTIFS(Feuil2!$D:$D,$A142,Feuil2!$H:$H,Tableau1[[#Headers],[26]],Feuil2!$J:$J,"&lt;&gt;"&amp;"Fait")</f>
        <v>0</v>
      </c>
      <c r="AB142" s="200">
        <f>COUNTIFS(Feuil2!$D:$D,$A142,Feuil2!$H:$H,Tableau1[[#Headers],[27]],Feuil2!$J:$J,"&lt;&gt;"&amp;"Fait")</f>
        <v>0</v>
      </c>
      <c r="AC142" s="200">
        <f>COUNTIFS(Feuil2!$D:$D,$A142,Feuil2!$H:$H,Tableau1[[#Headers],[28]],Feuil2!$J:$J,"&lt;&gt;"&amp;"Fait")</f>
        <v>0</v>
      </c>
      <c r="AD142" s="200">
        <f>COUNTIFS(Feuil2!$D:$D,$A142,Feuil2!$H:$H,Tableau1[[#Headers],[29]],Feuil2!$J:$J,"&lt;&gt;"&amp;"Fait")</f>
        <v>0</v>
      </c>
      <c r="AE142" s="200">
        <f>COUNTIFS(Feuil2!$D:$D,$A142,Feuil2!$H:$H,Tableau1[[#Headers],[30]],Feuil2!$J:$J,"&lt;&gt;"&amp;"Fait")</f>
        <v>0</v>
      </c>
      <c r="AF142" s="200">
        <f>COUNTIFS(Feuil2!$D:$D,$A142,Feuil2!$H:$H,Tableau1[[#Headers],[31]],Feuil2!$J:$J,"&lt;&gt;"&amp;"Fait")</f>
        <v>0</v>
      </c>
      <c r="AG142" s="200">
        <f>COUNTIFS(Feuil2!$D:$D,$A142,Feuil2!$H:$H,Tableau1[[#Headers],[32]],Feuil2!$J:$J,"&lt;&gt;"&amp;"Fait")</f>
        <v>0</v>
      </c>
      <c r="AH142" s="200">
        <f>COUNTIFS(Feuil2!$D:$D,$A142,Feuil2!$H:$H,Tableau1[[#Headers],[33]],Feuil2!$J:$J,"&lt;&gt;"&amp;"Fait")</f>
        <v>0</v>
      </c>
      <c r="AI142" s="200">
        <f>COUNTIFS(Feuil2!$D:$D,$A142,Feuil2!$H:$H,Tableau1[[#Headers],[34]],Feuil2!$J:$J,"&lt;&gt;"&amp;"Fait")</f>
        <v>1</v>
      </c>
      <c r="AJ142" s="200">
        <f>COUNTIFS(Feuil2!$D:$D,$A142,Feuil2!$H:$H,Tableau1[[#Headers],[35]],Feuil2!$J:$J,"&lt;&gt;"&amp;"Fait")</f>
        <v>0</v>
      </c>
      <c r="AK142" s="200">
        <f>COUNTIFS(Feuil2!$D:$D,$A142,Feuil2!$H:$H,Tableau1[[#Headers],[36]],Feuil2!$J:$J,"&lt;&gt;"&amp;"Fait")</f>
        <v>0</v>
      </c>
      <c r="AL142" s="200">
        <f>COUNTIFS(Feuil2!$D:$D,$A142,Feuil2!$H:$H,Tableau1[[#Headers],[37]],Feuil2!$J:$J,"&lt;&gt;"&amp;"Fait")</f>
        <v>0</v>
      </c>
      <c r="AM142" s="200">
        <f>COUNTIFS(Feuil2!$D:$D,$A142,Feuil2!$H:$H,Tableau1[[#Headers],[38]],Feuil2!$J:$J,"&lt;&gt;"&amp;"Fait")</f>
        <v>0</v>
      </c>
      <c r="AN142" s="200">
        <f>COUNTIFS(Feuil2!$D:$D,$A142,Feuil2!$H:$H,Tableau1[[#Headers],[39]],Feuil2!$J:$J,"&lt;&gt;"&amp;"Fait")</f>
        <v>0</v>
      </c>
      <c r="AO142" s="200">
        <f>COUNTIFS(Feuil2!$D:$D,$A142,Feuil2!$H:$H,Tableau1[[#Headers],[40]],Feuil2!$J:$J,"&lt;&gt;"&amp;"Fait")</f>
        <v>0</v>
      </c>
      <c r="AP142" s="200">
        <f>COUNTIFS(Feuil2!$D:$D,$A142,Feuil2!$H:$H,Tableau1[[#Headers],[41]],Feuil2!$J:$J,"&lt;&gt;"&amp;"Fait")</f>
        <v>0</v>
      </c>
      <c r="AQ142" s="200">
        <f>COUNTIFS(Feuil2!$D:$D,$A142,Feuil2!$H:$H,Tableau1[[#Headers],[42]],Feuil2!$J:$J,"&lt;&gt;"&amp;"Fait")</f>
        <v>0</v>
      </c>
      <c r="AR142" s="200">
        <f>COUNTIFS(Feuil2!$D:$D,$A142,Feuil2!$H:$H,Tableau1[[#Headers],[43]],Feuil2!$J:$J,"&lt;&gt;"&amp;"Fait")</f>
        <v>1</v>
      </c>
      <c r="AS142" s="200">
        <f>COUNTIFS(Feuil2!$D:$D,$A142,Feuil2!$H:$H,Tableau1[[#Headers],[44]],Feuil2!$J:$J,"&lt;&gt;"&amp;"Fait")</f>
        <v>0</v>
      </c>
      <c r="AT142" s="200">
        <f>COUNTIFS(Feuil2!$D:$D,$A142,Feuil2!$H:$H,Tableau1[[#Headers],[45]],Feuil2!$J:$J,"&lt;&gt;"&amp;"Fait")</f>
        <v>0</v>
      </c>
      <c r="AU142" s="200">
        <f>COUNTIFS(Feuil2!$D:$D,$A142,Feuil2!$H:$H,Tableau1[[#Headers],[46]],Feuil2!$J:$J,"&lt;&gt;"&amp;"Fait")</f>
        <v>0</v>
      </c>
      <c r="AV142" s="200">
        <f>COUNTIFS(Feuil2!$D:$D,$A142,Feuil2!$H:$H,Tableau1[[#Headers],[47]],Feuil2!$J:$J,"&lt;&gt;"&amp;"Fait")</f>
        <v>0</v>
      </c>
      <c r="AW142" s="200">
        <f>COUNTIFS(Feuil2!$D:$D,$A142,Feuil2!$H:$H,Tableau1[[#Headers],[48]],Feuil2!$J:$J,"&lt;&gt;"&amp;"Fait")</f>
        <v>0</v>
      </c>
      <c r="AX142" s="200">
        <f>COUNTIFS(Feuil2!$D:$D,$A142,Feuil2!$H:$H,Tableau1[[#Headers],[49]],Feuil2!$J:$J,"&lt;&gt;"&amp;"Fait")</f>
        <v>0</v>
      </c>
      <c r="AY142" s="200">
        <f>COUNTIFS(Feuil2!$D:$D,$A142,Feuil2!$H:$H,Tableau1[[#Headers],[50]],Feuil2!$J:$J,"&lt;&gt;"&amp;"Fait")</f>
        <v>0</v>
      </c>
      <c r="AZ142" s="200">
        <f>COUNTIFS(Feuil2!$D:$D,$A142,Feuil2!$H:$H,Tableau1[[#Headers],[51]],Feuil2!$J:$J,"&lt;&gt;"&amp;"Fait")</f>
        <v>0</v>
      </c>
      <c r="BA142" s="200">
        <f>COUNTIFS(Feuil2!$D:$D,$A142,Feuil2!$H:$H,Tableau1[[#Headers],[52]],Feuil2!$J:$J,"&lt;&gt;"&amp;"Fait")</f>
        <v>0</v>
      </c>
    </row>
    <row r="143" spans="1:53">
      <c r="A143" s="247" t="s">
        <v>284</v>
      </c>
      <c r="B143" s="200">
        <f>COUNTIFS(Feuil2!$D:$D,$A143,Feuil2!$H:$H,Tableau1[[#Headers],[1]],Feuil2!$J:$J,"&lt;&gt;"&amp;"Fait")</f>
        <v>0</v>
      </c>
      <c r="C143" s="200">
        <f>COUNTIFS(Feuil2!$D:$D,$A143,Feuil2!$H:$H,Tableau1[[#Headers],[2]],Feuil2!$J:$J,"&lt;&gt;"&amp;"Fait")</f>
        <v>0</v>
      </c>
      <c r="D143" s="200">
        <f>COUNTIFS(Feuil2!$D:$D,$A143,Feuil2!$H:$H,Tableau1[[#Headers],[3]],Feuil2!$J:$J,"&lt;&gt;"&amp;"Fait")</f>
        <v>0</v>
      </c>
      <c r="E143" s="200">
        <f>COUNTIFS(Feuil2!$D:$D,$A143,Feuil2!$H:$H,Tableau1[[#Headers],[4]],Feuil2!$J:$J,"&lt;&gt;"&amp;"Fait")</f>
        <v>0</v>
      </c>
      <c r="F143" s="200">
        <f>COUNTIFS(Feuil2!$D:$D,$A143,Feuil2!$H:$H,Tableau1[[#Headers],[5]],Feuil2!$J:$J,"&lt;&gt;"&amp;"Fait")</f>
        <v>0</v>
      </c>
      <c r="G143" s="200">
        <f>COUNTIFS(Feuil2!$D:$D,$A143,Feuil2!$H:$H,Tableau1[[#Headers],[6]],Feuil2!$J:$J,"&lt;&gt;"&amp;"Fait")</f>
        <v>0</v>
      </c>
      <c r="H143" s="200">
        <f>COUNTIFS(Feuil2!$D:$D,$A143,Feuil2!$H:$H,Tableau1[[#Headers],[7]],Feuil2!$J:$J,"&lt;&gt;"&amp;"Fait")</f>
        <v>0</v>
      </c>
      <c r="I143" s="200">
        <f>COUNTIFS(Feuil2!$D:$D,$A143,Feuil2!$H:$H,Tableau1[[#Headers],[8]],Feuil2!$J:$J,"&lt;&gt;"&amp;"Fait")</f>
        <v>0</v>
      </c>
      <c r="J143" s="200">
        <f>COUNTIFS(Feuil2!$D:$D,$A143,Feuil2!$H:$H,Tableau1[[#Headers],[9]],Feuil2!$J:$J,"&lt;&gt;"&amp;"Fait")</f>
        <v>0</v>
      </c>
      <c r="K143" s="200">
        <f>COUNTIFS(Feuil2!$D:$D,$A143,Feuil2!$H:$H,Tableau1[[#Headers],[10]],Feuil2!$J:$J,"&lt;&gt;"&amp;"Fait")</f>
        <v>0</v>
      </c>
      <c r="L143" s="200">
        <f>COUNTIFS(Feuil2!$D:$D,$A143,Feuil2!$H:$H,Tableau1[[#Headers],[11]],Feuil2!$J:$J,"&lt;&gt;"&amp;"Fait")</f>
        <v>0</v>
      </c>
      <c r="M143" s="200">
        <f>COUNTIFS(Feuil2!$D:$D,$A143,Feuil2!$H:$H,Tableau1[[#Headers],[12]],Feuil2!$J:$J,"&lt;&gt;"&amp;"Fait")</f>
        <v>0</v>
      </c>
      <c r="N143" s="200">
        <f>COUNTIFS(Feuil2!$D:$D,$A143,Feuil2!$H:$H,Tableau1[[#Headers],[13]],Feuil2!$J:$J,"&lt;&gt;"&amp;"Fait")</f>
        <v>0</v>
      </c>
      <c r="O143" s="200">
        <f>COUNTIFS(Feuil2!$D:$D,$A143,Feuil2!$H:$H,Tableau1[[#Headers],[14]],Feuil2!$J:$J,"&lt;&gt;"&amp;"Fait")</f>
        <v>0</v>
      </c>
      <c r="P143" s="200">
        <f>COUNTIFS(Feuil2!$D:$D,$A143,Feuil2!$H:$H,Tableau1[[#Headers],[15]],Feuil2!$J:$J,"&lt;&gt;"&amp;"Fait")</f>
        <v>0</v>
      </c>
      <c r="Q143" s="200">
        <f>COUNTIFS(Feuil2!$D:$D,$A143,Feuil2!$H:$H,Tableau1[[#Headers],[16]],Feuil2!$J:$J,"&lt;&gt;"&amp;"Fait")</f>
        <v>0</v>
      </c>
      <c r="R143" s="200">
        <f>COUNTIFS(Feuil2!$D:$D,$A143,Feuil2!$H:$H,Tableau1[[#Headers],[17]],Feuil2!$J:$J,"&lt;&gt;"&amp;"Fait")</f>
        <v>0</v>
      </c>
      <c r="S143" s="200">
        <f>COUNTIFS(Feuil2!$D:$D,$A143,Feuil2!$H:$H,Tableau1[[#Headers],[18]],Feuil2!$J:$J,"&lt;&gt;"&amp;"Fait")</f>
        <v>0</v>
      </c>
      <c r="T143" s="200">
        <f>COUNTIFS(Feuil2!$D:$D,$A143,Feuil2!$H:$H,Tableau1[[#Headers],[19]],Feuil2!$J:$J,"&lt;&gt;"&amp;"Fait")</f>
        <v>0</v>
      </c>
      <c r="U143" s="200">
        <f>COUNTIFS(Feuil2!$D:$D,$A143,Feuil2!$H:$H,Tableau1[[#Headers],[20]],Feuil2!$J:$J,"&lt;&gt;"&amp;"Fait")</f>
        <v>0</v>
      </c>
      <c r="V143" s="200">
        <f>COUNTIFS(Feuil2!$D:$D,$A143,Feuil2!$H:$H,Tableau1[[#Headers],[21]],Feuil2!$J:$J,"&lt;&gt;"&amp;"Fait")</f>
        <v>0</v>
      </c>
      <c r="W143" s="200">
        <f>COUNTIFS(Feuil2!$D:$D,$A143,Feuil2!$H:$H,Tableau1[[#Headers],[22]],Feuil2!$J:$J,"&lt;&gt;"&amp;"Fait")</f>
        <v>0</v>
      </c>
      <c r="X143" s="200">
        <f>COUNTIFS(Feuil2!$D:$D,$A143,Feuil2!$H:$H,Tableau1[[#Headers],[23]],Feuil2!$J:$J,"&lt;&gt;"&amp;"Fait")</f>
        <v>0</v>
      </c>
      <c r="Y143" s="200">
        <f>COUNTIFS(Feuil2!$D:$D,$A143,Feuil2!$H:$H,Tableau1[[#Headers],[24]],Feuil2!$J:$J,"&lt;&gt;"&amp;"Fait")</f>
        <v>0</v>
      </c>
      <c r="Z143" s="200">
        <f>COUNTIFS(Feuil2!$D:$D,$A143,Feuil2!$H:$H,Tableau1[[#Headers],[25]],Feuil2!$J:$J,"&lt;&gt;"&amp;"Fait")</f>
        <v>0</v>
      </c>
      <c r="AA143" s="200">
        <f>COUNTIFS(Feuil2!$D:$D,$A143,Feuil2!$H:$H,Tableau1[[#Headers],[26]],Feuil2!$J:$J,"&lt;&gt;"&amp;"Fait")</f>
        <v>0</v>
      </c>
      <c r="AB143" s="200">
        <f>COUNTIFS(Feuil2!$D:$D,$A143,Feuil2!$H:$H,Tableau1[[#Headers],[27]],Feuil2!$J:$J,"&lt;&gt;"&amp;"Fait")</f>
        <v>0</v>
      </c>
      <c r="AC143" s="200">
        <f>COUNTIFS(Feuil2!$D:$D,$A143,Feuil2!$H:$H,Tableau1[[#Headers],[28]],Feuil2!$J:$J,"&lt;&gt;"&amp;"Fait")</f>
        <v>0</v>
      </c>
      <c r="AD143" s="200">
        <f>COUNTIFS(Feuil2!$D:$D,$A143,Feuil2!$H:$H,Tableau1[[#Headers],[29]],Feuil2!$J:$J,"&lt;&gt;"&amp;"Fait")</f>
        <v>0</v>
      </c>
      <c r="AE143" s="200">
        <f>COUNTIFS(Feuil2!$D:$D,$A143,Feuil2!$H:$H,Tableau1[[#Headers],[30]],Feuil2!$J:$J,"&lt;&gt;"&amp;"Fait")</f>
        <v>0</v>
      </c>
      <c r="AF143" s="200">
        <f>COUNTIFS(Feuil2!$D:$D,$A143,Feuil2!$H:$H,Tableau1[[#Headers],[31]],Feuil2!$J:$J,"&lt;&gt;"&amp;"Fait")</f>
        <v>0</v>
      </c>
      <c r="AG143" s="200">
        <f>COUNTIFS(Feuil2!$D:$D,$A143,Feuil2!$H:$H,Tableau1[[#Headers],[32]],Feuil2!$J:$J,"&lt;&gt;"&amp;"Fait")</f>
        <v>0</v>
      </c>
      <c r="AH143" s="200">
        <f>COUNTIFS(Feuil2!$D:$D,$A143,Feuil2!$H:$H,Tableau1[[#Headers],[33]],Feuil2!$J:$J,"&lt;&gt;"&amp;"Fait")</f>
        <v>0</v>
      </c>
      <c r="AI143" s="200">
        <f>COUNTIFS(Feuil2!$D:$D,$A143,Feuil2!$H:$H,Tableau1[[#Headers],[34]],Feuil2!$J:$J,"&lt;&gt;"&amp;"Fait")</f>
        <v>0</v>
      </c>
      <c r="AJ143" s="200">
        <f>COUNTIFS(Feuil2!$D:$D,$A143,Feuil2!$H:$H,Tableau1[[#Headers],[35]],Feuil2!$J:$J,"&lt;&gt;"&amp;"Fait")</f>
        <v>0</v>
      </c>
      <c r="AK143" s="200">
        <f>COUNTIFS(Feuil2!$D:$D,$A143,Feuil2!$H:$H,Tableau1[[#Headers],[36]],Feuil2!$J:$J,"&lt;&gt;"&amp;"Fait")</f>
        <v>0</v>
      </c>
      <c r="AL143" s="200">
        <f>COUNTIFS(Feuil2!$D:$D,$A143,Feuil2!$H:$H,Tableau1[[#Headers],[37]],Feuil2!$J:$J,"&lt;&gt;"&amp;"Fait")</f>
        <v>0</v>
      </c>
      <c r="AM143" s="200">
        <f>COUNTIFS(Feuil2!$D:$D,$A143,Feuil2!$H:$H,Tableau1[[#Headers],[38]],Feuil2!$J:$J,"&lt;&gt;"&amp;"Fait")</f>
        <v>0</v>
      </c>
      <c r="AN143" s="200">
        <f>COUNTIFS(Feuil2!$D:$D,$A143,Feuil2!$H:$H,Tableau1[[#Headers],[39]],Feuil2!$J:$J,"&lt;&gt;"&amp;"Fait")</f>
        <v>0</v>
      </c>
      <c r="AO143" s="200">
        <f>COUNTIFS(Feuil2!$D:$D,$A143,Feuil2!$H:$H,Tableau1[[#Headers],[40]],Feuil2!$J:$J,"&lt;&gt;"&amp;"Fait")</f>
        <v>0</v>
      </c>
      <c r="AP143" s="200">
        <f>COUNTIFS(Feuil2!$D:$D,$A143,Feuil2!$H:$H,Tableau1[[#Headers],[41]],Feuil2!$J:$J,"&lt;&gt;"&amp;"Fait")</f>
        <v>0</v>
      </c>
      <c r="AQ143" s="200">
        <f>COUNTIFS(Feuil2!$D:$D,$A143,Feuil2!$H:$H,Tableau1[[#Headers],[42]],Feuil2!$J:$J,"&lt;&gt;"&amp;"Fait")</f>
        <v>0</v>
      </c>
      <c r="AR143" s="200">
        <f>COUNTIFS(Feuil2!$D:$D,$A143,Feuil2!$H:$H,Tableau1[[#Headers],[43]],Feuil2!$J:$J,"&lt;&gt;"&amp;"Fait")</f>
        <v>0</v>
      </c>
      <c r="AS143" s="200">
        <f>COUNTIFS(Feuil2!$D:$D,$A143,Feuil2!$H:$H,Tableau1[[#Headers],[44]],Feuil2!$J:$J,"&lt;&gt;"&amp;"Fait")</f>
        <v>0</v>
      </c>
      <c r="AT143" s="200">
        <f>COUNTIFS(Feuil2!$D:$D,$A143,Feuil2!$H:$H,Tableau1[[#Headers],[45]],Feuil2!$J:$J,"&lt;&gt;"&amp;"Fait")</f>
        <v>0</v>
      </c>
      <c r="AU143" s="200">
        <f>COUNTIFS(Feuil2!$D:$D,$A143,Feuil2!$H:$H,Tableau1[[#Headers],[46]],Feuil2!$J:$J,"&lt;&gt;"&amp;"Fait")</f>
        <v>0</v>
      </c>
      <c r="AV143" s="200">
        <f>COUNTIFS(Feuil2!$D:$D,$A143,Feuil2!$H:$H,Tableau1[[#Headers],[47]],Feuil2!$J:$J,"&lt;&gt;"&amp;"Fait")</f>
        <v>0</v>
      </c>
      <c r="AW143" s="200">
        <f>COUNTIFS(Feuil2!$D:$D,$A143,Feuil2!$H:$H,Tableau1[[#Headers],[48]],Feuil2!$J:$J,"&lt;&gt;"&amp;"Fait")</f>
        <v>0</v>
      </c>
      <c r="AX143" s="200">
        <f>COUNTIFS(Feuil2!$D:$D,$A143,Feuil2!$H:$H,Tableau1[[#Headers],[49]],Feuil2!$J:$J,"&lt;&gt;"&amp;"Fait")</f>
        <v>0</v>
      </c>
      <c r="AY143" s="200">
        <f>COUNTIFS(Feuil2!$D:$D,$A143,Feuil2!$H:$H,Tableau1[[#Headers],[50]],Feuil2!$J:$J,"&lt;&gt;"&amp;"Fait")</f>
        <v>0</v>
      </c>
      <c r="AZ143" s="200">
        <f>COUNTIFS(Feuil2!$D:$D,$A143,Feuil2!$H:$H,Tableau1[[#Headers],[51]],Feuil2!$J:$J,"&lt;&gt;"&amp;"Fait")</f>
        <v>0</v>
      </c>
      <c r="BA143" s="200">
        <f>COUNTIFS(Feuil2!$D:$D,$A143,Feuil2!$H:$H,Tableau1[[#Headers],[52]],Feuil2!$J:$J,"&lt;&gt;"&amp;"Fait")</f>
        <v>0</v>
      </c>
    </row>
    <row r="144" spans="1:53">
      <c r="A144" s="248" t="s">
        <v>77</v>
      </c>
      <c r="B144" s="200">
        <f>COUNTIFS(Feuil2!$D:$D,$A144,Feuil2!$H:$H,Tableau1[[#Headers],[1]],Feuil2!$J:$J,"&lt;&gt;"&amp;"Fait")</f>
        <v>1</v>
      </c>
      <c r="C144" s="200">
        <f>COUNTIFS(Feuil2!$D:$D,$A144,Feuil2!$H:$H,Tableau1[[#Headers],[2]],Feuil2!$J:$J,"&lt;&gt;"&amp;"Fait")</f>
        <v>0</v>
      </c>
      <c r="D144" s="200">
        <f>COUNTIFS(Feuil2!$D:$D,$A144,Feuil2!$H:$H,Tableau1[[#Headers],[3]],Feuil2!$J:$J,"&lt;&gt;"&amp;"Fait")</f>
        <v>0</v>
      </c>
      <c r="E144" s="200">
        <f>COUNTIFS(Feuil2!$D:$D,$A144,Feuil2!$H:$H,Tableau1[[#Headers],[4]],Feuil2!$J:$J,"&lt;&gt;"&amp;"Fait")</f>
        <v>0</v>
      </c>
      <c r="F144" s="200">
        <f>COUNTIFS(Feuil2!$D:$D,$A144,Feuil2!$H:$H,Tableau1[[#Headers],[5]],Feuil2!$J:$J,"&lt;&gt;"&amp;"Fait")</f>
        <v>0</v>
      </c>
      <c r="G144" s="200">
        <f>COUNTIFS(Feuil2!$D:$D,$A144,Feuil2!$H:$H,Tableau1[[#Headers],[6]],Feuil2!$J:$J,"&lt;&gt;"&amp;"Fait")</f>
        <v>0</v>
      </c>
      <c r="H144" s="200">
        <f>COUNTIFS(Feuil2!$D:$D,$A144,Feuil2!$H:$H,Tableau1[[#Headers],[7]],Feuil2!$J:$J,"&lt;&gt;"&amp;"Fait")</f>
        <v>0</v>
      </c>
      <c r="I144" s="200">
        <f>COUNTIFS(Feuil2!$D:$D,$A144,Feuil2!$H:$H,Tableau1[[#Headers],[8]],Feuil2!$J:$J,"&lt;&gt;"&amp;"Fait")</f>
        <v>0</v>
      </c>
      <c r="J144" s="200">
        <f>COUNTIFS(Feuil2!$D:$D,$A144,Feuil2!$H:$H,Tableau1[[#Headers],[9]],Feuil2!$J:$J,"&lt;&gt;"&amp;"Fait")</f>
        <v>0</v>
      </c>
      <c r="K144" s="200">
        <f>COUNTIFS(Feuil2!$D:$D,$A144,Feuil2!$H:$H,Tableau1[[#Headers],[10]],Feuil2!$J:$J,"&lt;&gt;"&amp;"Fait")</f>
        <v>0</v>
      </c>
      <c r="L144" s="200">
        <f>COUNTIFS(Feuil2!$D:$D,$A144,Feuil2!$H:$H,Tableau1[[#Headers],[11]],Feuil2!$J:$J,"&lt;&gt;"&amp;"Fait")</f>
        <v>0</v>
      </c>
      <c r="M144" s="200">
        <f>COUNTIFS(Feuil2!$D:$D,$A144,Feuil2!$H:$H,Tableau1[[#Headers],[12]],Feuil2!$J:$J,"&lt;&gt;"&amp;"Fait")</f>
        <v>0</v>
      </c>
      <c r="N144" s="200">
        <f>COUNTIFS(Feuil2!$D:$D,$A144,Feuil2!$H:$H,Tableau1[[#Headers],[13]],Feuil2!$J:$J,"&lt;&gt;"&amp;"Fait")</f>
        <v>1</v>
      </c>
      <c r="O144" s="200">
        <f>COUNTIFS(Feuil2!$D:$D,$A144,Feuil2!$H:$H,Tableau1[[#Headers],[14]],Feuil2!$J:$J,"&lt;&gt;"&amp;"Fait")</f>
        <v>0</v>
      </c>
      <c r="P144" s="200">
        <f>COUNTIFS(Feuil2!$D:$D,$A144,Feuil2!$H:$H,Tableau1[[#Headers],[15]],Feuil2!$J:$J,"&lt;&gt;"&amp;"Fait")</f>
        <v>0</v>
      </c>
      <c r="Q144" s="200">
        <f>COUNTIFS(Feuil2!$D:$D,$A144,Feuil2!$H:$H,Tableau1[[#Headers],[16]],Feuil2!$J:$J,"&lt;&gt;"&amp;"Fait")</f>
        <v>0</v>
      </c>
      <c r="R144" s="200">
        <f>COUNTIFS(Feuil2!$D:$D,$A144,Feuil2!$H:$H,Tableau1[[#Headers],[17]],Feuil2!$J:$J,"&lt;&gt;"&amp;"Fait")</f>
        <v>0</v>
      </c>
      <c r="S144" s="200">
        <f>COUNTIFS(Feuil2!$D:$D,$A144,Feuil2!$H:$H,Tableau1[[#Headers],[18]],Feuil2!$J:$J,"&lt;&gt;"&amp;"Fait")</f>
        <v>1</v>
      </c>
      <c r="T144" s="200">
        <f>COUNTIFS(Feuil2!$D:$D,$A144,Feuil2!$H:$H,Tableau1[[#Headers],[19]],Feuil2!$J:$J,"&lt;&gt;"&amp;"Fait")</f>
        <v>0</v>
      </c>
      <c r="U144" s="200">
        <f>COUNTIFS(Feuil2!$D:$D,$A144,Feuil2!$H:$H,Tableau1[[#Headers],[20]],Feuil2!$J:$J,"&lt;&gt;"&amp;"Fait")</f>
        <v>0</v>
      </c>
      <c r="V144" s="200">
        <f>COUNTIFS(Feuil2!$D:$D,$A144,Feuil2!$H:$H,Tableau1[[#Headers],[21]],Feuil2!$J:$J,"&lt;&gt;"&amp;"Fait")</f>
        <v>0</v>
      </c>
      <c r="W144" s="200">
        <f>COUNTIFS(Feuil2!$D:$D,$A144,Feuil2!$H:$H,Tableau1[[#Headers],[22]],Feuil2!$J:$J,"&lt;&gt;"&amp;"Fait")</f>
        <v>0</v>
      </c>
      <c r="X144" s="200">
        <f>COUNTIFS(Feuil2!$D:$D,$A144,Feuil2!$H:$H,Tableau1[[#Headers],[23]],Feuil2!$J:$J,"&lt;&gt;"&amp;"Fait")</f>
        <v>0</v>
      </c>
      <c r="Y144" s="200">
        <f>COUNTIFS(Feuil2!$D:$D,$A144,Feuil2!$H:$H,Tableau1[[#Headers],[24]],Feuil2!$J:$J,"&lt;&gt;"&amp;"Fait")</f>
        <v>0</v>
      </c>
      <c r="Z144" s="200">
        <f>COUNTIFS(Feuil2!$D:$D,$A144,Feuil2!$H:$H,Tableau1[[#Headers],[25]],Feuil2!$J:$J,"&lt;&gt;"&amp;"Fait")</f>
        <v>0</v>
      </c>
      <c r="AA144" s="200">
        <f>COUNTIFS(Feuil2!$D:$D,$A144,Feuil2!$H:$H,Tableau1[[#Headers],[26]],Feuil2!$J:$J,"&lt;&gt;"&amp;"Fait")</f>
        <v>0</v>
      </c>
      <c r="AB144" s="200">
        <f>COUNTIFS(Feuil2!$D:$D,$A144,Feuil2!$H:$H,Tableau1[[#Headers],[27]],Feuil2!$J:$J,"&lt;&gt;"&amp;"Fait")</f>
        <v>0</v>
      </c>
      <c r="AC144" s="200">
        <f>COUNTIFS(Feuil2!$D:$D,$A144,Feuil2!$H:$H,Tableau1[[#Headers],[28]],Feuil2!$J:$J,"&lt;&gt;"&amp;"Fait")</f>
        <v>0</v>
      </c>
      <c r="AD144" s="200">
        <f>COUNTIFS(Feuil2!$D:$D,$A144,Feuil2!$H:$H,Tableau1[[#Headers],[29]],Feuil2!$J:$J,"&lt;&gt;"&amp;"Fait")</f>
        <v>0</v>
      </c>
      <c r="AE144" s="200">
        <f>COUNTIFS(Feuil2!$D:$D,$A144,Feuil2!$H:$H,Tableau1[[#Headers],[30]],Feuil2!$J:$J,"&lt;&gt;"&amp;"Fait")</f>
        <v>0</v>
      </c>
      <c r="AF144" s="200">
        <f>COUNTIFS(Feuil2!$D:$D,$A144,Feuil2!$H:$H,Tableau1[[#Headers],[31]],Feuil2!$J:$J,"&lt;&gt;"&amp;"Fait")</f>
        <v>0</v>
      </c>
      <c r="AG144" s="200">
        <f>COUNTIFS(Feuil2!$D:$D,$A144,Feuil2!$H:$H,Tableau1[[#Headers],[32]],Feuil2!$J:$J,"&lt;&gt;"&amp;"Fait")</f>
        <v>0</v>
      </c>
      <c r="AH144" s="200">
        <f>COUNTIFS(Feuil2!$D:$D,$A144,Feuil2!$H:$H,Tableau1[[#Headers],[33]],Feuil2!$J:$J,"&lt;&gt;"&amp;"Fait")</f>
        <v>0</v>
      </c>
      <c r="AI144" s="200">
        <f>COUNTIFS(Feuil2!$D:$D,$A144,Feuil2!$H:$H,Tableau1[[#Headers],[34]],Feuil2!$J:$J,"&lt;&gt;"&amp;"Fait")</f>
        <v>0</v>
      </c>
      <c r="AJ144" s="200">
        <f>COUNTIFS(Feuil2!$D:$D,$A144,Feuil2!$H:$H,Tableau1[[#Headers],[35]],Feuil2!$J:$J,"&lt;&gt;"&amp;"Fait")</f>
        <v>0</v>
      </c>
      <c r="AK144" s="200">
        <f>COUNTIFS(Feuil2!$D:$D,$A144,Feuil2!$H:$H,Tableau1[[#Headers],[36]],Feuil2!$J:$J,"&lt;&gt;"&amp;"Fait")</f>
        <v>0</v>
      </c>
      <c r="AL144" s="200">
        <f>COUNTIFS(Feuil2!$D:$D,$A144,Feuil2!$H:$H,Tableau1[[#Headers],[37]],Feuil2!$J:$J,"&lt;&gt;"&amp;"Fait")</f>
        <v>0</v>
      </c>
      <c r="AM144" s="200">
        <f>COUNTIFS(Feuil2!$D:$D,$A144,Feuil2!$H:$H,Tableau1[[#Headers],[38]],Feuil2!$J:$J,"&lt;&gt;"&amp;"Fait")</f>
        <v>0</v>
      </c>
      <c r="AN144" s="200">
        <f>COUNTIFS(Feuil2!$D:$D,$A144,Feuil2!$H:$H,Tableau1[[#Headers],[39]],Feuil2!$J:$J,"&lt;&gt;"&amp;"Fait")</f>
        <v>0</v>
      </c>
      <c r="AO144" s="200">
        <f>COUNTIFS(Feuil2!$D:$D,$A144,Feuil2!$H:$H,Tableau1[[#Headers],[40]],Feuil2!$J:$J,"&lt;&gt;"&amp;"Fait")</f>
        <v>0</v>
      </c>
      <c r="AP144" s="200">
        <f>COUNTIFS(Feuil2!$D:$D,$A144,Feuil2!$H:$H,Tableau1[[#Headers],[41]],Feuil2!$J:$J,"&lt;&gt;"&amp;"Fait")</f>
        <v>0</v>
      </c>
      <c r="AQ144" s="200">
        <f>COUNTIFS(Feuil2!$D:$D,$A144,Feuil2!$H:$H,Tableau1[[#Headers],[42]],Feuil2!$J:$J,"&lt;&gt;"&amp;"Fait")</f>
        <v>0</v>
      </c>
      <c r="AR144" s="200">
        <f>COUNTIFS(Feuil2!$D:$D,$A144,Feuil2!$H:$H,Tableau1[[#Headers],[43]],Feuil2!$J:$J,"&lt;&gt;"&amp;"Fait")</f>
        <v>0</v>
      </c>
      <c r="AS144" s="200">
        <f>COUNTIFS(Feuil2!$D:$D,$A144,Feuil2!$H:$H,Tableau1[[#Headers],[44]],Feuil2!$J:$J,"&lt;&gt;"&amp;"Fait")</f>
        <v>0</v>
      </c>
      <c r="AT144" s="200">
        <f>COUNTIFS(Feuil2!$D:$D,$A144,Feuil2!$H:$H,Tableau1[[#Headers],[45]],Feuil2!$J:$J,"&lt;&gt;"&amp;"Fait")</f>
        <v>0</v>
      </c>
      <c r="AU144" s="200">
        <f>COUNTIFS(Feuil2!$D:$D,$A144,Feuil2!$H:$H,Tableau1[[#Headers],[46]],Feuil2!$J:$J,"&lt;&gt;"&amp;"Fait")</f>
        <v>0</v>
      </c>
      <c r="AV144" s="200">
        <f>COUNTIFS(Feuil2!$D:$D,$A144,Feuil2!$H:$H,Tableau1[[#Headers],[47]],Feuil2!$J:$J,"&lt;&gt;"&amp;"Fait")</f>
        <v>0</v>
      </c>
      <c r="AW144" s="200">
        <f>COUNTIFS(Feuil2!$D:$D,$A144,Feuil2!$H:$H,Tableau1[[#Headers],[48]],Feuil2!$J:$J,"&lt;&gt;"&amp;"Fait")</f>
        <v>0</v>
      </c>
      <c r="AX144" s="200">
        <f>COUNTIFS(Feuil2!$D:$D,$A144,Feuil2!$H:$H,Tableau1[[#Headers],[49]],Feuil2!$J:$J,"&lt;&gt;"&amp;"Fait")</f>
        <v>0</v>
      </c>
      <c r="AY144" s="200">
        <f>COUNTIFS(Feuil2!$D:$D,$A144,Feuil2!$H:$H,Tableau1[[#Headers],[50]],Feuil2!$J:$J,"&lt;&gt;"&amp;"Fait")</f>
        <v>0</v>
      </c>
      <c r="AZ144" s="200">
        <f>COUNTIFS(Feuil2!$D:$D,$A144,Feuil2!$H:$H,Tableau1[[#Headers],[51]],Feuil2!$J:$J,"&lt;&gt;"&amp;"Fait")</f>
        <v>0</v>
      </c>
      <c r="BA144" s="200">
        <f>COUNTIFS(Feuil2!$D:$D,$A144,Feuil2!$H:$H,Tableau1[[#Headers],[52]],Feuil2!$J:$J,"&lt;&gt;"&amp;"Fait")</f>
        <v>0</v>
      </c>
    </row>
    <row r="145" spans="1:53">
      <c r="A145" s="247" t="s">
        <v>285</v>
      </c>
      <c r="B145" s="200">
        <f>COUNTIFS(Feuil2!$D:$D,$A145,Feuil2!$H:$H,Tableau1[[#Headers],[1]],Feuil2!$J:$J,"&lt;&gt;"&amp;"Fait")</f>
        <v>0</v>
      </c>
      <c r="C145" s="200">
        <f>COUNTIFS(Feuil2!$D:$D,$A145,Feuil2!$H:$H,Tableau1[[#Headers],[2]],Feuil2!$J:$J,"&lt;&gt;"&amp;"Fait")</f>
        <v>0</v>
      </c>
      <c r="D145" s="200">
        <f>COUNTIFS(Feuil2!$D:$D,$A145,Feuil2!$H:$H,Tableau1[[#Headers],[3]],Feuil2!$J:$J,"&lt;&gt;"&amp;"Fait")</f>
        <v>0</v>
      </c>
      <c r="E145" s="200">
        <f>COUNTIFS(Feuil2!$D:$D,$A145,Feuil2!$H:$H,Tableau1[[#Headers],[4]],Feuil2!$J:$J,"&lt;&gt;"&amp;"Fait")</f>
        <v>0</v>
      </c>
      <c r="F145" s="200">
        <f>COUNTIFS(Feuil2!$D:$D,$A145,Feuil2!$H:$H,Tableau1[[#Headers],[5]],Feuil2!$J:$J,"&lt;&gt;"&amp;"Fait")</f>
        <v>0</v>
      </c>
      <c r="G145" s="200">
        <f>COUNTIFS(Feuil2!$D:$D,$A145,Feuil2!$H:$H,Tableau1[[#Headers],[6]],Feuil2!$J:$J,"&lt;&gt;"&amp;"Fait")</f>
        <v>0</v>
      </c>
      <c r="H145" s="200">
        <f>COUNTIFS(Feuil2!$D:$D,$A145,Feuil2!$H:$H,Tableau1[[#Headers],[7]],Feuil2!$J:$J,"&lt;&gt;"&amp;"Fait")</f>
        <v>0</v>
      </c>
      <c r="I145" s="200">
        <f>COUNTIFS(Feuil2!$D:$D,$A145,Feuil2!$H:$H,Tableau1[[#Headers],[8]],Feuil2!$J:$J,"&lt;&gt;"&amp;"Fait")</f>
        <v>0</v>
      </c>
      <c r="J145" s="200">
        <f>COUNTIFS(Feuil2!$D:$D,$A145,Feuil2!$H:$H,Tableau1[[#Headers],[9]],Feuil2!$J:$J,"&lt;&gt;"&amp;"Fait")</f>
        <v>0</v>
      </c>
      <c r="K145" s="200">
        <f>COUNTIFS(Feuil2!$D:$D,$A145,Feuil2!$H:$H,Tableau1[[#Headers],[10]],Feuil2!$J:$J,"&lt;&gt;"&amp;"Fait")</f>
        <v>0</v>
      </c>
      <c r="L145" s="200">
        <f>COUNTIFS(Feuil2!$D:$D,$A145,Feuil2!$H:$H,Tableau1[[#Headers],[11]],Feuil2!$J:$J,"&lt;&gt;"&amp;"Fait")</f>
        <v>0</v>
      </c>
      <c r="M145" s="200">
        <f>COUNTIFS(Feuil2!$D:$D,$A145,Feuil2!$H:$H,Tableau1[[#Headers],[12]],Feuil2!$J:$J,"&lt;&gt;"&amp;"Fait")</f>
        <v>0</v>
      </c>
      <c r="N145" s="200">
        <f>COUNTIFS(Feuil2!$D:$D,$A145,Feuil2!$H:$H,Tableau1[[#Headers],[13]],Feuil2!$J:$J,"&lt;&gt;"&amp;"Fait")</f>
        <v>0</v>
      </c>
      <c r="O145" s="200">
        <f>COUNTIFS(Feuil2!$D:$D,$A145,Feuil2!$H:$H,Tableau1[[#Headers],[14]],Feuil2!$J:$J,"&lt;&gt;"&amp;"Fait")</f>
        <v>0</v>
      </c>
      <c r="P145" s="200">
        <f>COUNTIFS(Feuil2!$D:$D,$A145,Feuil2!$H:$H,Tableau1[[#Headers],[15]],Feuil2!$J:$J,"&lt;&gt;"&amp;"Fait")</f>
        <v>0</v>
      </c>
      <c r="Q145" s="200">
        <f>COUNTIFS(Feuil2!$D:$D,$A145,Feuil2!$H:$H,Tableau1[[#Headers],[16]],Feuil2!$J:$J,"&lt;&gt;"&amp;"Fait")</f>
        <v>0</v>
      </c>
      <c r="R145" s="200">
        <f>COUNTIFS(Feuil2!$D:$D,$A145,Feuil2!$H:$H,Tableau1[[#Headers],[17]],Feuil2!$J:$J,"&lt;&gt;"&amp;"Fait")</f>
        <v>0</v>
      </c>
      <c r="S145" s="200">
        <f>COUNTIFS(Feuil2!$D:$D,$A145,Feuil2!$H:$H,Tableau1[[#Headers],[18]],Feuil2!$J:$J,"&lt;&gt;"&amp;"Fait")</f>
        <v>0</v>
      </c>
      <c r="T145" s="200">
        <f>COUNTIFS(Feuil2!$D:$D,$A145,Feuil2!$H:$H,Tableau1[[#Headers],[19]],Feuil2!$J:$J,"&lt;&gt;"&amp;"Fait")</f>
        <v>0</v>
      </c>
      <c r="U145" s="200">
        <f>COUNTIFS(Feuil2!$D:$D,$A145,Feuil2!$H:$H,Tableau1[[#Headers],[20]],Feuil2!$J:$J,"&lt;&gt;"&amp;"Fait")</f>
        <v>0</v>
      </c>
      <c r="V145" s="200">
        <f>COUNTIFS(Feuil2!$D:$D,$A145,Feuil2!$H:$H,Tableau1[[#Headers],[21]],Feuil2!$J:$J,"&lt;&gt;"&amp;"Fait")</f>
        <v>0</v>
      </c>
      <c r="W145" s="200">
        <f>COUNTIFS(Feuil2!$D:$D,$A145,Feuil2!$H:$H,Tableau1[[#Headers],[22]],Feuil2!$J:$J,"&lt;&gt;"&amp;"Fait")</f>
        <v>0</v>
      </c>
      <c r="X145" s="200">
        <f>COUNTIFS(Feuil2!$D:$D,$A145,Feuil2!$H:$H,Tableau1[[#Headers],[23]],Feuil2!$J:$J,"&lt;&gt;"&amp;"Fait")</f>
        <v>0</v>
      </c>
      <c r="Y145" s="200">
        <f>COUNTIFS(Feuil2!$D:$D,$A145,Feuil2!$H:$H,Tableau1[[#Headers],[24]],Feuil2!$J:$J,"&lt;&gt;"&amp;"Fait")</f>
        <v>0</v>
      </c>
      <c r="Z145" s="200">
        <f>COUNTIFS(Feuil2!$D:$D,$A145,Feuil2!$H:$H,Tableau1[[#Headers],[25]],Feuil2!$J:$J,"&lt;&gt;"&amp;"Fait")</f>
        <v>0</v>
      </c>
      <c r="AA145" s="200">
        <f>COUNTIFS(Feuil2!$D:$D,$A145,Feuil2!$H:$H,Tableau1[[#Headers],[26]],Feuil2!$J:$J,"&lt;&gt;"&amp;"Fait")</f>
        <v>0</v>
      </c>
      <c r="AB145" s="200">
        <f>COUNTIFS(Feuil2!$D:$D,$A145,Feuil2!$H:$H,Tableau1[[#Headers],[27]],Feuil2!$J:$J,"&lt;&gt;"&amp;"Fait")</f>
        <v>0</v>
      </c>
      <c r="AC145" s="200">
        <f>COUNTIFS(Feuil2!$D:$D,$A145,Feuil2!$H:$H,Tableau1[[#Headers],[28]],Feuil2!$J:$J,"&lt;&gt;"&amp;"Fait")</f>
        <v>0</v>
      </c>
      <c r="AD145" s="200">
        <f>COUNTIFS(Feuil2!$D:$D,$A145,Feuil2!$H:$H,Tableau1[[#Headers],[29]],Feuil2!$J:$J,"&lt;&gt;"&amp;"Fait")</f>
        <v>0</v>
      </c>
      <c r="AE145" s="200">
        <f>COUNTIFS(Feuil2!$D:$D,$A145,Feuil2!$H:$H,Tableau1[[#Headers],[30]],Feuil2!$J:$J,"&lt;&gt;"&amp;"Fait")</f>
        <v>0</v>
      </c>
      <c r="AF145" s="200">
        <f>COUNTIFS(Feuil2!$D:$D,$A145,Feuil2!$H:$H,Tableau1[[#Headers],[31]],Feuil2!$J:$J,"&lt;&gt;"&amp;"Fait")</f>
        <v>0</v>
      </c>
      <c r="AG145" s="200">
        <f>COUNTIFS(Feuil2!$D:$D,$A145,Feuil2!$H:$H,Tableau1[[#Headers],[32]],Feuil2!$J:$J,"&lt;&gt;"&amp;"Fait")</f>
        <v>0</v>
      </c>
      <c r="AH145" s="200">
        <f>COUNTIFS(Feuil2!$D:$D,$A145,Feuil2!$H:$H,Tableau1[[#Headers],[33]],Feuil2!$J:$J,"&lt;&gt;"&amp;"Fait")</f>
        <v>0</v>
      </c>
      <c r="AI145" s="200">
        <f>COUNTIFS(Feuil2!$D:$D,$A145,Feuil2!$H:$H,Tableau1[[#Headers],[34]],Feuil2!$J:$J,"&lt;&gt;"&amp;"Fait")</f>
        <v>0</v>
      </c>
      <c r="AJ145" s="200">
        <f>COUNTIFS(Feuil2!$D:$D,$A145,Feuil2!$H:$H,Tableau1[[#Headers],[35]],Feuil2!$J:$J,"&lt;&gt;"&amp;"Fait")</f>
        <v>0</v>
      </c>
      <c r="AK145" s="200">
        <f>COUNTIFS(Feuil2!$D:$D,$A145,Feuil2!$H:$H,Tableau1[[#Headers],[36]],Feuil2!$J:$J,"&lt;&gt;"&amp;"Fait")</f>
        <v>0</v>
      </c>
      <c r="AL145" s="200">
        <f>COUNTIFS(Feuil2!$D:$D,$A145,Feuil2!$H:$H,Tableau1[[#Headers],[37]],Feuil2!$J:$J,"&lt;&gt;"&amp;"Fait")</f>
        <v>0</v>
      </c>
      <c r="AM145" s="200">
        <f>COUNTIFS(Feuil2!$D:$D,$A145,Feuil2!$H:$H,Tableau1[[#Headers],[38]],Feuil2!$J:$J,"&lt;&gt;"&amp;"Fait")</f>
        <v>0</v>
      </c>
      <c r="AN145" s="200">
        <f>COUNTIFS(Feuil2!$D:$D,$A145,Feuil2!$H:$H,Tableau1[[#Headers],[39]],Feuil2!$J:$J,"&lt;&gt;"&amp;"Fait")</f>
        <v>0</v>
      </c>
      <c r="AO145" s="200">
        <f>COUNTIFS(Feuil2!$D:$D,$A145,Feuil2!$H:$H,Tableau1[[#Headers],[40]],Feuil2!$J:$J,"&lt;&gt;"&amp;"Fait")</f>
        <v>0</v>
      </c>
      <c r="AP145" s="200">
        <f>COUNTIFS(Feuil2!$D:$D,$A145,Feuil2!$H:$H,Tableau1[[#Headers],[41]],Feuil2!$J:$J,"&lt;&gt;"&amp;"Fait")</f>
        <v>0</v>
      </c>
      <c r="AQ145" s="200">
        <f>COUNTIFS(Feuil2!$D:$D,$A145,Feuil2!$H:$H,Tableau1[[#Headers],[42]],Feuil2!$J:$J,"&lt;&gt;"&amp;"Fait")</f>
        <v>0</v>
      </c>
      <c r="AR145" s="200">
        <f>COUNTIFS(Feuil2!$D:$D,$A145,Feuil2!$H:$H,Tableau1[[#Headers],[43]],Feuil2!$J:$J,"&lt;&gt;"&amp;"Fait")</f>
        <v>0</v>
      </c>
      <c r="AS145" s="200">
        <f>COUNTIFS(Feuil2!$D:$D,$A145,Feuil2!$H:$H,Tableau1[[#Headers],[44]],Feuil2!$J:$J,"&lt;&gt;"&amp;"Fait")</f>
        <v>0</v>
      </c>
      <c r="AT145" s="200">
        <f>COUNTIFS(Feuil2!$D:$D,$A145,Feuil2!$H:$H,Tableau1[[#Headers],[45]],Feuil2!$J:$J,"&lt;&gt;"&amp;"Fait")</f>
        <v>0</v>
      </c>
      <c r="AU145" s="200">
        <f>COUNTIFS(Feuil2!$D:$D,$A145,Feuil2!$H:$H,Tableau1[[#Headers],[46]],Feuil2!$J:$J,"&lt;&gt;"&amp;"Fait")</f>
        <v>0</v>
      </c>
      <c r="AV145" s="200">
        <f>COUNTIFS(Feuil2!$D:$D,$A145,Feuil2!$H:$H,Tableau1[[#Headers],[47]],Feuil2!$J:$J,"&lt;&gt;"&amp;"Fait")</f>
        <v>0</v>
      </c>
      <c r="AW145" s="200">
        <f>COUNTIFS(Feuil2!$D:$D,$A145,Feuil2!$H:$H,Tableau1[[#Headers],[48]],Feuil2!$J:$J,"&lt;&gt;"&amp;"Fait")</f>
        <v>0</v>
      </c>
      <c r="AX145" s="200">
        <f>COUNTIFS(Feuil2!$D:$D,$A145,Feuil2!$H:$H,Tableau1[[#Headers],[49]],Feuil2!$J:$J,"&lt;&gt;"&amp;"Fait")</f>
        <v>0</v>
      </c>
      <c r="AY145" s="200">
        <f>COUNTIFS(Feuil2!$D:$D,$A145,Feuil2!$H:$H,Tableau1[[#Headers],[50]],Feuil2!$J:$J,"&lt;&gt;"&amp;"Fait")</f>
        <v>0</v>
      </c>
      <c r="AZ145" s="200">
        <f>COUNTIFS(Feuil2!$D:$D,$A145,Feuil2!$H:$H,Tableau1[[#Headers],[51]],Feuil2!$J:$J,"&lt;&gt;"&amp;"Fait")</f>
        <v>0</v>
      </c>
      <c r="BA145" s="200">
        <f>COUNTIFS(Feuil2!$D:$D,$A145,Feuil2!$H:$H,Tableau1[[#Headers],[52]],Feuil2!$J:$J,"&lt;&gt;"&amp;"Fait")</f>
        <v>0</v>
      </c>
    </row>
    <row r="146" spans="1:53">
      <c r="A146" s="248" t="s">
        <v>212</v>
      </c>
      <c r="B146" s="200">
        <f>COUNTIFS(Feuil2!$D:$D,$A146,Feuil2!$H:$H,Tableau1[[#Headers],[1]],Feuil2!$J:$J,"&lt;&gt;"&amp;"Fait")</f>
        <v>0</v>
      </c>
      <c r="C146" s="200">
        <f>COUNTIFS(Feuil2!$D:$D,$A146,Feuil2!$H:$H,Tableau1[[#Headers],[2]],Feuil2!$J:$J,"&lt;&gt;"&amp;"Fait")</f>
        <v>0</v>
      </c>
      <c r="D146" s="200">
        <f>COUNTIFS(Feuil2!$D:$D,$A146,Feuil2!$H:$H,Tableau1[[#Headers],[3]],Feuil2!$J:$J,"&lt;&gt;"&amp;"Fait")</f>
        <v>0</v>
      </c>
      <c r="E146" s="200">
        <f>COUNTIFS(Feuil2!$D:$D,$A146,Feuil2!$H:$H,Tableau1[[#Headers],[4]],Feuil2!$J:$J,"&lt;&gt;"&amp;"Fait")</f>
        <v>0</v>
      </c>
      <c r="F146" s="200">
        <f>COUNTIFS(Feuil2!$D:$D,$A146,Feuil2!$H:$H,Tableau1[[#Headers],[5]],Feuil2!$J:$J,"&lt;&gt;"&amp;"Fait")</f>
        <v>0</v>
      </c>
      <c r="G146" s="200">
        <f>COUNTIFS(Feuil2!$D:$D,$A146,Feuil2!$H:$H,Tableau1[[#Headers],[6]],Feuil2!$J:$J,"&lt;&gt;"&amp;"Fait")</f>
        <v>0</v>
      </c>
      <c r="H146" s="200">
        <f>COUNTIFS(Feuil2!$D:$D,$A146,Feuil2!$H:$H,Tableau1[[#Headers],[7]],Feuil2!$J:$J,"&lt;&gt;"&amp;"Fait")</f>
        <v>0</v>
      </c>
      <c r="I146" s="200">
        <f>COUNTIFS(Feuil2!$D:$D,$A146,Feuil2!$H:$H,Tableau1[[#Headers],[8]],Feuil2!$J:$J,"&lt;&gt;"&amp;"Fait")</f>
        <v>0</v>
      </c>
      <c r="J146" s="200">
        <f>COUNTIFS(Feuil2!$D:$D,$A146,Feuil2!$H:$H,Tableau1[[#Headers],[9]],Feuil2!$J:$J,"&lt;&gt;"&amp;"Fait")</f>
        <v>1</v>
      </c>
      <c r="K146" s="200">
        <f>COUNTIFS(Feuil2!$D:$D,$A146,Feuil2!$H:$H,Tableau1[[#Headers],[10]],Feuil2!$J:$J,"&lt;&gt;"&amp;"Fait")</f>
        <v>0</v>
      </c>
      <c r="L146" s="200">
        <f>COUNTIFS(Feuil2!$D:$D,$A146,Feuil2!$H:$H,Tableau1[[#Headers],[11]],Feuil2!$J:$J,"&lt;&gt;"&amp;"Fait")</f>
        <v>0</v>
      </c>
      <c r="M146" s="200">
        <f>COUNTIFS(Feuil2!$D:$D,$A146,Feuil2!$H:$H,Tableau1[[#Headers],[12]],Feuil2!$J:$J,"&lt;&gt;"&amp;"Fait")</f>
        <v>0</v>
      </c>
      <c r="N146" s="200">
        <f>COUNTIFS(Feuil2!$D:$D,$A146,Feuil2!$H:$H,Tableau1[[#Headers],[13]],Feuil2!$J:$J,"&lt;&gt;"&amp;"Fait")</f>
        <v>0</v>
      </c>
      <c r="O146" s="200">
        <f>COUNTIFS(Feuil2!$D:$D,$A146,Feuil2!$H:$H,Tableau1[[#Headers],[14]],Feuil2!$J:$J,"&lt;&gt;"&amp;"Fait")</f>
        <v>0</v>
      </c>
      <c r="P146" s="200">
        <f>COUNTIFS(Feuil2!$D:$D,$A146,Feuil2!$H:$H,Tableau1[[#Headers],[15]],Feuil2!$J:$J,"&lt;&gt;"&amp;"Fait")</f>
        <v>0</v>
      </c>
      <c r="Q146" s="200">
        <f>COUNTIFS(Feuil2!$D:$D,$A146,Feuil2!$H:$H,Tableau1[[#Headers],[16]],Feuil2!$J:$J,"&lt;&gt;"&amp;"Fait")</f>
        <v>0</v>
      </c>
      <c r="R146" s="200">
        <f>COUNTIFS(Feuil2!$D:$D,$A146,Feuil2!$H:$H,Tableau1[[#Headers],[17]],Feuil2!$J:$J,"&lt;&gt;"&amp;"Fait")</f>
        <v>0</v>
      </c>
      <c r="S146" s="200">
        <f>COUNTIFS(Feuil2!$D:$D,$A146,Feuil2!$H:$H,Tableau1[[#Headers],[18]],Feuil2!$J:$J,"&lt;&gt;"&amp;"Fait")</f>
        <v>0</v>
      </c>
      <c r="T146" s="200">
        <f>COUNTIFS(Feuil2!$D:$D,$A146,Feuil2!$H:$H,Tableau1[[#Headers],[19]],Feuil2!$J:$J,"&lt;&gt;"&amp;"Fait")</f>
        <v>0</v>
      </c>
      <c r="U146" s="200">
        <f>COUNTIFS(Feuil2!$D:$D,$A146,Feuil2!$H:$H,Tableau1[[#Headers],[20]],Feuil2!$J:$J,"&lt;&gt;"&amp;"Fait")</f>
        <v>0</v>
      </c>
      <c r="V146" s="200">
        <f>COUNTIFS(Feuil2!$D:$D,$A146,Feuil2!$H:$H,Tableau1[[#Headers],[21]],Feuil2!$J:$J,"&lt;&gt;"&amp;"Fait")</f>
        <v>0</v>
      </c>
      <c r="W146" s="200">
        <f>COUNTIFS(Feuil2!$D:$D,$A146,Feuil2!$H:$H,Tableau1[[#Headers],[22]],Feuil2!$J:$J,"&lt;&gt;"&amp;"Fait")</f>
        <v>0</v>
      </c>
      <c r="X146" s="200">
        <f>COUNTIFS(Feuil2!$D:$D,$A146,Feuil2!$H:$H,Tableau1[[#Headers],[23]],Feuil2!$J:$J,"&lt;&gt;"&amp;"Fait")</f>
        <v>0</v>
      </c>
      <c r="Y146" s="200">
        <f>COUNTIFS(Feuil2!$D:$D,$A146,Feuil2!$H:$H,Tableau1[[#Headers],[24]],Feuil2!$J:$J,"&lt;&gt;"&amp;"Fait")</f>
        <v>0</v>
      </c>
      <c r="Z146" s="200">
        <f>COUNTIFS(Feuil2!$D:$D,$A146,Feuil2!$H:$H,Tableau1[[#Headers],[25]],Feuil2!$J:$J,"&lt;&gt;"&amp;"Fait")</f>
        <v>0</v>
      </c>
      <c r="AA146" s="200">
        <f>COUNTIFS(Feuil2!$D:$D,$A146,Feuil2!$H:$H,Tableau1[[#Headers],[26]],Feuil2!$J:$J,"&lt;&gt;"&amp;"Fait")</f>
        <v>0</v>
      </c>
      <c r="AB146" s="200">
        <f>COUNTIFS(Feuil2!$D:$D,$A146,Feuil2!$H:$H,Tableau1[[#Headers],[27]],Feuil2!$J:$J,"&lt;&gt;"&amp;"Fait")</f>
        <v>0</v>
      </c>
      <c r="AC146" s="200">
        <f>COUNTIFS(Feuil2!$D:$D,$A146,Feuil2!$H:$H,Tableau1[[#Headers],[28]],Feuil2!$J:$J,"&lt;&gt;"&amp;"Fait")</f>
        <v>0</v>
      </c>
      <c r="AD146" s="200">
        <f>COUNTIFS(Feuil2!$D:$D,$A146,Feuil2!$H:$H,Tableau1[[#Headers],[29]],Feuil2!$J:$J,"&lt;&gt;"&amp;"Fait")</f>
        <v>0</v>
      </c>
      <c r="AE146" s="200">
        <f>COUNTIFS(Feuil2!$D:$D,$A146,Feuil2!$H:$H,Tableau1[[#Headers],[30]],Feuil2!$J:$J,"&lt;&gt;"&amp;"Fait")</f>
        <v>0</v>
      </c>
      <c r="AF146" s="200">
        <f>COUNTIFS(Feuil2!$D:$D,$A146,Feuil2!$H:$H,Tableau1[[#Headers],[31]],Feuil2!$J:$J,"&lt;&gt;"&amp;"Fait")</f>
        <v>0</v>
      </c>
      <c r="AG146" s="200">
        <f>COUNTIFS(Feuil2!$D:$D,$A146,Feuil2!$H:$H,Tableau1[[#Headers],[32]],Feuil2!$J:$J,"&lt;&gt;"&amp;"Fait")</f>
        <v>0</v>
      </c>
      <c r="AH146" s="200">
        <f>COUNTIFS(Feuil2!$D:$D,$A146,Feuil2!$H:$H,Tableau1[[#Headers],[33]],Feuil2!$J:$J,"&lt;&gt;"&amp;"Fait")</f>
        <v>0</v>
      </c>
      <c r="AI146" s="200">
        <f>COUNTIFS(Feuil2!$D:$D,$A146,Feuil2!$H:$H,Tableau1[[#Headers],[34]],Feuil2!$J:$J,"&lt;&gt;"&amp;"Fait")</f>
        <v>0</v>
      </c>
      <c r="AJ146" s="200">
        <f>COUNTIFS(Feuil2!$D:$D,$A146,Feuil2!$H:$H,Tableau1[[#Headers],[35]],Feuil2!$J:$J,"&lt;&gt;"&amp;"Fait")</f>
        <v>0</v>
      </c>
      <c r="AK146" s="200">
        <f>COUNTIFS(Feuil2!$D:$D,$A146,Feuil2!$H:$H,Tableau1[[#Headers],[36]],Feuil2!$J:$J,"&lt;&gt;"&amp;"Fait")</f>
        <v>0</v>
      </c>
      <c r="AL146" s="200">
        <f>COUNTIFS(Feuil2!$D:$D,$A146,Feuil2!$H:$H,Tableau1[[#Headers],[37]],Feuil2!$J:$J,"&lt;&gt;"&amp;"Fait")</f>
        <v>0</v>
      </c>
      <c r="AM146" s="200">
        <f>COUNTIFS(Feuil2!$D:$D,$A146,Feuil2!$H:$H,Tableau1[[#Headers],[38]],Feuil2!$J:$J,"&lt;&gt;"&amp;"Fait")</f>
        <v>0</v>
      </c>
      <c r="AN146" s="200">
        <f>COUNTIFS(Feuil2!$D:$D,$A146,Feuil2!$H:$H,Tableau1[[#Headers],[39]],Feuil2!$J:$J,"&lt;&gt;"&amp;"Fait")</f>
        <v>0</v>
      </c>
      <c r="AO146" s="200">
        <f>COUNTIFS(Feuil2!$D:$D,$A146,Feuil2!$H:$H,Tableau1[[#Headers],[40]],Feuil2!$J:$J,"&lt;&gt;"&amp;"Fait")</f>
        <v>0</v>
      </c>
      <c r="AP146" s="200">
        <f>COUNTIFS(Feuil2!$D:$D,$A146,Feuil2!$H:$H,Tableau1[[#Headers],[41]],Feuil2!$J:$J,"&lt;&gt;"&amp;"Fait")</f>
        <v>0</v>
      </c>
      <c r="AQ146" s="200">
        <f>COUNTIFS(Feuil2!$D:$D,$A146,Feuil2!$H:$H,Tableau1[[#Headers],[42]],Feuil2!$J:$J,"&lt;&gt;"&amp;"Fait")</f>
        <v>0</v>
      </c>
      <c r="AR146" s="200">
        <f>COUNTIFS(Feuil2!$D:$D,$A146,Feuil2!$H:$H,Tableau1[[#Headers],[43]],Feuil2!$J:$J,"&lt;&gt;"&amp;"Fait")</f>
        <v>0</v>
      </c>
      <c r="AS146" s="200">
        <f>COUNTIFS(Feuil2!$D:$D,$A146,Feuil2!$H:$H,Tableau1[[#Headers],[44]],Feuil2!$J:$J,"&lt;&gt;"&amp;"Fait")</f>
        <v>0</v>
      </c>
      <c r="AT146" s="200">
        <f>COUNTIFS(Feuil2!$D:$D,$A146,Feuil2!$H:$H,Tableau1[[#Headers],[45]],Feuil2!$J:$J,"&lt;&gt;"&amp;"Fait")</f>
        <v>0</v>
      </c>
      <c r="AU146" s="200">
        <f>COUNTIFS(Feuil2!$D:$D,$A146,Feuil2!$H:$H,Tableau1[[#Headers],[46]],Feuil2!$J:$J,"&lt;&gt;"&amp;"Fait")</f>
        <v>0</v>
      </c>
      <c r="AV146" s="200">
        <f>COUNTIFS(Feuil2!$D:$D,$A146,Feuil2!$H:$H,Tableau1[[#Headers],[47]],Feuil2!$J:$J,"&lt;&gt;"&amp;"Fait")</f>
        <v>0</v>
      </c>
      <c r="AW146" s="200">
        <f>COUNTIFS(Feuil2!$D:$D,$A146,Feuil2!$H:$H,Tableau1[[#Headers],[48]],Feuil2!$J:$J,"&lt;&gt;"&amp;"Fait")</f>
        <v>0</v>
      </c>
      <c r="AX146" s="200">
        <f>COUNTIFS(Feuil2!$D:$D,$A146,Feuil2!$H:$H,Tableau1[[#Headers],[49]],Feuil2!$J:$J,"&lt;&gt;"&amp;"Fait")</f>
        <v>0</v>
      </c>
      <c r="AY146" s="200">
        <f>COUNTIFS(Feuil2!$D:$D,$A146,Feuil2!$H:$H,Tableau1[[#Headers],[50]],Feuil2!$J:$J,"&lt;&gt;"&amp;"Fait")</f>
        <v>0</v>
      </c>
      <c r="AZ146" s="200">
        <f>COUNTIFS(Feuil2!$D:$D,$A146,Feuil2!$H:$H,Tableau1[[#Headers],[51]],Feuil2!$J:$J,"&lt;&gt;"&amp;"Fait")</f>
        <v>0</v>
      </c>
      <c r="BA146" s="200">
        <f>COUNTIFS(Feuil2!$D:$D,$A146,Feuil2!$H:$H,Tableau1[[#Headers],[52]],Feuil2!$J:$J,"&lt;&gt;"&amp;"Fait")</f>
        <v>0</v>
      </c>
    </row>
    <row r="147" spans="1:53">
      <c r="A147" s="247" t="s">
        <v>69</v>
      </c>
      <c r="B147" s="200">
        <f>COUNTIFS(Feuil2!$D:$D,$A147,Feuil2!$H:$H,Tableau1[[#Headers],[1]],Feuil2!$J:$J,"&lt;&gt;"&amp;"Fait")</f>
        <v>0</v>
      </c>
      <c r="C147" s="200">
        <f>COUNTIFS(Feuil2!$D:$D,$A147,Feuil2!$H:$H,Tableau1[[#Headers],[2]],Feuil2!$J:$J,"&lt;&gt;"&amp;"Fait")</f>
        <v>0</v>
      </c>
      <c r="D147" s="200">
        <f>COUNTIFS(Feuil2!$D:$D,$A147,Feuil2!$H:$H,Tableau1[[#Headers],[3]],Feuil2!$J:$J,"&lt;&gt;"&amp;"Fait")</f>
        <v>0</v>
      </c>
      <c r="E147" s="200">
        <f>COUNTIFS(Feuil2!$D:$D,$A147,Feuil2!$H:$H,Tableau1[[#Headers],[4]],Feuil2!$J:$J,"&lt;&gt;"&amp;"Fait")</f>
        <v>0</v>
      </c>
      <c r="F147" s="200">
        <f>COUNTIFS(Feuil2!$D:$D,$A147,Feuil2!$H:$H,Tableau1[[#Headers],[5]],Feuil2!$J:$J,"&lt;&gt;"&amp;"Fait")</f>
        <v>0</v>
      </c>
      <c r="G147" s="200">
        <f>COUNTIFS(Feuil2!$D:$D,$A147,Feuil2!$H:$H,Tableau1[[#Headers],[6]],Feuil2!$J:$J,"&lt;&gt;"&amp;"Fait")</f>
        <v>0</v>
      </c>
      <c r="H147" s="200">
        <f>COUNTIFS(Feuil2!$D:$D,$A147,Feuil2!$H:$H,Tableau1[[#Headers],[7]],Feuil2!$J:$J,"&lt;&gt;"&amp;"Fait")</f>
        <v>1</v>
      </c>
      <c r="I147" s="200">
        <f>COUNTIFS(Feuil2!$D:$D,$A147,Feuil2!$H:$H,Tableau1[[#Headers],[8]],Feuil2!$J:$J,"&lt;&gt;"&amp;"Fait")</f>
        <v>0</v>
      </c>
      <c r="J147" s="200">
        <f>COUNTIFS(Feuil2!$D:$D,$A147,Feuil2!$H:$H,Tableau1[[#Headers],[9]],Feuil2!$J:$J,"&lt;&gt;"&amp;"Fait")</f>
        <v>1</v>
      </c>
      <c r="K147" s="200">
        <f>COUNTIFS(Feuil2!$D:$D,$A147,Feuil2!$H:$H,Tableau1[[#Headers],[10]],Feuil2!$J:$J,"&lt;&gt;"&amp;"Fait")</f>
        <v>0</v>
      </c>
      <c r="L147" s="200">
        <f>COUNTIFS(Feuil2!$D:$D,$A147,Feuil2!$H:$H,Tableau1[[#Headers],[11]],Feuil2!$J:$J,"&lt;&gt;"&amp;"Fait")</f>
        <v>0</v>
      </c>
      <c r="M147" s="200">
        <f>COUNTIFS(Feuil2!$D:$D,$A147,Feuil2!$H:$H,Tableau1[[#Headers],[12]],Feuil2!$J:$J,"&lt;&gt;"&amp;"Fait")</f>
        <v>0</v>
      </c>
      <c r="N147" s="200">
        <f>COUNTIFS(Feuil2!$D:$D,$A147,Feuil2!$H:$H,Tableau1[[#Headers],[13]],Feuil2!$J:$J,"&lt;&gt;"&amp;"Fait")</f>
        <v>0</v>
      </c>
      <c r="O147" s="200">
        <f>COUNTIFS(Feuil2!$D:$D,$A147,Feuil2!$H:$H,Tableau1[[#Headers],[14]],Feuil2!$J:$J,"&lt;&gt;"&amp;"Fait")</f>
        <v>0</v>
      </c>
      <c r="P147" s="200">
        <f>COUNTIFS(Feuil2!$D:$D,$A147,Feuil2!$H:$H,Tableau1[[#Headers],[15]],Feuil2!$J:$J,"&lt;&gt;"&amp;"Fait")</f>
        <v>0</v>
      </c>
      <c r="Q147" s="200">
        <f>COUNTIFS(Feuil2!$D:$D,$A147,Feuil2!$H:$H,Tableau1[[#Headers],[16]],Feuil2!$J:$J,"&lt;&gt;"&amp;"Fait")</f>
        <v>0</v>
      </c>
      <c r="R147" s="200">
        <f>COUNTIFS(Feuil2!$D:$D,$A147,Feuil2!$H:$H,Tableau1[[#Headers],[17]],Feuil2!$J:$J,"&lt;&gt;"&amp;"Fait")</f>
        <v>0</v>
      </c>
      <c r="S147" s="200">
        <f>COUNTIFS(Feuil2!$D:$D,$A147,Feuil2!$H:$H,Tableau1[[#Headers],[18]],Feuil2!$J:$J,"&lt;&gt;"&amp;"Fait")</f>
        <v>0</v>
      </c>
      <c r="T147" s="200">
        <f>COUNTIFS(Feuil2!$D:$D,$A147,Feuil2!$H:$H,Tableau1[[#Headers],[19]],Feuil2!$J:$J,"&lt;&gt;"&amp;"Fait")</f>
        <v>0</v>
      </c>
      <c r="U147" s="200">
        <f>COUNTIFS(Feuil2!$D:$D,$A147,Feuil2!$H:$H,Tableau1[[#Headers],[20]],Feuil2!$J:$J,"&lt;&gt;"&amp;"Fait")</f>
        <v>0</v>
      </c>
      <c r="V147" s="200">
        <f>COUNTIFS(Feuil2!$D:$D,$A147,Feuil2!$H:$H,Tableau1[[#Headers],[21]],Feuil2!$J:$J,"&lt;&gt;"&amp;"Fait")</f>
        <v>0</v>
      </c>
      <c r="W147" s="200">
        <f>COUNTIFS(Feuil2!$D:$D,$A147,Feuil2!$H:$H,Tableau1[[#Headers],[22]],Feuil2!$J:$J,"&lt;&gt;"&amp;"Fait")</f>
        <v>0</v>
      </c>
      <c r="X147" s="200">
        <f>COUNTIFS(Feuil2!$D:$D,$A147,Feuil2!$H:$H,Tableau1[[#Headers],[23]],Feuil2!$J:$J,"&lt;&gt;"&amp;"Fait")</f>
        <v>0</v>
      </c>
      <c r="Y147" s="200">
        <f>COUNTIFS(Feuil2!$D:$D,$A147,Feuil2!$H:$H,Tableau1[[#Headers],[24]],Feuil2!$J:$J,"&lt;&gt;"&amp;"Fait")</f>
        <v>0</v>
      </c>
      <c r="Z147" s="200">
        <f>COUNTIFS(Feuil2!$D:$D,$A147,Feuil2!$H:$H,Tableau1[[#Headers],[25]],Feuil2!$J:$J,"&lt;&gt;"&amp;"Fait")</f>
        <v>0</v>
      </c>
      <c r="AA147" s="200">
        <f>COUNTIFS(Feuil2!$D:$D,$A147,Feuil2!$H:$H,Tableau1[[#Headers],[26]],Feuil2!$J:$J,"&lt;&gt;"&amp;"Fait")</f>
        <v>0</v>
      </c>
      <c r="AB147" s="200">
        <f>COUNTIFS(Feuil2!$D:$D,$A147,Feuil2!$H:$H,Tableau1[[#Headers],[27]],Feuil2!$J:$J,"&lt;&gt;"&amp;"Fait")</f>
        <v>0</v>
      </c>
      <c r="AC147" s="200">
        <f>COUNTIFS(Feuil2!$D:$D,$A147,Feuil2!$H:$H,Tableau1[[#Headers],[28]],Feuil2!$J:$J,"&lt;&gt;"&amp;"Fait")</f>
        <v>0</v>
      </c>
      <c r="AD147" s="200">
        <f>COUNTIFS(Feuil2!$D:$D,$A147,Feuil2!$H:$H,Tableau1[[#Headers],[29]],Feuil2!$J:$J,"&lt;&gt;"&amp;"Fait")</f>
        <v>0</v>
      </c>
      <c r="AE147" s="200">
        <f>COUNTIFS(Feuil2!$D:$D,$A147,Feuil2!$H:$H,Tableau1[[#Headers],[30]],Feuil2!$J:$J,"&lt;&gt;"&amp;"Fait")</f>
        <v>0</v>
      </c>
      <c r="AF147" s="200">
        <f>COUNTIFS(Feuil2!$D:$D,$A147,Feuil2!$H:$H,Tableau1[[#Headers],[31]],Feuil2!$J:$J,"&lt;&gt;"&amp;"Fait")</f>
        <v>0</v>
      </c>
      <c r="AG147" s="200">
        <f>COUNTIFS(Feuil2!$D:$D,$A147,Feuil2!$H:$H,Tableau1[[#Headers],[32]],Feuil2!$J:$J,"&lt;&gt;"&amp;"Fait")</f>
        <v>0</v>
      </c>
      <c r="AH147" s="200">
        <f>COUNTIFS(Feuil2!$D:$D,$A147,Feuil2!$H:$H,Tableau1[[#Headers],[33]],Feuil2!$J:$J,"&lt;&gt;"&amp;"Fait")</f>
        <v>0</v>
      </c>
      <c r="AI147" s="200">
        <f>COUNTIFS(Feuil2!$D:$D,$A147,Feuil2!$H:$H,Tableau1[[#Headers],[34]],Feuil2!$J:$J,"&lt;&gt;"&amp;"Fait")</f>
        <v>0</v>
      </c>
      <c r="AJ147" s="200">
        <f>COUNTIFS(Feuil2!$D:$D,$A147,Feuil2!$H:$H,Tableau1[[#Headers],[35]],Feuil2!$J:$J,"&lt;&gt;"&amp;"Fait")</f>
        <v>0</v>
      </c>
      <c r="AK147" s="200">
        <f>COUNTIFS(Feuil2!$D:$D,$A147,Feuil2!$H:$H,Tableau1[[#Headers],[36]],Feuil2!$J:$J,"&lt;&gt;"&amp;"Fait")</f>
        <v>1</v>
      </c>
      <c r="AL147" s="200">
        <f>COUNTIFS(Feuil2!$D:$D,$A147,Feuil2!$H:$H,Tableau1[[#Headers],[37]],Feuil2!$J:$J,"&lt;&gt;"&amp;"Fait")</f>
        <v>1</v>
      </c>
      <c r="AM147" s="200">
        <f>COUNTIFS(Feuil2!$D:$D,$A147,Feuil2!$H:$H,Tableau1[[#Headers],[38]],Feuil2!$J:$J,"&lt;&gt;"&amp;"Fait")</f>
        <v>0</v>
      </c>
      <c r="AN147" s="200">
        <f>COUNTIFS(Feuil2!$D:$D,$A147,Feuil2!$H:$H,Tableau1[[#Headers],[39]],Feuil2!$J:$J,"&lt;&gt;"&amp;"Fait")</f>
        <v>0</v>
      </c>
      <c r="AO147" s="200">
        <f>COUNTIFS(Feuil2!$D:$D,$A147,Feuil2!$H:$H,Tableau1[[#Headers],[40]],Feuil2!$J:$J,"&lt;&gt;"&amp;"Fait")</f>
        <v>0</v>
      </c>
      <c r="AP147" s="200">
        <f>COUNTIFS(Feuil2!$D:$D,$A147,Feuil2!$H:$H,Tableau1[[#Headers],[41]],Feuil2!$J:$J,"&lt;&gt;"&amp;"Fait")</f>
        <v>0</v>
      </c>
      <c r="AQ147" s="200">
        <f>COUNTIFS(Feuil2!$D:$D,$A147,Feuil2!$H:$H,Tableau1[[#Headers],[42]],Feuil2!$J:$J,"&lt;&gt;"&amp;"Fait")</f>
        <v>0</v>
      </c>
      <c r="AR147" s="200">
        <f>COUNTIFS(Feuil2!$D:$D,$A147,Feuil2!$H:$H,Tableau1[[#Headers],[43]],Feuil2!$J:$J,"&lt;&gt;"&amp;"Fait")</f>
        <v>0</v>
      </c>
      <c r="AS147" s="200">
        <f>COUNTIFS(Feuil2!$D:$D,$A147,Feuil2!$H:$H,Tableau1[[#Headers],[44]],Feuil2!$J:$J,"&lt;&gt;"&amp;"Fait")</f>
        <v>0</v>
      </c>
      <c r="AT147" s="200">
        <f>COUNTIFS(Feuil2!$D:$D,$A147,Feuil2!$H:$H,Tableau1[[#Headers],[45]],Feuil2!$J:$J,"&lt;&gt;"&amp;"Fait")</f>
        <v>0</v>
      </c>
      <c r="AU147" s="200">
        <f>COUNTIFS(Feuil2!$D:$D,$A147,Feuil2!$H:$H,Tableau1[[#Headers],[46]],Feuil2!$J:$J,"&lt;&gt;"&amp;"Fait")</f>
        <v>0</v>
      </c>
      <c r="AV147" s="200">
        <f>COUNTIFS(Feuil2!$D:$D,$A147,Feuil2!$H:$H,Tableau1[[#Headers],[47]],Feuil2!$J:$J,"&lt;&gt;"&amp;"Fait")</f>
        <v>0</v>
      </c>
      <c r="AW147" s="200">
        <f>COUNTIFS(Feuil2!$D:$D,$A147,Feuil2!$H:$H,Tableau1[[#Headers],[48]],Feuil2!$J:$J,"&lt;&gt;"&amp;"Fait")</f>
        <v>0</v>
      </c>
      <c r="AX147" s="200">
        <f>COUNTIFS(Feuil2!$D:$D,$A147,Feuil2!$H:$H,Tableau1[[#Headers],[49]],Feuil2!$J:$J,"&lt;&gt;"&amp;"Fait")</f>
        <v>0</v>
      </c>
      <c r="AY147" s="200">
        <f>COUNTIFS(Feuil2!$D:$D,$A147,Feuil2!$H:$H,Tableau1[[#Headers],[50]],Feuil2!$J:$J,"&lt;&gt;"&amp;"Fait")</f>
        <v>0</v>
      </c>
      <c r="AZ147" s="200">
        <f>COUNTIFS(Feuil2!$D:$D,$A147,Feuil2!$H:$H,Tableau1[[#Headers],[51]],Feuil2!$J:$J,"&lt;&gt;"&amp;"Fait")</f>
        <v>0</v>
      </c>
      <c r="BA147" s="200">
        <f>COUNTIFS(Feuil2!$D:$D,$A147,Feuil2!$H:$H,Tableau1[[#Headers],[52]],Feuil2!$J:$J,"&lt;&gt;"&amp;"Fait")</f>
        <v>0</v>
      </c>
    </row>
    <row r="148" spans="1:53">
      <c r="A148" s="248" t="s">
        <v>286</v>
      </c>
      <c r="B148" s="200">
        <f>COUNTIFS(Feuil2!$D:$D,$A148,Feuil2!$H:$H,Tableau1[[#Headers],[1]],Feuil2!$J:$J,"&lt;&gt;"&amp;"Fait")</f>
        <v>0</v>
      </c>
      <c r="C148" s="200">
        <f>COUNTIFS(Feuil2!$D:$D,$A148,Feuil2!$H:$H,Tableau1[[#Headers],[2]],Feuil2!$J:$J,"&lt;&gt;"&amp;"Fait")</f>
        <v>0</v>
      </c>
      <c r="D148" s="200">
        <f>COUNTIFS(Feuil2!$D:$D,$A148,Feuil2!$H:$H,Tableau1[[#Headers],[3]],Feuil2!$J:$J,"&lt;&gt;"&amp;"Fait")</f>
        <v>0</v>
      </c>
      <c r="E148" s="200">
        <f>COUNTIFS(Feuil2!$D:$D,$A148,Feuil2!$H:$H,Tableau1[[#Headers],[4]],Feuil2!$J:$J,"&lt;&gt;"&amp;"Fait")</f>
        <v>0</v>
      </c>
      <c r="F148" s="200">
        <f>COUNTIFS(Feuil2!$D:$D,$A148,Feuil2!$H:$H,Tableau1[[#Headers],[5]],Feuil2!$J:$J,"&lt;&gt;"&amp;"Fait")</f>
        <v>0</v>
      </c>
      <c r="G148" s="200">
        <f>COUNTIFS(Feuil2!$D:$D,$A148,Feuil2!$H:$H,Tableau1[[#Headers],[6]],Feuil2!$J:$J,"&lt;&gt;"&amp;"Fait")</f>
        <v>0</v>
      </c>
      <c r="H148" s="200">
        <f>COUNTIFS(Feuil2!$D:$D,$A148,Feuil2!$H:$H,Tableau1[[#Headers],[7]],Feuil2!$J:$J,"&lt;&gt;"&amp;"Fait")</f>
        <v>0</v>
      </c>
      <c r="I148" s="200">
        <f>COUNTIFS(Feuil2!$D:$D,$A148,Feuil2!$H:$H,Tableau1[[#Headers],[8]],Feuil2!$J:$J,"&lt;&gt;"&amp;"Fait")</f>
        <v>0</v>
      </c>
      <c r="J148" s="200">
        <f>COUNTIFS(Feuil2!$D:$D,$A148,Feuil2!$H:$H,Tableau1[[#Headers],[9]],Feuil2!$J:$J,"&lt;&gt;"&amp;"Fait")</f>
        <v>0</v>
      </c>
      <c r="K148" s="200">
        <f>COUNTIFS(Feuil2!$D:$D,$A148,Feuil2!$H:$H,Tableau1[[#Headers],[10]],Feuil2!$J:$J,"&lt;&gt;"&amp;"Fait")</f>
        <v>0</v>
      </c>
      <c r="L148" s="200">
        <f>COUNTIFS(Feuil2!$D:$D,$A148,Feuil2!$H:$H,Tableau1[[#Headers],[11]],Feuil2!$J:$J,"&lt;&gt;"&amp;"Fait")</f>
        <v>0</v>
      </c>
      <c r="M148" s="200">
        <f>COUNTIFS(Feuil2!$D:$D,$A148,Feuil2!$H:$H,Tableau1[[#Headers],[12]],Feuil2!$J:$J,"&lt;&gt;"&amp;"Fait")</f>
        <v>0</v>
      </c>
      <c r="N148" s="200">
        <f>COUNTIFS(Feuil2!$D:$D,$A148,Feuil2!$H:$H,Tableau1[[#Headers],[13]],Feuil2!$J:$J,"&lt;&gt;"&amp;"Fait")</f>
        <v>0</v>
      </c>
      <c r="O148" s="200">
        <f>COUNTIFS(Feuil2!$D:$D,$A148,Feuil2!$H:$H,Tableau1[[#Headers],[14]],Feuil2!$J:$J,"&lt;&gt;"&amp;"Fait")</f>
        <v>0</v>
      </c>
      <c r="P148" s="200">
        <f>COUNTIFS(Feuil2!$D:$D,$A148,Feuil2!$H:$H,Tableau1[[#Headers],[15]],Feuil2!$J:$J,"&lt;&gt;"&amp;"Fait")</f>
        <v>0</v>
      </c>
      <c r="Q148" s="200">
        <f>COUNTIFS(Feuil2!$D:$D,$A148,Feuil2!$H:$H,Tableau1[[#Headers],[16]],Feuil2!$J:$J,"&lt;&gt;"&amp;"Fait")</f>
        <v>0</v>
      </c>
      <c r="R148" s="200">
        <f>COUNTIFS(Feuil2!$D:$D,$A148,Feuil2!$H:$H,Tableau1[[#Headers],[17]],Feuil2!$J:$J,"&lt;&gt;"&amp;"Fait")</f>
        <v>0</v>
      </c>
      <c r="S148" s="200">
        <f>COUNTIFS(Feuil2!$D:$D,$A148,Feuil2!$H:$H,Tableau1[[#Headers],[18]],Feuil2!$J:$J,"&lt;&gt;"&amp;"Fait")</f>
        <v>0</v>
      </c>
      <c r="T148" s="200">
        <f>COUNTIFS(Feuil2!$D:$D,$A148,Feuil2!$H:$H,Tableau1[[#Headers],[19]],Feuil2!$J:$J,"&lt;&gt;"&amp;"Fait")</f>
        <v>0</v>
      </c>
      <c r="U148" s="200">
        <f>COUNTIFS(Feuil2!$D:$D,$A148,Feuil2!$H:$H,Tableau1[[#Headers],[20]],Feuil2!$J:$J,"&lt;&gt;"&amp;"Fait")</f>
        <v>0</v>
      </c>
      <c r="V148" s="200">
        <f>COUNTIFS(Feuil2!$D:$D,$A148,Feuil2!$H:$H,Tableau1[[#Headers],[21]],Feuil2!$J:$J,"&lt;&gt;"&amp;"Fait")</f>
        <v>0</v>
      </c>
      <c r="W148" s="200">
        <f>COUNTIFS(Feuil2!$D:$D,$A148,Feuil2!$H:$H,Tableau1[[#Headers],[22]],Feuil2!$J:$J,"&lt;&gt;"&amp;"Fait")</f>
        <v>0</v>
      </c>
      <c r="X148" s="200">
        <f>COUNTIFS(Feuil2!$D:$D,$A148,Feuil2!$H:$H,Tableau1[[#Headers],[23]],Feuil2!$J:$J,"&lt;&gt;"&amp;"Fait")</f>
        <v>0</v>
      </c>
      <c r="Y148" s="200">
        <f>COUNTIFS(Feuil2!$D:$D,$A148,Feuil2!$H:$H,Tableau1[[#Headers],[24]],Feuil2!$J:$J,"&lt;&gt;"&amp;"Fait")</f>
        <v>0</v>
      </c>
      <c r="Z148" s="200">
        <f>COUNTIFS(Feuil2!$D:$D,$A148,Feuil2!$H:$H,Tableau1[[#Headers],[25]],Feuil2!$J:$J,"&lt;&gt;"&amp;"Fait")</f>
        <v>0</v>
      </c>
      <c r="AA148" s="200">
        <f>COUNTIFS(Feuil2!$D:$D,$A148,Feuil2!$H:$H,Tableau1[[#Headers],[26]],Feuil2!$J:$J,"&lt;&gt;"&amp;"Fait")</f>
        <v>0</v>
      </c>
      <c r="AB148" s="200">
        <f>COUNTIFS(Feuil2!$D:$D,$A148,Feuil2!$H:$H,Tableau1[[#Headers],[27]],Feuil2!$J:$J,"&lt;&gt;"&amp;"Fait")</f>
        <v>0</v>
      </c>
      <c r="AC148" s="200">
        <f>COUNTIFS(Feuil2!$D:$D,$A148,Feuil2!$H:$H,Tableau1[[#Headers],[28]],Feuil2!$J:$J,"&lt;&gt;"&amp;"Fait")</f>
        <v>0</v>
      </c>
      <c r="AD148" s="200">
        <f>COUNTIFS(Feuil2!$D:$D,$A148,Feuil2!$H:$H,Tableau1[[#Headers],[29]],Feuil2!$J:$J,"&lt;&gt;"&amp;"Fait")</f>
        <v>0</v>
      </c>
      <c r="AE148" s="200">
        <f>COUNTIFS(Feuil2!$D:$D,$A148,Feuil2!$H:$H,Tableau1[[#Headers],[30]],Feuil2!$J:$J,"&lt;&gt;"&amp;"Fait")</f>
        <v>0</v>
      </c>
      <c r="AF148" s="200">
        <f>COUNTIFS(Feuil2!$D:$D,$A148,Feuil2!$H:$H,Tableau1[[#Headers],[31]],Feuil2!$J:$J,"&lt;&gt;"&amp;"Fait")</f>
        <v>0</v>
      </c>
      <c r="AG148" s="200">
        <f>COUNTIFS(Feuil2!$D:$D,$A148,Feuil2!$H:$H,Tableau1[[#Headers],[32]],Feuil2!$J:$J,"&lt;&gt;"&amp;"Fait")</f>
        <v>0</v>
      </c>
      <c r="AH148" s="200">
        <f>COUNTIFS(Feuil2!$D:$D,$A148,Feuil2!$H:$H,Tableau1[[#Headers],[33]],Feuil2!$J:$J,"&lt;&gt;"&amp;"Fait")</f>
        <v>0</v>
      </c>
      <c r="AI148" s="200">
        <f>COUNTIFS(Feuil2!$D:$D,$A148,Feuil2!$H:$H,Tableau1[[#Headers],[34]],Feuil2!$J:$J,"&lt;&gt;"&amp;"Fait")</f>
        <v>0</v>
      </c>
      <c r="AJ148" s="200">
        <f>COUNTIFS(Feuil2!$D:$D,$A148,Feuil2!$H:$H,Tableau1[[#Headers],[35]],Feuil2!$J:$J,"&lt;&gt;"&amp;"Fait")</f>
        <v>0</v>
      </c>
      <c r="AK148" s="200">
        <f>COUNTIFS(Feuil2!$D:$D,$A148,Feuil2!$H:$H,Tableau1[[#Headers],[36]],Feuil2!$J:$J,"&lt;&gt;"&amp;"Fait")</f>
        <v>0</v>
      </c>
      <c r="AL148" s="200">
        <f>COUNTIFS(Feuil2!$D:$D,$A148,Feuil2!$H:$H,Tableau1[[#Headers],[37]],Feuil2!$J:$J,"&lt;&gt;"&amp;"Fait")</f>
        <v>0</v>
      </c>
      <c r="AM148" s="200">
        <f>COUNTIFS(Feuil2!$D:$D,$A148,Feuil2!$H:$H,Tableau1[[#Headers],[38]],Feuil2!$J:$J,"&lt;&gt;"&amp;"Fait")</f>
        <v>0</v>
      </c>
      <c r="AN148" s="200">
        <f>COUNTIFS(Feuil2!$D:$D,$A148,Feuil2!$H:$H,Tableau1[[#Headers],[39]],Feuil2!$J:$J,"&lt;&gt;"&amp;"Fait")</f>
        <v>0</v>
      </c>
      <c r="AO148" s="200">
        <f>COUNTIFS(Feuil2!$D:$D,$A148,Feuil2!$H:$H,Tableau1[[#Headers],[40]],Feuil2!$J:$J,"&lt;&gt;"&amp;"Fait")</f>
        <v>0</v>
      </c>
      <c r="AP148" s="200">
        <f>COUNTIFS(Feuil2!$D:$D,$A148,Feuil2!$H:$H,Tableau1[[#Headers],[41]],Feuil2!$J:$J,"&lt;&gt;"&amp;"Fait")</f>
        <v>0</v>
      </c>
      <c r="AQ148" s="200">
        <f>COUNTIFS(Feuil2!$D:$D,$A148,Feuil2!$H:$H,Tableau1[[#Headers],[42]],Feuil2!$J:$J,"&lt;&gt;"&amp;"Fait")</f>
        <v>0</v>
      </c>
      <c r="AR148" s="200">
        <f>COUNTIFS(Feuil2!$D:$D,$A148,Feuil2!$H:$H,Tableau1[[#Headers],[43]],Feuil2!$J:$J,"&lt;&gt;"&amp;"Fait")</f>
        <v>0</v>
      </c>
      <c r="AS148" s="200">
        <f>COUNTIFS(Feuil2!$D:$D,$A148,Feuil2!$H:$H,Tableau1[[#Headers],[44]],Feuil2!$J:$J,"&lt;&gt;"&amp;"Fait")</f>
        <v>0</v>
      </c>
      <c r="AT148" s="200">
        <f>COUNTIFS(Feuil2!$D:$D,$A148,Feuil2!$H:$H,Tableau1[[#Headers],[45]],Feuil2!$J:$J,"&lt;&gt;"&amp;"Fait")</f>
        <v>0</v>
      </c>
      <c r="AU148" s="200">
        <f>COUNTIFS(Feuil2!$D:$D,$A148,Feuil2!$H:$H,Tableau1[[#Headers],[46]],Feuil2!$J:$J,"&lt;&gt;"&amp;"Fait")</f>
        <v>0</v>
      </c>
      <c r="AV148" s="200">
        <f>COUNTIFS(Feuil2!$D:$D,$A148,Feuil2!$H:$H,Tableau1[[#Headers],[47]],Feuil2!$J:$J,"&lt;&gt;"&amp;"Fait")</f>
        <v>0</v>
      </c>
      <c r="AW148" s="200">
        <f>COUNTIFS(Feuil2!$D:$D,$A148,Feuil2!$H:$H,Tableau1[[#Headers],[48]],Feuil2!$J:$J,"&lt;&gt;"&amp;"Fait")</f>
        <v>0</v>
      </c>
      <c r="AX148" s="200">
        <f>COUNTIFS(Feuil2!$D:$D,$A148,Feuil2!$H:$H,Tableau1[[#Headers],[49]],Feuil2!$J:$J,"&lt;&gt;"&amp;"Fait")</f>
        <v>0</v>
      </c>
      <c r="AY148" s="200">
        <f>COUNTIFS(Feuil2!$D:$D,$A148,Feuil2!$H:$H,Tableau1[[#Headers],[50]],Feuil2!$J:$J,"&lt;&gt;"&amp;"Fait")</f>
        <v>0</v>
      </c>
      <c r="AZ148" s="200">
        <f>COUNTIFS(Feuil2!$D:$D,$A148,Feuil2!$H:$H,Tableau1[[#Headers],[51]],Feuil2!$J:$J,"&lt;&gt;"&amp;"Fait")</f>
        <v>0</v>
      </c>
      <c r="BA148" s="200">
        <f>COUNTIFS(Feuil2!$D:$D,$A148,Feuil2!$H:$H,Tableau1[[#Headers],[52]],Feuil2!$J:$J,"&lt;&gt;"&amp;"Fait")</f>
        <v>0</v>
      </c>
    </row>
    <row r="149" spans="1:53">
      <c r="A149" s="247" t="s">
        <v>65</v>
      </c>
      <c r="B149" s="200">
        <f>COUNTIFS(Feuil2!$D:$D,$A149,Feuil2!$H:$H,Tableau1[[#Headers],[1]],Feuil2!$J:$J,"&lt;&gt;"&amp;"Fait")</f>
        <v>0</v>
      </c>
      <c r="C149" s="200">
        <f>COUNTIFS(Feuil2!$D:$D,$A149,Feuil2!$H:$H,Tableau1[[#Headers],[2]],Feuil2!$J:$J,"&lt;&gt;"&amp;"Fait")</f>
        <v>0</v>
      </c>
      <c r="D149" s="200">
        <f>COUNTIFS(Feuil2!$D:$D,$A149,Feuil2!$H:$H,Tableau1[[#Headers],[3]],Feuil2!$J:$J,"&lt;&gt;"&amp;"Fait")</f>
        <v>0</v>
      </c>
      <c r="E149" s="200">
        <f>COUNTIFS(Feuil2!$D:$D,$A149,Feuil2!$H:$H,Tableau1[[#Headers],[4]],Feuil2!$J:$J,"&lt;&gt;"&amp;"Fait")</f>
        <v>0</v>
      </c>
      <c r="F149" s="200">
        <f>COUNTIFS(Feuil2!$D:$D,$A149,Feuil2!$H:$H,Tableau1[[#Headers],[5]],Feuil2!$J:$J,"&lt;&gt;"&amp;"Fait")</f>
        <v>0</v>
      </c>
      <c r="G149" s="200">
        <f>COUNTIFS(Feuil2!$D:$D,$A149,Feuil2!$H:$H,Tableau1[[#Headers],[6]],Feuil2!$J:$J,"&lt;&gt;"&amp;"Fait")</f>
        <v>0</v>
      </c>
      <c r="H149" s="200">
        <f>COUNTIFS(Feuil2!$D:$D,$A149,Feuil2!$H:$H,Tableau1[[#Headers],[7]],Feuil2!$J:$J,"&lt;&gt;"&amp;"Fait")</f>
        <v>0</v>
      </c>
      <c r="I149" s="200">
        <f>COUNTIFS(Feuil2!$D:$D,$A149,Feuil2!$H:$H,Tableau1[[#Headers],[8]],Feuil2!$J:$J,"&lt;&gt;"&amp;"Fait")</f>
        <v>0</v>
      </c>
      <c r="J149" s="200">
        <f>COUNTIFS(Feuil2!$D:$D,$A149,Feuil2!$H:$H,Tableau1[[#Headers],[9]],Feuil2!$J:$J,"&lt;&gt;"&amp;"Fait")</f>
        <v>0</v>
      </c>
      <c r="K149" s="200">
        <f>COUNTIFS(Feuil2!$D:$D,$A149,Feuil2!$H:$H,Tableau1[[#Headers],[10]],Feuil2!$J:$J,"&lt;&gt;"&amp;"Fait")</f>
        <v>1</v>
      </c>
      <c r="L149" s="200">
        <f>COUNTIFS(Feuil2!$D:$D,$A149,Feuil2!$H:$H,Tableau1[[#Headers],[11]],Feuil2!$J:$J,"&lt;&gt;"&amp;"Fait")</f>
        <v>0</v>
      </c>
      <c r="M149" s="200">
        <f>COUNTIFS(Feuil2!$D:$D,$A149,Feuil2!$H:$H,Tableau1[[#Headers],[12]],Feuil2!$J:$J,"&lt;&gt;"&amp;"Fait")</f>
        <v>0</v>
      </c>
      <c r="N149" s="200">
        <f>COUNTIFS(Feuil2!$D:$D,$A149,Feuil2!$H:$H,Tableau1[[#Headers],[13]],Feuil2!$J:$J,"&lt;&gt;"&amp;"Fait")</f>
        <v>0</v>
      </c>
      <c r="O149" s="200">
        <f>COUNTIFS(Feuil2!$D:$D,$A149,Feuil2!$H:$H,Tableau1[[#Headers],[14]],Feuil2!$J:$J,"&lt;&gt;"&amp;"Fait")</f>
        <v>0</v>
      </c>
      <c r="P149" s="200">
        <f>COUNTIFS(Feuil2!$D:$D,$A149,Feuil2!$H:$H,Tableau1[[#Headers],[15]],Feuil2!$J:$J,"&lt;&gt;"&amp;"Fait")</f>
        <v>0</v>
      </c>
      <c r="Q149" s="200">
        <f>COUNTIFS(Feuil2!$D:$D,$A149,Feuil2!$H:$H,Tableau1[[#Headers],[16]],Feuil2!$J:$J,"&lt;&gt;"&amp;"Fait")</f>
        <v>0</v>
      </c>
      <c r="R149" s="200">
        <f>COUNTIFS(Feuil2!$D:$D,$A149,Feuil2!$H:$H,Tableau1[[#Headers],[17]],Feuil2!$J:$J,"&lt;&gt;"&amp;"Fait")</f>
        <v>1</v>
      </c>
      <c r="S149" s="200">
        <f>COUNTIFS(Feuil2!$D:$D,$A149,Feuil2!$H:$H,Tableau1[[#Headers],[18]],Feuil2!$J:$J,"&lt;&gt;"&amp;"Fait")</f>
        <v>0</v>
      </c>
      <c r="T149" s="200">
        <f>COUNTIFS(Feuil2!$D:$D,$A149,Feuil2!$H:$H,Tableau1[[#Headers],[19]],Feuil2!$J:$J,"&lt;&gt;"&amp;"Fait")</f>
        <v>0</v>
      </c>
      <c r="U149" s="200">
        <f>COUNTIFS(Feuil2!$D:$D,$A149,Feuil2!$H:$H,Tableau1[[#Headers],[20]],Feuil2!$J:$J,"&lt;&gt;"&amp;"Fait")</f>
        <v>0</v>
      </c>
      <c r="V149" s="200">
        <f>COUNTIFS(Feuil2!$D:$D,$A149,Feuil2!$H:$H,Tableau1[[#Headers],[21]],Feuil2!$J:$J,"&lt;&gt;"&amp;"Fait")</f>
        <v>0</v>
      </c>
      <c r="W149" s="200">
        <f>COUNTIFS(Feuil2!$D:$D,$A149,Feuil2!$H:$H,Tableau1[[#Headers],[22]],Feuil2!$J:$J,"&lt;&gt;"&amp;"Fait")</f>
        <v>0</v>
      </c>
      <c r="X149" s="200">
        <f>COUNTIFS(Feuil2!$D:$D,$A149,Feuil2!$H:$H,Tableau1[[#Headers],[23]],Feuil2!$J:$J,"&lt;&gt;"&amp;"Fait")</f>
        <v>1</v>
      </c>
      <c r="Y149" s="200">
        <f>COUNTIFS(Feuil2!$D:$D,$A149,Feuil2!$H:$H,Tableau1[[#Headers],[24]],Feuil2!$J:$J,"&lt;&gt;"&amp;"Fait")</f>
        <v>0</v>
      </c>
      <c r="Z149" s="200">
        <f>COUNTIFS(Feuil2!$D:$D,$A149,Feuil2!$H:$H,Tableau1[[#Headers],[25]],Feuil2!$J:$J,"&lt;&gt;"&amp;"Fait")</f>
        <v>1</v>
      </c>
      <c r="AA149" s="200">
        <f>COUNTIFS(Feuil2!$D:$D,$A149,Feuil2!$H:$H,Tableau1[[#Headers],[26]],Feuil2!$J:$J,"&lt;&gt;"&amp;"Fait")</f>
        <v>0</v>
      </c>
      <c r="AB149" s="200">
        <f>COUNTIFS(Feuil2!$D:$D,$A149,Feuil2!$H:$H,Tableau1[[#Headers],[27]],Feuil2!$J:$J,"&lt;&gt;"&amp;"Fait")</f>
        <v>0</v>
      </c>
      <c r="AC149" s="200">
        <f>COUNTIFS(Feuil2!$D:$D,$A149,Feuil2!$H:$H,Tableau1[[#Headers],[28]],Feuil2!$J:$J,"&lt;&gt;"&amp;"Fait")</f>
        <v>0</v>
      </c>
      <c r="AD149" s="200">
        <f>COUNTIFS(Feuil2!$D:$D,$A149,Feuil2!$H:$H,Tableau1[[#Headers],[29]],Feuil2!$J:$J,"&lt;&gt;"&amp;"Fait")</f>
        <v>0</v>
      </c>
      <c r="AE149" s="200">
        <f>COUNTIFS(Feuil2!$D:$D,$A149,Feuil2!$H:$H,Tableau1[[#Headers],[30]],Feuil2!$J:$J,"&lt;&gt;"&amp;"Fait")</f>
        <v>0</v>
      </c>
      <c r="AF149" s="200">
        <f>COUNTIFS(Feuil2!$D:$D,$A149,Feuil2!$H:$H,Tableau1[[#Headers],[31]],Feuil2!$J:$J,"&lt;&gt;"&amp;"Fait")</f>
        <v>0</v>
      </c>
      <c r="AG149" s="200">
        <f>COUNTIFS(Feuil2!$D:$D,$A149,Feuil2!$H:$H,Tableau1[[#Headers],[32]],Feuil2!$J:$J,"&lt;&gt;"&amp;"Fait")</f>
        <v>0</v>
      </c>
      <c r="AH149" s="200">
        <f>COUNTIFS(Feuil2!$D:$D,$A149,Feuil2!$H:$H,Tableau1[[#Headers],[33]],Feuil2!$J:$J,"&lt;&gt;"&amp;"Fait")</f>
        <v>0</v>
      </c>
      <c r="AI149" s="200">
        <f>COUNTIFS(Feuil2!$D:$D,$A149,Feuil2!$H:$H,Tableau1[[#Headers],[34]],Feuil2!$J:$J,"&lt;&gt;"&amp;"Fait")</f>
        <v>0</v>
      </c>
      <c r="AJ149" s="200">
        <f>COUNTIFS(Feuil2!$D:$D,$A149,Feuil2!$H:$H,Tableau1[[#Headers],[35]],Feuil2!$J:$J,"&lt;&gt;"&amp;"Fait")</f>
        <v>0</v>
      </c>
      <c r="AK149" s="200">
        <f>COUNTIFS(Feuil2!$D:$D,$A149,Feuil2!$H:$H,Tableau1[[#Headers],[36]],Feuil2!$J:$J,"&lt;&gt;"&amp;"Fait")</f>
        <v>0</v>
      </c>
      <c r="AL149" s="200">
        <f>COUNTIFS(Feuil2!$D:$D,$A149,Feuil2!$H:$H,Tableau1[[#Headers],[37]],Feuil2!$J:$J,"&lt;&gt;"&amp;"Fait")</f>
        <v>0</v>
      </c>
      <c r="AM149" s="200">
        <f>COUNTIFS(Feuil2!$D:$D,$A149,Feuil2!$H:$H,Tableau1[[#Headers],[38]],Feuil2!$J:$J,"&lt;&gt;"&amp;"Fait")</f>
        <v>0</v>
      </c>
      <c r="AN149" s="200">
        <f>COUNTIFS(Feuil2!$D:$D,$A149,Feuil2!$H:$H,Tableau1[[#Headers],[39]],Feuil2!$J:$J,"&lt;&gt;"&amp;"Fait")</f>
        <v>0</v>
      </c>
      <c r="AO149" s="200">
        <f>COUNTIFS(Feuil2!$D:$D,$A149,Feuil2!$H:$H,Tableau1[[#Headers],[40]],Feuil2!$J:$J,"&lt;&gt;"&amp;"Fait")</f>
        <v>0</v>
      </c>
      <c r="AP149" s="200">
        <f>COUNTIFS(Feuil2!$D:$D,$A149,Feuil2!$H:$H,Tableau1[[#Headers],[41]],Feuil2!$J:$J,"&lt;&gt;"&amp;"Fait")</f>
        <v>0</v>
      </c>
      <c r="AQ149" s="200">
        <f>COUNTIFS(Feuil2!$D:$D,$A149,Feuil2!$H:$H,Tableau1[[#Headers],[42]],Feuil2!$J:$J,"&lt;&gt;"&amp;"Fait")</f>
        <v>0</v>
      </c>
      <c r="AR149" s="200">
        <f>COUNTIFS(Feuil2!$D:$D,$A149,Feuil2!$H:$H,Tableau1[[#Headers],[43]],Feuil2!$J:$J,"&lt;&gt;"&amp;"Fait")</f>
        <v>0</v>
      </c>
      <c r="AS149" s="200">
        <f>COUNTIFS(Feuil2!$D:$D,$A149,Feuil2!$H:$H,Tableau1[[#Headers],[44]],Feuil2!$J:$J,"&lt;&gt;"&amp;"Fait")</f>
        <v>0</v>
      </c>
      <c r="AT149" s="200">
        <f>COUNTIFS(Feuil2!$D:$D,$A149,Feuil2!$H:$H,Tableau1[[#Headers],[45]],Feuil2!$J:$J,"&lt;&gt;"&amp;"Fait")</f>
        <v>0</v>
      </c>
      <c r="AU149" s="200">
        <f>COUNTIFS(Feuil2!$D:$D,$A149,Feuil2!$H:$H,Tableau1[[#Headers],[46]],Feuil2!$J:$J,"&lt;&gt;"&amp;"Fait")</f>
        <v>0</v>
      </c>
      <c r="AV149" s="200">
        <f>COUNTIFS(Feuil2!$D:$D,$A149,Feuil2!$H:$H,Tableau1[[#Headers],[47]],Feuil2!$J:$J,"&lt;&gt;"&amp;"Fait")</f>
        <v>0</v>
      </c>
      <c r="AW149" s="200">
        <f>COUNTIFS(Feuil2!$D:$D,$A149,Feuil2!$H:$H,Tableau1[[#Headers],[48]],Feuil2!$J:$J,"&lt;&gt;"&amp;"Fait")</f>
        <v>0</v>
      </c>
      <c r="AX149" s="200">
        <f>COUNTIFS(Feuil2!$D:$D,$A149,Feuil2!$H:$H,Tableau1[[#Headers],[49]],Feuil2!$J:$J,"&lt;&gt;"&amp;"Fait")</f>
        <v>0</v>
      </c>
      <c r="AY149" s="200">
        <f>COUNTIFS(Feuil2!$D:$D,$A149,Feuil2!$H:$H,Tableau1[[#Headers],[50]],Feuil2!$J:$J,"&lt;&gt;"&amp;"Fait")</f>
        <v>0</v>
      </c>
      <c r="AZ149" s="200">
        <f>COUNTIFS(Feuil2!$D:$D,$A149,Feuil2!$H:$H,Tableau1[[#Headers],[51]],Feuil2!$J:$J,"&lt;&gt;"&amp;"Fait")</f>
        <v>0</v>
      </c>
      <c r="BA149" s="200">
        <f>COUNTIFS(Feuil2!$D:$D,$A149,Feuil2!$H:$H,Tableau1[[#Headers],[52]],Feuil2!$J:$J,"&lt;&gt;"&amp;"Fait")</f>
        <v>0</v>
      </c>
    </row>
    <row r="150" spans="1:53">
      <c r="A150" s="248" t="s">
        <v>193</v>
      </c>
      <c r="B150" s="200">
        <f>COUNTIFS(Feuil2!$D:$D,$A150,Feuil2!$H:$H,Tableau1[[#Headers],[1]],Feuil2!$J:$J,"&lt;&gt;"&amp;"Fait")</f>
        <v>0</v>
      </c>
      <c r="C150" s="200">
        <f>COUNTIFS(Feuil2!$D:$D,$A150,Feuil2!$H:$H,Tableau1[[#Headers],[2]],Feuil2!$J:$J,"&lt;&gt;"&amp;"Fait")</f>
        <v>0</v>
      </c>
      <c r="D150" s="200">
        <f>COUNTIFS(Feuil2!$D:$D,$A150,Feuil2!$H:$H,Tableau1[[#Headers],[3]],Feuil2!$J:$J,"&lt;&gt;"&amp;"Fait")</f>
        <v>0</v>
      </c>
      <c r="E150" s="200">
        <f>COUNTIFS(Feuil2!$D:$D,$A150,Feuil2!$H:$H,Tableau1[[#Headers],[4]],Feuil2!$J:$J,"&lt;&gt;"&amp;"Fait")</f>
        <v>0</v>
      </c>
      <c r="F150" s="200">
        <f>COUNTIFS(Feuil2!$D:$D,$A150,Feuil2!$H:$H,Tableau1[[#Headers],[5]],Feuil2!$J:$J,"&lt;&gt;"&amp;"Fait")</f>
        <v>0</v>
      </c>
      <c r="G150" s="200">
        <f>COUNTIFS(Feuil2!$D:$D,$A150,Feuil2!$H:$H,Tableau1[[#Headers],[6]],Feuil2!$J:$J,"&lt;&gt;"&amp;"Fait")</f>
        <v>0</v>
      </c>
      <c r="H150" s="200">
        <f>COUNTIFS(Feuil2!$D:$D,$A150,Feuil2!$H:$H,Tableau1[[#Headers],[7]],Feuil2!$J:$J,"&lt;&gt;"&amp;"Fait")</f>
        <v>0</v>
      </c>
      <c r="I150" s="200">
        <f>COUNTIFS(Feuil2!$D:$D,$A150,Feuil2!$H:$H,Tableau1[[#Headers],[8]],Feuil2!$J:$J,"&lt;&gt;"&amp;"Fait")</f>
        <v>0</v>
      </c>
      <c r="J150" s="200">
        <f>COUNTIFS(Feuil2!$D:$D,$A150,Feuil2!$H:$H,Tableau1[[#Headers],[9]],Feuil2!$J:$J,"&lt;&gt;"&amp;"Fait")</f>
        <v>0</v>
      </c>
      <c r="K150" s="200">
        <f>COUNTIFS(Feuil2!$D:$D,$A150,Feuil2!$H:$H,Tableau1[[#Headers],[10]],Feuil2!$J:$J,"&lt;&gt;"&amp;"Fait")</f>
        <v>0</v>
      </c>
      <c r="L150" s="200">
        <f>COUNTIFS(Feuil2!$D:$D,$A150,Feuil2!$H:$H,Tableau1[[#Headers],[11]],Feuil2!$J:$J,"&lt;&gt;"&amp;"Fait")</f>
        <v>0</v>
      </c>
      <c r="M150" s="200">
        <f>COUNTIFS(Feuil2!$D:$D,$A150,Feuil2!$H:$H,Tableau1[[#Headers],[12]],Feuil2!$J:$J,"&lt;&gt;"&amp;"Fait")</f>
        <v>0</v>
      </c>
      <c r="N150" s="200">
        <f>COUNTIFS(Feuil2!$D:$D,$A150,Feuil2!$H:$H,Tableau1[[#Headers],[13]],Feuil2!$J:$J,"&lt;&gt;"&amp;"Fait")</f>
        <v>0</v>
      </c>
      <c r="O150" s="200">
        <f>COUNTIFS(Feuil2!$D:$D,$A150,Feuil2!$H:$H,Tableau1[[#Headers],[14]],Feuil2!$J:$J,"&lt;&gt;"&amp;"Fait")</f>
        <v>0</v>
      </c>
      <c r="P150" s="200">
        <f>COUNTIFS(Feuil2!$D:$D,$A150,Feuil2!$H:$H,Tableau1[[#Headers],[15]],Feuil2!$J:$J,"&lt;&gt;"&amp;"Fait")</f>
        <v>0</v>
      </c>
      <c r="Q150" s="200">
        <f>COUNTIFS(Feuil2!$D:$D,$A150,Feuil2!$H:$H,Tableau1[[#Headers],[16]],Feuil2!$J:$J,"&lt;&gt;"&amp;"Fait")</f>
        <v>0</v>
      </c>
      <c r="R150" s="200">
        <f>COUNTIFS(Feuil2!$D:$D,$A150,Feuil2!$H:$H,Tableau1[[#Headers],[17]],Feuil2!$J:$J,"&lt;&gt;"&amp;"Fait")</f>
        <v>0</v>
      </c>
      <c r="S150" s="200">
        <f>COUNTIFS(Feuil2!$D:$D,$A150,Feuil2!$H:$H,Tableau1[[#Headers],[18]],Feuil2!$J:$J,"&lt;&gt;"&amp;"Fait")</f>
        <v>0</v>
      </c>
      <c r="T150" s="200">
        <f>COUNTIFS(Feuil2!$D:$D,$A150,Feuil2!$H:$H,Tableau1[[#Headers],[19]],Feuil2!$J:$J,"&lt;&gt;"&amp;"Fait")</f>
        <v>0</v>
      </c>
      <c r="U150" s="200">
        <f>COUNTIFS(Feuil2!$D:$D,$A150,Feuil2!$H:$H,Tableau1[[#Headers],[20]],Feuil2!$J:$J,"&lt;&gt;"&amp;"Fait")</f>
        <v>0</v>
      </c>
      <c r="V150" s="200">
        <f>COUNTIFS(Feuil2!$D:$D,$A150,Feuil2!$H:$H,Tableau1[[#Headers],[21]],Feuil2!$J:$J,"&lt;&gt;"&amp;"Fait")</f>
        <v>0</v>
      </c>
      <c r="W150" s="200">
        <f>COUNTIFS(Feuil2!$D:$D,$A150,Feuil2!$H:$H,Tableau1[[#Headers],[22]],Feuil2!$J:$J,"&lt;&gt;"&amp;"Fait")</f>
        <v>0</v>
      </c>
      <c r="X150" s="200">
        <f>COUNTIFS(Feuil2!$D:$D,$A150,Feuil2!$H:$H,Tableau1[[#Headers],[23]],Feuil2!$J:$J,"&lt;&gt;"&amp;"Fait")</f>
        <v>0</v>
      </c>
      <c r="Y150" s="200">
        <f>COUNTIFS(Feuil2!$D:$D,$A150,Feuil2!$H:$H,Tableau1[[#Headers],[24]],Feuil2!$J:$J,"&lt;&gt;"&amp;"Fait")</f>
        <v>0</v>
      </c>
      <c r="Z150" s="200">
        <f>COUNTIFS(Feuil2!$D:$D,$A150,Feuil2!$H:$H,Tableau1[[#Headers],[25]],Feuil2!$J:$J,"&lt;&gt;"&amp;"Fait")</f>
        <v>0</v>
      </c>
      <c r="AA150" s="200">
        <f>COUNTIFS(Feuil2!$D:$D,$A150,Feuil2!$H:$H,Tableau1[[#Headers],[26]],Feuil2!$J:$J,"&lt;&gt;"&amp;"Fait")</f>
        <v>0</v>
      </c>
      <c r="AB150" s="200">
        <f>COUNTIFS(Feuil2!$D:$D,$A150,Feuil2!$H:$H,Tableau1[[#Headers],[27]],Feuil2!$J:$J,"&lt;&gt;"&amp;"Fait")</f>
        <v>0</v>
      </c>
      <c r="AC150" s="200">
        <f>COUNTIFS(Feuil2!$D:$D,$A150,Feuil2!$H:$H,Tableau1[[#Headers],[28]],Feuil2!$J:$J,"&lt;&gt;"&amp;"Fait")</f>
        <v>0</v>
      </c>
      <c r="AD150" s="200">
        <f>COUNTIFS(Feuil2!$D:$D,$A150,Feuil2!$H:$H,Tableau1[[#Headers],[29]],Feuil2!$J:$J,"&lt;&gt;"&amp;"Fait")</f>
        <v>0</v>
      </c>
      <c r="AE150" s="200">
        <f>COUNTIFS(Feuil2!$D:$D,$A150,Feuil2!$H:$H,Tableau1[[#Headers],[30]],Feuil2!$J:$J,"&lt;&gt;"&amp;"Fait")</f>
        <v>0</v>
      </c>
      <c r="AF150" s="200">
        <f>COUNTIFS(Feuil2!$D:$D,$A150,Feuil2!$H:$H,Tableau1[[#Headers],[31]],Feuil2!$J:$J,"&lt;&gt;"&amp;"Fait")</f>
        <v>0</v>
      </c>
      <c r="AG150" s="200">
        <f>COUNTIFS(Feuil2!$D:$D,$A150,Feuil2!$H:$H,Tableau1[[#Headers],[32]],Feuil2!$J:$J,"&lt;&gt;"&amp;"Fait")</f>
        <v>0</v>
      </c>
      <c r="AH150" s="200">
        <f>COUNTIFS(Feuil2!$D:$D,$A150,Feuil2!$H:$H,Tableau1[[#Headers],[33]],Feuil2!$J:$J,"&lt;&gt;"&amp;"Fait")</f>
        <v>0</v>
      </c>
      <c r="AI150" s="200">
        <f>COUNTIFS(Feuil2!$D:$D,$A150,Feuil2!$H:$H,Tableau1[[#Headers],[34]],Feuil2!$J:$J,"&lt;&gt;"&amp;"Fait")</f>
        <v>0</v>
      </c>
      <c r="AJ150" s="200">
        <f>COUNTIFS(Feuil2!$D:$D,$A150,Feuil2!$H:$H,Tableau1[[#Headers],[35]],Feuil2!$J:$J,"&lt;&gt;"&amp;"Fait")</f>
        <v>0</v>
      </c>
      <c r="AK150" s="200">
        <f>COUNTIFS(Feuil2!$D:$D,$A150,Feuil2!$H:$H,Tableau1[[#Headers],[36]],Feuil2!$J:$J,"&lt;&gt;"&amp;"Fait")</f>
        <v>0</v>
      </c>
      <c r="AL150" s="200">
        <f>COUNTIFS(Feuil2!$D:$D,$A150,Feuil2!$H:$H,Tableau1[[#Headers],[37]],Feuil2!$J:$J,"&lt;&gt;"&amp;"Fait")</f>
        <v>0</v>
      </c>
      <c r="AM150" s="200">
        <f>COUNTIFS(Feuil2!$D:$D,$A150,Feuil2!$H:$H,Tableau1[[#Headers],[38]],Feuil2!$J:$J,"&lt;&gt;"&amp;"Fait")</f>
        <v>0</v>
      </c>
      <c r="AN150" s="200">
        <f>COUNTIFS(Feuil2!$D:$D,$A150,Feuil2!$H:$H,Tableau1[[#Headers],[39]],Feuil2!$J:$J,"&lt;&gt;"&amp;"Fait")</f>
        <v>1</v>
      </c>
      <c r="AO150" s="200">
        <f>COUNTIFS(Feuil2!$D:$D,$A150,Feuil2!$H:$H,Tableau1[[#Headers],[40]],Feuil2!$J:$J,"&lt;&gt;"&amp;"Fait")</f>
        <v>0</v>
      </c>
      <c r="AP150" s="200">
        <f>COUNTIFS(Feuil2!$D:$D,$A150,Feuil2!$H:$H,Tableau1[[#Headers],[41]],Feuil2!$J:$J,"&lt;&gt;"&amp;"Fait")</f>
        <v>0</v>
      </c>
      <c r="AQ150" s="200">
        <f>COUNTIFS(Feuil2!$D:$D,$A150,Feuil2!$H:$H,Tableau1[[#Headers],[42]],Feuil2!$J:$J,"&lt;&gt;"&amp;"Fait")</f>
        <v>0</v>
      </c>
      <c r="AR150" s="200">
        <f>COUNTIFS(Feuil2!$D:$D,$A150,Feuil2!$H:$H,Tableau1[[#Headers],[43]],Feuil2!$J:$J,"&lt;&gt;"&amp;"Fait")</f>
        <v>0</v>
      </c>
      <c r="AS150" s="200">
        <f>COUNTIFS(Feuil2!$D:$D,$A150,Feuil2!$H:$H,Tableau1[[#Headers],[44]],Feuil2!$J:$J,"&lt;&gt;"&amp;"Fait")</f>
        <v>0</v>
      </c>
      <c r="AT150" s="200">
        <f>COUNTIFS(Feuil2!$D:$D,$A150,Feuil2!$H:$H,Tableau1[[#Headers],[45]],Feuil2!$J:$J,"&lt;&gt;"&amp;"Fait")</f>
        <v>0</v>
      </c>
      <c r="AU150" s="200">
        <f>COUNTIFS(Feuil2!$D:$D,$A150,Feuil2!$H:$H,Tableau1[[#Headers],[46]],Feuil2!$J:$J,"&lt;&gt;"&amp;"Fait")</f>
        <v>0</v>
      </c>
      <c r="AV150" s="200">
        <f>COUNTIFS(Feuil2!$D:$D,$A150,Feuil2!$H:$H,Tableau1[[#Headers],[47]],Feuil2!$J:$J,"&lt;&gt;"&amp;"Fait")</f>
        <v>0</v>
      </c>
      <c r="AW150" s="200">
        <f>COUNTIFS(Feuil2!$D:$D,$A150,Feuil2!$H:$H,Tableau1[[#Headers],[48]],Feuil2!$J:$J,"&lt;&gt;"&amp;"Fait")</f>
        <v>0</v>
      </c>
      <c r="AX150" s="200">
        <f>COUNTIFS(Feuil2!$D:$D,$A150,Feuil2!$H:$H,Tableau1[[#Headers],[49]],Feuil2!$J:$J,"&lt;&gt;"&amp;"Fait")</f>
        <v>0</v>
      </c>
      <c r="AY150" s="200">
        <f>COUNTIFS(Feuil2!$D:$D,$A150,Feuil2!$H:$H,Tableau1[[#Headers],[50]],Feuil2!$J:$J,"&lt;&gt;"&amp;"Fait")</f>
        <v>0</v>
      </c>
      <c r="AZ150" s="200">
        <f>COUNTIFS(Feuil2!$D:$D,$A150,Feuil2!$H:$H,Tableau1[[#Headers],[51]],Feuil2!$J:$J,"&lt;&gt;"&amp;"Fait")</f>
        <v>0</v>
      </c>
      <c r="BA150" s="200">
        <f>COUNTIFS(Feuil2!$D:$D,$A150,Feuil2!$H:$H,Tableau1[[#Headers],[52]],Feuil2!$J:$J,"&lt;&gt;"&amp;"Fait")</f>
        <v>0</v>
      </c>
    </row>
    <row r="151" spans="1:53">
      <c r="A151" s="247" t="s">
        <v>287</v>
      </c>
      <c r="B151" s="200">
        <f>COUNTIFS(Feuil2!$D:$D,$A151,Feuil2!$H:$H,Tableau1[[#Headers],[1]],Feuil2!$J:$J,"&lt;&gt;"&amp;"Fait")</f>
        <v>0</v>
      </c>
      <c r="C151" s="200">
        <f>COUNTIFS(Feuil2!$D:$D,$A151,Feuil2!$H:$H,Tableau1[[#Headers],[2]],Feuil2!$J:$J,"&lt;&gt;"&amp;"Fait")</f>
        <v>0</v>
      </c>
      <c r="D151" s="200">
        <f>COUNTIFS(Feuil2!$D:$D,$A151,Feuil2!$H:$H,Tableau1[[#Headers],[3]],Feuil2!$J:$J,"&lt;&gt;"&amp;"Fait")</f>
        <v>0</v>
      </c>
      <c r="E151" s="200">
        <f>COUNTIFS(Feuil2!$D:$D,$A151,Feuil2!$H:$H,Tableau1[[#Headers],[4]],Feuil2!$J:$J,"&lt;&gt;"&amp;"Fait")</f>
        <v>0</v>
      </c>
      <c r="F151" s="200">
        <f>COUNTIFS(Feuil2!$D:$D,$A151,Feuil2!$H:$H,Tableau1[[#Headers],[5]],Feuil2!$J:$J,"&lt;&gt;"&amp;"Fait")</f>
        <v>0</v>
      </c>
      <c r="G151" s="200">
        <f>COUNTIFS(Feuil2!$D:$D,$A151,Feuil2!$H:$H,Tableau1[[#Headers],[6]],Feuil2!$J:$J,"&lt;&gt;"&amp;"Fait")</f>
        <v>0</v>
      </c>
      <c r="H151" s="200">
        <f>COUNTIFS(Feuil2!$D:$D,$A151,Feuil2!$H:$H,Tableau1[[#Headers],[7]],Feuil2!$J:$J,"&lt;&gt;"&amp;"Fait")</f>
        <v>0</v>
      </c>
      <c r="I151" s="200">
        <f>COUNTIFS(Feuil2!$D:$D,$A151,Feuil2!$H:$H,Tableau1[[#Headers],[8]],Feuil2!$J:$J,"&lt;&gt;"&amp;"Fait")</f>
        <v>0</v>
      </c>
      <c r="J151" s="200">
        <f>COUNTIFS(Feuil2!$D:$D,$A151,Feuil2!$H:$H,Tableau1[[#Headers],[9]],Feuil2!$J:$J,"&lt;&gt;"&amp;"Fait")</f>
        <v>0</v>
      </c>
      <c r="K151" s="200">
        <f>COUNTIFS(Feuil2!$D:$D,$A151,Feuil2!$H:$H,Tableau1[[#Headers],[10]],Feuil2!$J:$J,"&lt;&gt;"&amp;"Fait")</f>
        <v>0</v>
      </c>
      <c r="L151" s="200">
        <f>COUNTIFS(Feuil2!$D:$D,$A151,Feuil2!$H:$H,Tableau1[[#Headers],[11]],Feuil2!$J:$J,"&lt;&gt;"&amp;"Fait")</f>
        <v>0</v>
      </c>
      <c r="M151" s="200">
        <f>COUNTIFS(Feuil2!$D:$D,$A151,Feuil2!$H:$H,Tableau1[[#Headers],[12]],Feuil2!$J:$J,"&lt;&gt;"&amp;"Fait")</f>
        <v>0</v>
      </c>
      <c r="N151" s="200">
        <f>COUNTIFS(Feuil2!$D:$D,$A151,Feuil2!$H:$H,Tableau1[[#Headers],[13]],Feuil2!$J:$J,"&lt;&gt;"&amp;"Fait")</f>
        <v>0</v>
      </c>
      <c r="O151" s="200">
        <f>COUNTIFS(Feuil2!$D:$D,$A151,Feuil2!$H:$H,Tableau1[[#Headers],[14]],Feuil2!$J:$J,"&lt;&gt;"&amp;"Fait")</f>
        <v>0</v>
      </c>
      <c r="P151" s="200">
        <f>COUNTIFS(Feuil2!$D:$D,$A151,Feuil2!$H:$H,Tableau1[[#Headers],[15]],Feuil2!$J:$J,"&lt;&gt;"&amp;"Fait")</f>
        <v>0</v>
      </c>
      <c r="Q151" s="200">
        <f>COUNTIFS(Feuil2!$D:$D,$A151,Feuil2!$H:$H,Tableau1[[#Headers],[16]],Feuil2!$J:$J,"&lt;&gt;"&amp;"Fait")</f>
        <v>0</v>
      </c>
      <c r="R151" s="200">
        <f>COUNTIFS(Feuil2!$D:$D,$A151,Feuil2!$H:$H,Tableau1[[#Headers],[17]],Feuil2!$J:$J,"&lt;&gt;"&amp;"Fait")</f>
        <v>0</v>
      </c>
      <c r="S151" s="200">
        <f>COUNTIFS(Feuil2!$D:$D,$A151,Feuil2!$H:$H,Tableau1[[#Headers],[18]],Feuil2!$J:$J,"&lt;&gt;"&amp;"Fait")</f>
        <v>0</v>
      </c>
      <c r="T151" s="200">
        <f>COUNTIFS(Feuil2!$D:$D,$A151,Feuil2!$H:$H,Tableau1[[#Headers],[19]],Feuil2!$J:$J,"&lt;&gt;"&amp;"Fait")</f>
        <v>0</v>
      </c>
      <c r="U151" s="200">
        <f>COUNTIFS(Feuil2!$D:$D,$A151,Feuil2!$H:$H,Tableau1[[#Headers],[20]],Feuil2!$J:$J,"&lt;&gt;"&amp;"Fait")</f>
        <v>0</v>
      </c>
      <c r="V151" s="200">
        <f>COUNTIFS(Feuil2!$D:$D,$A151,Feuil2!$H:$H,Tableau1[[#Headers],[21]],Feuil2!$J:$J,"&lt;&gt;"&amp;"Fait")</f>
        <v>0</v>
      </c>
      <c r="W151" s="200">
        <f>COUNTIFS(Feuil2!$D:$D,$A151,Feuil2!$H:$H,Tableau1[[#Headers],[22]],Feuil2!$J:$J,"&lt;&gt;"&amp;"Fait")</f>
        <v>0</v>
      </c>
      <c r="X151" s="200">
        <f>COUNTIFS(Feuil2!$D:$D,$A151,Feuil2!$H:$H,Tableau1[[#Headers],[23]],Feuil2!$J:$J,"&lt;&gt;"&amp;"Fait")</f>
        <v>0</v>
      </c>
      <c r="Y151" s="200">
        <f>COUNTIFS(Feuil2!$D:$D,$A151,Feuil2!$H:$H,Tableau1[[#Headers],[24]],Feuil2!$J:$J,"&lt;&gt;"&amp;"Fait")</f>
        <v>0</v>
      </c>
      <c r="Z151" s="200">
        <f>COUNTIFS(Feuil2!$D:$D,$A151,Feuil2!$H:$H,Tableau1[[#Headers],[25]],Feuil2!$J:$J,"&lt;&gt;"&amp;"Fait")</f>
        <v>0</v>
      </c>
      <c r="AA151" s="200">
        <f>COUNTIFS(Feuil2!$D:$D,$A151,Feuil2!$H:$H,Tableau1[[#Headers],[26]],Feuil2!$J:$J,"&lt;&gt;"&amp;"Fait")</f>
        <v>0</v>
      </c>
      <c r="AB151" s="200">
        <f>COUNTIFS(Feuil2!$D:$D,$A151,Feuil2!$H:$H,Tableau1[[#Headers],[27]],Feuil2!$J:$J,"&lt;&gt;"&amp;"Fait")</f>
        <v>0</v>
      </c>
      <c r="AC151" s="200">
        <f>COUNTIFS(Feuil2!$D:$D,$A151,Feuil2!$H:$H,Tableau1[[#Headers],[28]],Feuil2!$J:$J,"&lt;&gt;"&amp;"Fait")</f>
        <v>0</v>
      </c>
      <c r="AD151" s="200">
        <f>COUNTIFS(Feuil2!$D:$D,$A151,Feuil2!$H:$H,Tableau1[[#Headers],[29]],Feuil2!$J:$J,"&lt;&gt;"&amp;"Fait")</f>
        <v>0</v>
      </c>
      <c r="AE151" s="200">
        <f>COUNTIFS(Feuil2!$D:$D,$A151,Feuil2!$H:$H,Tableau1[[#Headers],[30]],Feuil2!$J:$J,"&lt;&gt;"&amp;"Fait")</f>
        <v>0</v>
      </c>
      <c r="AF151" s="200">
        <f>COUNTIFS(Feuil2!$D:$D,$A151,Feuil2!$H:$H,Tableau1[[#Headers],[31]],Feuil2!$J:$J,"&lt;&gt;"&amp;"Fait")</f>
        <v>0</v>
      </c>
      <c r="AG151" s="200">
        <f>COUNTIFS(Feuil2!$D:$D,$A151,Feuil2!$H:$H,Tableau1[[#Headers],[32]],Feuil2!$J:$J,"&lt;&gt;"&amp;"Fait")</f>
        <v>0</v>
      </c>
      <c r="AH151" s="200">
        <f>COUNTIFS(Feuil2!$D:$D,$A151,Feuil2!$H:$H,Tableau1[[#Headers],[33]],Feuil2!$J:$J,"&lt;&gt;"&amp;"Fait")</f>
        <v>0</v>
      </c>
      <c r="AI151" s="200">
        <f>COUNTIFS(Feuil2!$D:$D,$A151,Feuil2!$H:$H,Tableau1[[#Headers],[34]],Feuil2!$J:$J,"&lt;&gt;"&amp;"Fait")</f>
        <v>0</v>
      </c>
      <c r="AJ151" s="200">
        <f>COUNTIFS(Feuil2!$D:$D,$A151,Feuil2!$H:$H,Tableau1[[#Headers],[35]],Feuil2!$J:$J,"&lt;&gt;"&amp;"Fait")</f>
        <v>0</v>
      </c>
      <c r="AK151" s="200">
        <f>COUNTIFS(Feuil2!$D:$D,$A151,Feuil2!$H:$H,Tableau1[[#Headers],[36]],Feuil2!$J:$J,"&lt;&gt;"&amp;"Fait")</f>
        <v>0</v>
      </c>
      <c r="AL151" s="200">
        <f>COUNTIFS(Feuil2!$D:$D,$A151,Feuil2!$H:$H,Tableau1[[#Headers],[37]],Feuil2!$J:$J,"&lt;&gt;"&amp;"Fait")</f>
        <v>0</v>
      </c>
      <c r="AM151" s="200">
        <f>COUNTIFS(Feuil2!$D:$D,$A151,Feuil2!$H:$H,Tableau1[[#Headers],[38]],Feuil2!$J:$J,"&lt;&gt;"&amp;"Fait")</f>
        <v>0</v>
      </c>
      <c r="AN151" s="200">
        <f>COUNTIFS(Feuil2!$D:$D,$A151,Feuil2!$H:$H,Tableau1[[#Headers],[39]],Feuil2!$J:$J,"&lt;&gt;"&amp;"Fait")</f>
        <v>0</v>
      </c>
      <c r="AO151" s="200">
        <f>COUNTIFS(Feuil2!$D:$D,$A151,Feuil2!$H:$H,Tableau1[[#Headers],[40]],Feuil2!$J:$J,"&lt;&gt;"&amp;"Fait")</f>
        <v>0</v>
      </c>
      <c r="AP151" s="200">
        <f>COUNTIFS(Feuil2!$D:$D,$A151,Feuil2!$H:$H,Tableau1[[#Headers],[41]],Feuil2!$J:$J,"&lt;&gt;"&amp;"Fait")</f>
        <v>0</v>
      </c>
      <c r="AQ151" s="200">
        <f>COUNTIFS(Feuil2!$D:$D,$A151,Feuil2!$H:$H,Tableau1[[#Headers],[42]],Feuil2!$J:$J,"&lt;&gt;"&amp;"Fait")</f>
        <v>0</v>
      </c>
      <c r="AR151" s="200">
        <f>COUNTIFS(Feuil2!$D:$D,$A151,Feuil2!$H:$H,Tableau1[[#Headers],[43]],Feuil2!$J:$J,"&lt;&gt;"&amp;"Fait")</f>
        <v>0</v>
      </c>
      <c r="AS151" s="200">
        <f>COUNTIFS(Feuil2!$D:$D,$A151,Feuil2!$H:$H,Tableau1[[#Headers],[44]],Feuil2!$J:$J,"&lt;&gt;"&amp;"Fait")</f>
        <v>0</v>
      </c>
      <c r="AT151" s="200">
        <f>COUNTIFS(Feuil2!$D:$D,$A151,Feuil2!$H:$H,Tableau1[[#Headers],[45]],Feuil2!$J:$J,"&lt;&gt;"&amp;"Fait")</f>
        <v>0</v>
      </c>
      <c r="AU151" s="200">
        <f>COUNTIFS(Feuil2!$D:$D,$A151,Feuil2!$H:$H,Tableau1[[#Headers],[46]],Feuil2!$J:$J,"&lt;&gt;"&amp;"Fait")</f>
        <v>0</v>
      </c>
      <c r="AV151" s="200">
        <f>COUNTIFS(Feuil2!$D:$D,$A151,Feuil2!$H:$H,Tableau1[[#Headers],[47]],Feuil2!$J:$J,"&lt;&gt;"&amp;"Fait")</f>
        <v>0</v>
      </c>
      <c r="AW151" s="200">
        <f>COUNTIFS(Feuil2!$D:$D,$A151,Feuil2!$H:$H,Tableau1[[#Headers],[48]],Feuil2!$J:$J,"&lt;&gt;"&amp;"Fait")</f>
        <v>0</v>
      </c>
      <c r="AX151" s="200">
        <f>COUNTIFS(Feuil2!$D:$D,$A151,Feuil2!$H:$H,Tableau1[[#Headers],[49]],Feuil2!$J:$J,"&lt;&gt;"&amp;"Fait")</f>
        <v>0</v>
      </c>
      <c r="AY151" s="200">
        <f>COUNTIFS(Feuil2!$D:$D,$A151,Feuil2!$H:$H,Tableau1[[#Headers],[50]],Feuil2!$J:$J,"&lt;&gt;"&amp;"Fait")</f>
        <v>0</v>
      </c>
      <c r="AZ151" s="200">
        <f>COUNTIFS(Feuil2!$D:$D,$A151,Feuil2!$H:$H,Tableau1[[#Headers],[51]],Feuil2!$J:$J,"&lt;&gt;"&amp;"Fait")</f>
        <v>0</v>
      </c>
      <c r="BA151" s="200">
        <f>COUNTIFS(Feuil2!$D:$D,$A151,Feuil2!$H:$H,Tableau1[[#Headers],[52]],Feuil2!$J:$J,"&lt;&gt;"&amp;"Fait")</f>
        <v>0</v>
      </c>
    </row>
    <row r="152" spans="1:53">
      <c r="A152" s="248" t="s">
        <v>288</v>
      </c>
      <c r="B152" s="200">
        <f>COUNTIFS(Feuil2!$D:$D,$A152,Feuil2!$H:$H,Tableau1[[#Headers],[1]],Feuil2!$J:$J,"&lt;&gt;"&amp;"Fait")</f>
        <v>0</v>
      </c>
      <c r="C152" s="200">
        <f>COUNTIFS(Feuil2!$D:$D,$A152,Feuil2!$H:$H,Tableau1[[#Headers],[2]],Feuil2!$J:$J,"&lt;&gt;"&amp;"Fait")</f>
        <v>0</v>
      </c>
      <c r="D152" s="200">
        <f>COUNTIFS(Feuil2!$D:$D,$A152,Feuil2!$H:$H,Tableau1[[#Headers],[3]],Feuil2!$J:$J,"&lt;&gt;"&amp;"Fait")</f>
        <v>0</v>
      </c>
      <c r="E152" s="200">
        <f>COUNTIFS(Feuil2!$D:$D,$A152,Feuil2!$H:$H,Tableau1[[#Headers],[4]],Feuil2!$J:$J,"&lt;&gt;"&amp;"Fait")</f>
        <v>0</v>
      </c>
      <c r="F152" s="200">
        <f>COUNTIFS(Feuil2!$D:$D,$A152,Feuil2!$H:$H,Tableau1[[#Headers],[5]],Feuil2!$J:$J,"&lt;&gt;"&amp;"Fait")</f>
        <v>0</v>
      </c>
      <c r="G152" s="200">
        <f>COUNTIFS(Feuil2!$D:$D,$A152,Feuil2!$H:$H,Tableau1[[#Headers],[6]],Feuil2!$J:$J,"&lt;&gt;"&amp;"Fait")</f>
        <v>0</v>
      </c>
      <c r="H152" s="200">
        <f>COUNTIFS(Feuil2!$D:$D,$A152,Feuil2!$H:$H,Tableau1[[#Headers],[7]],Feuil2!$J:$J,"&lt;&gt;"&amp;"Fait")</f>
        <v>0</v>
      </c>
      <c r="I152" s="200">
        <f>COUNTIFS(Feuil2!$D:$D,$A152,Feuil2!$H:$H,Tableau1[[#Headers],[8]],Feuil2!$J:$J,"&lt;&gt;"&amp;"Fait")</f>
        <v>0</v>
      </c>
      <c r="J152" s="200">
        <f>COUNTIFS(Feuil2!$D:$D,$A152,Feuil2!$H:$H,Tableau1[[#Headers],[9]],Feuil2!$J:$J,"&lt;&gt;"&amp;"Fait")</f>
        <v>0</v>
      </c>
      <c r="K152" s="200">
        <f>COUNTIFS(Feuil2!$D:$D,$A152,Feuil2!$H:$H,Tableau1[[#Headers],[10]],Feuil2!$J:$J,"&lt;&gt;"&amp;"Fait")</f>
        <v>0</v>
      </c>
      <c r="L152" s="200">
        <f>COUNTIFS(Feuil2!$D:$D,$A152,Feuil2!$H:$H,Tableau1[[#Headers],[11]],Feuil2!$J:$J,"&lt;&gt;"&amp;"Fait")</f>
        <v>0</v>
      </c>
      <c r="M152" s="200">
        <f>COUNTIFS(Feuil2!$D:$D,$A152,Feuil2!$H:$H,Tableau1[[#Headers],[12]],Feuil2!$J:$J,"&lt;&gt;"&amp;"Fait")</f>
        <v>0</v>
      </c>
      <c r="N152" s="200">
        <f>COUNTIFS(Feuil2!$D:$D,$A152,Feuil2!$H:$H,Tableau1[[#Headers],[13]],Feuil2!$J:$J,"&lt;&gt;"&amp;"Fait")</f>
        <v>0</v>
      </c>
      <c r="O152" s="200">
        <f>COUNTIFS(Feuil2!$D:$D,$A152,Feuil2!$H:$H,Tableau1[[#Headers],[14]],Feuil2!$J:$J,"&lt;&gt;"&amp;"Fait")</f>
        <v>0</v>
      </c>
      <c r="P152" s="200">
        <f>COUNTIFS(Feuil2!$D:$D,$A152,Feuil2!$H:$H,Tableau1[[#Headers],[15]],Feuil2!$J:$J,"&lt;&gt;"&amp;"Fait")</f>
        <v>0</v>
      </c>
      <c r="Q152" s="200">
        <f>COUNTIFS(Feuil2!$D:$D,$A152,Feuil2!$H:$H,Tableau1[[#Headers],[16]],Feuil2!$J:$J,"&lt;&gt;"&amp;"Fait")</f>
        <v>0</v>
      </c>
      <c r="R152" s="200">
        <f>COUNTIFS(Feuil2!$D:$D,$A152,Feuil2!$H:$H,Tableau1[[#Headers],[17]],Feuil2!$J:$J,"&lt;&gt;"&amp;"Fait")</f>
        <v>0</v>
      </c>
      <c r="S152" s="200">
        <f>COUNTIFS(Feuil2!$D:$D,$A152,Feuil2!$H:$H,Tableau1[[#Headers],[18]],Feuil2!$J:$J,"&lt;&gt;"&amp;"Fait")</f>
        <v>0</v>
      </c>
      <c r="T152" s="200">
        <f>COUNTIFS(Feuil2!$D:$D,$A152,Feuil2!$H:$H,Tableau1[[#Headers],[19]],Feuil2!$J:$J,"&lt;&gt;"&amp;"Fait")</f>
        <v>0</v>
      </c>
      <c r="U152" s="200">
        <f>COUNTIFS(Feuil2!$D:$D,$A152,Feuil2!$H:$H,Tableau1[[#Headers],[20]],Feuil2!$J:$J,"&lt;&gt;"&amp;"Fait")</f>
        <v>0</v>
      </c>
      <c r="V152" s="200">
        <f>COUNTIFS(Feuil2!$D:$D,$A152,Feuil2!$H:$H,Tableau1[[#Headers],[21]],Feuil2!$J:$J,"&lt;&gt;"&amp;"Fait")</f>
        <v>0</v>
      </c>
      <c r="W152" s="200">
        <f>COUNTIFS(Feuil2!$D:$D,$A152,Feuil2!$H:$H,Tableau1[[#Headers],[22]],Feuil2!$J:$J,"&lt;&gt;"&amp;"Fait")</f>
        <v>0</v>
      </c>
      <c r="X152" s="200">
        <f>COUNTIFS(Feuil2!$D:$D,$A152,Feuil2!$H:$H,Tableau1[[#Headers],[23]],Feuil2!$J:$J,"&lt;&gt;"&amp;"Fait")</f>
        <v>0</v>
      </c>
      <c r="Y152" s="200">
        <f>COUNTIFS(Feuil2!$D:$D,$A152,Feuil2!$H:$H,Tableau1[[#Headers],[24]],Feuil2!$J:$J,"&lt;&gt;"&amp;"Fait")</f>
        <v>0</v>
      </c>
      <c r="Z152" s="200">
        <f>COUNTIFS(Feuil2!$D:$D,$A152,Feuil2!$H:$H,Tableau1[[#Headers],[25]],Feuil2!$J:$J,"&lt;&gt;"&amp;"Fait")</f>
        <v>0</v>
      </c>
      <c r="AA152" s="200">
        <f>COUNTIFS(Feuil2!$D:$D,$A152,Feuil2!$H:$H,Tableau1[[#Headers],[26]],Feuil2!$J:$J,"&lt;&gt;"&amp;"Fait")</f>
        <v>0</v>
      </c>
      <c r="AB152" s="200">
        <f>COUNTIFS(Feuil2!$D:$D,$A152,Feuil2!$H:$H,Tableau1[[#Headers],[27]],Feuil2!$J:$J,"&lt;&gt;"&amp;"Fait")</f>
        <v>0</v>
      </c>
      <c r="AC152" s="200">
        <f>COUNTIFS(Feuil2!$D:$D,$A152,Feuil2!$H:$H,Tableau1[[#Headers],[28]],Feuil2!$J:$J,"&lt;&gt;"&amp;"Fait")</f>
        <v>0</v>
      </c>
      <c r="AD152" s="200">
        <f>COUNTIFS(Feuil2!$D:$D,$A152,Feuil2!$H:$H,Tableau1[[#Headers],[29]],Feuil2!$J:$J,"&lt;&gt;"&amp;"Fait")</f>
        <v>0</v>
      </c>
      <c r="AE152" s="200">
        <f>COUNTIFS(Feuil2!$D:$D,$A152,Feuil2!$H:$H,Tableau1[[#Headers],[30]],Feuil2!$J:$J,"&lt;&gt;"&amp;"Fait")</f>
        <v>0</v>
      </c>
      <c r="AF152" s="200">
        <f>COUNTIFS(Feuil2!$D:$D,$A152,Feuil2!$H:$H,Tableau1[[#Headers],[31]],Feuil2!$J:$J,"&lt;&gt;"&amp;"Fait")</f>
        <v>0</v>
      </c>
      <c r="AG152" s="200">
        <f>COUNTIFS(Feuil2!$D:$D,$A152,Feuil2!$H:$H,Tableau1[[#Headers],[32]],Feuil2!$J:$J,"&lt;&gt;"&amp;"Fait")</f>
        <v>0</v>
      </c>
      <c r="AH152" s="200">
        <f>COUNTIFS(Feuil2!$D:$D,$A152,Feuil2!$H:$H,Tableau1[[#Headers],[33]],Feuil2!$J:$J,"&lt;&gt;"&amp;"Fait")</f>
        <v>0</v>
      </c>
      <c r="AI152" s="200">
        <f>COUNTIFS(Feuil2!$D:$D,$A152,Feuil2!$H:$H,Tableau1[[#Headers],[34]],Feuil2!$J:$J,"&lt;&gt;"&amp;"Fait")</f>
        <v>0</v>
      </c>
      <c r="AJ152" s="200">
        <f>COUNTIFS(Feuil2!$D:$D,$A152,Feuil2!$H:$H,Tableau1[[#Headers],[35]],Feuil2!$J:$J,"&lt;&gt;"&amp;"Fait")</f>
        <v>0</v>
      </c>
      <c r="AK152" s="200">
        <f>COUNTIFS(Feuil2!$D:$D,$A152,Feuil2!$H:$H,Tableau1[[#Headers],[36]],Feuil2!$J:$J,"&lt;&gt;"&amp;"Fait")</f>
        <v>0</v>
      </c>
      <c r="AL152" s="200">
        <f>COUNTIFS(Feuil2!$D:$D,$A152,Feuil2!$H:$H,Tableau1[[#Headers],[37]],Feuil2!$J:$J,"&lt;&gt;"&amp;"Fait")</f>
        <v>0</v>
      </c>
      <c r="AM152" s="200">
        <f>COUNTIFS(Feuil2!$D:$D,$A152,Feuil2!$H:$H,Tableau1[[#Headers],[38]],Feuil2!$J:$J,"&lt;&gt;"&amp;"Fait")</f>
        <v>0</v>
      </c>
      <c r="AN152" s="200">
        <f>COUNTIFS(Feuil2!$D:$D,$A152,Feuil2!$H:$H,Tableau1[[#Headers],[39]],Feuil2!$J:$J,"&lt;&gt;"&amp;"Fait")</f>
        <v>0</v>
      </c>
      <c r="AO152" s="200">
        <f>COUNTIFS(Feuil2!$D:$D,$A152,Feuil2!$H:$H,Tableau1[[#Headers],[40]],Feuil2!$J:$J,"&lt;&gt;"&amp;"Fait")</f>
        <v>0</v>
      </c>
      <c r="AP152" s="200">
        <f>COUNTIFS(Feuil2!$D:$D,$A152,Feuil2!$H:$H,Tableau1[[#Headers],[41]],Feuil2!$J:$J,"&lt;&gt;"&amp;"Fait")</f>
        <v>0</v>
      </c>
      <c r="AQ152" s="200">
        <f>COUNTIFS(Feuil2!$D:$D,$A152,Feuil2!$H:$H,Tableau1[[#Headers],[42]],Feuil2!$J:$J,"&lt;&gt;"&amp;"Fait")</f>
        <v>0</v>
      </c>
      <c r="AR152" s="200">
        <f>COUNTIFS(Feuil2!$D:$D,$A152,Feuil2!$H:$H,Tableau1[[#Headers],[43]],Feuil2!$J:$J,"&lt;&gt;"&amp;"Fait")</f>
        <v>0</v>
      </c>
      <c r="AS152" s="200">
        <f>COUNTIFS(Feuil2!$D:$D,$A152,Feuil2!$H:$H,Tableau1[[#Headers],[44]],Feuil2!$J:$J,"&lt;&gt;"&amp;"Fait")</f>
        <v>0</v>
      </c>
      <c r="AT152" s="200">
        <f>COUNTIFS(Feuil2!$D:$D,$A152,Feuil2!$H:$H,Tableau1[[#Headers],[45]],Feuil2!$J:$J,"&lt;&gt;"&amp;"Fait")</f>
        <v>0</v>
      </c>
      <c r="AU152" s="200">
        <f>COUNTIFS(Feuil2!$D:$D,$A152,Feuil2!$H:$H,Tableau1[[#Headers],[46]],Feuil2!$J:$J,"&lt;&gt;"&amp;"Fait")</f>
        <v>0</v>
      </c>
      <c r="AV152" s="200">
        <f>COUNTIFS(Feuil2!$D:$D,$A152,Feuil2!$H:$H,Tableau1[[#Headers],[47]],Feuil2!$J:$J,"&lt;&gt;"&amp;"Fait")</f>
        <v>0</v>
      </c>
      <c r="AW152" s="200">
        <f>COUNTIFS(Feuil2!$D:$D,$A152,Feuil2!$H:$H,Tableau1[[#Headers],[48]],Feuil2!$J:$J,"&lt;&gt;"&amp;"Fait")</f>
        <v>0</v>
      </c>
      <c r="AX152" s="200">
        <f>COUNTIFS(Feuil2!$D:$D,$A152,Feuil2!$H:$H,Tableau1[[#Headers],[49]],Feuil2!$J:$J,"&lt;&gt;"&amp;"Fait")</f>
        <v>0</v>
      </c>
      <c r="AY152" s="200">
        <f>COUNTIFS(Feuil2!$D:$D,$A152,Feuil2!$H:$H,Tableau1[[#Headers],[50]],Feuil2!$J:$J,"&lt;&gt;"&amp;"Fait")</f>
        <v>0</v>
      </c>
      <c r="AZ152" s="200">
        <f>COUNTIFS(Feuil2!$D:$D,$A152,Feuil2!$H:$H,Tableau1[[#Headers],[51]],Feuil2!$J:$J,"&lt;&gt;"&amp;"Fait")</f>
        <v>0</v>
      </c>
      <c r="BA152" s="200">
        <f>COUNTIFS(Feuil2!$D:$D,$A152,Feuil2!$H:$H,Tableau1[[#Headers],[52]],Feuil2!$J:$J,"&lt;&gt;"&amp;"Fait")</f>
        <v>0</v>
      </c>
    </row>
    <row r="153" spans="1:53">
      <c r="A153" s="247" t="s">
        <v>92</v>
      </c>
      <c r="B153" s="200">
        <f>COUNTIFS(Feuil2!$D:$D,$A153,Feuil2!$H:$H,Tableau1[[#Headers],[1]],Feuil2!$J:$J,"&lt;&gt;"&amp;"Fait")</f>
        <v>1</v>
      </c>
      <c r="C153" s="200">
        <f>COUNTIFS(Feuil2!$D:$D,$A153,Feuil2!$H:$H,Tableau1[[#Headers],[2]],Feuil2!$J:$J,"&lt;&gt;"&amp;"Fait")</f>
        <v>0</v>
      </c>
      <c r="D153" s="200">
        <f>COUNTIFS(Feuil2!$D:$D,$A153,Feuil2!$H:$H,Tableau1[[#Headers],[3]],Feuil2!$J:$J,"&lt;&gt;"&amp;"Fait")</f>
        <v>0</v>
      </c>
      <c r="E153" s="200">
        <f>COUNTIFS(Feuil2!$D:$D,$A153,Feuil2!$H:$H,Tableau1[[#Headers],[4]],Feuil2!$J:$J,"&lt;&gt;"&amp;"Fait")</f>
        <v>0</v>
      </c>
      <c r="F153" s="200">
        <f>COUNTIFS(Feuil2!$D:$D,$A153,Feuil2!$H:$H,Tableau1[[#Headers],[5]],Feuil2!$J:$J,"&lt;&gt;"&amp;"Fait")</f>
        <v>0</v>
      </c>
      <c r="G153" s="200">
        <f>COUNTIFS(Feuil2!$D:$D,$A153,Feuil2!$H:$H,Tableau1[[#Headers],[6]],Feuil2!$J:$J,"&lt;&gt;"&amp;"Fait")</f>
        <v>0</v>
      </c>
      <c r="H153" s="200">
        <f>COUNTIFS(Feuil2!$D:$D,$A153,Feuil2!$H:$H,Tableau1[[#Headers],[7]],Feuil2!$J:$J,"&lt;&gt;"&amp;"Fait")</f>
        <v>0</v>
      </c>
      <c r="I153" s="200">
        <f>COUNTIFS(Feuil2!$D:$D,$A153,Feuil2!$H:$H,Tableau1[[#Headers],[8]],Feuil2!$J:$J,"&lt;&gt;"&amp;"Fait")</f>
        <v>0</v>
      </c>
      <c r="J153" s="200">
        <f>COUNTIFS(Feuil2!$D:$D,$A153,Feuil2!$H:$H,Tableau1[[#Headers],[9]],Feuil2!$J:$J,"&lt;&gt;"&amp;"Fait")</f>
        <v>0</v>
      </c>
      <c r="K153" s="200">
        <f>COUNTIFS(Feuil2!$D:$D,$A153,Feuil2!$H:$H,Tableau1[[#Headers],[10]],Feuil2!$J:$J,"&lt;&gt;"&amp;"Fait")</f>
        <v>0</v>
      </c>
      <c r="L153" s="200">
        <f>COUNTIFS(Feuil2!$D:$D,$A153,Feuil2!$H:$H,Tableau1[[#Headers],[11]],Feuil2!$J:$J,"&lt;&gt;"&amp;"Fait")</f>
        <v>0</v>
      </c>
      <c r="M153" s="200">
        <f>COUNTIFS(Feuil2!$D:$D,$A153,Feuil2!$H:$H,Tableau1[[#Headers],[12]],Feuil2!$J:$J,"&lt;&gt;"&amp;"Fait")</f>
        <v>0</v>
      </c>
      <c r="N153" s="200">
        <f>COUNTIFS(Feuil2!$D:$D,$A153,Feuil2!$H:$H,Tableau1[[#Headers],[13]],Feuil2!$J:$J,"&lt;&gt;"&amp;"Fait")</f>
        <v>0</v>
      </c>
      <c r="O153" s="200">
        <f>COUNTIFS(Feuil2!$D:$D,$A153,Feuil2!$H:$H,Tableau1[[#Headers],[14]],Feuil2!$J:$J,"&lt;&gt;"&amp;"Fait")</f>
        <v>0</v>
      </c>
      <c r="P153" s="200">
        <f>COUNTIFS(Feuil2!$D:$D,$A153,Feuil2!$H:$H,Tableau1[[#Headers],[15]],Feuil2!$J:$J,"&lt;&gt;"&amp;"Fait")</f>
        <v>0</v>
      </c>
      <c r="Q153" s="200">
        <f>COUNTIFS(Feuil2!$D:$D,$A153,Feuil2!$H:$H,Tableau1[[#Headers],[16]],Feuil2!$J:$J,"&lt;&gt;"&amp;"Fait")</f>
        <v>0</v>
      </c>
      <c r="R153" s="200">
        <f>COUNTIFS(Feuil2!$D:$D,$A153,Feuil2!$H:$H,Tableau1[[#Headers],[17]],Feuil2!$J:$J,"&lt;&gt;"&amp;"Fait")</f>
        <v>0</v>
      </c>
      <c r="S153" s="200">
        <f>COUNTIFS(Feuil2!$D:$D,$A153,Feuil2!$H:$H,Tableau1[[#Headers],[18]],Feuil2!$J:$J,"&lt;&gt;"&amp;"Fait")</f>
        <v>0</v>
      </c>
      <c r="T153" s="200">
        <f>COUNTIFS(Feuil2!$D:$D,$A153,Feuil2!$H:$H,Tableau1[[#Headers],[19]],Feuil2!$J:$J,"&lt;&gt;"&amp;"Fait")</f>
        <v>0</v>
      </c>
      <c r="U153" s="200">
        <f>COUNTIFS(Feuil2!$D:$D,$A153,Feuil2!$H:$H,Tableau1[[#Headers],[20]],Feuil2!$J:$J,"&lt;&gt;"&amp;"Fait")</f>
        <v>0</v>
      </c>
      <c r="V153" s="200">
        <f>COUNTIFS(Feuil2!$D:$D,$A153,Feuil2!$H:$H,Tableau1[[#Headers],[21]],Feuil2!$J:$J,"&lt;&gt;"&amp;"Fait")</f>
        <v>0</v>
      </c>
      <c r="W153" s="200">
        <f>COUNTIFS(Feuil2!$D:$D,$A153,Feuil2!$H:$H,Tableau1[[#Headers],[22]],Feuil2!$J:$J,"&lt;&gt;"&amp;"Fait")</f>
        <v>0</v>
      </c>
      <c r="X153" s="200">
        <f>COUNTIFS(Feuil2!$D:$D,$A153,Feuil2!$H:$H,Tableau1[[#Headers],[23]],Feuil2!$J:$J,"&lt;&gt;"&amp;"Fait")</f>
        <v>0</v>
      </c>
      <c r="Y153" s="200">
        <f>COUNTIFS(Feuil2!$D:$D,$A153,Feuil2!$H:$H,Tableau1[[#Headers],[24]],Feuil2!$J:$J,"&lt;&gt;"&amp;"Fait")</f>
        <v>0</v>
      </c>
      <c r="Z153" s="200">
        <f>COUNTIFS(Feuil2!$D:$D,$A153,Feuil2!$H:$H,Tableau1[[#Headers],[25]],Feuil2!$J:$J,"&lt;&gt;"&amp;"Fait")</f>
        <v>0</v>
      </c>
      <c r="AA153" s="200">
        <f>COUNTIFS(Feuil2!$D:$D,$A153,Feuil2!$H:$H,Tableau1[[#Headers],[26]],Feuil2!$J:$J,"&lt;&gt;"&amp;"Fait")</f>
        <v>0</v>
      </c>
      <c r="AB153" s="200">
        <f>COUNTIFS(Feuil2!$D:$D,$A153,Feuil2!$H:$H,Tableau1[[#Headers],[27]],Feuil2!$J:$J,"&lt;&gt;"&amp;"Fait")</f>
        <v>0</v>
      </c>
      <c r="AC153" s="200">
        <f>COUNTIFS(Feuil2!$D:$D,$A153,Feuil2!$H:$H,Tableau1[[#Headers],[28]],Feuil2!$J:$J,"&lt;&gt;"&amp;"Fait")</f>
        <v>0</v>
      </c>
      <c r="AD153" s="200">
        <f>COUNTIFS(Feuil2!$D:$D,$A153,Feuil2!$H:$H,Tableau1[[#Headers],[29]],Feuil2!$J:$J,"&lt;&gt;"&amp;"Fait")</f>
        <v>0</v>
      </c>
      <c r="AE153" s="200">
        <f>COUNTIFS(Feuil2!$D:$D,$A153,Feuil2!$H:$H,Tableau1[[#Headers],[30]],Feuil2!$J:$J,"&lt;&gt;"&amp;"Fait")</f>
        <v>0</v>
      </c>
      <c r="AF153" s="200">
        <f>COUNTIFS(Feuil2!$D:$D,$A153,Feuil2!$H:$H,Tableau1[[#Headers],[31]],Feuil2!$J:$J,"&lt;&gt;"&amp;"Fait")</f>
        <v>0</v>
      </c>
      <c r="AG153" s="200">
        <f>COUNTIFS(Feuil2!$D:$D,$A153,Feuil2!$H:$H,Tableau1[[#Headers],[32]],Feuil2!$J:$J,"&lt;&gt;"&amp;"Fait")</f>
        <v>0</v>
      </c>
      <c r="AH153" s="200">
        <f>COUNTIFS(Feuil2!$D:$D,$A153,Feuil2!$H:$H,Tableau1[[#Headers],[33]],Feuil2!$J:$J,"&lt;&gt;"&amp;"Fait")</f>
        <v>0</v>
      </c>
      <c r="AI153" s="200">
        <f>COUNTIFS(Feuil2!$D:$D,$A153,Feuil2!$H:$H,Tableau1[[#Headers],[34]],Feuil2!$J:$J,"&lt;&gt;"&amp;"Fait")</f>
        <v>0</v>
      </c>
      <c r="AJ153" s="200">
        <f>COUNTIFS(Feuil2!$D:$D,$A153,Feuil2!$H:$H,Tableau1[[#Headers],[35]],Feuil2!$J:$J,"&lt;&gt;"&amp;"Fait")</f>
        <v>0</v>
      </c>
      <c r="AK153" s="200">
        <f>COUNTIFS(Feuil2!$D:$D,$A153,Feuil2!$H:$H,Tableau1[[#Headers],[36]],Feuil2!$J:$J,"&lt;&gt;"&amp;"Fait")</f>
        <v>0</v>
      </c>
      <c r="AL153" s="200">
        <f>COUNTIFS(Feuil2!$D:$D,$A153,Feuil2!$H:$H,Tableau1[[#Headers],[37]],Feuil2!$J:$J,"&lt;&gt;"&amp;"Fait")</f>
        <v>0</v>
      </c>
      <c r="AM153" s="200">
        <f>COUNTIFS(Feuil2!$D:$D,$A153,Feuil2!$H:$H,Tableau1[[#Headers],[38]],Feuil2!$J:$J,"&lt;&gt;"&amp;"Fait")</f>
        <v>0</v>
      </c>
      <c r="AN153" s="200">
        <f>COUNTIFS(Feuil2!$D:$D,$A153,Feuil2!$H:$H,Tableau1[[#Headers],[39]],Feuil2!$J:$J,"&lt;&gt;"&amp;"Fait")</f>
        <v>0</v>
      </c>
      <c r="AO153" s="200">
        <f>COUNTIFS(Feuil2!$D:$D,$A153,Feuil2!$H:$H,Tableau1[[#Headers],[40]],Feuil2!$J:$J,"&lt;&gt;"&amp;"Fait")</f>
        <v>0</v>
      </c>
      <c r="AP153" s="200">
        <f>COUNTIFS(Feuil2!$D:$D,$A153,Feuil2!$H:$H,Tableau1[[#Headers],[41]],Feuil2!$J:$J,"&lt;&gt;"&amp;"Fait")</f>
        <v>0</v>
      </c>
      <c r="AQ153" s="200">
        <f>COUNTIFS(Feuil2!$D:$D,$A153,Feuil2!$H:$H,Tableau1[[#Headers],[42]],Feuil2!$J:$J,"&lt;&gt;"&amp;"Fait")</f>
        <v>0</v>
      </c>
      <c r="AR153" s="200">
        <f>COUNTIFS(Feuil2!$D:$D,$A153,Feuil2!$H:$H,Tableau1[[#Headers],[43]],Feuil2!$J:$J,"&lt;&gt;"&amp;"Fait")</f>
        <v>0</v>
      </c>
      <c r="AS153" s="200">
        <f>COUNTIFS(Feuil2!$D:$D,$A153,Feuil2!$H:$H,Tableau1[[#Headers],[44]],Feuil2!$J:$J,"&lt;&gt;"&amp;"Fait")</f>
        <v>0</v>
      </c>
      <c r="AT153" s="200">
        <f>COUNTIFS(Feuil2!$D:$D,$A153,Feuil2!$H:$H,Tableau1[[#Headers],[45]],Feuil2!$J:$J,"&lt;&gt;"&amp;"Fait")</f>
        <v>0</v>
      </c>
      <c r="AU153" s="200">
        <f>COUNTIFS(Feuil2!$D:$D,$A153,Feuil2!$H:$H,Tableau1[[#Headers],[46]],Feuil2!$J:$J,"&lt;&gt;"&amp;"Fait")</f>
        <v>0</v>
      </c>
      <c r="AV153" s="200">
        <f>COUNTIFS(Feuil2!$D:$D,$A153,Feuil2!$H:$H,Tableau1[[#Headers],[47]],Feuil2!$J:$J,"&lt;&gt;"&amp;"Fait")</f>
        <v>0</v>
      </c>
      <c r="AW153" s="200">
        <f>COUNTIFS(Feuil2!$D:$D,$A153,Feuil2!$H:$H,Tableau1[[#Headers],[48]],Feuil2!$J:$J,"&lt;&gt;"&amp;"Fait")</f>
        <v>0</v>
      </c>
      <c r="AX153" s="200">
        <f>COUNTIFS(Feuil2!$D:$D,$A153,Feuil2!$H:$H,Tableau1[[#Headers],[49]],Feuil2!$J:$J,"&lt;&gt;"&amp;"Fait")</f>
        <v>0</v>
      </c>
      <c r="AY153" s="200">
        <f>COUNTIFS(Feuil2!$D:$D,$A153,Feuil2!$H:$H,Tableau1[[#Headers],[50]],Feuil2!$J:$J,"&lt;&gt;"&amp;"Fait")</f>
        <v>0</v>
      </c>
      <c r="AZ153" s="200">
        <f>COUNTIFS(Feuil2!$D:$D,$A153,Feuil2!$H:$H,Tableau1[[#Headers],[51]],Feuil2!$J:$J,"&lt;&gt;"&amp;"Fait")</f>
        <v>0</v>
      </c>
      <c r="BA153" s="200">
        <f>COUNTIFS(Feuil2!$D:$D,$A153,Feuil2!$H:$H,Tableau1[[#Headers],[52]],Feuil2!$J:$J,"&lt;&gt;"&amp;"Fait")</f>
        <v>0</v>
      </c>
    </row>
    <row r="154" spans="1:53">
      <c r="A154" s="248" t="s">
        <v>208</v>
      </c>
      <c r="B154" s="200">
        <f>COUNTIFS(Feuil2!$D:$D,$A154,Feuil2!$H:$H,Tableau1[[#Headers],[1]],Feuil2!$J:$J,"&lt;&gt;"&amp;"Fait")</f>
        <v>0</v>
      </c>
      <c r="C154" s="200">
        <f>COUNTIFS(Feuil2!$D:$D,$A154,Feuil2!$H:$H,Tableau1[[#Headers],[2]],Feuil2!$J:$J,"&lt;&gt;"&amp;"Fait")</f>
        <v>0</v>
      </c>
      <c r="D154" s="200">
        <f>COUNTIFS(Feuil2!$D:$D,$A154,Feuil2!$H:$H,Tableau1[[#Headers],[3]],Feuil2!$J:$J,"&lt;&gt;"&amp;"Fait")</f>
        <v>0</v>
      </c>
      <c r="E154" s="200">
        <f>COUNTIFS(Feuil2!$D:$D,$A154,Feuil2!$H:$H,Tableau1[[#Headers],[4]],Feuil2!$J:$J,"&lt;&gt;"&amp;"Fait")</f>
        <v>0</v>
      </c>
      <c r="F154" s="200">
        <f>COUNTIFS(Feuil2!$D:$D,$A154,Feuil2!$H:$H,Tableau1[[#Headers],[5]],Feuil2!$J:$J,"&lt;&gt;"&amp;"Fait")</f>
        <v>0</v>
      </c>
      <c r="G154" s="200">
        <f>COUNTIFS(Feuil2!$D:$D,$A154,Feuil2!$H:$H,Tableau1[[#Headers],[6]],Feuil2!$J:$J,"&lt;&gt;"&amp;"Fait")</f>
        <v>0</v>
      </c>
      <c r="H154" s="200">
        <f>COUNTIFS(Feuil2!$D:$D,$A154,Feuil2!$H:$H,Tableau1[[#Headers],[7]],Feuil2!$J:$J,"&lt;&gt;"&amp;"Fait")</f>
        <v>0</v>
      </c>
      <c r="I154" s="200">
        <f>COUNTIFS(Feuil2!$D:$D,$A154,Feuil2!$H:$H,Tableau1[[#Headers],[8]],Feuil2!$J:$J,"&lt;&gt;"&amp;"Fait")</f>
        <v>0</v>
      </c>
      <c r="J154" s="200">
        <f>COUNTIFS(Feuil2!$D:$D,$A154,Feuil2!$H:$H,Tableau1[[#Headers],[9]],Feuil2!$J:$J,"&lt;&gt;"&amp;"Fait")</f>
        <v>0</v>
      </c>
      <c r="K154" s="200">
        <f>COUNTIFS(Feuil2!$D:$D,$A154,Feuil2!$H:$H,Tableau1[[#Headers],[10]],Feuil2!$J:$J,"&lt;&gt;"&amp;"Fait")</f>
        <v>0</v>
      </c>
      <c r="L154" s="200">
        <f>COUNTIFS(Feuil2!$D:$D,$A154,Feuil2!$H:$H,Tableau1[[#Headers],[11]],Feuil2!$J:$J,"&lt;&gt;"&amp;"Fait")</f>
        <v>0</v>
      </c>
      <c r="M154" s="200">
        <f>COUNTIFS(Feuil2!$D:$D,$A154,Feuil2!$H:$H,Tableau1[[#Headers],[12]],Feuil2!$J:$J,"&lt;&gt;"&amp;"Fait")</f>
        <v>0</v>
      </c>
      <c r="N154" s="200">
        <f>COUNTIFS(Feuil2!$D:$D,$A154,Feuil2!$H:$H,Tableau1[[#Headers],[13]],Feuil2!$J:$J,"&lt;&gt;"&amp;"Fait")</f>
        <v>0</v>
      </c>
      <c r="O154" s="200">
        <f>COUNTIFS(Feuil2!$D:$D,$A154,Feuil2!$H:$H,Tableau1[[#Headers],[14]],Feuil2!$J:$J,"&lt;&gt;"&amp;"Fait")</f>
        <v>0</v>
      </c>
      <c r="P154" s="200">
        <f>COUNTIFS(Feuil2!$D:$D,$A154,Feuil2!$H:$H,Tableau1[[#Headers],[15]],Feuil2!$J:$J,"&lt;&gt;"&amp;"Fait")</f>
        <v>0</v>
      </c>
      <c r="Q154" s="200">
        <f>COUNTIFS(Feuil2!$D:$D,$A154,Feuil2!$H:$H,Tableau1[[#Headers],[16]],Feuil2!$J:$J,"&lt;&gt;"&amp;"Fait")</f>
        <v>0</v>
      </c>
      <c r="R154" s="200">
        <f>COUNTIFS(Feuil2!$D:$D,$A154,Feuil2!$H:$H,Tableau1[[#Headers],[17]],Feuil2!$J:$J,"&lt;&gt;"&amp;"Fait")</f>
        <v>0</v>
      </c>
      <c r="S154" s="200">
        <f>COUNTIFS(Feuil2!$D:$D,$A154,Feuil2!$H:$H,Tableau1[[#Headers],[18]],Feuil2!$J:$J,"&lt;&gt;"&amp;"Fait")</f>
        <v>0</v>
      </c>
      <c r="T154" s="200">
        <f>COUNTIFS(Feuil2!$D:$D,$A154,Feuil2!$H:$H,Tableau1[[#Headers],[19]],Feuil2!$J:$J,"&lt;&gt;"&amp;"Fait")</f>
        <v>0</v>
      </c>
      <c r="U154" s="200">
        <f>COUNTIFS(Feuil2!$D:$D,$A154,Feuil2!$H:$H,Tableau1[[#Headers],[20]],Feuil2!$J:$J,"&lt;&gt;"&amp;"Fait")</f>
        <v>0</v>
      </c>
      <c r="V154" s="200">
        <f>COUNTIFS(Feuil2!$D:$D,$A154,Feuil2!$H:$H,Tableau1[[#Headers],[21]],Feuil2!$J:$J,"&lt;&gt;"&amp;"Fait")</f>
        <v>0</v>
      </c>
      <c r="W154" s="200">
        <f>COUNTIFS(Feuil2!$D:$D,$A154,Feuil2!$H:$H,Tableau1[[#Headers],[22]],Feuil2!$J:$J,"&lt;&gt;"&amp;"Fait")</f>
        <v>0</v>
      </c>
      <c r="X154" s="200">
        <f>COUNTIFS(Feuil2!$D:$D,$A154,Feuil2!$H:$H,Tableau1[[#Headers],[23]],Feuil2!$J:$J,"&lt;&gt;"&amp;"Fait")</f>
        <v>0</v>
      </c>
      <c r="Y154" s="200">
        <f>COUNTIFS(Feuil2!$D:$D,$A154,Feuil2!$H:$H,Tableau1[[#Headers],[24]],Feuil2!$J:$J,"&lt;&gt;"&amp;"Fait")</f>
        <v>0</v>
      </c>
      <c r="Z154" s="200">
        <f>COUNTIFS(Feuil2!$D:$D,$A154,Feuil2!$H:$H,Tableau1[[#Headers],[25]],Feuil2!$J:$J,"&lt;&gt;"&amp;"Fait")</f>
        <v>0</v>
      </c>
      <c r="AA154" s="200">
        <f>COUNTIFS(Feuil2!$D:$D,$A154,Feuil2!$H:$H,Tableau1[[#Headers],[26]],Feuil2!$J:$J,"&lt;&gt;"&amp;"Fait")</f>
        <v>0</v>
      </c>
      <c r="AB154" s="200">
        <f>COUNTIFS(Feuil2!$D:$D,$A154,Feuil2!$H:$H,Tableau1[[#Headers],[27]],Feuil2!$J:$J,"&lt;&gt;"&amp;"Fait")</f>
        <v>0</v>
      </c>
      <c r="AC154" s="200">
        <f>COUNTIFS(Feuil2!$D:$D,$A154,Feuil2!$H:$H,Tableau1[[#Headers],[28]],Feuil2!$J:$J,"&lt;&gt;"&amp;"Fait")</f>
        <v>1</v>
      </c>
      <c r="AD154" s="200">
        <f>COUNTIFS(Feuil2!$D:$D,$A154,Feuil2!$H:$H,Tableau1[[#Headers],[29]],Feuil2!$J:$J,"&lt;&gt;"&amp;"Fait")</f>
        <v>0</v>
      </c>
      <c r="AE154" s="200">
        <f>COUNTIFS(Feuil2!$D:$D,$A154,Feuil2!$H:$H,Tableau1[[#Headers],[30]],Feuil2!$J:$J,"&lt;&gt;"&amp;"Fait")</f>
        <v>0</v>
      </c>
      <c r="AF154" s="200">
        <f>COUNTIFS(Feuil2!$D:$D,$A154,Feuil2!$H:$H,Tableau1[[#Headers],[31]],Feuil2!$J:$J,"&lt;&gt;"&amp;"Fait")</f>
        <v>0</v>
      </c>
      <c r="AG154" s="200">
        <f>COUNTIFS(Feuil2!$D:$D,$A154,Feuil2!$H:$H,Tableau1[[#Headers],[32]],Feuil2!$J:$J,"&lt;&gt;"&amp;"Fait")</f>
        <v>0</v>
      </c>
      <c r="AH154" s="200">
        <f>COUNTIFS(Feuil2!$D:$D,$A154,Feuil2!$H:$H,Tableau1[[#Headers],[33]],Feuil2!$J:$J,"&lt;&gt;"&amp;"Fait")</f>
        <v>0</v>
      </c>
      <c r="AI154" s="200">
        <f>COUNTIFS(Feuil2!$D:$D,$A154,Feuil2!$H:$H,Tableau1[[#Headers],[34]],Feuil2!$J:$J,"&lt;&gt;"&amp;"Fait")</f>
        <v>0</v>
      </c>
      <c r="AJ154" s="200">
        <f>COUNTIFS(Feuil2!$D:$D,$A154,Feuil2!$H:$H,Tableau1[[#Headers],[35]],Feuil2!$J:$J,"&lt;&gt;"&amp;"Fait")</f>
        <v>0</v>
      </c>
      <c r="AK154" s="200">
        <f>COUNTIFS(Feuil2!$D:$D,$A154,Feuil2!$H:$H,Tableau1[[#Headers],[36]],Feuil2!$J:$J,"&lt;&gt;"&amp;"Fait")</f>
        <v>0</v>
      </c>
      <c r="AL154" s="200">
        <f>COUNTIFS(Feuil2!$D:$D,$A154,Feuil2!$H:$H,Tableau1[[#Headers],[37]],Feuil2!$J:$J,"&lt;&gt;"&amp;"Fait")</f>
        <v>0</v>
      </c>
      <c r="AM154" s="200">
        <f>COUNTIFS(Feuil2!$D:$D,$A154,Feuil2!$H:$H,Tableau1[[#Headers],[38]],Feuil2!$J:$J,"&lt;&gt;"&amp;"Fait")</f>
        <v>0</v>
      </c>
      <c r="AN154" s="200">
        <f>COUNTIFS(Feuil2!$D:$D,$A154,Feuil2!$H:$H,Tableau1[[#Headers],[39]],Feuil2!$J:$J,"&lt;&gt;"&amp;"Fait")</f>
        <v>0</v>
      </c>
      <c r="AO154" s="200">
        <f>COUNTIFS(Feuil2!$D:$D,$A154,Feuil2!$H:$H,Tableau1[[#Headers],[40]],Feuil2!$J:$J,"&lt;&gt;"&amp;"Fait")</f>
        <v>0</v>
      </c>
      <c r="AP154" s="200">
        <f>COUNTIFS(Feuil2!$D:$D,$A154,Feuil2!$H:$H,Tableau1[[#Headers],[41]],Feuil2!$J:$J,"&lt;&gt;"&amp;"Fait")</f>
        <v>0</v>
      </c>
      <c r="AQ154" s="200">
        <f>COUNTIFS(Feuil2!$D:$D,$A154,Feuil2!$H:$H,Tableau1[[#Headers],[42]],Feuil2!$J:$J,"&lt;&gt;"&amp;"Fait")</f>
        <v>0</v>
      </c>
      <c r="AR154" s="200">
        <f>COUNTIFS(Feuil2!$D:$D,$A154,Feuil2!$H:$H,Tableau1[[#Headers],[43]],Feuil2!$J:$J,"&lt;&gt;"&amp;"Fait")</f>
        <v>0</v>
      </c>
      <c r="AS154" s="200">
        <f>COUNTIFS(Feuil2!$D:$D,$A154,Feuil2!$H:$H,Tableau1[[#Headers],[44]],Feuil2!$J:$J,"&lt;&gt;"&amp;"Fait")</f>
        <v>0</v>
      </c>
      <c r="AT154" s="200">
        <f>COUNTIFS(Feuil2!$D:$D,$A154,Feuil2!$H:$H,Tableau1[[#Headers],[45]],Feuil2!$J:$J,"&lt;&gt;"&amp;"Fait")</f>
        <v>0</v>
      </c>
      <c r="AU154" s="200">
        <f>COUNTIFS(Feuil2!$D:$D,$A154,Feuil2!$H:$H,Tableau1[[#Headers],[46]],Feuil2!$J:$J,"&lt;&gt;"&amp;"Fait")</f>
        <v>0</v>
      </c>
      <c r="AV154" s="200">
        <f>COUNTIFS(Feuil2!$D:$D,$A154,Feuil2!$H:$H,Tableau1[[#Headers],[47]],Feuil2!$J:$J,"&lt;&gt;"&amp;"Fait")</f>
        <v>0</v>
      </c>
      <c r="AW154" s="200">
        <f>COUNTIFS(Feuil2!$D:$D,$A154,Feuil2!$H:$H,Tableau1[[#Headers],[48]],Feuil2!$J:$J,"&lt;&gt;"&amp;"Fait")</f>
        <v>0</v>
      </c>
      <c r="AX154" s="200">
        <f>COUNTIFS(Feuil2!$D:$D,$A154,Feuil2!$H:$H,Tableau1[[#Headers],[49]],Feuil2!$J:$J,"&lt;&gt;"&amp;"Fait")</f>
        <v>0</v>
      </c>
      <c r="AY154" s="200">
        <f>COUNTIFS(Feuil2!$D:$D,$A154,Feuil2!$H:$H,Tableau1[[#Headers],[50]],Feuil2!$J:$J,"&lt;&gt;"&amp;"Fait")</f>
        <v>0</v>
      </c>
      <c r="AZ154" s="200">
        <f>COUNTIFS(Feuil2!$D:$D,$A154,Feuil2!$H:$H,Tableau1[[#Headers],[51]],Feuil2!$J:$J,"&lt;&gt;"&amp;"Fait")</f>
        <v>0</v>
      </c>
      <c r="BA154" s="200">
        <f>COUNTIFS(Feuil2!$D:$D,$A154,Feuil2!$H:$H,Tableau1[[#Headers],[52]],Feuil2!$J:$J,"&lt;&gt;"&amp;"Fait")</f>
        <v>0</v>
      </c>
    </row>
    <row r="155" spans="1:53">
      <c r="A155" s="247" t="s">
        <v>205</v>
      </c>
      <c r="B155" s="200">
        <f>COUNTIFS(Feuil2!$D:$D,$A155,Feuil2!$H:$H,Tableau1[[#Headers],[1]],Feuil2!$J:$J,"&lt;&gt;"&amp;"Fait")</f>
        <v>0</v>
      </c>
      <c r="C155" s="200">
        <f>COUNTIFS(Feuil2!$D:$D,$A155,Feuil2!$H:$H,Tableau1[[#Headers],[2]],Feuil2!$J:$J,"&lt;&gt;"&amp;"Fait")</f>
        <v>0</v>
      </c>
      <c r="D155" s="200">
        <f>COUNTIFS(Feuil2!$D:$D,$A155,Feuil2!$H:$H,Tableau1[[#Headers],[3]],Feuil2!$J:$J,"&lt;&gt;"&amp;"Fait")</f>
        <v>0</v>
      </c>
      <c r="E155" s="200">
        <f>COUNTIFS(Feuil2!$D:$D,$A155,Feuil2!$H:$H,Tableau1[[#Headers],[4]],Feuil2!$J:$J,"&lt;&gt;"&amp;"Fait")</f>
        <v>0</v>
      </c>
      <c r="F155" s="200">
        <f>COUNTIFS(Feuil2!$D:$D,$A155,Feuil2!$H:$H,Tableau1[[#Headers],[5]],Feuil2!$J:$J,"&lt;&gt;"&amp;"Fait")</f>
        <v>0</v>
      </c>
      <c r="G155" s="200">
        <f>COUNTIFS(Feuil2!$D:$D,$A155,Feuil2!$H:$H,Tableau1[[#Headers],[6]],Feuil2!$J:$J,"&lt;&gt;"&amp;"Fait")</f>
        <v>0</v>
      </c>
      <c r="H155" s="200">
        <f>COUNTIFS(Feuil2!$D:$D,$A155,Feuil2!$H:$H,Tableau1[[#Headers],[7]],Feuil2!$J:$J,"&lt;&gt;"&amp;"Fait")</f>
        <v>0</v>
      </c>
      <c r="I155" s="200">
        <f>COUNTIFS(Feuil2!$D:$D,$A155,Feuil2!$H:$H,Tableau1[[#Headers],[8]],Feuil2!$J:$J,"&lt;&gt;"&amp;"Fait")</f>
        <v>0</v>
      </c>
      <c r="J155" s="200">
        <f>COUNTIFS(Feuil2!$D:$D,$A155,Feuil2!$H:$H,Tableau1[[#Headers],[9]],Feuil2!$J:$J,"&lt;&gt;"&amp;"Fait")</f>
        <v>0</v>
      </c>
      <c r="K155" s="200">
        <f>COUNTIFS(Feuil2!$D:$D,$A155,Feuil2!$H:$H,Tableau1[[#Headers],[10]],Feuil2!$J:$J,"&lt;&gt;"&amp;"Fait")</f>
        <v>0</v>
      </c>
      <c r="L155" s="200">
        <f>COUNTIFS(Feuil2!$D:$D,$A155,Feuil2!$H:$H,Tableau1[[#Headers],[11]],Feuil2!$J:$J,"&lt;&gt;"&amp;"Fait")</f>
        <v>0</v>
      </c>
      <c r="M155" s="200">
        <f>COUNTIFS(Feuil2!$D:$D,$A155,Feuil2!$H:$H,Tableau1[[#Headers],[12]],Feuil2!$J:$J,"&lt;&gt;"&amp;"Fait")</f>
        <v>0</v>
      </c>
      <c r="N155" s="200">
        <f>COUNTIFS(Feuil2!$D:$D,$A155,Feuil2!$H:$H,Tableau1[[#Headers],[13]],Feuil2!$J:$J,"&lt;&gt;"&amp;"Fait")</f>
        <v>0</v>
      </c>
      <c r="O155" s="200">
        <f>COUNTIFS(Feuil2!$D:$D,$A155,Feuil2!$H:$H,Tableau1[[#Headers],[14]],Feuil2!$J:$J,"&lt;&gt;"&amp;"Fait")</f>
        <v>0</v>
      </c>
      <c r="P155" s="200">
        <f>COUNTIFS(Feuil2!$D:$D,$A155,Feuil2!$H:$H,Tableau1[[#Headers],[15]],Feuil2!$J:$J,"&lt;&gt;"&amp;"Fait")</f>
        <v>0</v>
      </c>
      <c r="Q155" s="200">
        <f>COUNTIFS(Feuil2!$D:$D,$A155,Feuil2!$H:$H,Tableau1[[#Headers],[16]],Feuil2!$J:$J,"&lt;&gt;"&amp;"Fait")</f>
        <v>0</v>
      </c>
      <c r="R155" s="200">
        <f>COUNTIFS(Feuil2!$D:$D,$A155,Feuil2!$H:$H,Tableau1[[#Headers],[17]],Feuil2!$J:$J,"&lt;&gt;"&amp;"Fait")</f>
        <v>1</v>
      </c>
      <c r="S155" s="200">
        <f>COUNTIFS(Feuil2!$D:$D,$A155,Feuil2!$H:$H,Tableau1[[#Headers],[18]],Feuil2!$J:$J,"&lt;&gt;"&amp;"Fait")</f>
        <v>0</v>
      </c>
      <c r="T155" s="200">
        <f>COUNTIFS(Feuil2!$D:$D,$A155,Feuil2!$H:$H,Tableau1[[#Headers],[19]],Feuil2!$J:$J,"&lt;&gt;"&amp;"Fait")</f>
        <v>0</v>
      </c>
      <c r="U155" s="200">
        <f>COUNTIFS(Feuil2!$D:$D,$A155,Feuil2!$H:$H,Tableau1[[#Headers],[20]],Feuil2!$J:$J,"&lt;&gt;"&amp;"Fait")</f>
        <v>0</v>
      </c>
      <c r="V155" s="200">
        <f>COUNTIFS(Feuil2!$D:$D,$A155,Feuil2!$H:$H,Tableau1[[#Headers],[21]],Feuil2!$J:$J,"&lt;&gt;"&amp;"Fait")</f>
        <v>0</v>
      </c>
      <c r="W155" s="200">
        <f>COUNTIFS(Feuil2!$D:$D,$A155,Feuil2!$H:$H,Tableau1[[#Headers],[22]],Feuil2!$J:$J,"&lt;&gt;"&amp;"Fait")</f>
        <v>0</v>
      </c>
      <c r="X155" s="200">
        <f>COUNTIFS(Feuil2!$D:$D,$A155,Feuil2!$H:$H,Tableau1[[#Headers],[23]],Feuil2!$J:$J,"&lt;&gt;"&amp;"Fait")</f>
        <v>0</v>
      </c>
      <c r="Y155" s="200">
        <f>COUNTIFS(Feuil2!$D:$D,$A155,Feuil2!$H:$H,Tableau1[[#Headers],[24]],Feuil2!$J:$J,"&lt;&gt;"&amp;"Fait")</f>
        <v>1</v>
      </c>
      <c r="Z155" s="200">
        <f>COUNTIFS(Feuil2!$D:$D,$A155,Feuil2!$H:$H,Tableau1[[#Headers],[25]],Feuil2!$J:$J,"&lt;&gt;"&amp;"Fait")</f>
        <v>0</v>
      </c>
      <c r="AA155" s="200">
        <f>COUNTIFS(Feuil2!$D:$D,$A155,Feuil2!$H:$H,Tableau1[[#Headers],[26]],Feuil2!$J:$J,"&lt;&gt;"&amp;"Fait")</f>
        <v>0</v>
      </c>
      <c r="AB155" s="200">
        <f>COUNTIFS(Feuil2!$D:$D,$A155,Feuil2!$H:$H,Tableau1[[#Headers],[27]],Feuil2!$J:$J,"&lt;&gt;"&amp;"Fait")</f>
        <v>0</v>
      </c>
      <c r="AC155" s="200">
        <f>COUNTIFS(Feuil2!$D:$D,$A155,Feuil2!$H:$H,Tableau1[[#Headers],[28]],Feuil2!$J:$J,"&lt;&gt;"&amp;"Fait")</f>
        <v>0</v>
      </c>
      <c r="AD155" s="200">
        <f>COUNTIFS(Feuil2!$D:$D,$A155,Feuil2!$H:$H,Tableau1[[#Headers],[29]],Feuil2!$J:$J,"&lt;&gt;"&amp;"Fait")</f>
        <v>0</v>
      </c>
      <c r="AE155" s="200">
        <f>COUNTIFS(Feuil2!$D:$D,$A155,Feuil2!$H:$H,Tableau1[[#Headers],[30]],Feuil2!$J:$J,"&lt;&gt;"&amp;"Fait")</f>
        <v>0</v>
      </c>
      <c r="AF155" s="200">
        <f>COUNTIFS(Feuil2!$D:$D,$A155,Feuil2!$H:$H,Tableau1[[#Headers],[31]],Feuil2!$J:$J,"&lt;&gt;"&amp;"Fait")</f>
        <v>0</v>
      </c>
      <c r="AG155" s="200">
        <f>COUNTIFS(Feuil2!$D:$D,$A155,Feuil2!$H:$H,Tableau1[[#Headers],[32]],Feuil2!$J:$J,"&lt;&gt;"&amp;"Fait")</f>
        <v>0</v>
      </c>
      <c r="AH155" s="200">
        <f>COUNTIFS(Feuil2!$D:$D,$A155,Feuil2!$H:$H,Tableau1[[#Headers],[33]],Feuil2!$J:$J,"&lt;&gt;"&amp;"Fait")</f>
        <v>0</v>
      </c>
      <c r="AI155" s="200">
        <f>COUNTIFS(Feuil2!$D:$D,$A155,Feuil2!$H:$H,Tableau1[[#Headers],[34]],Feuil2!$J:$J,"&lt;&gt;"&amp;"Fait")</f>
        <v>0</v>
      </c>
      <c r="AJ155" s="200">
        <f>COUNTIFS(Feuil2!$D:$D,$A155,Feuil2!$H:$H,Tableau1[[#Headers],[35]],Feuil2!$J:$J,"&lt;&gt;"&amp;"Fait")</f>
        <v>0</v>
      </c>
      <c r="AK155" s="200">
        <f>COUNTIFS(Feuil2!$D:$D,$A155,Feuil2!$H:$H,Tableau1[[#Headers],[36]],Feuil2!$J:$J,"&lt;&gt;"&amp;"Fait")</f>
        <v>0</v>
      </c>
      <c r="AL155" s="200">
        <f>COUNTIFS(Feuil2!$D:$D,$A155,Feuil2!$H:$H,Tableau1[[#Headers],[37]],Feuil2!$J:$J,"&lt;&gt;"&amp;"Fait")</f>
        <v>0</v>
      </c>
      <c r="AM155" s="200">
        <f>COUNTIFS(Feuil2!$D:$D,$A155,Feuil2!$H:$H,Tableau1[[#Headers],[38]],Feuil2!$J:$J,"&lt;&gt;"&amp;"Fait")</f>
        <v>0</v>
      </c>
      <c r="AN155" s="200">
        <f>COUNTIFS(Feuil2!$D:$D,$A155,Feuil2!$H:$H,Tableau1[[#Headers],[39]],Feuil2!$J:$J,"&lt;&gt;"&amp;"Fait")</f>
        <v>0</v>
      </c>
      <c r="AO155" s="200">
        <f>COUNTIFS(Feuil2!$D:$D,$A155,Feuil2!$H:$H,Tableau1[[#Headers],[40]],Feuil2!$J:$J,"&lt;&gt;"&amp;"Fait")</f>
        <v>0</v>
      </c>
      <c r="AP155" s="200">
        <f>COUNTIFS(Feuil2!$D:$D,$A155,Feuil2!$H:$H,Tableau1[[#Headers],[41]],Feuil2!$J:$J,"&lt;&gt;"&amp;"Fait")</f>
        <v>0</v>
      </c>
      <c r="AQ155" s="200">
        <f>COUNTIFS(Feuil2!$D:$D,$A155,Feuil2!$H:$H,Tableau1[[#Headers],[42]],Feuil2!$J:$J,"&lt;&gt;"&amp;"Fait")</f>
        <v>0</v>
      </c>
      <c r="AR155" s="200">
        <f>COUNTIFS(Feuil2!$D:$D,$A155,Feuil2!$H:$H,Tableau1[[#Headers],[43]],Feuil2!$J:$J,"&lt;&gt;"&amp;"Fait")</f>
        <v>0</v>
      </c>
      <c r="AS155" s="200">
        <f>COUNTIFS(Feuil2!$D:$D,$A155,Feuil2!$H:$H,Tableau1[[#Headers],[44]],Feuil2!$J:$J,"&lt;&gt;"&amp;"Fait")</f>
        <v>0</v>
      </c>
      <c r="AT155" s="200">
        <f>COUNTIFS(Feuil2!$D:$D,$A155,Feuil2!$H:$H,Tableau1[[#Headers],[45]],Feuil2!$J:$J,"&lt;&gt;"&amp;"Fait")</f>
        <v>0</v>
      </c>
      <c r="AU155" s="200">
        <f>COUNTIFS(Feuil2!$D:$D,$A155,Feuil2!$H:$H,Tableau1[[#Headers],[46]],Feuil2!$J:$J,"&lt;&gt;"&amp;"Fait")</f>
        <v>0</v>
      </c>
      <c r="AV155" s="200">
        <f>COUNTIFS(Feuil2!$D:$D,$A155,Feuil2!$H:$H,Tableau1[[#Headers],[47]],Feuil2!$J:$J,"&lt;&gt;"&amp;"Fait")</f>
        <v>0</v>
      </c>
      <c r="AW155" s="200">
        <f>COUNTIFS(Feuil2!$D:$D,$A155,Feuil2!$H:$H,Tableau1[[#Headers],[48]],Feuil2!$J:$J,"&lt;&gt;"&amp;"Fait")</f>
        <v>0</v>
      </c>
      <c r="AX155" s="200">
        <f>COUNTIFS(Feuil2!$D:$D,$A155,Feuil2!$H:$H,Tableau1[[#Headers],[49]],Feuil2!$J:$J,"&lt;&gt;"&amp;"Fait")</f>
        <v>0</v>
      </c>
      <c r="AY155" s="200">
        <f>COUNTIFS(Feuil2!$D:$D,$A155,Feuil2!$H:$H,Tableau1[[#Headers],[50]],Feuil2!$J:$J,"&lt;&gt;"&amp;"Fait")</f>
        <v>0</v>
      </c>
      <c r="AZ155" s="200">
        <f>COUNTIFS(Feuil2!$D:$D,$A155,Feuil2!$H:$H,Tableau1[[#Headers],[51]],Feuil2!$J:$J,"&lt;&gt;"&amp;"Fait")</f>
        <v>0</v>
      </c>
      <c r="BA155" s="200">
        <f>COUNTIFS(Feuil2!$D:$D,$A155,Feuil2!$H:$H,Tableau1[[#Headers],[52]],Feuil2!$J:$J,"&lt;&gt;"&amp;"Fait")</f>
        <v>0</v>
      </c>
    </row>
    <row r="156" spans="1:53">
      <c r="A156" s="248" t="s">
        <v>289</v>
      </c>
      <c r="B156" s="200">
        <f>COUNTIFS(Feuil2!$D:$D,$A156,Feuil2!$H:$H,Tableau1[[#Headers],[1]],Feuil2!$J:$J,"&lt;&gt;"&amp;"Fait")</f>
        <v>0</v>
      </c>
      <c r="C156" s="200">
        <f>COUNTIFS(Feuil2!$D:$D,$A156,Feuil2!$H:$H,Tableau1[[#Headers],[2]],Feuil2!$J:$J,"&lt;&gt;"&amp;"Fait")</f>
        <v>0</v>
      </c>
      <c r="D156" s="200">
        <f>COUNTIFS(Feuil2!$D:$D,$A156,Feuil2!$H:$H,Tableau1[[#Headers],[3]],Feuil2!$J:$J,"&lt;&gt;"&amp;"Fait")</f>
        <v>0</v>
      </c>
      <c r="E156" s="200">
        <f>COUNTIFS(Feuil2!$D:$D,$A156,Feuil2!$H:$H,Tableau1[[#Headers],[4]],Feuil2!$J:$J,"&lt;&gt;"&amp;"Fait")</f>
        <v>0</v>
      </c>
      <c r="F156" s="200">
        <f>COUNTIFS(Feuil2!$D:$D,$A156,Feuil2!$H:$H,Tableau1[[#Headers],[5]],Feuil2!$J:$J,"&lt;&gt;"&amp;"Fait")</f>
        <v>0</v>
      </c>
      <c r="G156" s="200">
        <f>COUNTIFS(Feuil2!$D:$D,$A156,Feuil2!$H:$H,Tableau1[[#Headers],[6]],Feuil2!$J:$J,"&lt;&gt;"&amp;"Fait")</f>
        <v>0</v>
      </c>
      <c r="H156" s="200">
        <f>COUNTIFS(Feuil2!$D:$D,$A156,Feuil2!$H:$H,Tableau1[[#Headers],[7]],Feuil2!$J:$J,"&lt;&gt;"&amp;"Fait")</f>
        <v>0</v>
      </c>
      <c r="I156" s="200">
        <f>COUNTIFS(Feuil2!$D:$D,$A156,Feuil2!$H:$H,Tableau1[[#Headers],[8]],Feuil2!$J:$J,"&lt;&gt;"&amp;"Fait")</f>
        <v>0</v>
      </c>
      <c r="J156" s="200">
        <f>COUNTIFS(Feuil2!$D:$D,$A156,Feuil2!$H:$H,Tableau1[[#Headers],[9]],Feuil2!$J:$J,"&lt;&gt;"&amp;"Fait")</f>
        <v>0</v>
      </c>
      <c r="K156" s="200">
        <f>COUNTIFS(Feuil2!$D:$D,$A156,Feuil2!$H:$H,Tableau1[[#Headers],[10]],Feuil2!$J:$J,"&lt;&gt;"&amp;"Fait")</f>
        <v>0</v>
      </c>
      <c r="L156" s="200">
        <f>COUNTIFS(Feuil2!$D:$D,$A156,Feuil2!$H:$H,Tableau1[[#Headers],[11]],Feuil2!$J:$J,"&lt;&gt;"&amp;"Fait")</f>
        <v>0</v>
      </c>
      <c r="M156" s="200">
        <f>COUNTIFS(Feuil2!$D:$D,$A156,Feuil2!$H:$H,Tableau1[[#Headers],[12]],Feuil2!$J:$J,"&lt;&gt;"&amp;"Fait")</f>
        <v>0</v>
      </c>
      <c r="N156" s="200">
        <f>COUNTIFS(Feuil2!$D:$D,$A156,Feuil2!$H:$H,Tableau1[[#Headers],[13]],Feuil2!$J:$J,"&lt;&gt;"&amp;"Fait")</f>
        <v>0</v>
      </c>
      <c r="O156" s="200">
        <f>COUNTIFS(Feuil2!$D:$D,$A156,Feuil2!$H:$H,Tableau1[[#Headers],[14]],Feuil2!$J:$J,"&lt;&gt;"&amp;"Fait")</f>
        <v>0</v>
      </c>
      <c r="P156" s="200">
        <f>COUNTIFS(Feuil2!$D:$D,$A156,Feuil2!$H:$H,Tableau1[[#Headers],[15]],Feuil2!$J:$J,"&lt;&gt;"&amp;"Fait")</f>
        <v>0</v>
      </c>
      <c r="Q156" s="200">
        <f>COUNTIFS(Feuil2!$D:$D,$A156,Feuil2!$H:$H,Tableau1[[#Headers],[16]],Feuil2!$J:$J,"&lt;&gt;"&amp;"Fait")</f>
        <v>0</v>
      </c>
      <c r="R156" s="200">
        <f>COUNTIFS(Feuil2!$D:$D,$A156,Feuil2!$H:$H,Tableau1[[#Headers],[17]],Feuil2!$J:$J,"&lt;&gt;"&amp;"Fait")</f>
        <v>0</v>
      </c>
      <c r="S156" s="200">
        <f>COUNTIFS(Feuil2!$D:$D,$A156,Feuil2!$H:$H,Tableau1[[#Headers],[18]],Feuil2!$J:$J,"&lt;&gt;"&amp;"Fait")</f>
        <v>0</v>
      </c>
      <c r="T156" s="200">
        <f>COUNTIFS(Feuil2!$D:$D,$A156,Feuil2!$H:$H,Tableau1[[#Headers],[19]],Feuil2!$J:$J,"&lt;&gt;"&amp;"Fait")</f>
        <v>0</v>
      </c>
      <c r="U156" s="200">
        <f>COUNTIFS(Feuil2!$D:$D,$A156,Feuil2!$H:$H,Tableau1[[#Headers],[20]],Feuil2!$J:$J,"&lt;&gt;"&amp;"Fait")</f>
        <v>0</v>
      </c>
      <c r="V156" s="200">
        <f>COUNTIFS(Feuil2!$D:$D,$A156,Feuil2!$H:$H,Tableau1[[#Headers],[21]],Feuil2!$J:$J,"&lt;&gt;"&amp;"Fait")</f>
        <v>0</v>
      </c>
      <c r="W156" s="200">
        <f>COUNTIFS(Feuil2!$D:$D,$A156,Feuil2!$H:$H,Tableau1[[#Headers],[22]],Feuil2!$J:$J,"&lt;&gt;"&amp;"Fait")</f>
        <v>0</v>
      </c>
      <c r="X156" s="200">
        <f>COUNTIFS(Feuil2!$D:$D,$A156,Feuil2!$H:$H,Tableau1[[#Headers],[23]],Feuil2!$J:$J,"&lt;&gt;"&amp;"Fait")</f>
        <v>0</v>
      </c>
      <c r="Y156" s="200">
        <f>COUNTIFS(Feuil2!$D:$D,$A156,Feuil2!$H:$H,Tableau1[[#Headers],[24]],Feuil2!$J:$J,"&lt;&gt;"&amp;"Fait")</f>
        <v>0</v>
      </c>
      <c r="Z156" s="200">
        <f>COUNTIFS(Feuil2!$D:$D,$A156,Feuil2!$H:$H,Tableau1[[#Headers],[25]],Feuil2!$J:$J,"&lt;&gt;"&amp;"Fait")</f>
        <v>0</v>
      </c>
      <c r="AA156" s="200">
        <f>COUNTIFS(Feuil2!$D:$D,$A156,Feuil2!$H:$H,Tableau1[[#Headers],[26]],Feuil2!$J:$J,"&lt;&gt;"&amp;"Fait")</f>
        <v>0</v>
      </c>
      <c r="AB156" s="200">
        <f>COUNTIFS(Feuil2!$D:$D,$A156,Feuil2!$H:$H,Tableau1[[#Headers],[27]],Feuil2!$J:$J,"&lt;&gt;"&amp;"Fait")</f>
        <v>0</v>
      </c>
      <c r="AC156" s="200">
        <f>COUNTIFS(Feuil2!$D:$D,$A156,Feuil2!$H:$H,Tableau1[[#Headers],[28]],Feuil2!$J:$J,"&lt;&gt;"&amp;"Fait")</f>
        <v>0</v>
      </c>
      <c r="AD156" s="200">
        <f>COUNTIFS(Feuil2!$D:$D,$A156,Feuil2!$H:$H,Tableau1[[#Headers],[29]],Feuil2!$J:$J,"&lt;&gt;"&amp;"Fait")</f>
        <v>0</v>
      </c>
      <c r="AE156" s="200">
        <f>COUNTIFS(Feuil2!$D:$D,$A156,Feuil2!$H:$H,Tableau1[[#Headers],[30]],Feuil2!$J:$J,"&lt;&gt;"&amp;"Fait")</f>
        <v>0</v>
      </c>
      <c r="AF156" s="200">
        <f>COUNTIFS(Feuil2!$D:$D,$A156,Feuil2!$H:$H,Tableau1[[#Headers],[31]],Feuil2!$J:$J,"&lt;&gt;"&amp;"Fait")</f>
        <v>0</v>
      </c>
      <c r="AG156" s="200">
        <f>COUNTIFS(Feuil2!$D:$D,$A156,Feuil2!$H:$H,Tableau1[[#Headers],[32]],Feuil2!$J:$J,"&lt;&gt;"&amp;"Fait")</f>
        <v>0</v>
      </c>
      <c r="AH156" s="200">
        <f>COUNTIFS(Feuil2!$D:$D,$A156,Feuil2!$H:$H,Tableau1[[#Headers],[33]],Feuil2!$J:$J,"&lt;&gt;"&amp;"Fait")</f>
        <v>0</v>
      </c>
      <c r="AI156" s="200">
        <f>COUNTIFS(Feuil2!$D:$D,$A156,Feuil2!$H:$H,Tableau1[[#Headers],[34]],Feuil2!$J:$J,"&lt;&gt;"&amp;"Fait")</f>
        <v>0</v>
      </c>
      <c r="AJ156" s="200">
        <f>COUNTIFS(Feuil2!$D:$D,$A156,Feuil2!$H:$H,Tableau1[[#Headers],[35]],Feuil2!$J:$J,"&lt;&gt;"&amp;"Fait")</f>
        <v>0</v>
      </c>
      <c r="AK156" s="200">
        <f>COUNTIFS(Feuil2!$D:$D,$A156,Feuil2!$H:$H,Tableau1[[#Headers],[36]],Feuil2!$J:$J,"&lt;&gt;"&amp;"Fait")</f>
        <v>0</v>
      </c>
      <c r="AL156" s="200">
        <f>COUNTIFS(Feuil2!$D:$D,$A156,Feuil2!$H:$H,Tableau1[[#Headers],[37]],Feuil2!$J:$J,"&lt;&gt;"&amp;"Fait")</f>
        <v>0</v>
      </c>
      <c r="AM156" s="200">
        <f>COUNTIFS(Feuil2!$D:$D,$A156,Feuil2!$H:$H,Tableau1[[#Headers],[38]],Feuil2!$J:$J,"&lt;&gt;"&amp;"Fait")</f>
        <v>0</v>
      </c>
      <c r="AN156" s="200">
        <f>COUNTIFS(Feuil2!$D:$D,$A156,Feuil2!$H:$H,Tableau1[[#Headers],[39]],Feuil2!$J:$J,"&lt;&gt;"&amp;"Fait")</f>
        <v>0</v>
      </c>
      <c r="AO156" s="200">
        <f>COUNTIFS(Feuil2!$D:$D,$A156,Feuil2!$H:$H,Tableau1[[#Headers],[40]],Feuil2!$J:$J,"&lt;&gt;"&amp;"Fait")</f>
        <v>0</v>
      </c>
      <c r="AP156" s="200">
        <f>COUNTIFS(Feuil2!$D:$D,$A156,Feuil2!$H:$H,Tableau1[[#Headers],[41]],Feuil2!$J:$J,"&lt;&gt;"&amp;"Fait")</f>
        <v>0</v>
      </c>
      <c r="AQ156" s="200">
        <f>COUNTIFS(Feuil2!$D:$D,$A156,Feuil2!$H:$H,Tableau1[[#Headers],[42]],Feuil2!$J:$J,"&lt;&gt;"&amp;"Fait")</f>
        <v>0</v>
      </c>
      <c r="AR156" s="200">
        <f>COUNTIFS(Feuil2!$D:$D,$A156,Feuil2!$H:$H,Tableau1[[#Headers],[43]],Feuil2!$J:$J,"&lt;&gt;"&amp;"Fait")</f>
        <v>0</v>
      </c>
      <c r="AS156" s="200">
        <f>COUNTIFS(Feuil2!$D:$D,$A156,Feuil2!$H:$H,Tableau1[[#Headers],[44]],Feuil2!$J:$J,"&lt;&gt;"&amp;"Fait")</f>
        <v>0</v>
      </c>
      <c r="AT156" s="200">
        <f>COUNTIFS(Feuil2!$D:$D,$A156,Feuil2!$H:$H,Tableau1[[#Headers],[45]],Feuil2!$J:$J,"&lt;&gt;"&amp;"Fait")</f>
        <v>0</v>
      </c>
      <c r="AU156" s="200">
        <f>COUNTIFS(Feuil2!$D:$D,$A156,Feuil2!$H:$H,Tableau1[[#Headers],[46]],Feuil2!$J:$J,"&lt;&gt;"&amp;"Fait")</f>
        <v>0</v>
      </c>
      <c r="AV156" s="200">
        <f>COUNTIFS(Feuil2!$D:$D,$A156,Feuil2!$H:$H,Tableau1[[#Headers],[47]],Feuil2!$J:$J,"&lt;&gt;"&amp;"Fait")</f>
        <v>0</v>
      </c>
      <c r="AW156" s="200">
        <f>COUNTIFS(Feuil2!$D:$D,$A156,Feuil2!$H:$H,Tableau1[[#Headers],[48]],Feuil2!$J:$J,"&lt;&gt;"&amp;"Fait")</f>
        <v>0</v>
      </c>
      <c r="AX156" s="200">
        <f>COUNTIFS(Feuil2!$D:$D,$A156,Feuil2!$H:$H,Tableau1[[#Headers],[49]],Feuil2!$J:$J,"&lt;&gt;"&amp;"Fait")</f>
        <v>0</v>
      </c>
      <c r="AY156" s="200">
        <f>COUNTIFS(Feuil2!$D:$D,$A156,Feuil2!$H:$H,Tableau1[[#Headers],[50]],Feuil2!$J:$J,"&lt;&gt;"&amp;"Fait")</f>
        <v>0</v>
      </c>
      <c r="AZ156" s="200">
        <f>COUNTIFS(Feuil2!$D:$D,$A156,Feuil2!$H:$H,Tableau1[[#Headers],[51]],Feuil2!$J:$J,"&lt;&gt;"&amp;"Fait")</f>
        <v>0</v>
      </c>
      <c r="BA156" s="200">
        <f>COUNTIFS(Feuil2!$D:$D,$A156,Feuil2!$H:$H,Tableau1[[#Headers],[52]],Feuil2!$J:$J,"&lt;&gt;"&amp;"Fait")</f>
        <v>0</v>
      </c>
    </row>
    <row r="157" spans="1:53">
      <c r="A157" s="247" t="s">
        <v>290</v>
      </c>
      <c r="B157" s="200">
        <f>COUNTIFS(Feuil2!$D:$D,$A157,Feuil2!$H:$H,Tableau1[[#Headers],[1]],Feuil2!$J:$J,"&lt;&gt;"&amp;"Fait")</f>
        <v>0</v>
      </c>
      <c r="C157" s="200">
        <f>COUNTIFS(Feuil2!$D:$D,$A157,Feuil2!$H:$H,Tableau1[[#Headers],[2]],Feuil2!$J:$J,"&lt;&gt;"&amp;"Fait")</f>
        <v>0</v>
      </c>
      <c r="D157" s="200">
        <f>COUNTIFS(Feuil2!$D:$D,$A157,Feuil2!$H:$H,Tableau1[[#Headers],[3]],Feuil2!$J:$J,"&lt;&gt;"&amp;"Fait")</f>
        <v>0</v>
      </c>
      <c r="E157" s="200">
        <f>COUNTIFS(Feuil2!$D:$D,$A157,Feuil2!$H:$H,Tableau1[[#Headers],[4]],Feuil2!$J:$J,"&lt;&gt;"&amp;"Fait")</f>
        <v>0</v>
      </c>
      <c r="F157" s="200">
        <f>COUNTIFS(Feuil2!$D:$D,$A157,Feuil2!$H:$H,Tableau1[[#Headers],[5]],Feuil2!$J:$J,"&lt;&gt;"&amp;"Fait")</f>
        <v>0</v>
      </c>
      <c r="G157" s="200">
        <f>COUNTIFS(Feuil2!$D:$D,$A157,Feuil2!$H:$H,Tableau1[[#Headers],[6]],Feuil2!$J:$J,"&lt;&gt;"&amp;"Fait")</f>
        <v>0</v>
      </c>
      <c r="H157" s="200">
        <f>COUNTIFS(Feuil2!$D:$D,$A157,Feuil2!$H:$H,Tableau1[[#Headers],[7]],Feuil2!$J:$J,"&lt;&gt;"&amp;"Fait")</f>
        <v>0</v>
      </c>
      <c r="I157" s="200">
        <f>COUNTIFS(Feuil2!$D:$D,$A157,Feuil2!$H:$H,Tableau1[[#Headers],[8]],Feuil2!$J:$J,"&lt;&gt;"&amp;"Fait")</f>
        <v>0</v>
      </c>
      <c r="J157" s="200">
        <f>COUNTIFS(Feuil2!$D:$D,$A157,Feuil2!$H:$H,Tableau1[[#Headers],[9]],Feuil2!$J:$J,"&lt;&gt;"&amp;"Fait")</f>
        <v>0</v>
      </c>
      <c r="K157" s="200">
        <f>COUNTIFS(Feuil2!$D:$D,$A157,Feuil2!$H:$H,Tableau1[[#Headers],[10]],Feuil2!$J:$J,"&lt;&gt;"&amp;"Fait")</f>
        <v>0</v>
      </c>
      <c r="L157" s="200">
        <f>COUNTIFS(Feuil2!$D:$D,$A157,Feuil2!$H:$H,Tableau1[[#Headers],[11]],Feuil2!$J:$J,"&lt;&gt;"&amp;"Fait")</f>
        <v>0</v>
      </c>
      <c r="M157" s="200">
        <f>COUNTIFS(Feuil2!$D:$D,$A157,Feuil2!$H:$H,Tableau1[[#Headers],[12]],Feuil2!$J:$J,"&lt;&gt;"&amp;"Fait")</f>
        <v>0</v>
      </c>
      <c r="N157" s="200">
        <f>COUNTIFS(Feuil2!$D:$D,$A157,Feuil2!$H:$H,Tableau1[[#Headers],[13]],Feuil2!$J:$J,"&lt;&gt;"&amp;"Fait")</f>
        <v>0</v>
      </c>
      <c r="O157" s="200">
        <f>COUNTIFS(Feuil2!$D:$D,$A157,Feuil2!$H:$H,Tableau1[[#Headers],[14]],Feuil2!$J:$J,"&lt;&gt;"&amp;"Fait")</f>
        <v>0</v>
      </c>
      <c r="P157" s="200">
        <f>COUNTIFS(Feuil2!$D:$D,$A157,Feuil2!$H:$H,Tableau1[[#Headers],[15]],Feuil2!$J:$J,"&lt;&gt;"&amp;"Fait")</f>
        <v>0</v>
      </c>
      <c r="Q157" s="200">
        <f>COUNTIFS(Feuil2!$D:$D,$A157,Feuil2!$H:$H,Tableau1[[#Headers],[16]],Feuil2!$J:$J,"&lt;&gt;"&amp;"Fait")</f>
        <v>0</v>
      </c>
      <c r="R157" s="200">
        <f>COUNTIFS(Feuil2!$D:$D,$A157,Feuil2!$H:$H,Tableau1[[#Headers],[17]],Feuil2!$J:$J,"&lt;&gt;"&amp;"Fait")</f>
        <v>0</v>
      </c>
      <c r="S157" s="200">
        <f>COUNTIFS(Feuil2!$D:$D,$A157,Feuil2!$H:$H,Tableau1[[#Headers],[18]],Feuil2!$J:$J,"&lt;&gt;"&amp;"Fait")</f>
        <v>0</v>
      </c>
      <c r="T157" s="200">
        <f>COUNTIFS(Feuil2!$D:$D,$A157,Feuil2!$H:$H,Tableau1[[#Headers],[19]],Feuil2!$J:$J,"&lt;&gt;"&amp;"Fait")</f>
        <v>0</v>
      </c>
      <c r="U157" s="200">
        <f>COUNTIFS(Feuil2!$D:$D,$A157,Feuil2!$H:$H,Tableau1[[#Headers],[20]],Feuil2!$J:$J,"&lt;&gt;"&amp;"Fait")</f>
        <v>0</v>
      </c>
      <c r="V157" s="200">
        <f>COUNTIFS(Feuil2!$D:$D,$A157,Feuil2!$H:$H,Tableau1[[#Headers],[21]],Feuil2!$J:$J,"&lt;&gt;"&amp;"Fait")</f>
        <v>0</v>
      </c>
      <c r="W157" s="200">
        <f>COUNTIFS(Feuil2!$D:$D,$A157,Feuil2!$H:$H,Tableau1[[#Headers],[22]],Feuil2!$J:$J,"&lt;&gt;"&amp;"Fait")</f>
        <v>0</v>
      </c>
      <c r="X157" s="200">
        <f>COUNTIFS(Feuil2!$D:$D,$A157,Feuil2!$H:$H,Tableau1[[#Headers],[23]],Feuil2!$J:$J,"&lt;&gt;"&amp;"Fait")</f>
        <v>0</v>
      </c>
      <c r="Y157" s="200">
        <f>COUNTIFS(Feuil2!$D:$D,$A157,Feuil2!$H:$H,Tableau1[[#Headers],[24]],Feuil2!$J:$J,"&lt;&gt;"&amp;"Fait")</f>
        <v>0</v>
      </c>
      <c r="Z157" s="200">
        <f>COUNTIFS(Feuil2!$D:$D,$A157,Feuil2!$H:$H,Tableau1[[#Headers],[25]],Feuil2!$J:$J,"&lt;&gt;"&amp;"Fait")</f>
        <v>0</v>
      </c>
      <c r="AA157" s="200">
        <f>COUNTIFS(Feuil2!$D:$D,$A157,Feuil2!$H:$H,Tableau1[[#Headers],[26]],Feuil2!$J:$J,"&lt;&gt;"&amp;"Fait")</f>
        <v>0</v>
      </c>
      <c r="AB157" s="200">
        <f>COUNTIFS(Feuil2!$D:$D,$A157,Feuil2!$H:$H,Tableau1[[#Headers],[27]],Feuil2!$J:$J,"&lt;&gt;"&amp;"Fait")</f>
        <v>0</v>
      </c>
      <c r="AC157" s="200">
        <f>COUNTIFS(Feuil2!$D:$D,$A157,Feuil2!$H:$H,Tableau1[[#Headers],[28]],Feuil2!$J:$J,"&lt;&gt;"&amp;"Fait")</f>
        <v>0</v>
      </c>
      <c r="AD157" s="200">
        <f>COUNTIFS(Feuil2!$D:$D,$A157,Feuil2!$H:$H,Tableau1[[#Headers],[29]],Feuil2!$J:$J,"&lt;&gt;"&amp;"Fait")</f>
        <v>0</v>
      </c>
      <c r="AE157" s="200">
        <f>COUNTIFS(Feuil2!$D:$D,$A157,Feuil2!$H:$H,Tableau1[[#Headers],[30]],Feuil2!$J:$J,"&lt;&gt;"&amp;"Fait")</f>
        <v>0</v>
      </c>
      <c r="AF157" s="200">
        <f>COUNTIFS(Feuil2!$D:$D,$A157,Feuil2!$H:$H,Tableau1[[#Headers],[31]],Feuil2!$J:$J,"&lt;&gt;"&amp;"Fait")</f>
        <v>0</v>
      </c>
      <c r="AG157" s="200">
        <f>COUNTIFS(Feuil2!$D:$D,$A157,Feuil2!$H:$H,Tableau1[[#Headers],[32]],Feuil2!$J:$J,"&lt;&gt;"&amp;"Fait")</f>
        <v>0</v>
      </c>
      <c r="AH157" s="200">
        <f>COUNTIFS(Feuil2!$D:$D,$A157,Feuil2!$H:$H,Tableau1[[#Headers],[33]],Feuil2!$J:$J,"&lt;&gt;"&amp;"Fait")</f>
        <v>0</v>
      </c>
      <c r="AI157" s="200">
        <f>COUNTIFS(Feuil2!$D:$D,$A157,Feuil2!$H:$H,Tableau1[[#Headers],[34]],Feuil2!$J:$J,"&lt;&gt;"&amp;"Fait")</f>
        <v>0</v>
      </c>
      <c r="AJ157" s="200">
        <f>COUNTIFS(Feuil2!$D:$D,$A157,Feuil2!$H:$H,Tableau1[[#Headers],[35]],Feuil2!$J:$J,"&lt;&gt;"&amp;"Fait")</f>
        <v>0</v>
      </c>
      <c r="AK157" s="200">
        <f>COUNTIFS(Feuil2!$D:$D,$A157,Feuil2!$H:$H,Tableau1[[#Headers],[36]],Feuil2!$J:$J,"&lt;&gt;"&amp;"Fait")</f>
        <v>0</v>
      </c>
      <c r="AL157" s="200">
        <f>COUNTIFS(Feuil2!$D:$D,$A157,Feuil2!$H:$H,Tableau1[[#Headers],[37]],Feuil2!$J:$J,"&lt;&gt;"&amp;"Fait")</f>
        <v>0</v>
      </c>
      <c r="AM157" s="200">
        <f>COUNTIFS(Feuil2!$D:$D,$A157,Feuil2!$H:$H,Tableau1[[#Headers],[38]],Feuil2!$J:$J,"&lt;&gt;"&amp;"Fait")</f>
        <v>0</v>
      </c>
      <c r="AN157" s="200">
        <f>COUNTIFS(Feuil2!$D:$D,$A157,Feuil2!$H:$H,Tableau1[[#Headers],[39]],Feuil2!$J:$J,"&lt;&gt;"&amp;"Fait")</f>
        <v>0</v>
      </c>
      <c r="AO157" s="200">
        <f>COUNTIFS(Feuil2!$D:$D,$A157,Feuil2!$H:$H,Tableau1[[#Headers],[40]],Feuil2!$J:$J,"&lt;&gt;"&amp;"Fait")</f>
        <v>0</v>
      </c>
      <c r="AP157" s="200">
        <f>COUNTIFS(Feuil2!$D:$D,$A157,Feuil2!$H:$H,Tableau1[[#Headers],[41]],Feuil2!$J:$J,"&lt;&gt;"&amp;"Fait")</f>
        <v>0</v>
      </c>
      <c r="AQ157" s="200">
        <f>COUNTIFS(Feuil2!$D:$D,$A157,Feuil2!$H:$H,Tableau1[[#Headers],[42]],Feuil2!$J:$J,"&lt;&gt;"&amp;"Fait")</f>
        <v>0</v>
      </c>
      <c r="AR157" s="200">
        <f>COUNTIFS(Feuil2!$D:$D,$A157,Feuil2!$H:$H,Tableau1[[#Headers],[43]],Feuil2!$J:$J,"&lt;&gt;"&amp;"Fait")</f>
        <v>0</v>
      </c>
      <c r="AS157" s="200">
        <f>COUNTIFS(Feuil2!$D:$D,$A157,Feuil2!$H:$H,Tableau1[[#Headers],[44]],Feuil2!$J:$J,"&lt;&gt;"&amp;"Fait")</f>
        <v>0</v>
      </c>
      <c r="AT157" s="200">
        <f>COUNTIFS(Feuil2!$D:$D,$A157,Feuil2!$H:$H,Tableau1[[#Headers],[45]],Feuil2!$J:$J,"&lt;&gt;"&amp;"Fait")</f>
        <v>0</v>
      </c>
      <c r="AU157" s="200">
        <f>COUNTIFS(Feuil2!$D:$D,$A157,Feuil2!$H:$H,Tableau1[[#Headers],[46]],Feuil2!$J:$J,"&lt;&gt;"&amp;"Fait")</f>
        <v>0</v>
      </c>
      <c r="AV157" s="200">
        <f>COUNTIFS(Feuil2!$D:$D,$A157,Feuil2!$H:$H,Tableau1[[#Headers],[47]],Feuil2!$J:$J,"&lt;&gt;"&amp;"Fait")</f>
        <v>0</v>
      </c>
      <c r="AW157" s="200">
        <f>COUNTIFS(Feuil2!$D:$D,$A157,Feuil2!$H:$H,Tableau1[[#Headers],[48]],Feuil2!$J:$J,"&lt;&gt;"&amp;"Fait")</f>
        <v>0</v>
      </c>
      <c r="AX157" s="200">
        <f>COUNTIFS(Feuil2!$D:$D,$A157,Feuil2!$H:$H,Tableau1[[#Headers],[49]],Feuil2!$J:$J,"&lt;&gt;"&amp;"Fait")</f>
        <v>0</v>
      </c>
      <c r="AY157" s="200">
        <f>COUNTIFS(Feuil2!$D:$D,$A157,Feuil2!$H:$H,Tableau1[[#Headers],[50]],Feuil2!$J:$J,"&lt;&gt;"&amp;"Fait")</f>
        <v>0</v>
      </c>
      <c r="AZ157" s="200">
        <f>COUNTIFS(Feuil2!$D:$D,$A157,Feuil2!$H:$H,Tableau1[[#Headers],[51]],Feuil2!$J:$J,"&lt;&gt;"&amp;"Fait")</f>
        <v>0</v>
      </c>
      <c r="BA157" s="200">
        <f>COUNTIFS(Feuil2!$D:$D,$A157,Feuil2!$H:$H,Tableau1[[#Headers],[52]],Feuil2!$J:$J,"&lt;&gt;"&amp;"Fait")</f>
        <v>0</v>
      </c>
    </row>
    <row r="158" spans="1:53">
      <c r="A158" s="248" t="s">
        <v>291</v>
      </c>
      <c r="B158" s="200">
        <f>COUNTIFS(Feuil2!$D:$D,$A158,Feuil2!$H:$H,Tableau1[[#Headers],[1]],Feuil2!$J:$J,"&lt;&gt;"&amp;"Fait")</f>
        <v>0</v>
      </c>
      <c r="C158" s="200">
        <f>COUNTIFS(Feuil2!$D:$D,$A158,Feuil2!$H:$H,Tableau1[[#Headers],[2]],Feuil2!$J:$J,"&lt;&gt;"&amp;"Fait")</f>
        <v>0</v>
      </c>
      <c r="D158" s="200">
        <f>COUNTIFS(Feuil2!$D:$D,$A158,Feuil2!$H:$H,Tableau1[[#Headers],[3]],Feuil2!$J:$J,"&lt;&gt;"&amp;"Fait")</f>
        <v>0</v>
      </c>
      <c r="E158" s="200">
        <f>COUNTIFS(Feuil2!$D:$D,$A158,Feuil2!$H:$H,Tableau1[[#Headers],[4]],Feuil2!$J:$J,"&lt;&gt;"&amp;"Fait")</f>
        <v>0</v>
      </c>
      <c r="F158" s="200">
        <f>COUNTIFS(Feuil2!$D:$D,$A158,Feuil2!$H:$H,Tableau1[[#Headers],[5]],Feuil2!$J:$J,"&lt;&gt;"&amp;"Fait")</f>
        <v>0</v>
      </c>
      <c r="G158" s="200">
        <f>COUNTIFS(Feuil2!$D:$D,$A158,Feuil2!$H:$H,Tableau1[[#Headers],[6]],Feuil2!$J:$J,"&lt;&gt;"&amp;"Fait")</f>
        <v>0</v>
      </c>
      <c r="H158" s="200">
        <f>COUNTIFS(Feuil2!$D:$D,$A158,Feuil2!$H:$H,Tableau1[[#Headers],[7]],Feuil2!$J:$J,"&lt;&gt;"&amp;"Fait")</f>
        <v>0</v>
      </c>
      <c r="I158" s="200">
        <f>COUNTIFS(Feuil2!$D:$D,$A158,Feuil2!$H:$H,Tableau1[[#Headers],[8]],Feuil2!$J:$J,"&lt;&gt;"&amp;"Fait")</f>
        <v>0</v>
      </c>
      <c r="J158" s="200">
        <f>COUNTIFS(Feuil2!$D:$D,$A158,Feuil2!$H:$H,Tableau1[[#Headers],[9]],Feuil2!$J:$J,"&lt;&gt;"&amp;"Fait")</f>
        <v>0</v>
      </c>
      <c r="K158" s="200">
        <f>COUNTIFS(Feuil2!$D:$D,$A158,Feuil2!$H:$H,Tableau1[[#Headers],[10]],Feuil2!$J:$J,"&lt;&gt;"&amp;"Fait")</f>
        <v>0</v>
      </c>
      <c r="L158" s="200">
        <f>COUNTIFS(Feuil2!$D:$D,$A158,Feuil2!$H:$H,Tableau1[[#Headers],[11]],Feuil2!$J:$J,"&lt;&gt;"&amp;"Fait")</f>
        <v>0</v>
      </c>
      <c r="M158" s="200">
        <f>COUNTIFS(Feuil2!$D:$D,$A158,Feuil2!$H:$H,Tableau1[[#Headers],[12]],Feuil2!$J:$J,"&lt;&gt;"&amp;"Fait")</f>
        <v>0</v>
      </c>
      <c r="N158" s="200">
        <f>COUNTIFS(Feuil2!$D:$D,$A158,Feuil2!$H:$H,Tableau1[[#Headers],[13]],Feuil2!$J:$J,"&lt;&gt;"&amp;"Fait")</f>
        <v>0</v>
      </c>
      <c r="O158" s="200">
        <f>COUNTIFS(Feuil2!$D:$D,$A158,Feuil2!$H:$H,Tableau1[[#Headers],[14]],Feuil2!$J:$J,"&lt;&gt;"&amp;"Fait")</f>
        <v>0</v>
      </c>
      <c r="P158" s="200">
        <f>COUNTIFS(Feuil2!$D:$D,$A158,Feuil2!$H:$H,Tableau1[[#Headers],[15]],Feuil2!$J:$J,"&lt;&gt;"&amp;"Fait")</f>
        <v>0</v>
      </c>
      <c r="Q158" s="200">
        <f>COUNTIFS(Feuil2!$D:$D,$A158,Feuil2!$H:$H,Tableau1[[#Headers],[16]],Feuil2!$J:$J,"&lt;&gt;"&amp;"Fait")</f>
        <v>0</v>
      </c>
      <c r="R158" s="200">
        <f>COUNTIFS(Feuil2!$D:$D,$A158,Feuil2!$H:$H,Tableau1[[#Headers],[17]],Feuil2!$J:$J,"&lt;&gt;"&amp;"Fait")</f>
        <v>0</v>
      </c>
      <c r="S158" s="200">
        <f>COUNTIFS(Feuil2!$D:$D,$A158,Feuil2!$H:$H,Tableau1[[#Headers],[18]],Feuil2!$J:$J,"&lt;&gt;"&amp;"Fait")</f>
        <v>0</v>
      </c>
      <c r="T158" s="200">
        <f>COUNTIFS(Feuil2!$D:$D,$A158,Feuil2!$H:$H,Tableau1[[#Headers],[19]],Feuil2!$J:$J,"&lt;&gt;"&amp;"Fait")</f>
        <v>0</v>
      </c>
      <c r="U158" s="200">
        <f>COUNTIFS(Feuil2!$D:$D,$A158,Feuil2!$H:$H,Tableau1[[#Headers],[20]],Feuil2!$J:$J,"&lt;&gt;"&amp;"Fait")</f>
        <v>0</v>
      </c>
      <c r="V158" s="200">
        <f>COUNTIFS(Feuil2!$D:$D,$A158,Feuil2!$H:$H,Tableau1[[#Headers],[21]],Feuil2!$J:$J,"&lt;&gt;"&amp;"Fait")</f>
        <v>0</v>
      </c>
      <c r="W158" s="200">
        <f>COUNTIFS(Feuil2!$D:$D,$A158,Feuil2!$H:$H,Tableau1[[#Headers],[22]],Feuil2!$J:$J,"&lt;&gt;"&amp;"Fait")</f>
        <v>0</v>
      </c>
      <c r="X158" s="200">
        <f>COUNTIFS(Feuil2!$D:$D,$A158,Feuil2!$H:$H,Tableau1[[#Headers],[23]],Feuil2!$J:$J,"&lt;&gt;"&amp;"Fait")</f>
        <v>0</v>
      </c>
      <c r="Y158" s="200">
        <f>COUNTIFS(Feuil2!$D:$D,$A158,Feuil2!$H:$H,Tableau1[[#Headers],[24]],Feuil2!$J:$J,"&lt;&gt;"&amp;"Fait")</f>
        <v>0</v>
      </c>
      <c r="Z158" s="200">
        <f>COUNTIFS(Feuil2!$D:$D,$A158,Feuil2!$H:$H,Tableau1[[#Headers],[25]],Feuil2!$J:$J,"&lt;&gt;"&amp;"Fait")</f>
        <v>0</v>
      </c>
      <c r="AA158" s="200">
        <f>COUNTIFS(Feuil2!$D:$D,$A158,Feuil2!$H:$H,Tableau1[[#Headers],[26]],Feuil2!$J:$J,"&lt;&gt;"&amp;"Fait")</f>
        <v>0</v>
      </c>
      <c r="AB158" s="200">
        <f>COUNTIFS(Feuil2!$D:$D,$A158,Feuil2!$H:$H,Tableau1[[#Headers],[27]],Feuil2!$J:$J,"&lt;&gt;"&amp;"Fait")</f>
        <v>0</v>
      </c>
      <c r="AC158" s="200">
        <f>COUNTIFS(Feuil2!$D:$D,$A158,Feuil2!$H:$H,Tableau1[[#Headers],[28]],Feuil2!$J:$J,"&lt;&gt;"&amp;"Fait")</f>
        <v>0</v>
      </c>
      <c r="AD158" s="200">
        <f>COUNTIFS(Feuil2!$D:$D,$A158,Feuil2!$H:$H,Tableau1[[#Headers],[29]],Feuil2!$J:$J,"&lt;&gt;"&amp;"Fait")</f>
        <v>0</v>
      </c>
      <c r="AE158" s="200">
        <f>COUNTIFS(Feuil2!$D:$D,$A158,Feuil2!$H:$H,Tableau1[[#Headers],[30]],Feuil2!$J:$J,"&lt;&gt;"&amp;"Fait")</f>
        <v>0</v>
      </c>
      <c r="AF158" s="200">
        <f>COUNTIFS(Feuil2!$D:$D,$A158,Feuil2!$H:$H,Tableau1[[#Headers],[31]],Feuil2!$J:$J,"&lt;&gt;"&amp;"Fait")</f>
        <v>0</v>
      </c>
      <c r="AG158" s="200">
        <f>COUNTIFS(Feuil2!$D:$D,$A158,Feuil2!$H:$H,Tableau1[[#Headers],[32]],Feuil2!$J:$J,"&lt;&gt;"&amp;"Fait")</f>
        <v>0</v>
      </c>
      <c r="AH158" s="200">
        <f>COUNTIFS(Feuil2!$D:$D,$A158,Feuil2!$H:$H,Tableau1[[#Headers],[33]],Feuil2!$J:$J,"&lt;&gt;"&amp;"Fait")</f>
        <v>0</v>
      </c>
      <c r="AI158" s="200">
        <f>COUNTIFS(Feuil2!$D:$D,$A158,Feuil2!$H:$H,Tableau1[[#Headers],[34]],Feuil2!$J:$J,"&lt;&gt;"&amp;"Fait")</f>
        <v>0</v>
      </c>
      <c r="AJ158" s="200">
        <f>COUNTIFS(Feuil2!$D:$D,$A158,Feuil2!$H:$H,Tableau1[[#Headers],[35]],Feuil2!$J:$J,"&lt;&gt;"&amp;"Fait")</f>
        <v>0</v>
      </c>
      <c r="AK158" s="200">
        <f>COUNTIFS(Feuil2!$D:$D,$A158,Feuil2!$H:$H,Tableau1[[#Headers],[36]],Feuil2!$J:$J,"&lt;&gt;"&amp;"Fait")</f>
        <v>0</v>
      </c>
      <c r="AL158" s="200">
        <f>COUNTIFS(Feuil2!$D:$D,$A158,Feuil2!$H:$H,Tableau1[[#Headers],[37]],Feuil2!$J:$J,"&lt;&gt;"&amp;"Fait")</f>
        <v>0</v>
      </c>
      <c r="AM158" s="200">
        <f>COUNTIFS(Feuil2!$D:$D,$A158,Feuil2!$H:$H,Tableau1[[#Headers],[38]],Feuil2!$J:$J,"&lt;&gt;"&amp;"Fait")</f>
        <v>0</v>
      </c>
      <c r="AN158" s="200">
        <f>COUNTIFS(Feuil2!$D:$D,$A158,Feuil2!$H:$H,Tableau1[[#Headers],[39]],Feuil2!$J:$J,"&lt;&gt;"&amp;"Fait")</f>
        <v>0</v>
      </c>
      <c r="AO158" s="200">
        <f>COUNTIFS(Feuil2!$D:$D,$A158,Feuil2!$H:$H,Tableau1[[#Headers],[40]],Feuil2!$J:$J,"&lt;&gt;"&amp;"Fait")</f>
        <v>0</v>
      </c>
      <c r="AP158" s="200">
        <f>COUNTIFS(Feuil2!$D:$D,$A158,Feuil2!$H:$H,Tableau1[[#Headers],[41]],Feuil2!$J:$J,"&lt;&gt;"&amp;"Fait")</f>
        <v>0</v>
      </c>
      <c r="AQ158" s="200">
        <f>COUNTIFS(Feuil2!$D:$D,$A158,Feuil2!$H:$H,Tableau1[[#Headers],[42]],Feuil2!$J:$J,"&lt;&gt;"&amp;"Fait")</f>
        <v>0</v>
      </c>
      <c r="AR158" s="200">
        <f>COUNTIFS(Feuil2!$D:$D,$A158,Feuil2!$H:$H,Tableau1[[#Headers],[43]],Feuil2!$J:$J,"&lt;&gt;"&amp;"Fait")</f>
        <v>0</v>
      </c>
      <c r="AS158" s="200">
        <f>COUNTIFS(Feuil2!$D:$D,$A158,Feuil2!$H:$H,Tableau1[[#Headers],[44]],Feuil2!$J:$J,"&lt;&gt;"&amp;"Fait")</f>
        <v>0</v>
      </c>
      <c r="AT158" s="200">
        <f>COUNTIFS(Feuil2!$D:$D,$A158,Feuil2!$H:$H,Tableau1[[#Headers],[45]],Feuil2!$J:$J,"&lt;&gt;"&amp;"Fait")</f>
        <v>0</v>
      </c>
      <c r="AU158" s="200">
        <f>COUNTIFS(Feuil2!$D:$D,$A158,Feuil2!$H:$H,Tableau1[[#Headers],[46]],Feuil2!$J:$J,"&lt;&gt;"&amp;"Fait")</f>
        <v>0</v>
      </c>
      <c r="AV158" s="200">
        <f>COUNTIFS(Feuil2!$D:$D,$A158,Feuil2!$H:$H,Tableau1[[#Headers],[47]],Feuil2!$J:$J,"&lt;&gt;"&amp;"Fait")</f>
        <v>0</v>
      </c>
      <c r="AW158" s="200">
        <f>COUNTIFS(Feuil2!$D:$D,$A158,Feuil2!$H:$H,Tableau1[[#Headers],[48]],Feuil2!$J:$J,"&lt;&gt;"&amp;"Fait")</f>
        <v>0</v>
      </c>
      <c r="AX158" s="200">
        <f>COUNTIFS(Feuil2!$D:$D,$A158,Feuil2!$H:$H,Tableau1[[#Headers],[49]],Feuil2!$J:$J,"&lt;&gt;"&amp;"Fait")</f>
        <v>0</v>
      </c>
      <c r="AY158" s="200">
        <f>COUNTIFS(Feuil2!$D:$D,$A158,Feuil2!$H:$H,Tableau1[[#Headers],[50]],Feuil2!$J:$J,"&lt;&gt;"&amp;"Fait")</f>
        <v>0</v>
      </c>
      <c r="AZ158" s="200">
        <f>COUNTIFS(Feuil2!$D:$D,$A158,Feuil2!$H:$H,Tableau1[[#Headers],[51]],Feuil2!$J:$J,"&lt;&gt;"&amp;"Fait")</f>
        <v>0</v>
      </c>
      <c r="BA158" s="200">
        <f>COUNTIFS(Feuil2!$D:$D,$A158,Feuil2!$H:$H,Tableau1[[#Headers],[52]],Feuil2!$J:$J,"&lt;&gt;"&amp;"Fait")</f>
        <v>0</v>
      </c>
    </row>
    <row r="159" spans="1:53">
      <c r="A159" s="247" t="s">
        <v>292</v>
      </c>
      <c r="B159" s="200">
        <f>COUNTIFS(Feuil2!$D:$D,$A159,Feuil2!$H:$H,Tableau1[[#Headers],[1]],Feuil2!$J:$J,"&lt;&gt;"&amp;"Fait")</f>
        <v>0</v>
      </c>
      <c r="C159" s="200">
        <f>COUNTIFS(Feuil2!$D:$D,$A159,Feuil2!$H:$H,Tableau1[[#Headers],[2]],Feuil2!$J:$J,"&lt;&gt;"&amp;"Fait")</f>
        <v>0</v>
      </c>
      <c r="D159" s="200">
        <f>COUNTIFS(Feuil2!$D:$D,$A159,Feuil2!$H:$H,Tableau1[[#Headers],[3]],Feuil2!$J:$J,"&lt;&gt;"&amp;"Fait")</f>
        <v>0</v>
      </c>
      <c r="E159" s="200">
        <f>COUNTIFS(Feuil2!$D:$D,$A159,Feuil2!$H:$H,Tableau1[[#Headers],[4]],Feuil2!$J:$J,"&lt;&gt;"&amp;"Fait")</f>
        <v>0</v>
      </c>
      <c r="F159" s="200">
        <f>COUNTIFS(Feuil2!$D:$D,$A159,Feuil2!$H:$H,Tableau1[[#Headers],[5]],Feuil2!$J:$J,"&lt;&gt;"&amp;"Fait")</f>
        <v>0</v>
      </c>
      <c r="G159" s="200">
        <f>COUNTIFS(Feuil2!$D:$D,$A159,Feuil2!$H:$H,Tableau1[[#Headers],[6]],Feuil2!$J:$J,"&lt;&gt;"&amp;"Fait")</f>
        <v>0</v>
      </c>
      <c r="H159" s="200">
        <f>COUNTIFS(Feuil2!$D:$D,$A159,Feuil2!$H:$H,Tableau1[[#Headers],[7]],Feuil2!$J:$J,"&lt;&gt;"&amp;"Fait")</f>
        <v>0</v>
      </c>
      <c r="I159" s="200">
        <f>COUNTIFS(Feuil2!$D:$D,$A159,Feuil2!$H:$H,Tableau1[[#Headers],[8]],Feuil2!$J:$J,"&lt;&gt;"&amp;"Fait")</f>
        <v>0</v>
      </c>
      <c r="J159" s="200">
        <f>COUNTIFS(Feuil2!$D:$D,$A159,Feuil2!$H:$H,Tableau1[[#Headers],[9]],Feuil2!$J:$J,"&lt;&gt;"&amp;"Fait")</f>
        <v>0</v>
      </c>
      <c r="K159" s="200">
        <f>COUNTIFS(Feuil2!$D:$D,$A159,Feuil2!$H:$H,Tableau1[[#Headers],[10]],Feuil2!$J:$J,"&lt;&gt;"&amp;"Fait")</f>
        <v>0</v>
      </c>
      <c r="L159" s="200">
        <f>COUNTIFS(Feuil2!$D:$D,$A159,Feuil2!$H:$H,Tableau1[[#Headers],[11]],Feuil2!$J:$J,"&lt;&gt;"&amp;"Fait")</f>
        <v>0</v>
      </c>
      <c r="M159" s="200">
        <f>COUNTIFS(Feuil2!$D:$D,$A159,Feuil2!$H:$H,Tableau1[[#Headers],[12]],Feuil2!$J:$J,"&lt;&gt;"&amp;"Fait")</f>
        <v>0</v>
      </c>
      <c r="N159" s="200">
        <f>COUNTIFS(Feuil2!$D:$D,$A159,Feuil2!$H:$H,Tableau1[[#Headers],[13]],Feuil2!$J:$J,"&lt;&gt;"&amp;"Fait")</f>
        <v>0</v>
      </c>
      <c r="O159" s="200">
        <f>COUNTIFS(Feuil2!$D:$D,$A159,Feuil2!$H:$H,Tableau1[[#Headers],[14]],Feuil2!$J:$J,"&lt;&gt;"&amp;"Fait")</f>
        <v>0</v>
      </c>
      <c r="P159" s="200">
        <f>COUNTIFS(Feuil2!$D:$D,$A159,Feuil2!$H:$H,Tableau1[[#Headers],[15]],Feuil2!$J:$J,"&lt;&gt;"&amp;"Fait")</f>
        <v>0</v>
      </c>
      <c r="Q159" s="200">
        <f>COUNTIFS(Feuil2!$D:$D,$A159,Feuil2!$H:$H,Tableau1[[#Headers],[16]],Feuil2!$J:$J,"&lt;&gt;"&amp;"Fait")</f>
        <v>0</v>
      </c>
      <c r="R159" s="200">
        <f>COUNTIFS(Feuil2!$D:$D,$A159,Feuil2!$H:$H,Tableau1[[#Headers],[17]],Feuil2!$J:$J,"&lt;&gt;"&amp;"Fait")</f>
        <v>0</v>
      </c>
      <c r="S159" s="200">
        <f>COUNTIFS(Feuil2!$D:$D,$A159,Feuil2!$H:$H,Tableau1[[#Headers],[18]],Feuil2!$J:$J,"&lt;&gt;"&amp;"Fait")</f>
        <v>0</v>
      </c>
      <c r="T159" s="200">
        <f>COUNTIFS(Feuil2!$D:$D,$A159,Feuil2!$H:$H,Tableau1[[#Headers],[19]],Feuil2!$J:$J,"&lt;&gt;"&amp;"Fait")</f>
        <v>0</v>
      </c>
      <c r="U159" s="200">
        <f>COUNTIFS(Feuil2!$D:$D,$A159,Feuil2!$H:$H,Tableau1[[#Headers],[20]],Feuil2!$J:$J,"&lt;&gt;"&amp;"Fait")</f>
        <v>0</v>
      </c>
      <c r="V159" s="200">
        <f>COUNTIFS(Feuil2!$D:$D,$A159,Feuil2!$H:$H,Tableau1[[#Headers],[21]],Feuil2!$J:$J,"&lt;&gt;"&amp;"Fait")</f>
        <v>0</v>
      </c>
      <c r="W159" s="200">
        <f>COUNTIFS(Feuil2!$D:$D,$A159,Feuil2!$H:$H,Tableau1[[#Headers],[22]],Feuil2!$J:$J,"&lt;&gt;"&amp;"Fait")</f>
        <v>0</v>
      </c>
      <c r="X159" s="200">
        <f>COUNTIFS(Feuil2!$D:$D,$A159,Feuil2!$H:$H,Tableau1[[#Headers],[23]],Feuil2!$J:$J,"&lt;&gt;"&amp;"Fait")</f>
        <v>0</v>
      </c>
      <c r="Y159" s="200">
        <f>COUNTIFS(Feuil2!$D:$D,$A159,Feuil2!$H:$H,Tableau1[[#Headers],[24]],Feuil2!$J:$J,"&lt;&gt;"&amp;"Fait")</f>
        <v>0</v>
      </c>
      <c r="Z159" s="200">
        <f>COUNTIFS(Feuil2!$D:$D,$A159,Feuil2!$H:$H,Tableau1[[#Headers],[25]],Feuil2!$J:$J,"&lt;&gt;"&amp;"Fait")</f>
        <v>0</v>
      </c>
      <c r="AA159" s="200">
        <f>COUNTIFS(Feuil2!$D:$D,$A159,Feuil2!$H:$H,Tableau1[[#Headers],[26]],Feuil2!$J:$J,"&lt;&gt;"&amp;"Fait")</f>
        <v>0</v>
      </c>
      <c r="AB159" s="200">
        <f>COUNTIFS(Feuil2!$D:$D,$A159,Feuil2!$H:$H,Tableau1[[#Headers],[27]],Feuil2!$J:$J,"&lt;&gt;"&amp;"Fait")</f>
        <v>0</v>
      </c>
      <c r="AC159" s="200">
        <f>COUNTIFS(Feuil2!$D:$D,$A159,Feuil2!$H:$H,Tableau1[[#Headers],[28]],Feuil2!$J:$J,"&lt;&gt;"&amp;"Fait")</f>
        <v>0</v>
      </c>
      <c r="AD159" s="200">
        <f>COUNTIFS(Feuil2!$D:$D,$A159,Feuil2!$H:$H,Tableau1[[#Headers],[29]],Feuil2!$J:$J,"&lt;&gt;"&amp;"Fait")</f>
        <v>0</v>
      </c>
      <c r="AE159" s="200">
        <f>COUNTIFS(Feuil2!$D:$D,$A159,Feuil2!$H:$H,Tableau1[[#Headers],[30]],Feuil2!$J:$J,"&lt;&gt;"&amp;"Fait")</f>
        <v>0</v>
      </c>
      <c r="AF159" s="200">
        <f>COUNTIFS(Feuil2!$D:$D,$A159,Feuil2!$H:$H,Tableau1[[#Headers],[31]],Feuil2!$J:$J,"&lt;&gt;"&amp;"Fait")</f>
        <v>0</v>
      </c>
      <c r="AG159" s="200">
        <f>COUNTIFS(Feuil2!$D:$D,$A159,Feuil2!$H:$H,Tableau1[[#Headers],[32]],Feuil2!$J:$J,"&lt;&gt;"&amp;"Fait")</f>
        <v>0</v>
      </c>
      <c r="AH159" s="200">
        <f>COUNTIFS(Feuil2!$D:$D,$A159,Feuil2!$H:$H,Tableau1[[#Headers],[33]],Feuil2!$J:$J,"&lt;&gt;"&amp;"Fait")</f>
        <v>0</v>
      </c>
      <c r="AI159" s="200">
        <f>COUNTIFS(Feuil2!$D:$D,$A159,Feuil2!$H:$H,Tableau1[[#Headers],[34]],Feuil2!$J:$J,"&lt;&gt;"&amp;"Fait")</f>
        <v>0</v>
      </c>
      <c r="AJ159" s="200">
        <f>COUNTIFS(Feuil2!$D:$D,$A159,Feuil2!$H:$H,Tableau1[[#Headers],[35]],Feuil2!$J:$J,"&lt;&gt;"&amp;"Fait")</f>
        <v>0</v>
      </c>
      <c r="AK159" s="200">
        <f>COUNTIFS(Feuil2!$D:$D,$A159,Feuil2!$H:$H,Tableau1[[#Headers],[36]],Feuil2!$J:$J,"&lt;&gt;"&amp;"Fait")</f>
        <v>0</v>
      </c>
      <c r="AL159" s="200">
        <f>COUNTIFS(Feuil2!$D:$D,$A159,Feuil2!$H:$H,Tableau1[[#Headers],[37]],Feuil2!$J:$J,"&lt;&gt;"&amp;"Fait")</f>
        <v>0</v>
      </c>
      <c r="AM159" s="200">
        <f>COUNTIFS(Feuil2!$D:$D,$A159,Feuil2!$H:$H,Tableau1[[#Headers],[38]],Feuil2!$J:$J,"&lt;&gt;"&amp;"Fait")</f>
        <v>0</v>
      </c>
      <c r="AN159" s="200">
        <f>COUNTIFS(Feuil2!$D:$D,$A159,Feuil2!$H:$H,Tableau1[[#Headers],[39]],Feuil2!$J:$J,"&lt;&gt;"&amp;"Fait")</f>
        <v>0</v>
      </c>
      <c r="AO159" s="200">
        <f>COUNTIFS(Feuil2!$D:$D,$A159,Feuil2!$H:$H,Tableau1[[#Headers],[40]],Feuil2!$J:$J,"&lt;&gt;"&amp;"Fait")</f>
        <v>0</v>
      </c>
      <c r="AP159" s="200">
        <f>COUNTIFS(Feuil2!$D:$D,$A159,Feuil2!$H:$H,Tableau1[[#Headers],[41]],Feuil2!$J:$J,"&lt;&gt;"&amp;"Fait")</f>
        <v>0</v>
      </c>
      <c r="AQ159" s="200">
        <f>COUNTIFS(Feuil2!$D:$D,$A159,Feuil2!$H:$H,Tableau1[[#Headers],[42]],Feuil2!$J:$J,"&lt;&gt;"&amp;"Fait")</f>
        <v>0</v>
      </c>
      <c r="AR159" s="200">
        <f>COUNTIFS(Feuil2!$D:$D,$A159,Feuil2!$H:$H,Tableau1[[#Headers],[43]],Feuil2!$J:$J,"&lt;&gt;"&amp;"Fait")</f>
        <v>0</v>
      </c>
      <c r="AS159" s="200">
        <f>COUNTIFS(Feuil2!$D:$D,$A159,Feuil2!$H:$H,Tableau1[[#Headers],[44]],Feuil2!$J:$J,"&lt;&gt;"&amp;"Fait")</f>
        <v>0</v>
      </c>
      <c r="AT159" s="200">
        <f>COUNTIFS(Feuil2!$D:$D,$A159,Feuil2!$H:$H,Tableau1[[#Headers],[45]],Feuil2!$J:$J,"&lt;&gt;"&amp;"Fait")</f>
        <v>0</v>
      </c>
      <c r="AU159" s="200">
        <f>COUNTIFS(Feuil2!$D:$D,$A159,Feuil2!$H:$H,Tableau1[[#Headers],[46]],Feuil2!$J:$J,"&lt;&gt;"&amp;"Fait")</f>
        <v>0</v>
      </c>
      <c r="AV159" s="200">
        <f>COUNTIFS(Feuil2!$D:$D,$A159,Feuil2!$H:$H,Tableau1[[#Headers],[47]],Feuil2!$J:$J,"&lt;&gt;"&amp;"Fait")</f>
        <v>0</v>
      </c>
      <c r="AW159" s="200">
        <f>COUNTIFS(Feuil2!$D:$D,$A159,Feuil2!$H:$H,Tableau1[[#Headers],[48]],Feuil2!$J:$J,"&lt;&gt;"&amp;"Fait")</f>
        <v>0</v>
      </c>
      <c r="AX159" s="200">
        <f>COUNTIFS(Feuil2!$D:$D,$A159,Feuil2!$H:$H,Tableau1[[#Headers],[49]],Feuil2!$J:$J,"&lt;&gt;"&amp;"Fait")</f>
        <v>0</v>
      </c>
      <c r="AY159" s="200">
        <f>COUNTIFS(Feuil2!$D:$D,$A159,Feuil2!$H:$H,Tableau1[[#Headers],[50]],Feuil2!$J:$J,"&lt;&gt;"&amp;"Fait")</f>
        <v>0</v>
      </c>
      <c r="AZ159" s="200">
        <f>COUNTIFS(Feuil2!$D:$D,$A159,Feuil2!$H:$H,Tableau1[[#Headers],[51]],Feuil2!$J:$J,"&lt;&gt;"&amp;"Fait")</f>
        <v>0</v>
      </c>
      <c r="BA159" s="200">
        <f>COUNTIFS(Feuil2!$D:$D,$A159,Feuil2!$H:$H,Tableau1[[#Headers],[52]],Feuil2!$J:$J,"&lt;&gt;"&amp;"Fait")</f>
        <v>0</v>
      </c>
    </row>
    <row r="160" spans="1:53">
      <c r="A160" s="248" t="s">
        <v>293</v>
      </c>
      <c r="B160" s="200">
        <f>COUNTIFS(Feuil2!$D:$D,$A160,Feuil2!$H:$H,Tableau1[[#Headers],[1]],Feuil2!$J:$J,"&lt;&gt;"&amp;"Fait")</f>
        <v>0</v>
      </c>
      <c r="C160" s="200">
        <f>COUNTIFS(Feuil2!$D:$D,$A160,Feuil2!$H:$H,Tableau1[[#Headers],[2]],Feuil2!$J:$J,"&lt;&gt;"&amp;"Fait")</f>
        <v>0</v>
      </c>
      <c r="D160" s="200">
        <f>COUNTIFS(Feuil2!$D:$D,$A160,Feuil2!$H:$H,Tableau1[[#Headers],[3]],Feuil2!$J:$J,"&lt;&gt;"&amp;"Fait")</f>
        <v>0</v>
      </c>
      <c r="E160" s="200">
        <f>COUNTIFS(Feuil2!$D:$D,$A160,Feuil2!$H:$H,Tableau1[[#Headers],[4]],Feuil2!$J:$J,"&lt;&gt;"&amp;"Fait")</f>
        <v>0</v>
      </c>
      <c r="F160" s="200">
        <f>COUNTIFS(Feuil2!$D:$D,$A160,Feuil2!$H:$H,Tableau1[[#Headers],[5]],Feuil2!$J:$J,"&lt;&gt;"&amp;"Fait")</f>
        <v>0</v>
      </c>
      <c r="G160" s="200">
        <f>COUNTIFS(Feuil2!$D:$D,$A160,Feuil2!$H:$H,Tableau1[[#Headers],[6]],Feuil2!$J:$J,"&lt;&gt;"&amp;"Fait")</f>
        <v>0</v>
      </c>
      <c r="H160" s="200">
        <f>COUNTIFS(Feuil2!$D:$D,$A160,Feuil2!$H:$H,Tableau1[[#Headers],[7]],Feuil2!$J:$J,"&lt;&gt;"&amp;"Fait")</f>
        <v>0</v>
      </c>
      <c r="I160" s="200">
        <f>COUNTIFS(Feuil2!$D:$D,$A160,Feuil2!$H:$H,Tableau1[[#Headers],[8]],Feuil2!$J:$J,"&lt;&gt;"&amp;"Fait")</f>
        <v>0</v>
      </c>
      <c r="J160" s="200">
        <f>COUNTIFS(Feuil2!$D:$D,$A160,Feuil2!$H:$H,Tableau1[[#Headers],[9]],Feuil2!$J:$J,"&lt;&gt;"&amp;"Fait")</f>
        <v>0</v>
      </c>
      <c r="K160" s="200">
        <f>COUNTIFS(Feuil2!$D:$D,$A160,Feuil2!$H:$H,Tableau1[[#Headers],[10]],Feuil2!$J:$J,"&lt;&gt;"&amp;"Fait")</f>
        <v>0</v>
      </c>
      <c r="L160" s="200">
        <f>COUNTIFS(Feuil2!$D:$D,$A160,Feuil2!$H:$H,Tableau1[[#Headers],[11]],Feuil2!$J:$J,"&lt;&gt;"&amp;"Fait")</f>
        <v>0</v>
      </c>
      <c r="M160" s="200">
        <f>COUNTIFS(Feuil2!$D:$D,$A160,Feuil2!$H:$H,Tableau1[[#Headers],[12]],Feuil2!$J:$J,"&lt;&gt;"&amp;"Fait")</f>
        <v>0</v>
      </c>
      <c r="N160" s="200">
        <f>COUNTIFS(Feuil2!$D:$D,$A160,Feuil2!$H:$H,Tableau1[[#Headers],[13]],Feuil2!$J:$J,"&lt;&gt;"&amp;"Fait")</f>
        <v>0</v>
      </c>
      <c r="O160" s="200">
        <f>COUNTIFS(Feuil2!$D:$D,$A160,Feuil2!$H:$H,Tableau1[[#Headers],[14]],Feuil2!$J:$J,"&lt;&gt;"&amp;"Fait")</f>
        <v>0</v>
      </c>
      <c r="P160" s="200">
        <f>COUNTIFS(Feuil2!$D:$D,$A160,Feuil2!$H:$H,Tableau1[[#Headers],[15]],Feuil2!$J:$J,"&lt;&gt;"&amp;"Fait")</f>
        <v>0</v>
      </c>
      <c r="Q160" s="200">
        <f>COUNTIFS(Feuil2!$D:$D,$A160,Feuil2!$H:$H,Tableau1[[#Headers],[16]],Feuil2!$J:$J,"&lt;&gt;"&amp;"Fait")</f>
        <v>0</v>
      </c>
      <c r="R160" s="200">
        <f>COUNTIFS(Feuil2!$D:$D,$A160,Feuil2!$H:$H,Tableau1[[#Headers],[17]],Feuil2!$J:$J,"&lt;&gt;"&amp;"Fait")</f>
        <v>0</v>
      </c>
      <c r="S160" s="200">
        <f>COUNTIFS(Feuil2!$D:$D,$A160,Feuil2!$H:$H,Tableau1[[#Headers],[18]],Feuil2!$J:$J,"&lt;&gt;"&amp;"Fait")</f>
        <v>0</v>
      </c>
      <c r="T160" s="200">
        <f>COUNTIFS(Feuil2!$D:$D,$A160,Feuil2!$H:$H,Tableau1[[#Headers],[19]],Feuil2!$J:$J,"&lt;&gt;"&amp;"Fait")</f>
        <v>0</v>
      </c>
      <c r="U160" s="200">
        <f>COUNTIFS(Feuil2!$D:$D,$A160,Feuil2!$H:$H,Tableau1[[#Headers],[20]],Feuil2!$J:$J,"&lt;&gt;"&amp;"Fait")</f>
        <v>0</v>
      </c>
      <c r="V160" s="200">
        <f>COUNTIFS(Feuil2!$D:$D,$A160,Feuil2!$H:$H,Tableau1[[#Headers],[21]],Feuil2!$J:$J,"&lt;&gt;"&amp;"Fait")</f>
        <v>0</v>
      </c>
      <c r="W160" s="200">
        <f>COUNTIFS(Feuil2!$D:$D,$A160,Feuil2!$H:$H,Tableau1[[#Headers],[22]],Feuil2!$J:$J,"&lt;&gt;"&amp;"Fait")</f>
        <v>0</v>
      </c>
      <c r="X160" s="200">
        <f>COUNTIFS(Feuil2!$D:$D,$A160,Feuil2!$H:$H,Tableau1[[#Headers],[23]],Feuil2!$J:$J,"&lt;&gt;"&amp;"Fait")</f>
        <v>0</v>
      </c>
      <c r="Y160" s="200">
        <f>COUNTIFS(Feuil2!$D:$D,$A160,Feuil2!$H:$H,Tableau1[[#Headers],[24]],Feuil2!$J:$J,"&lt;&gt;"&amp;"Fait")</f>
        <v>0</v>
      </c>
      <c r="Z160" s="200">
        <f>COUNTIFS(Feuil2!$D:$D,$A160,Feuil2!$H:$H,Tableau1[[#Headers],[25]],Feuil2!$J:$J,"&lt;&gt;"&amp;"Fait")</f>
        <v>0</v>
      </c>
      <c r="AA160" s="200">
        <f>COUNTIFS(Feuil2!$D:$D,$A160,Feuil2!$H:$H,Tableau1[[#Headers],[26]],Feuil2!$J:$J,"&lt;&gt;"&amp;"Fait")</f>
        <v>0</v>
      </c>
      <c r="AB160" s="200">
        <f>COUNTIFS(Feuil2!$D:$D,$A160,Feuil2!$H:$H,Tableau1[[#Headers],[27]],Feuil2!$J:$J,"&lt;&gt;"&amp;"Fait")</f>
        <v>0</v>
      </c>
      <c r="AC160" s="200">
        <f>COUNTIFS(Feuil2!$D:$D,$A160,Feuil2!$H:$H,Tableau1[[#Headers],[28]],Feuil2!$J:$J,"&lt;&gt;"&amp;"Fait")</f>
        <v>0</v>
      </c>
      <c r="AD160" s="200">
        <f>COUNTIFS(Feuil2!$D:$D,$A160,Feuil2!$H:$H,Tableau1[[#Headers],[29]],Feuil2!$J:$J,"&lt;&gt;"&amp;"Fait")</f>
        <v>0</v>
      </c>
      <c r="AE160" s="200">
        <f>COUNTIFS(Feuil2!$D:$D,$A160,Feuil2!$H:$H,Tableau1[[#Headers],[30]],Feuil2!$J:$J,"&lt;&gt;"&amp;"Fait")</f>
        <v>0</v>
      </c>
      <c r="AF160" s="200">
        <f>COUNTIFS(Feuil2!$D:$D,$A160,Feuil2!$H:$H,Tableau1[[#Headers],[31]],Feuil2!$J:$J,"&lt;&gt;"&amp;"Fait")</f>
        <v>0</v>
      </c>
      <c r="AG160" s="200">
        <f>COUNTIFS(Feuil2!$D:$D,$A160,Feuil2!$H:$H,Tableau1[[#Headers],[32]],Feuil2!$J:$J,"&lt;&gt;"&amp;"Fait")</f>
        <v>0</v>
      </c>
      <c r="AH160" s="200">
        <f>COUNTIFS(Feuil2!$D:$D,$A160,Feuil2!$H:$H,Tableau1[[#Headers],[33]],Feuil2!$J:$J,"&lt;&gt;"&amp;"Fait")</f>
        <v>0</v>
      </c>
      <c r="AI160" s="200">
        <f>COUNTIFS(Feuil2!$D:$D,$A160,Feuil2!$H:$H,Tableau1[[#Headers],[34]],Feuil2!$J:$J,"&lt;&gt;"&amp;"Fait")</f>
        <v>0</v>
      </c>
      <c r="AJ160" s="200">
        <f>COUNTIFS(Feuil2!$D:$D,$A160,Feuil2!$H:$H,Tableau1[[#Headers],[35]],Feuil2!$J:$J,"&lt;&gt;"&amp;"Fait")</f>
        <v>0</v>
      </c>
      <c r="AK160" s="200">
        <f>COUNTIFS(Feuil2!$D:$D,$A160,Feuil2!$H:$H,Tableau1[[#Headers],[36]],Feuil2!$J:$J,"&lt;&gt;"&amp;"Fait")</f>
        <v>0</v>
      </c>
      <c r="AL160" s="200">
        <f>COUNTIFS(Feuil2!$D:$D,$A160,Feuil2!$H:$H,Tableau1[[#Headers],[37]],Feuil2!$J:$J,"&lt;&gt;"&amp;"Fait")</f>
        <v>0</v>
      </c>
      <c r="AM160" s="200">
        <f>COUNTIFS(Feuil2!$D:$D,$A160,Feuil2!$H:$H,Tableau1[[#Headers],[38]],Feuil2!$J:$J,"&lt;&gt;"&amp;"Fait")</f>
        <v>0</v>
      </c>
      <c r="AN160" s="200">
        <f>COUNTIFS(Feuil2!$D:$D,$A160,Feuil2!$H:$H,Tableau1[[#Headers],[39]],Feuil2!$J:$J,"&lt;&gt;"&amp;"Fait")</f>
        <v>0</v>
      </c>
      <c r="AO160" s="200">
        <f>COUNTIFS(Feuil2!$D:$D,$A160,Feuil2!$H:$H,Tableau1[[#Headers],[40]],Feuil2!$J:$J,"&lt;&gt;"&amp;"Fait")</f>
        <v>0</v>
      </c>
      <c r="AP160" s="200">
        <f>COUNTIFS(Feuil2!$D:$D,$A160,Feuil2!$H:$H,Tableau1[[#Headers],[41]],Feuil2!$J:$J,"&lt;&gt;"&amp;"Fait")</f>
        <v>0</v>
      </c>
      <c r="AQ160" s="200">
        <f>COUNTIFS(Feuil2!$D:$D,$A160,Feuil2!$H:$H,Tableau1[[#Headers],[42]],Feuil2!$J:$J,"&lt;&gt;"&amp;"Fait")</f>
        <v>0</v>
      </c>
      <c r="AR160" s="200">
        <f>COUNTIFS(Feuil2!$D:$D,$A160,Feuil2!$H:$H,Tableau1[[#Headers],[43]],Feuil2!$J:$J,"&lt;&gt;"&amp;"Fait")</f>
        <v>0</v>
      </c>
      <c r="AS160" s="200">
        <f>COUNTIFS(Feuil2!$D:$D,$A160,Feuil2!$H:$H,Tableau1[[#Headers],[44]],Feuil2!$J:$J,"&lt;&gt;"&amp;"Fait")</f>
        <v>0</v>
      </c>
      <c r="AT160" s="200">
        <f>COUNTIFS(Feuil2!$D:$D,$A160,Feuil2!$H:$H,Tableau1[[#Headers],[45]],Feuil2!$J:$J,"&lt;&gt;"&amp;"Fait")</f>
        <v>0</v>
      </c>
      <c r="AU160" s="200">
        <f>COUNTIFS(Feuil2!$D:$D,$A160,Feuil2!$H:$H,Tableau1[[#Headers],[46]],Feuil2!$J:$J,"&lt;&gt;"&amp;"Fait")</f>
        <v>0</v>
      </c>
      <c r="AV160" s="200">
        <f>COUNTIFS(Feuil2!$D:$D,$A160,Feuil2!$H:$H,Tableau1[[#Headers],[47]],Feuil2!$J:$J,"&lt;&gt;"&amp;"Fait")</f>
        <v>0</v>
      </c>
      <c r="AW160" s="200">
        <f>COUNTIFS(Feuil2!$D:$D,$A160,Feuil2!$H:$H,Tableau1[[#Headers],[48]],Feuil2!$J:$J,"&lt;&gt;"&amp;"Fait")</f>
        <v>0</v>
      </c>
      <c r="AX160" s="200">
        <f>COUNTIFS(Feuil2!$D:$D,$A160,Feuil2!$H:$H,Tableau1[[#Headers],[49]],Feuil2!$J:$J,"&lt;&gt;"&amp;"Fait")</f>
        <v>0</v>
      </c>
      <c r="AY160" s="200">
        <f>COUNTIFS(Feuil2!$D:$D,$A160,Feuil2!$H:$H,Tableau1[[#Headers],[50]],Feuil2!$J:$J,"&lt;&gt;"&amp;"Fait")</f>
        <v>0</v>
      </c>
      <c r="AZ160" s="200">
        <f>COUNTIFS(Feuil2!$D:$D,$A160,Feuil2!$H:$H,Tableau1[[#Headers],[51]],Feuil2!$J:$J,"&lt;&gt;"&amp;"Fait")</f>
        <v>0</v>
      </c>
      <c r="BA160" s="200">
        <f>COUNTIFS(Feuil2!$D:$D,$A160,Feuil2!$H:$H,Tableau1[[#Headers],[52]],Feuil2!$J:$J,"&lt;&gt;"&amp;"Fait")</f>
        <v>0</v>
      </c>
    </row>
    <row r="161" spans="1:53">
      <c r="A161" s="247" t="s">
        <v>294</v>
      </c>
      <c r="B161" s="200">
        <f>COUNTIFS(Feuil2!$D:$D,$A161,Feuil2!$H:$H,Tableau1[[#Headers],[1]],Feuil2!$J:$J,"&lt;&gt;"&amp;"Fait")</f>
        <v>0</v>
      </c>
      <c r="C161" s="200">
        <f>COUNTIFS(Feuil2!$D:$D,$A161,Feuil2!$H:$H,Tableau1[[#Headers],[2]],Feuil2!$J:$J,"&lt;&gt;"&amp;"Fait")</f>
        <v>0</v>
      </c>
      <c r="D161" s="200">
        <f>COUNTIFS(Feuil2!$D:$D,$A161,Feuil2!$H:$H,Tableau1[[#Headers],[3]],Feuil2!$J:$J,"&lt;&gt;"&amp;"Fait")</f>
        <v>0</v>
      </c>
      <c r="E161" s="200">
        <f>COUNTIFS(Feuil2!$D:$D,$A161,Feuil2!$H:$H,Tableau1[[#Headers],[4]],Feuil2!$J:$J,"&lt;&gt;"&amp;"Fait")</f>
        <v>0</v>
      </c>
      <c r="F161" s="200">
        <f>COUNTIFS(Feuil2!$D:$D,$A161,Feuil2!$H:$H,Tableau1[[#Headers],[5]],Feuil2!$J:$J,"&lt;&gt;"&amp;"Fait")</f>
        <v>0</v>
      </c>
      <c r="G161" s="200">
        <f>COUNTIFS(Feuil2!$D:$D,$A161,Feuil2!$H:$H,Tableau1[[#Headers],[6]],Feuil2!$J:$J,"&lt;&gt;"&amp;"Fait")</f>
        <v>0</v>
      </c>
      <c r="H161" s="200">
        <f>COUNTIFS(Feuil2!$D:$D,$A161,Feuil2!$H:$H,Tableau1[[#Headers],[7]],Feuil2!$J:$J,"&lt;&gt;"&amp;"Fait")</f>
        <v>0</v>
      </c>
      <c r="I161" s="200">
        <f>COUNTIFS(Feuil2!$D:$D,$A161,Feuil2!$H:$H,Tableau1[[#Headers],[8]],Feuil2!$J:$J,"&lt;&gt;"&amp;"Fait")</f>
        <v>0</v>
      </c>
      <c r="J161" s="200">
        <f>COUNTIFS(Feuil2!$D:$D,$A161,Feuil2!$H:$H,Tableau1[[#Headers],[9]],Feuil2!$J:$J,"&lt;&gt;"&amp;"Fait")</f>
        <v>0</v>
      </c>
      <c r="K161" s="200">
        <f>COUNTIFS(Feuil2!$D:$D,$A161,Feuil2!$H:$H,Tableau1[[#Headers],[10]],Feuil2!$J:$J,"&lt;&gt;"&amp;"Fait")</f>
        <v>0</v>
      </c>
      <c r="L161" s="200">
        <f>COUNTIFS(Feuil2!$D:$D,$A161,Feuil2!$H:$H,Tableau1[[#Headers],[11]],Feuil2!$J:$J,"&lt;&gt;"&amp;"Fait")</f>
        <v>0</v>
      </c>
      <c r="M161" s="200">
        <f>COUNTIFS(Feuil2!$D:$D,$A161,Feuil2!$H:$H,Tableau1[[#Headers],[12]],Feuil2!$J:$J,"&lt;&gt;"&amp;"Fait")</f>
        <v>0</v>
      </c>
      <c r="N161" s="200">
        <f>COUNTIFS(Feuil2!$D:$D,$A161,Feuil2!$H:$H,Tableau1[[#Headers],[13]],Feuil2!$J:$J,"&lt;&gt;"&amp;"Fait")</f>
        <v>0</v>
      </c>
      <c r="O161" s="200">
        <f>COUNTIFS(Feuil2!$D:$D,$A161,Feuil2!$H:$H,Tableau1[[#Headers],[14]],Feuil2!$J:$J,"&lt;&gt;"&amp;"Fait")</f>
        <v>0</v>
      </c>
      <c r="P161" s="200">
        <f>COUNTIFS(Feuil2!$D:$D,$A161,Feuil2!$H:$H,Tableau1[[#Headers],[15]],Feuil2!$J:$J,"&lt;&gt;"&amp;"Fait")</f>
        <v>0</v>
      </c>
      <c r="Q161" s="200">
        <f>COUNTIFS(Feuil2!$D:$D,$A161,Feuil2!$H:$H,Tableau1[[#Headers],[16]],Feuil2!$J:$J,"&lt;&gt;"&amp;"Fait")</f>
        <v>0</v>
      </c>
      <c r="R161" s="200">
        <f>COUNTIFS(Feuil2!$D:$D,$A161,Feuil2!$H:$H,Tableau1[[#Headers],[17]],Feuil2!$J:$J,"&lt;&gt;"&amp;"Fait")</f>
        <v>0</v>
      </c>
      <c r="S161" s="200">
        <f>COUNTIFS(Feuil2!$D:$D,$A161,Feuil2!$H:$H,Tableau1[[#Headers],[18]],Feuil2!$J:$J,"&lt;&gt;"&amp;"Fait")</f>
        <v>0</v>
      </c>
      <c r="T161" s="200">
        <f>COUNTIFS(Feuil2!$D:$D,$A161,Feuil2!$H:$H,Tableau1[[#Headers],[19]],Feuil2!$J:$J,"&lt;&gt;"&amp;"Fait")</f>
        <v>0</v>
      </c>
      <c r="U161" s="200">
        <f>COUNTIFS(Feuil2!$D:$D,$A161,Feuil2!$H:$H,Tableau1[[#Headers],[20]],Feuil2!$J:$J,"&lt;&gt;"&amp;"Fait")</f>
        <v>0</v>
      </c>
      <c r="V161" s="200">
        <f>COUNTIFS(Feuil2!$D:$D,$A161,Feuil2!$H:$H,Tableau1[[#Headers],[21]],Feuil2!$J:$J,"&lt;&gt;"&amp;"Fait")</f>
        <v>0</v>
      </c>
      <c r="W161" s="200">
        <f>COUNTIFS(Feuil2!$D:$D,$A161,Feuil2!$H:$H,Tableau1[[#Headers],[22]],Feuil2!$J:$J,"&lt;&gt;"&amp;"Fait")</f>
        <v>0</v>
      </c>
      <c r="X161" s="200">
        <f>COUNTIFS(Feuil2!$D:$D,$A161,Feuil2!$H:$H,Tableau1[[#Headers],[23]],Feuil2!$J:$J,"&lt;&gt;"&amp;"Fait")</f>
        <v>0</v>
      </c>
      <c r="Y161" s="200">
        <f>COUNTIFS(Feuil2!$D:$D,$A161,Feuil2!$H:$H,Tableau1[[#Headers],[24]],Feuil2!$J:$J,"&lt;&gt;"&amp;"Fait")</f>
        <v>0</v>
      </c>
      <c r="Z161" s="200">
        <f>COUNTIFS(Feuil2!$D:$D,$A161,Feuil2!$H:$H,Tableau1[[#Headers],[25]],Feuil2!$J:$J,"&lt;&gt;"&amp;"Fait")</f>
        <v>0</v>
      </c>
      <c r="AA161" s="200">
        <f>COUNTIFS(Feuil2!$D:$D,$A161,Feuil2!$H:$H,Tableau1[[#Headers],[26]],Feuil2!$J:$J,"&lt;&gt;"&amp;"Fait")</f>
        <v>0</v>
      </c>
      <c r="AB161" s="200">
        <f>COUNTIFS(Feuil2!$D:$D,$A161,Feuil2!$H:$H,Tableau1[[#Headers],[27]],Feuil2!$J:$J,"&lt;&gt;"&amp;"Fait")</f>
        <v>0</v>
      </c>
      <c r="AC161" s="200">
        <f>COUNTIFS(Feuil2!$D:$D,$A161,Feuil2!$H:$H,Tableau1[[#Headers],[28]],Feuil2!$J:$J,"&lt;&gt;"&amp;"Fait")</f>
        <v>0</v>
      </c>
      <c r="AD161" s="200">
        <f>COUNTIFS(Feuil2!$D:$D,$A161,Feuil2!$H:$H,Tableau1[[#Headers],[29]],Feuil2!$J:$J,"&lt;&gt;"&amp;"Fait")</f>
        <v>0</v>
      </c>
      <c r="AE161" s="200">
        <f>COUNTIFS(Feuil2!$D:$D,$A161,Feuil2!$H:$H,Tableau1[[#Headers],[30]],Feuil2!$J:$J,"&lt;&gt;"&amp;"Fait")</f>
        <v>0</v>
      </c>
      <c r="AF161" s="200">
        <f>COUNTIFS(Feuil2!$D:$D,$A161,Feuil2!$H:$H,Tableau1[[#Headers],[31]],Feuil2!$J:$J,"&lt;&gt;"&amp;"Fait")</f>
        <v>0</v>
      </c>
      <c r="AG161" s="200">
        <f>COUNTIFS(Feuil2!$D:$D,$A161,Feuil2!$H:$H,Tableau1[[#Headers],[32]],Feuil2!$J:$J,"&lt;&gt;"&amp;"Fait")</f>
        <v>0</v>
      </c>
      <c r="AH161" s="200">
        <f>COUNTIFS(Feuil2!$D:$D,$A161,Feuil2!$H:$H,Tableau1[[#Headers],[33]],Feuil2!$J:$J,"&lt;&gt;"&amp;"Fait")</f>
        <v>0</v>
      </c>
      <c r="AI161" s="200">
        <f>COUNTIFS(Feuil2!$D:$D,$A161,Feuil2!$H:$H,Tableau1[[#Headers],[34]],Feuil2!$J:$J,"&lt;&gt;"&amp;"Fait")</f>
        <v>0</v>
      </c>
      <c r="AJ161" s="200">
        <f>COUNTIFS(Feuil2!$D:$D,$A161,Feuil2!$H:$H,Tableau1[[#Headers],[35]],Feuil2!$J:$J,"&lt;&gt;"&amp;"Fait")</f>
        <v>0</v>
      </c>
      <c r="AK161" s="200">
        <f>COUNTIFS(Feuil2!$D:$D,$A161,Feuil2!$H:$H,Tableau1[[#Headers],[36]],Feuil2!$J:$J,"&lt;&gt;"&amp;"Fait")</f>
        <v>0</v>
      </c>
      <c r="AL161" s="200">
        <f>COUNTIFS(Feuil2!$D:$D,$A161,Feuil2!$H:$H,Tableau1[[#Headers],[37]],Feuil2!$J:$J,"&lt;&gt;"&amp;"Fait")</f>
        <v>0</v>
      </c>
      <c r="AM161" s="200">
        <f>COUNTIFS(Feuil2!$D:$D,$A161,Feuil2!$H:$H,Tableau1[[#Headers],[38]],Feuil2!$J:$J,"&lt;&gt;"&amp;"Fait")</f>
        <v>0</v>
      </c>
      <c r="AN161" s="200">
        <f>COUNTIFS(Feuil2!$D:$D,$A161,Feuil2!$H:$H,Tableau1[[#Headers],[39]],Feuil2!$J:$J,"&lt;&gt;"&amp;"Fait")</f>
        <v>0</v>
      </c>
      <c r="AO161" s="200">
        <f>COUNTIFS(Feuil2!$D:$D,$A161,Feuil2!$H:$H,Tableau1[[#Headers],[40]],Feuil2!$J:$J,"&lt;&gt;"&amp;"Fait")</f>
        <v>0</v>
      </c>
      <c r="AP161" s="200">
        <f>COUNTIFS(Feuil2!$D:$D,$A161,Feuil2!$H:$H,Tableau1[[#Headers],[41]],Feuil2!$J:$J,"&lt;&gt;"&amp;"Fait")</f>
        <v>0</v>
      </c>
      <c r="AQ161" s="200">
        <f>COUNTIFS(Feuil2!$D:$D,$A161,Feuil2!$H:$H,Tableau1[[#Headers],[42]],Feuil2!$J:$J,"&lt;&gt;"&amp;"Fait")</f>
        <v>0</v>
      </c>
      <c r="AR161" s="200">
        <f>COUNTIFS(Feuil2!$D:$D,$A161,Feuil2!$H:$H,Tableau1[[#Headers],[43]],Feuil2!$J:$J,"&lt;&gt;"&amp;"Fait")</f>
        <v>0</v>
      </c>
      <c r="AS161" s="200">
        <f>COUNTIFS(Feuil2!$D:$D,$A161,Feuil2!$H:$H,Tableau1[[#Headers],[44]],Feuil2!$J:$J,"&lt;&gt;"&amp;"Fait")</f>
        <v>0</v>
      </c>
      <c r="AT161" s="200">
        <f>COUNTIFS(Feuil2!$D:$D,$A161,Feuil2!$H:$H,Tableau1[[#Headers],[45]],Feuil2!$J:$J,"&lt;&gt;"&amp;"Fait")</f>
        <v>0</v>
      </c>
      <c r="AU161" s="200">
        <f>COUNTIFS(Feuil2!$D:$D,$A161,Feuil2!$H:$H,Tableau1[[#Headers],[46]],Feuil2!$J:$J,"&lt;&gt;"&amp;"Fait")</f>
        <v>0</v>
      </c>
      <c r="AV161" s="200">
        <f>COUNTIFS(Feuil2!$D:$D,$A161,Feuil2!$H:$H,Tableau1[[#Headers],[47]],Feuil2!$J:$J,"&lt;&gt;"&amp;"Fait")</f>
        <v>0</v>
      </c>
      <c r="AW161" s="200">
        <f>COUNTIFS(Feuil2!$D:$D,$A161,Feuil2!$H:$H,Tableau1[[#Headers],[48]],Feuil2!$J:$J,"&lt;&gt;"&amp;"Fait")</f>
        <v>0</v>
      </c>
      <c r="AX161" s="200">
        <f>COUNTIFS(Feuil2!$D:$D,$A161,Feuil2!$H:$H,Tableau1[[#Headers],[49]],Feuil2!$J:$J,"&lt;&gt;"&amp;"Fait")</f>
        <v>0</v>
      </c>
      <c r="AY161" s="200">
        <f>COUNTIFS(Feuil2!$D:$D,$A161,Feuil2!$H:$H,Tableau1[[#Headers],[50]],Feuil2!$J:$J,"&lt;&gt;"&amp;"Fait")</f>
        <v>0</v>
      </c>
      <c r="AZ161" s="200">
        <f>COUNTIFS(Feuil2!$D:$D,$A161,Feuil2!$H:$H,Tableau1[[#Headers],[51]],Feuil2!$J:$J,"&lt;&gt;"&amp;"Fait")</f>
        <v>0</v>
      </c>
      <c r="BA161" s="200">
        <f>COUNTIFS(Feuil2!$D:$D,$A161,Feuil2!$H:$H,Tableau1[[#Headers],[52]],Feuil2!$J:$J,"&lt;&gt;"&amp;"Fait")</f>
        <v>0</v>
      </c>
    </row>
    <row r="162" spans="1:53">
      <c r="A162" s="248" t="s">
        <v>295</v>
      </c>
      <c r="B162" s="200">
        <f>COUNTIFS(Feuil2!$D:$D,$A162,Feuil2!$H:$H,Tableau1[[#Headers],[1]],Feuil2!$J:$J,"&lt;&gt;"&amp;"Fait")</f>
        <v>0</v>
      </c>
      <c r="C162" s="200">
        <f>COUNTIFS(Feuil2!$D:$D,$A162,Feuil2!$H:$H,Tableau1[[#Headers],[2]],Feuil2!$J:$J,"&lt;&gt;"&amp;"Fait")</f>
        <v>0</v>
      </c>
      <c r="D162" s="200">
        <f>COUNTIFS(Feuil2!$D:$D,$A162,Feuil2!$H:$H,Tableau1[[#Headers],[3]],Feuil2!$J:$J,"&lt;&gt;"&amp;"Fait")</f>
        <v>0</v>
      </c>
      <c r="E162" s="200">
        <f>COUNTIFS(Feuil2!$D:$D,$A162,Feuil2!$H:$H,Tableau1[[#Headers],[4]],Feuil2!$J:$J,"&lt;&gt;"&amp;"Fait")</f>
        <v>0</v>
      </c>
      <c r="F162" s="200">
        <f>COUNTIFS(Feuil2!$D:$D,$A162,Feuil2!$H:$H,Tableau1[[#Headers],[5]],Feuil2!$J:$J,"&lt;&gt;"&amp;"Fait")</f>
        <v>0</v>
      </c>
      <c r="G162" s="200">
        <f>COUNTIFS(Feuil2!$D:$D,$A162,Feuil2!$H:$H,Tableau1[[#Headers],[6]],Feuil2!$J:$J,"&lt;&gt;"&amp;"Fait")</f>
        <v>0</v>
      </c>
      <c r="H162" s="200">
        <f>COUNTIFS(Feuil2!$D:$D,$A162,Feuil2!$H:$H,Tableau1[[#Headers],[7]],Feuil2!$J:$J,"&lt;&gt;"&amp;"Fait")</f>
        <v>0</v>
      </c>
      <c r="I162" s="200">
        <f>COUNTIFS(Feuil2!$D:$D,$A162,Feuil2!$H:$H,Tableau1[[#Headers],[8]],Feuil2!$J:$J,"&lt;&gt;"&amp;"Fait")</f>
        <v>0</v>
      </c>
      <c r="J162" s="200">
        <f>COUNTIFS(Feuil2!$D:$D,$A162,Feuil2!$H:$H,Tableau1[[#Headers],[9]],Feuil2!$J:$J,"&lt;&gt;"&amp;"Fait")</f>
        <v>0</v>
      </c>
      <c r="K162" s="200">
        <f>COUNTIFS(Feuil2!$D:$D,$A162,Feuil2!$H:$H,Tableau1[[#Headers],[10]],Feuil2!$J:$J,"&lt;&gt;"&amp;"Fait")</f>
        <v>0</v>
      </c>
      <c r="L162" s="200">
        <f>COUNTIFS(Feuil2!$D:$D,$A162,Feuil2!$H:$H,Tableau1[[#Headers],[11]],Feuil2!$J:$J,"&lt;&gt;"&amp;"Fait")</f>
        <v>0</v>
      </c>
      <c r="M162" s="200">
        <f>COUNTIFS(Feuil2!$D:$D,$A162,Feuil2!$H:$H,Tableau1[[#Headers],[12]],Feuil2!$J:$J,"&lt;&gt;"&amp;"Fait")</f>
        <v>0</v>
      </c>
      <c r="N162" s="200">
        <f>COUNTIFS(Feuil2!$D:$D,$A162,Feuil2!$H:$H,Tableau1[[#Headers],[13]],Feuil2!$J:$J,"&lt;&gt;"&amp;"Fait")</f>
        <v>0</v>
      </c>
      <c r="O162" s="200">
        <f>COUNTIFS(Feuil2!$D:$D,$A162,Feuil2!$H:$H,Tableau1[[#Headers],[14]],Feuil2!$J:$J,"&lt;&gt;"&amp;"Fait")</f>
        <v>0</v>
      </c>
      <c r="P162" s="200">
        <f>COUNTIFS(Feuil2!$D:$D,$A162,Feuil2!$H:$H,Tableau1[[#Headers],[15]],Feuil2!$J:$J,"&lt;&gt;"&amp;"Fait")</f>
        <v>0</v>
      </c>
      <c r="Q162" s="200">
        <f>COUNTIFS(Feuil2!$D:$D,$A162,Feuil2!$H:$H,Tableau1[[#Headers],[16]],Feuil2!$J:$J,"&lt;&gt;"&amp;"Fait")</f>
        <v>0</v>
      </c>
      <c r="R162" s="200">
        <f>COUNTIFS(Feuil2!$D:$D,$A162,Feuil2!$H:$H,Tableau1[[#Headers],[17]],Feuil2!$J:$J,"&lt;&gt;"&amp;"Fait")</f>
        <v>0</v>
      </c>
      <c r="S162" s="200">
        <f>COUNTIFS(Feuil2!$D:$D,$A162,Feuil2!$H:$H,Tableau1[[#Headers],[18]],Feuil2!$J:$J,"&lt;&gt;"&amp;"Fait")</f>
        <v>0</v>
      </c>
      <c r="T162" s="200">
        <f>COUNTIFS(Feuil2!$D:$D,$A162,Feuil2!$H:$H,Tableau1[[#Headers],[19]],Feuil2!$J:$J,"&lt;&gt;"&amp;"Fait")</f>
        <v>0</v>
      </c>
      <c r="U162" s="200">
        <f>COUNTIFS(Feuil2!$D:$D,$A162,Feuil2!$H:$H,Tableau1[[#Headers],[20]],Feuil2!$J:$J,"&lt;&gt;"&amp;"Fait")</f>
        <v>0</v>
      </c>
      <c r="V162" s="200">
        <f>COUNTIFS(Feuil2!$D:$D,$A162,Feuil2!$H:$H,Tableau1[[#Headers],[21]],Feuil2!$J:$J,"&lt;&gt;"&amp;"Fait")</f>
        <v>0</v>
      </c>
      <c r="W162" s="200">
        <f>COUNTIFS(Feuil2!$D:$D,$A162,Feuil2!$H:$H,Tableau1[[#Headers],[22]],Feuil2!$J:$J,"&lt;&gt;"&amp;"Fait")</f>
        <v>0</v>
      </c>
      <c r="X162" s="200">
        <f>COUNTIFS(Feuil2!$D:$D,$A162,Feuil2!$H:$H,Tableau1[[#Headers],[23]],Feuil2!$J:$J,"&lt;&gt;"&amp;"Fait")</f>
        <v>0</v>
      </c>
      <c r="Y162" s="200">
        <f>COUNTIFS(Feuil2!$D:$D,$A162,Feuil2!$H:$H,Tableau1[[#Headers],[24]],Feuil2!$J:$J,"&lt;&gt;"&amp;"Fait")</f>
        <v>0</v>
      </c>
      <c r="Z162" s="200">
        <f>COUNTIFS(Feuil2!$D:$D,$A162,Feuil2!$H:$H,Tableau1[[#Headers],[25]],Feuil2!$J:$J,"&lt;&gt;"&amp;"Fait")</f>
        <v>0</v>
      </c>
      <c r="AA162" s="200">
        <f>COUNTIFS(Feuil2!$D:$D,$A162,Feuil2!$H:$H,Tableau1[[#Headers],[26]],Feuil2!$J:$J,"&lt;&gt;"&amp;"Fait")</f>
        <v>0</v>
      </c>
      <c r="AB162" s="200">
        <f>COUNTIFS(Feuil2!$D:$D,$A162,Feuil2!$H:$H,Tableau1[[#Headers],[27]],Feuil2!$J:$J,"&lt;&gt;"&amp;"Fait")</f>
        <v>0</v>
      </c>
      <c r="AC162" s="200">
        <f>COUNTIFS(Feuil2!$D:$D,$A162,Feuil2!$H:$H,Tableau1[[#Headers],[28]],Feuil2!$J:$J,"&lt;&gt;"&amp;"Fait")</f>
        <v>0</v>
      </c>
      <c r="AD162" s="200">
        <f>COUNTIFS(Feuil2!$D:$D,$A162,Feuil2!$H:$H,Tableau1[[#Headers],[29]],Feuil2!$J:$J,"&lt;&gt;"&amp;"Fait")</f>
        <v>0</v>
      </c>
      <c r="AE162" s="200">
        <f>COUNTIFS(Feuil2!$D:$D,$A162,Feuil2!$H:$H,Tableau1[[#Headers],[30]],Feuil2!$J:$J,"&lt;&gt;"&amp;"Fait")</f>
        <v>0</v>
      </c>
      <c r="AF162" s="200">
        <f>COUNTIFS(Feuil2!$D:$D,$A162,Feuil2!$H:$H,Tableau1[[#Headers],[31]],Feuil2!$J:$J,"&lt;&gt;"&amp;"Fait")</f>
        <v>0</v>
      </c>
      <c r="AG162" s="200">
        <f>COUNTIFS(Feuil2!$D:$D,$A162,Feuil2!$H:$H,Tableau1[[#Headers],[32]],Feuil2!$J:$J,"&lt;&gt;"&amp;"Fait")</f>
        <v>0</v>
      </c>
      <c r="AH162" s="200">
        <f>COUNTIFS(Feuil2!$D:$D,$A162,Feuil2!$H:$H,Tableau1[[#Headers],[33]],Feuil2!$J:$J,"&lt;&gt;"&amp;"Fait")</f>
        <v>0</v>
      </c>
      <c r="AI162" s="200">
        <f>COUNTIFS(Feuil2!$D:$D,$A162,Feuil2!$H:$H,Tableau1[[#Headers],[34]],Feuil2!$J:$J,"&lt;&gt;"&amp;"Fait")</f>
        <v>0</v>
      </c>
      <c r="AJ162" s="200">
        <f>COUNTIFS(Feuil2!$D:$D,$A162,Feuil2!$H:$H,Tableau1[[#Headers],[35]],Feuil2!$J:$J,"&lt;&gt;"&amp;"Fait")</f>
        <v>0</v>
      </c>
      <c r="AK162" s="200">
        <f>COUNTIFS(Feuil2!$D:$D,$A162,Feuil2!$H:$H,Tableau1[[#Headers],[36]],Feuil2!$J:$J,"&lt;&gt;"&amp;"Fait")</f>
        <v>0</v>
      </c>
      <c r="AL162" s="200">
        <f>COUNTIFS(Feuil2!$D:$D,$A162,Feuil2!$H:$H,Tableau1[[#Headers],[37]],Feuil2!$J:$J,"&lt;&gt;"&amp;"Fait")</f>
        <v>0</v>
      </c>
      <c r="AM162" s="200">
        <f>COUNTIFS(Feuil2!$D:$D,$A162,Feuil2!$H:$H,Tableau1[[#Headers],[38]],Feuil2!$J:$J,"&lt;&gt;"&amp;"Fait")</f>
        <v>0</v>
      </c>
      <c r="AN162" s="200">
        <f>COUNTIFS(Feuil2!$D:$D,$A162,Feuil2!$H:$H,Tableau1[[#Headers],[39]],Feuil2!$J:$J,"&lt;&gt;"&amp;"Fait")</f>
        <v>0</v>
      </c>
      <c r="AO162" s="200">
        <f>COUNTIFS(Feuil2!$D:$D,$A162,Feuil2!$H:$H,Tableau1[[#Headers],[40]],Feuil2!$J:$J,"&lt;&gt;"&amp;"Fait")</f>
        <v>0</v>
      </c>
      <c r="AP162" s="200">
        <f>COUNTIFS(Feuil2!$D:$D,$A162,Feuil2!$H:$H,Tableau1[[#Headers],[41]],Feuil2!$J:$J,"&lt;&gt;"&amp;"Fait")</f>
        <v>0</v>
      </c>
      <c r="AQ162" s="200">
        <f>COUNTIFS(Feuil2!$D:$D,$A162,Feuil2!$H:$H,Tableau1[[#Headers],[42]],Feuil2!$J:$J,"&lt;&gt;"&amp;"Fait")</f>
        <v>0</v>
      </c>
      <c r="AR162" s="200">
        <f>COUNTIFS(Feuil2!$D:$D,$A162,Feuil2!$H:$H,Tableau1[[#Headers],[43]],Feuil2!$J:$J,"&lt;&gt;"&amp;"Fait")</f>
        <v>0</v>
      </c>
      <c r="AS162" s="200">
        <f>COUNTIFS(Feuil2!$D:$D,$A162,Feuil2!$H:$H,Tableau1[[#Headers],[44]],Feuil2!$J:$J,"&lt;&gt;"&amp;"Fait")</f>
        <v>0</v>
      </c>
      <c r="AT162" s="200">
        <f>COUNTIFS(Feuil2!$D:$D,$A162,Feuil2!$H:$H,Tableau1[[#Headers],[45]],Feuil2!$J:$J,"&lt;&gt;"&amp;"Fait")</f>
        <v>0</v>
      </c>
      <c r="AU162" s="200">
        <f>COUNTIFS(Feuil2!$D:$D,$A162,Feuil2!$H:$H,Tableau1[[#Headers],[46]],Feuil2!$J:$J,"&lt;&gt;"&amp;"Fait")</f>
        <v>0</v>
      </c>
      <c r="AV162" s="200">
        <f>COUNTIFS(Feuil2!$D:$D,$A162,Feuil2!$H:$H,Tableau1[[#Headers],[47]],Feuil2!$J:$J,"&lt;&gt;"&amp;"Fait")</f>
        <v>0</v>
      </c>
      <c r="AW162" s="200">
        <f>COUNTIFS(Feuil2!$D:$D,$A162,Feuil2!$H:$H,Tableau1[[#Headers],[48]],Feuil2!$J:$J,"&lt;&gt;"&amp;"Fait")</f>
        <v>0</v>
      </c>
      <c r="AX162" s="200">
        <f>COUNTIFS(Feuil2!$D:$D,$A162,Feuil2!$H:$H,Tableau1[[#Headers],[49]],Feuil2!$J:$J,"&lt;&gt;"&amp;"Fait")</f>
        <v>0</v>
      </c>
      <c r="AY162" s="200">
        <f>COUNTIFS(Feuil2!$D:$D,$A162,Feuil2!$H:$H,Tableau1[[#Headers],[50]],Feuil2!$J:$J,"&lt;&gt;"&amp;"Fait")</f>
        <v>0</v>
      </c>
      <c r="AZ162" s="200">
        <f>COUNTIFS(Feuil2!$D:$D,$A162,Feuil2!$H:$H,Tableau1[[#Headers],[51]],Feuil2!$J:$J,"&lt;&gt;"&amp;"Fait")</f>
        <v>0</v>
      </c>
      <c r="BA162" s="200">
        <f>COUNTIFS(Feuil2!$D:$D,$A162,Feuil2!$H:$H,Tableau1[[#Headers],[52]],Feuil2!$J:$J,"&lt;&gt;"&amp;"Fait")</f>
        <v>0</v>
      </c>
    </row>
    <row r="163" spans="1:53">
      <c r="A163" s="247" t="s">
        <v>214</v>
      </c>
      <c r="B163" s="200">
        <f>COUNTIFS(Feuil2!$D:$D,$A163,Feuil2!$H:$H,Tableau1[[#Headers],[1]],Feuil2!$J:$J,"&lt;&gt;"&amp;"Fait")</f>
        <v>0</v>
      </c>
      <c r="C163" s="200">
        <f>COUNTIFS(Feuil2!$D:$D,$A163,Feuil2!$H:$H,Tableau1[[#Headers],[2]],Feuil2!$J:$J,"&lt;&gt;"&amp;"Fait")</f>
        <v>0</v>
      </c>
      <c r="D163" s="200">
        <f>COUNTIFS(Feuil2!$D:$D,$A163,Feuil2!$H:$H,Tableau1[[#Headers],[3]],Feuil2!$J:$J,"&lt;&gt;"&amp;"Fait")</f>
        <v>0</v>
      </c>
      <c r="E163" s="200">
        <f>COUNTIFS(Feuil2!$D:$D,$A163,Feuil2!$H:$H,Tableau1[[#Headers],[4]],Feuil2!$J:$J,"&lt;&gt;"&amp;"Fait")</f>
        <v>0</v>
      </c>
      <c r="F163" s="200">
        <f>COUNTIFS(Feuil2!$D:$D,$A163,Feuil2!$H:$H,Tableau1[[#Headers],[5]],Feuil2!$J:$J,"&lt;&gt;"&amp;"Fait")</f>
        <v>0</v>
      </c>
      <c r="G163" s="200">
        <f>COUNTIFS(Feuil2!$D:$D,$A163,Feuil2!$H:$H,Tableau1[[#Headers],[6]],Feuil2!$J:$J,"&lt;&gt;"&amp;"Fait")</f>
        <v>0</v>
      </c>
      <c r="H163" s="200">
        <f>COUNTIFS(Feuil2!$D:$D,$A163,Feuil2!$H:$H,Tableau1[[#Headers],[7]],Feuil2!$J:$J,"&lt;&gt;"&amp;"Fait")</f>
        <v>0</v>
      </c>
      <c r="I163" s="200">
        <f>COUNTIFS(Feuil2!$D:$D,$A163,Feuil2!$H:$H,Tableau1[[#Headers],[8]],Feuil2!$J:$J,"&lt;&gt;"&amp;"Fait")</f>
        <v>0</v>
      </c>
      <c r="J163" s="200">
        <f>COUNTIFS(Feuil2!$D:$D,$A163,Feuil2!$H:$H,Tableau1[[#Headers],[9]],Feuil2!$J:$J,"&lt;&gt;"&amp;"Fait")</f>
        <v>0</v>
      </c>
      <c r="K163" s="200">
        <f>COUNTIFS(Feuil2!$D:$D,$A163,Feuil2!$H:$H,Tableau1[[#Headers],[10]],Feuil2!$J:$J,"&lt;&gt;"&amp;"Fait")</f>
        <v>0</v>
      </c>
      <c r="L163" s="200">
        <f>COUNTIFS(Feuil2!$D:$D,$A163,Feuil2!$H:$H,Tableau1[[#Headers],[11]],Feuil2!$J:$J,"&lt;&gt;"&amp;"Fait")</f>
        <v>0</v>
      </c>
      <c r="M163" s="200">
        <f>COUNTIFS(Feuil2!$D:$D,$A163,Feuil2!$H:$H,Tableau1[[#Headers],[12]],Feuil2!$J:$J,"&lt;&gt;"&amp;"Fait")</f>
        <v>0</v>
      </c>
      <c r="N163" s="200">
        <f>COUNTIFS(Feuil2!$D:$D,$A163,Feuil2!$H:$H,Tableau1[[#Headers],[13]],Feuil2!$J:$J,"&lt;&gt;"&amp;"Fait")</f>
        <v>0</v>
      </c>
      <c r="O163" s="200">
        <f>COUNTIFS(Feuil2!$D:$D,$A163,Feuil2!$H:$H,Tableau1[[#Headers],[14]],Feuil2!$J:$J,"&lt;&gt;"&amp;"Fait")</f>
        <v>0</v>
      </c>
      <c r="P163" s="200">
        <f>COUNTIFS(Feuil2!$D:$D,$A163,Feuil2!$H:$H,Tableau1[[#Headers],[15]],Feuil2!$J:$J,"&lt;&gt;"&amp;"Fait")</f>
        <v>0</v>
      </c>
      <c r="Q163" s="200">
        <f>COUNTIFS(Feuil2!$D:$D,$A163,Feuil2!$H:$H,Tableau1[[#Headers],[16]],Feuil2!$J:$J,"&lt;&gt;"&amp;"Fait")</f>
        <v>0</v>
      </c>
      <c r="R163" s="200">
        <f>COUNTIFS(Feuil2!$D:$D,$A163,Feuil2!$H:$H,Tableau1[[#Headers],[17]],Feuil2!$J:$J,"&lt;&gt;"&amp;"Fait")</f>
        <v>0</v>
      </c>
      <c r="S163" s="200">
        <f>COUNTIFS(Feuil2!$D:$D,$A163,Feuil2!$H:$H,Tableau1[[#Headers],[18]],Feuil2!$J:$J,"&lt;&gt;"&amp;"Fait")</f>
        <v>0</v>
      </c>
      <c r="T163" s="200">
        <f>COUNTIFS(Feuil2!$D:$D,$A163,Feuil2!$H:$H,Tableau1[[#Headers],[19]],Feuil2!$J:$J,"&lt;&gt;"&amp;"Fait")</f>
        <v>0</v>
      </c>
      <c r="U163" s="200">
        <f>COUNTIFS(Feuil2!$D:$D,$A163,Feuil2!$H:$H,Tableau1[[#Headers],[20]],Feuil2!$J:$J,"&lt;&gt;"&amp;"Fait")</f>
        <v>0</v>
      </c>
      <c r="V163" s="200">
        <f>COUNTIFS(Feuil2!$D:$D,$A163,Feuil2!$H:$H,Tableau1[[#Headers],[21]],Feuil2!$J:$J,"&lt;&gt;"&amp;"Fait")</f>
        <v>0</v>
      </c>
      <c r="W163" s="200">
        <f>COUNTIFS(Feuil2!$D:$D,$A163,Feuil2!$H:$H,Tableau1[[#Headers],[22]],Feuil2!$J:$J,"&lt;&gt;"&amp;"Fait")</f>
        <v>0</v>
      </c>
      <c r="X163" s="200">
        <f>COUNTIFS(Feuil2!$D:$D,$A163,Feuil2!$H:$H,Tableau1[[#Headers],[23]],Feuil2!$J:$J,"&lt;&gt;"&amp;"Fait")</f>
        <v>0</v>
      </c>
      <c r="Y163" s="200">
        <f>COUNTIFS(Feuil2!$D:$D,$A163,Feuil2!$H:$H,Tableau1[[#Headers],[24]],Feuil2!$J:$J,"&lt;&gt;"&amp;"Fait")</f>
        <v>0</v>
      </c>
      <c r="Z163" s="200">
        <f>COUNTIFS(Feuil2!$D:$D,$A163,Feuil2!$H:$H,Tableau1[[#Headers],[25]],Feuil2!$J:$J,"&lt;&gt;"&amp;"Fait")</f>
        <v>0</v>
      </c>
      <c r="AA163" s="200">
        <f>COUNTIFS(Feuil2!$D:$D,$A163,Feuil2!$H:$H,Tableau1[[#Headers],[26]],Feuil2!$J:$J,"&lt;&gt;"&amp;"Fait")</f>
        <v>0</v>
      </c>
      <c r="AB163" s="200">
        <f>COUNTIFS(Feuil2!$D:$D,$A163,Feuil2!$H:$H,Tableau1[[#Headers],[27]],Feuil2!$J:$J,"&lt;&gt;"&amp;"Fait")</f>
        <v>0</v>
      </c>
      <c r="AC163" s="200">
        <f>COUNTIFS(Feuil2!$D:$D,$A163,Feuil2!$H:$H,Tableau1[[#Headers],[28]],Feuil2!$J:$J,"&lt;&gt;"&amp;"Fait")</f>
        <v>0</v>
      </c>
      <c r="AD163" s="200">
        <f>COUNTIFS(Feuil2!$D:$D,$A163,Feuil2!$H:$H,Tableau1[[#Headers],[29]],Feuil2!$J:$J,"&lt;&gt;"&amp;"Fait")</f>
        <v>0</v>
      </c>
      <c r="AE163" s="200">
        <f>COUNTIFS(Feuil2!$D:$D,$A163,Feuil2!$H:$H,Tableau1[[#Headers],[30]],Feuil2!$J:$J,"&lt;&gt;"&amp;"Fait")</f>
        <v>0</v>
      </c>
      <c r="AF163" s="200">
        <f>COUNTIFS(Feuil2!$D:$D,$A163,Feuil2!$H:$H,Tableau1[[#Headers],[31]],Feuil2!$J:$J,"&lt;&gt;"&amp;"Fait")</f>
        <v>0</v>
      </c>
      <c r="AG163" s="200">
        <f>COUNTIFS(Feuil2!$D:$D,$A163,Feuil2!$H:$H,Tableau1[[#Headers],[32]],Feuil2!$J:$J,"&lt;&gt;"&amp;"Fait")</f>
        <v>0</v>
      </c>
      <c r="AH163" s="200">
        <f>COUNTIFS(Feuil2!$D:$D,$A163,Feuil2!$H:$H,Tableau1[[#Headers],[33]],Feuil2!$J:$J,"&lt;&gt;"&amp;"Fait")</f>
        <v>0</v>
      </c>
      <c r="AI163" s="200">
        <f>COUNTIFS(Feuil2!$D:$D,$A163,Feuil2!$H:$H,Tableau1[[#Headers],[34]],Feuil2!$J:$J,"&lt;&gt;"&amp;"Fait")</f>
        <v>0</v>
      </c>
      <c r="AJ163" s="200">
        <f>COUNTIFS(Feuil2!$D:$D,$A163,Feuil2!$H:$H,Tableau1[[#Headers],[35]],Feuil2!$J:$J,"&lt;&gt;"&amp;"Fait")</f>
        <v>0</v>
      </c>
      <c r="AK163" s="200">
        <f>COUNTIFS(Feuil2!$D:$D,$A163,Feuil2!$H:$H,Tableau1[[#Headers],[36]],Feuil2!$J:$J,"&lt;&gt;"&amp;"Fait")</f>
        <v>0</v>
      </c>
      <c r="AL163" s="200">
        <f>COUNTIFS(Feuil2!$D:$D,$A163,Feuil2!$H:$H,Tableau1[[#Headers],[37]],Feuil2!$J:$J,"&lt;&gt;"&amp;"Fait")</f>
        <v>0</v>
      </c>
      <c r="AM163" s="200">
        <f>COUNTIFS(Feuil2!$D:$D,$A163,Feuil2!$H:$H,Tableau1[[#Headers],[38]],Feuil2!$J:$J,"&lt;&gt;"&amp;"Fait")</f>
        <v>0</v>
      </c>
      <c r="AN163" s="200">
        <f>COUNTIFS(Feuil2!$D:$D,$A163,Feuil2!$H:$H,Tableau1[[#Headers],[39]],Feuil2!$J:$J,"&lt;&gt;"&amp;"Fait")</f>
        <v>0</v>
      </c>
      <c r="AO163" s="200">
        <f>COUNTIFS(Feuil2!$D:$D,$A163,Feuil2!$H:$H,Tableau1[[#Headers],[40]],Feuil2!$J:$J,"&lt;&gt;"&amp;"Fait")</f>
        <v>0</v>
      </c>
      <c r="AP163" s="200">
        <f>COUNTIFS(Feuil2!$D:$D,$A163,Feuil2!$H:$H,Tableau1[[#Headers],[41]],Feuil2!$J:$J,"&lt;&gt;"&amp;"Fait")</f>
        <v>0</v>
      </c>
      <c r="AQ163" s="200">
        <f>COUNTIFS(Feuil2!$D:$D,$A163,Feuil2!$H:$H,Tableau1[[#Headers],[42]],Feuil2!$J:$J,"&lt;&gt;"&amp;"Fait")</f>
        <v>0</v>
      </c>
      <c r="AR163" s="200">
        <f>COUNTIFS(Feuil2!$D:$D,$A163,Feuil2!$H:$H,Tableau1[[#Headers],[43]],Feuil2!$J:$J,"&lt;&gt;"&amp;"Fait")</f>
        <v>0</v>
      </c>
      <c r="AS163" s="200">
        <f>COUNTIFS(Feuil2!$D:$D,$A163,Feuil2!$H:$H,Tableau1[[#Headers],[44]],Feuil2!$J:$J,"&lt;&gt;"&amp;"Fait")</f>
        <v>0</v>
      </c>
      <c r="AT163" s="200">
        <f>COUNTIFS(Feuil2!$D:$D,$A163,Feuil2!$H:$H,Tableau1[[#Headers],[45]],Feuil2!$J:$J,"&lt;&gt;"&amp;"Fait")</f>
        <v>0</v>
      </c>
      <c r="AU163" s="200">
        <f>COUNTIFS(Feuil2!$D:$D,$A163,Feuil2!$H:$H,Tableau1[[#Headers],[46]],Feuil2!$J:$J,"&lt;&gt;"&amp;"Fait")</f>
        <v>0</v>
      </c>
      <c r="AV163" s="200">
        <f>COUNTIFS(Feuil2!$D:$D,$A163,Feuil2!$H:$H,Tableau1[[#Headers],[47]],Feuil2!$J:$J,"&lt;&gt;"&amp;"Fait")</f>
        <v>0</v>
      </c>
      <c r="AW163" s="200">
        <f>COUNTIFS(Feuil2!$D:$D,$A163,Feuil2!$H:$H,Tableau1[[#Headers],[48]],Feuil2!$J:$J,"&lt;&gt;"&amp;"Fait")</f>
        <v>0</v>
      </c>
      <c r="AX163" s="200">
        <f>COUNTIFS(Feuil2!$D:$D,$A163,Feuil2!$H:$H,Tableau1[[#Headers],[49]],Feuil2!$J:$J,"&lt;&gt;"&amp;"Fait")</f>
        <v>0</v>
      </c>
      <c r="AY163" s="200">
        <f>COUNTIFS(Feuil2!$D:$D,$A163,Feuil2!$H:$H,Tableau1[[#Headers],[50]],Feuil2!$J:$J,"&lt;&gt;"&amp;"Fait")</f>
        <v>0</v>
      </c>
      <c r="AZ163" s="200">
        <f>COUNTIFS(Feuil2!$D:$D,$A163,Feuil2!$H:$H,Tableau1[[#Headers],[51]],Feuil2!$J:$J,"&lt;&gt;"&amp;"Fait")</f>
        <v>0</v>
      </c>
      <c r="BA163" s="200">
        <f>COUNTIFS(Feuil2!$D:$D,$A163,Feuil2!$H:$H,Tableau1[[#Headers],[52]],Feuil2!$J:$J,"&lt;&gt;"&amp;"Fait")</f>
        <v>0</v>
      </c>
    </row>
    <row r="164" spans="1:53">
      <c r="A164" s="248" t="s">
        <v>296</v>
      </c>
      <c r="B164" s="200">
        <f>COUNTIFS(Feuil2!$D:$D,$A164,Feuil2!$H:$H,Tableau1[[#Headers],[1]],Feuil2!$J:$J,"&lt;&gt;"&amp;"Fait")</f>
        <v>0</v>
      </c>
      <c r="C164" s="200">
        <f>COUNTIFS(Feuil2!$D:$D,$A164,Feuil2!$H:$H,Tableau1[[#Headers],[2]],Feuil2!$J:$J,"&lt;&gt;"&amp;"Fait")</f>
        <v>0</v>
      </c>
      <c r="D164" s="200">
        <f>COUNTIFS(Feuil2!$D:$D,$A164,Feuil2!$H:$H,Tableau1[[#Headers],[3]],Feuil2!$J:$J,"&lt;&gt;"&amp;"Fait")</f>
        <v>0</v>
      </c>
      <c r="E164" s="200">
        <f>COUNTIFS(Feuil2!$D:$D,$A164,Feuil2!$H:$H,Tableau1[[#Headers],[4]],Feuil2!$J:$J,"&lt;&gt;"&amp;"Fait")</f>
        <v>0</v>
      </c>
      <c r="F164" s="200">
        <f>COUNTIFS(Feuil2!$D:$D,$A164,Feuil2!$H:$H,Tableau1[[#Headers],[5]],Feuil2!$J:$J,"&lt;&gt;"&amp;"Fait")</f>
        <v>0</v>
      </c>
      <c r="G164" s="200">
        <f>COUNTIFS(Feuil2!$D:$D,$A164,Feuil2!$H:$H,Tableau1[[#Headers],[6]],Feuil2!$J:$J,"&lt;&gt;"&amp;"Fait")</f>
        <v>0</v>
      </c>
      <c r="H164" s="200">
        <f>COUNTIFS(Feuil2!$D:$D,$A164,Feuil2!$H:$H,Tableau1[[#Headers],[7]],Feuil2!$J:$J,"&lt;&gt;"&amp;"Fait")</f>
        <v>0</v>
      </c>
      <c r="I164" s="200">
        <f>COUNTIFS(Feuil2!$D:$D,$A164,Feuil2!$H:$H,Tableau1[[#Headers],[8]],Feuil2!$J:$J,"&lt;&gt;"&amp;"Fait")</f>
        <v>0</v>
      </c>
      <c r="J164" s="200">
        <f>COUNTIFS(Feuil2!$D:$D,$A164,Feuil2!$H:$H,Tableau1[[#Headers],[9]],Feuil2!$J:$J,"&lt;&gt;"&amp;"Fait")</f>
        <v>0</v>
      </c>
      <c r="K164" s="200">
        <f>COUNTIFS(Feuil2!$D:$D,$A164,Feuil2!$H:$H,Tableau1[[#Headers],[10]],Feuil2!$J:$J,"&lt;&gt;"&amp;"Fait")</f>
        <v>0</v>
      </c>
      <c r="L164" s="200">
        <f>COUNTIFS(Feuil2!$D:$D,$A164,Feuil2!$H:$H,Tableau1[[#Headers],[11]],Feuil2!$J:$J,"&lt;&gt;"&amp;"Fait")</f>
        <v>0</v>
      </c>
      <c r="M164" s="200">
        <f>COUNTIFS(Feuil2!$D:$D,$A164,Feuil2!$H:$H,Tableau1[[#Headers],[12]],Feuil2!$J:$J,"&lt;&gt;"&amp;"Fait")</f>
        <v>0</v>
      </c>
      <c r="N164" s="200">
        <f>COUNTIFS(Feuil2!$D:$D,$A164,Feuil2!$H:$H,Tableau1[[#Headers],[13]],Feuil2!$J:$J,"&lt;&gt;"&amp;"Fait")</f>
        <v>0</v>
      </c>
      <c r="O164" s="200">
        <f>COUNTIFS(Feuil2!$D:$D,$A164,Feuil2!$H:$H,Tableau1[[#Headers],[14]],Feuil2!$J:$J,"&lt;&gt;"&amp;"Fait")</f>
        <v>0</v>
      </c>
      <c r="P164" s="200">
        <f>COUNTIFS(Feuil2!$D:$D,$A164,Feuil2!$H:$H,Tableau1[[#Headers],[15]],Feuil2!$J:$J,"&lt;&gt;"&amp;"Fait")</f>
        <v>0</v>
      </c>
      <c r="Q164" s="200">
        <f>COUNTIFS(Feuil2!$D:$D,$A164,Feuil2!$H:$H,Tableau1[[#Headers],[16]],Feuil2!$J:$J,"&lt;&gt;"&amp;"Fait")</f>
        <v>0</v>
      </c>
      <c r="R164" s="200">
        <f>COUNTIFS(Feuil2!$D:$D,$A164,Feuil2!$H:$H,Tableau1[[#Headers],[17]],Feuil2!$J:$J,"&lt;&gt;"&amp;"Fait")</f>
        <v>0</v>
      </c>
      <c r="S164" s="200">
        <f>COUNTIFS(Feuil2!$D:$D,$A164,Feuil2!$H:$H,Tableau1[[#Headers],[18]],Feuil2!$J:$J,"&lt;&gt;"&amp;"Fait")</f>
        <v>0</v>
      </c>
      <c r="T164" s="200">
        <f>COUNTIFS(Feuil2!$D:$D,$A164,Feuil2!$H:$H,Tableau1[[#Headers],[19]],Feuil2!$J:$J,"&lt;&gt;"&amp;"Fait")</f>
        <v>0</v>
      </c>
      <c r="U164" s="200">
        <f>COUNTIFS(Feuil2!$D:$D,$A164,Feuil2!$H:$H,Tableau1[[#Headers],[20]],Feuil2!$J:$J,"&lt;&gt;"&amp;"Fait")</f>
        <v>0</v>
      </c>
      <c r="V164" s="200">
        <f>COUNTIFS(Feuil2!$D:$D,$A164,Feuil2!$H:$H,Tableau1[[#Headers],[21]],Feuil2!$J:$J,"&lt;&gt;"&amp;"Fait")</f>
        <v>0</v>
      </c>
      <c r="W164" s="200">
        <f>COUNTIFS(Feuil2!$D:$D,$A164,Feuil2!$H:$H,Tableau1[[#Headers],[22]],Feuil2!$J:$J,"&lt;&gt;"&amp;"Fait")</f>
        <v>0</v>
      </c>
      <c r="X164" s="200">
        <f>COUNTIFS(Feuil2!$D:$D,$A164,Feuil2!$H:$H,Tableau1[[#Headers],[23]],Feuil2!$J:$J,"&lt;&gt;"&amp;"Fait")</f>
        <v>0</v>
      </c>
      <c r="Y164" s="200">
        <f>COUNTIFS(Feuil2!$D:$D,$A164,Feuil2!$H:$H,Tableau1[[#Headers],[24]],Feuil2!$J:$J,"&lt;&gt;"&amp;"Fait")</f>
        <v>0</v>
      </c>
      <c r="Z164" s="200">
        <f>COUNTIFS(Feuil2!$D:$D,$A164,Feuil2!$H:$H,Tableau1[[#Headers],[25]],Feuil2!$J:$J,"&lt;&gt;"&amp;"Fait")</f>
        <v>0</v>
      </c>
      <c r="AA164" s="200">
        <f>COUNTIFS(Feuil2!$D:$D,$A164,Feuil2!$H:$H,Tableau1[[#Headers],[26]],Feuil2!$J:$J,"&lt;&gt;"&amp;"Fait")</f>
        <v>0</v>
      </c>
      <c r="AB164" s="200">
        <f>COUNTIFS(Feuil2!$D:$D,$A164,Feuil2!$H:$H,Tableau1[[#Headers],[27]],Feuil2!$J:$J,"&lt;&gt;"&amp;"Fait")</f>
        <v>0</v>
      </c>
      <c r="AC164" s="200">
        <f>COUNTIFS(Feuil2!$D:$D,$A164,Feuil2!$H:$H,Tableau1[[#Headers],[28]],Feuil2!$J:$J,"&lt;&gt;"&amp;"Fait")</f>
        <v>0</v>
      </c>
      <c r="AD164" s="200">
        <f>COUNTIFS(Feuil2!$D:$D,$A164,Feuil2!$H:$H,Tableau1[[#Headers],[29]],Feuil2!$J:$J,"&lt;&gt;"&amp;"Fait")</f>
        <v>0</v>
      </c>
      <c r="AE164" s="200">
        <f>COUNTIFS(Feuil2!$D:$D,$A164,Feuil2!$H:$H,Tableau1[[#Headers],[30]],Feuil2!$J:$J,"&lt;&gt;"&amp;"Fait")</f>
        <v>0</v>
      </c>
      <c r="AF164" s="200">
        <f>COUNTIFS(Feuil2!$D:$D,$A164,Feuil2!$H:$H,Tableau1[[#Headers],[31]],Feuil2!$J:$J,"&lt;&gt;"&amp;"Fait")</f>
        <v>0</v>
      </c>
      <c r="AG164" s="200">
        <f>COUNTIFS(Feuil2!$D:$D,$A164,Feuil2!$H:$H,Tableau1[[#Headers],[32]],Feuil2!$J:$J,"&lt;&gt;"&amp;"Fait")</f>
        <v>0</v>
      </c>
      <c r="AH164" s="200">
        <f>COUNTIFS(Feuil2!$D:$D,$A164,Feuil2!$H:$H,Tableau1[[#Headers],[33]],Feuil2!$J:$J,"&lt;&gt;"&amp;"Fait")</f>
        <v>0</v>
      </c>
      <c r="AI164" s="200">
        <f>COUNTIFS(Feuil2!$D:$D,$A164,Feuil2!$H:$H,Tableau1[[#Headers],[34]],Feuil2!$J:$J,"&lt;&gt;"&amp;"Fait")</f>
        <v>0</v>
      </c>
      <c r="AJ164" s="200">
        <f>COUNTIFS(Feuil2!$D:$D,$A164,Feuil2!$H:$H,Tableau1[[#Headers],[35]],Feuil2!$J:$J,"&lt;&gt;"&amp;"Fait")</f>
        <v>0</v>
      </c>
      <c r="AK164" s="200">
        <f>COUNTIFS(Feuil2!$D:$D,$A164,Feuil2!$H:$H,Tableau1[[#Headers],[36]],Feuil2!$J:$J,"&lt;&gt;"&amp;"Fait")</f>
        <v>0</v>
      </c>
      <c r="AL164" s="200">
        <f>COUNTIFS(Feuil2!$D:$D,$A164,Feuil2!$H:$H,Tableau1[[#Headers],[37]],Feuil2!$J:$J,"&lt;&gt;"&amp;"Fait")</f>
        <v>0</v>
      </c>
      <c r="AM164" s="200">
        <f>COUNTIFS(Feuil2!$D:$D,$A164,Feuil2!$H:$H,Tableau1[[#Headers],[38]],Feuil2!$J:$J,"&lt;&gt;"&amp;"Fait")</f>
        <v>0</v>
      </c>
      <c r="AN164" s="200">
        <f>COUNTIFS(Feuil2!$D:$D,$A164,Feuil2!$H:$H,Tableau1[[#Headers],[39]],Feuil2!$J:$J,"&lt;&gt;"&amp;"Fait")</f>
        <v>0</v>
      </c>
      <c r="AO164" s="200">
        <f>COUNTIFS(Feuil2!$D:$D,$A164,Feuil2!$H:$H,Tableau1[[#Headers],[40]],Feuil2!$J:$J,"&lt;&gt;"&amp;"Fait")</f>
        <v>0</v>
      </c>
      <c r="AP164" s="200">
        <f>COUNTIFS(Feuil2!$D:$D,$A164,Feuil2!$H:$H,Tableau1[[#Headers],[41]],Feuil2!$J:$J,"&lt;&gt;"&amp;"Fait")</f>
        <v>0</v>
      </c>
      <c r="AQ164" s="200">
        <f>COUNTIFS(Feuil2!$D:$D,$A164,Feuil2!$H:$H,Tableau1[[#Headers],[42]],Feuil2!$J:$J,"&lt;&gt;"&amp;"Fait")</f>
        <v>0</v>
      </c>
      <c r="AR164" s="200">
        <f>COUNTIFS(Feuil2!$D:$D,$A164,Feuil2!$H:$H,Tableau1[[#Headers],[43]],Feuil2!$J:$J,"&lt;&gt;"&amp;"Fait")</f>
        <v>0</v>
      </c>
      <c r="AS164" s="200">
        <f>COUNTIFS(Feuil2!$D:$D,$A164,Feuil2!$H:$H,Tableau1[[#Headers],[44]],Feuil2!$J:$J,"&lt;&gt;"&amp;"Fait")</f>
        <v>0</v>
      </c>
      <c r="AT164" s="200">
        <f>COUNTIFS(Feuil2!$D:$D,$A164,Feuil2!$H:$H,Tableau1[[#Headers],[45]],Feuil2!$J:$J,"&lt;&gt;"&amp;"Fait")</f>
        <v>0</v>
      </c>
      <c r="AU164" s="200">
        <f>COUNTIFS(Feuil2!$D:$D,$A164,Feuil2!$H:$H,Tableau1[[#Headers],[46]],Feuil2!$J:$J,"&lt;&gt;"&amp;"Fait")</f>
        <v>0</v>
      </c>
      <c r="AV164" s="200">
        <f>COUNTIFS(Feuil2!$D:$D,$A164,Feuil2!$H:$H,Tableau1[[#Headers],[47]],Feuil2!$J:$J,"&lt;&gt;"&amp;"Fait")</f>
        <v>0</v>
      </c>
      <c r="AW164" s="200">
        <f>COUNTIFS(Feuil2!$D:$D,$A164,Feuil2!$H:$H,Tableau1[[#Headers],[48]],Feuil2!$J:$J,"&lt;&gt;"&amp;"Fait")</f>
        <v>0</v>
      </c>
      <c r="AX164" s="200">
        <f>COUNTIFS(Feuil2!$D:$D,$A164,Feuil2!$H:$H,Tableau1[[#Headers],[49]],Feuil2!$J:$J,"&lt;&gt;"&amp;"Fait")</f>
        <v>0</v>
      </c>
      <c r="AY164" s="200">
        <f>COUNTIFS(Feuil2!$D:$D,$A164,Feuil2!$H:$H,Tableau1[[#Headers],[50]],Feuil2!$J:$J,"&lt;&gt;"&amp;"Fait")</f>
        <v>0</v>
      </c>
      <c r="AZ164" s="200">
        <f>COUNTIFS(Feuil2!$D:$D,$A164,Feuil2!$H:$H,Tableau1[[#Headers],[51]],Feuil2!$J:$J,"&lt;&gt;"&amp;"Fait")</f>
        <v>0</v>
      </c>
      <c r="BA164" s="200">
        <f>COUNTIFS(Feuil2!$D:$D,$A164,Feuil2!$H:$H,Tableau1[[#Headers],[52]],Feuil2!$J:$J,"&lt;&gt;"&amp;"Fait")</f>
        <v>0</v>
      </c>
    </row>
    <row r="165" spans="1:53">
      <c r="A165" s="247" t="s">
        <v>297</v>
      </c>
      <c r="B165" s="200">
        <f>COUNTIFS(Feuil2!$D:$D,$A165,Feuil2!$H:$H,Tableau1[[#Headers],[1]],Feuil2!$J:$J,"&lt;&gt;"&amp;"Fait")</f>
        <v>0</v>
      </c>
      <c r="C165" s="200">
        <f>COUNTIFS(Feuil2!$D:$D,$A165,Feuil2!$H:$H,Tableau1[[#Headers],[2]],Feuil2!$J:$J,"&lt;&gt;"&amp;"Fait")</f>
        <v>0</v>
      </c>
      <c r="D165" s="200">
        <f>COUNTIFS(Feuil2!$D:$D,$A165,Feuil2!$H:$H,Tableau1[[#Headers],[3]],Feuil2!$J:$J,"&lt;&gt;"&amp;"Fait")</f>
        <v>0</v>
      </c>
      <c r="E165" s="200">
        <f>COUNTIFS(Feuil2!$D:$D,$A165,Feuil2!$H:$H,Tableau1[[#Headers],[4]],Feuil2!$J:$J,"&lt;&gt;"&amp;"Fait")</f>
        <v>0</v>
      </c>
      <c r="F165" s="200">
        <f>COUNTIFS(Feuil2!$D:$D,$A165,Feuil2!$H:$H,Tableau1[[#Headers],[5]],Feuil2!$J:$J,"&lt;&gt;"&amp;"Fait")</f>
        <v>0</v>
      </c>
      <c r="G165" s="200">
        <f>COUNTIFS(Feuil2!$D:$D,$A165,Feuil2!$H:$H,Tableau1[[#Headers],[6]],Feuil2!$J:$J,"&lt;&gt;"&amp;"Fait")</f>
        <v>0</v>
      </c>
      <c r="H165" s="200">
        <f>COUNTIFS(Feuil2!$D:$D,$A165,Feuil2!$H:$H,Tableau1[[#Headers],[7]],Feuil2!$J:$J,"&lt;&gt;"&amp;"Fait")</f>
        <v>0</v>
      </c>
      <c r="I165" s="200">
        <f>COUNTIFS(Feuil2!$D:$D,$A165,Feuil2!$H:$H,Tableau1[[#Headers],[8]],Feuil2!$J:$J,"&lt;&gt;"&amp;"Fait")</f>
        <v>0</v>
      </c>
      <c r="J165" s="200">
        <f>COUNTIFS(Feuil2!$D:$D,$A165,Feuil2!$H:$H,Tableau1[[#Headers],[9]],Feuil2!$J:$J,"&lt;&gt;"&amp;"Fait")</f>
        <v>0</v>
      </c>
      <c r="K165" s="200">
        <f>COUNTIFS(Feuil2!$D:$D,$A165,Feuil2!$H:$H,Tableau1[[#Headers],[10]],Feuil2!$J:$J,"&lt;&gt;"&amp;"Fait")</f>
        <v>0</v>
      </c>
      <c r="L165" s="200">
        <f>COUNTIFS(Feuil2!$D:$D,$A165,Feuil2!$H:$H,Tableau1[[#Headers],[11]],Feuil2!$J:$J,"&lt;&gt;"&amp;"Fait")</f>
        <v>0</v>
      </c>
      <c r="M165" s="200">
        <f>COUNTIFS(Feuil2!$D:$D,$A165,Feuil2!$H:$H,Tableau1[[#Headers],[12]],Feuil2!$J:$J,"&lt;&gt;"&amp;"Fait")</f>
        <v>0</v>
      </c>
      <c r="N165" s="200">
        <f>COUNTIFS(Feuil2!$D:$D,$A165,Feuil2!$H:$H,Tableau1[[#Headers],[13]],Feuil2!$J:$J,"&lt;&gt;"&amp;"Fait")</f>
        <v>0</v>
      </c>
      <c r="O165" s="200">
        <f>COUNTIFS(Feuil2!$D:$D,$A165,Feuil2!$H:$H,Tableau1[[#Headers],[14]],Feuil2!$J:$J,"&lt;&gt;"&amp;"Fait")</f>
        <v>0</v>
      </c>
      <c r="P165" s="200">
        <f>COUNTIFS(Feuil2!$D:$D,$A165,Feuil2!$H:$H,Tableau1[[#Headers],[15]],Feuil2!$J:$J,"&lt;&gt;"&amp;"Fait")</f>
        <v>0</v>
      </c>
      <c r="Q165" s="200">
        <f>COUNTIFS(Feuil2!$D:$D,$A165,Feuil2!$H:$H,Tableau1[[#Headers],[16]],Feuil2!$J:$J,"&lt;&gt;"&amp;"Fait")</f>
        <v>0</v>
      </c>
      <c r="R165" s="200">
        <f>COUNTIFS(Feuil2!$D:$D,$A165,Feuil2!$H:$H,Tableau1[[#Headers],[17]],Feuil2!$J:$J,"&lt;&gt;"&amp;"Fait")</f>
        <v>0</v>
      </c>
      <c r="S165" s="200">
        <f>COUNTIFS(Feuil2!$D:$D,$A165,Feuil2!$H:$H,Tableau1[[#Headers],[18]],Feuil2!$J:$J,"&lt;&gt;"&amp;"Fait")</f>
        <v>0</v>
      </c>
      <c r="T165" s="200">
        <f>COUNTIFS(Feuil2!$D:$D,$A165,Feuil2!$H:$H,Tableau1[[#Headers],[19]],Feuil2!$J:$J,"&lt;&gt;"&amp;"Fait")</f>
        <v>0</v>
      </c>
      <c r="U165" s="200">
        <f>COUNTIFS(Feuil2!$D:$D,$A165,Feuil2!$H:$H,Tableau1[[#Headers],[20]],Feuil2!$J:$J,"&lt;&gt;"&amp;"Fait")</f>
        <v>0</v>
      </c>
      <c r="V165" s="200">
        <f>COUNTIFS(Feuil2!$D:$D,$A165,Feuil2!$H:$H,Tableau1[[#Headers],[21]],Feuil2!$J:$J,"&lt;&gt;"&amp;"Fait")</f>
        <v>0</v>
      </c>
      <c r="W165" s="200">
        <f>COUNTIFS(Feuil2!$D:$D,$A165,Feuil2!$H:$H,Tableau1[[#Headers],[22]],Feuil2!$J:$J,"&lt;&gt;"&amp;"Fait")</f>
        <v>0</v>
      </c>
      <c r="X165" s="200">
        <f>COUNTIFS(Feuil2!$D:$D,$A165,Feuil2!$H:$H,Tableau1[[#Headers],[23]],Feuil2!$J:$J,"&lt;&gt;"&amp;"Fait")</f>
        <v>0</v>
      </c>
      <c r="Y165" s="200">
        <f>COUNTIFS(Feuil2!$D:$D,$A165,Feuil2!$H:$H,Tableau1[[#Headers],[24]],Feuil2!$J:$J,"&lt;&gt;"&amp;"Fait")</f>
        <v>0</v>
      </c>
      <c r="Z165" s="200">
        <f>COUNTIFS(Feuil2!$D:$D,$A165,Feuil2!$H:$H,Tableau1[[#Headers],[25]],Feuil2!$J:$J,"&lt;&gt;"&amp;"Fait")</f>
        <v>0</v>
      </c>
      <c r="AA165" s="200">
        <f>COUNTIFS(Feuil2!$D:$D,$A165,Feuil2!$H:$H,Tableau1[[#Headers],[26]],Feuil2!$J:$J,"&lt;&gt;"&amp;"Fait")</f>
        <v>0</v>
      </c>
      <c r="AB165" s="200">
        <f>COUNTIFS(Feuil2!$D:$D,$A165,Feuil2!$H:$H,Tableau1[[#Headers],[27]],Feuil2!$J:$J,"&lt;&gt;"&amp;"Fait")</f>
        <v>0</v>
      </c>
      <c r="AC165" s="200">
        <f>COUNTIFS(Feuil2!$D:$D,$A165,Feuil2!$H:$H,Tableau1[[#Headers],[28]],Feuil2!$J:$J,"&lt;&gt;"&amp;"Fait")</f>
        <v>0</v>
      </c>
      <c r="AD165" s="200">
        <f>COUNTIFS(Feuil2!$D:$D,$A165,Feuil2!$H:$H,Tableau1[[#Headers],[29]],Feuil2!$J:$J,"&lt;&gt;"&amp;"Fait")</f>
        <v>0</v>
      </c>
      <c r="AE165" s="200">
        <f>COUNTIFS(Feuil2!$D:$D,$A165,Feuil2!$H:$H,Tableau1[[#Headers],[30]],Feuil2!$J:$J,"&lt;&gt;"&amp;"Fait")</f>
        <v>0</v>
      </c>
      <c r="AF165" s="200">
        <f>COUNTIFS(Feuil2!$D:$D,$A165,Feuil2!$H:$H,Tableau1[[#Headers],[31]],Feuil2!$J:$J,"&lt;&gt;"&amp;"Fait")</f>
        <v>0</v>
      </c>
      <c r="AG165" s="200">
        <f>COUNTIFS(Feuil2!$D:$D,$A165,Feuil2!$H:$H,Tableau1[[#Headers],[32]],Feuil2!$J:$J,"&lt;&gt;"&amp;"Fait")</f>
        <v>0</v>
      </c>
      <c r="AH165" s="200">
        <f>COUNTIFS(Feuil2!$D:$D,$A165,Feuil2!$H:$H,Tableau1[[#Headers],[33]],Feuil2!$J:$J,"&lt;&gt;"&amp;"Fait")</f>
        <v>0</v>
      </c>
      <c r="AI165" s="200">
        <f>COUNTIFS(Feuil2!$D:$D,$A165,Feuil2!$H:$H,Tableau1[[#Headers],[34]],Feuil2!$J:$J,"&lt;&gt;"&amp;"Fait")</f>
        <v>0</v>
      </c>
      <c r="AJ165" s="200">
        <f>COUNTIFS(Feuil2!$D:$D,$A165,Feuil2!$H:$H,Tableau1[[#Headers],[35]],Feuil2!$J:$J,"&lt;&gt;"&amp;"Fait")</f>
        <v>0</v>
      </c>
      <c r="AK165" s="200">
        <f>COUNTIFS(Feuil2!$D:$D,$A165,Feuil2!$H:$H,Tableau1[[#Headers],[36]],Feuil2!$J:$J,"&lt;&gt;"&amp;"Fait")</f>
        <v>0</v>
      </c>
      <c r="AL165" s="200">
        <f>COUNTIFS(Feuil2!$D:$D,$A165,Feuil2!$H:$H,Tableau1[[#Headers],[37]],Feuil2!$J:$J,"&lt;&gt;"&amp;"Fait")</f>
        <v>0</v>
      </c>
      <c r="AM165" s="200">
        <f>COUNTIFS(Feuil2!$D:$D,$A165,Feuil2!$H:$H,Tableau1[[#Headers],[38]],Feuil2!$J:$J,"&lt;&gt;"&amp;"Fait")</f>
        <v>0</v>
      </c>
      <c r="AN165" s="200">
        <f>COUNTIFS(Feuil2!$D:$D,$A165,Feuil2!$H:$H,Tableau1[[#Headers],[39]],Feuil2!$J:$J,"&lt;&gt;"&amp;"Fait")</f>
        <v>0</v>
      </c>
      <c r="AO165" s="200">
        <f>COUNTIFS(Feuil2!$D:$D,$A165,Feuil2!$H:$H,Tableau1[[#Headers],[40]],Feuil2!$J:$J,"&lt;&gt;"&amp;"Fait")</f>
        <v>0</v>
      </c>
      <c r="AP165" s="200">
        <f>COUNTIFS(Feuil2!$D:$D,$A165,Feuil2!$H:$H,Tableau1[[#Headers],[41]],Feuil2!$J:$J,"&lt;&gt;"&amp;"Fait")</f>
        <v>0</v>
      </c>
      <c r="AQ165" s="200">
        <f>COUNTIFS(Feuil2!$D:$D,$A165,Feuil2!$H:$H,Tableau1[[#Headers],[42]],Feuil2!$J:$J,"&lt;&gt;"&amp;"Fait")</f>
        <v>0</v>
      </c>
      <c r="AR165" s="200">
        <f>COUNTIFS(Feuil2!$D:$D,$A165,Feuil2!$H:$H,Tableau1[[#Headers],[43]],Feuil2!$J:$J,"&lt;&gt;"&amp;"Fait")</f>
        <v>0</v>
      </c>
      <c r="AS165" s="200">
        <f>COUNTIFS(Feuil2!$D:$D,$A165,Feuil2!$H:$H,Tableau1[[#Headers],[44]],Feuil2!$J:$J,"&lt;&gt;"&amp;"Fait")</f>
        <v>0</v>
      </c>
      <c r="AT165" s="200">
        <f>COUNTIFS(Feuil2!$D:$D,$A165,Feuil2!$H:$H,Tableau1[[#Headers],[45]],Feuil2!$J:$J,"&lt;&gt;"&amp;"Fait")</f>
        <v>0</v>
      </c>
      <c r="AU165" s="200">
        <f>COUNTIFS(Feuil2!$D:$D,$A165,Feuil2!$H:$H,Tableau1[[#Headers],[46]],Feuil2!$J:$J,"&lt;&gt;"&amp;"Fait")</f>
        <v>0</v>
      </c>
      <c r="AV165" s="200">
        <f>COUNTIFS(Feuil2!$D:$D,$A165,Feuil2!$H:$H,Tableau1[[#Headers],[47]],Feuil2!$J:$J,"&lt;&gt;"&amp;"Fait")</f>
        <v>0</v>
      </c>
      <c r="AW165" s="200">
        <f>COUNTIFS(Feuil2!$D:$D,$A165,Feuil2!$H:$H,Tableau1[[#Headers],[48]],Feuil2!$J:$J,"&lt;&gt;"&amp;"Fait")</f>
        <v>0</v>
      </c>
      <c r="AX165" s="200">
        <f>COUNTIFS(Feuil2!$D:$D,$A165,Feuil2!$H:$H,Tableau1[[#Headers],[49]],Feuil2!$J:$J,"&lt;&gt;"&amp;"Fait")</f>
        <v>0</v>
      </c>
      <c r="AY165" s="200">
        <f>COUNTIFS(Feuil2!$D:$D,$A165,Feuil2!$H:$H,Tableau1[[#Headers],[50]],Feuil2!$J:$J,"&lt;&gt;"&amp;"Fait")</f>
        <v>0</v>
      </c>
      <c r="AZ165" s="200">
        <f>COUNTIFS(Feuil2!$D:$D,$A165,Feuil2!$H:$H,Tableau1[[#Headers],[51]],Feuil2!$J:$J,"&lt;&gt;"&amp;"Fait")</f>
        <v>0</v>
      </c>
      <c r="BA165" s="200">
        <f>COUNTIFS(Feuil2!$D:$D,$A165,Feuil2!$H:$H,Tableau1[[#Headers],[52]],Feuil2!$J:$J,"&lt;&gt;"&amp;"Fait")</f>
        <v>0</v>
      </c>
    </row>
    <row r="166" spans="1:53">
      <c r="A166" s="248" t="s">
        <v>298</v>
      </c>
      <c r="B166" s="200">
        <f>COUNTIFS(Feuil2!$D:$D,$A166,Feuil2!$H:$H,Tableau1[[#Headers],[1]],Feuil2!$J:$J,"&lt;&gt;"&amp;"Fait")</f>
        <v>0</v>
      </c>
      <c r="C166" s="200">
        <f>COUNTIFS(Feuil2!$D:$D,$A166,Feuil2!$H:$H,Tableau1[[#Headers],[2]],Feuil2!$J:$J,"&lt;&gt;"&amp;"Fait")</f>
        <v>0</v>
      </c>
      <c r="D166" s="200">
        <f>COUNTIFS(Feuil2!$D:$D,$A166,Feuil2!$H:$H,Tableau1[[#Headers],[3]],Feuil2!$J:$J,"&lt;&gt;"&amp;"Fait")</f>
        <v>0</v>
      </c>
      <c r="E166" s="200">
        <f>COUNTIFS(Feuil2!$D:$D,$A166,Feuil2!$H:$H,Tableau1[[#Headers],[4]],Feuil2!$J:$J,"&lt;&gt;"&amp;"Fait")</f>
        <v>0</v>
      </c>
      <c r="F166" s="200">
        <f>COUNTIFS(Feuil2!$D:$D,$A166,Feuil2!$H:$H,Tableau1[[#Headers],[5]],Feuil2!$J:$J,"&lt;&gt;"&amp;"Fait")</f>
        <v>0</v>
      </c>
      <c r="G166" s="200">
        <f>COUNTIFS(Feuil2!$D:$D,$A166,Feuil2!$H:$H,Tableau1[[#Headers],[6]],Feuil2!$J:$J,"&lt;&gt;"&amp;"Fait")</f>
        <v>0</v>
      </c>
      <c r="H166" s="200">
        <f>COUNTIFS(Feuil2!$D:$D,$A166,Feuil2!$H:$H,Tableau1[[#Headers],[7]],Feuil2!$J:$J,"&lt;&gt;"&amp;"Fait")</f>
        <v>0</v>
      </c>
      <c r="I166" s="200">
        <f>COUNTIFS(Feuil2!$D:$D,$A166,Feuil2!$H:$H,Tableau1[[#Headers],[8]],Feuil2!$J:$J,"&lt;&gt;"&amp;"Fait")</f>
        <v>0</v>
      </c>
      <c r="J166" s="200">
        <f>COUNTIFS(Feuil2!$D:$D,$A166,Feuil2!$H:$H,Tableau1[[#Headers],[9]],Feuil2!$J:$J,"&lt;&gt;"&amp;"Fait")</f>
        <v>0</v>
      </c>
      <c r="K166" s="200">
        <f>COUNTIFS(Feuil2!$D:$D,$A166,Feuil2!$H:$H,Tableau1[[#Headers],[10]],Feuil2!$J:$J,"&lt;&gt;"&amp;"Fait")</f>
        <v>0</v>
      </c>
      <c r="L166" s="200">
        <f>COUNTIFS(Feuil2!$D:$D,$A166,Feuil2!$H:$H,Tableau1[[#Headers],[11]],Feuil2!$J:$J,"&lt;&gt;"&amp;"Fait")</f>
        <v>0</v>
      </c>
      <c r="M166" s="200">
        <f>COUNTIFS(Feuil2!$D:$D,$A166,Feuil2!$H:$H,Tableau1[[#Headers],[12]],Feuil2!$J:$J,"&lt;&gt;"&amp;"Fait")</f>
        <v>0</v>
      </c>
      <c r="N166" s="200">
        <f>COUNTIFS(Feuil2!$D:$D,$A166,Feuil2!$H:$H,Tableau1[[#Headers],[13]],Feuil2!$J:$J,"&lt;&gt;"&amp;"Fait")</f>
        <v>0</v>
      </c>
      <c r="O166" s="200">
        <f>COUNTIFS(Feuil2!$D:$D,$A166,Feuil2!$H:$H,Tableau1[[#Headers],[14]],Feuil2!$J:$J,"&lt;&gt;"&amp;"Fait")</f>
        <v>0</v>
      </c>
      <c r="P166" s="200">
        <f>COUNTIFS(Feuil2!$D:$D,$A166,Feuil2!$H:$H,Tableau1[[#Headers],[15]],Feuil2!$J:$J,"&lt;&gt;"&amp;"Fait")</f>
        <v>0</v>
      </c>
      <c r="Q166" s="200">
        <f>COUNTIFS(Feuil2!$D:$D,$A166,Feuil2!$H:$H,Tableau1[[#Headers],[16]],Feuil2!$J:$J,"&lt;&gt;"&amp;"Fait")</f>
        <v>0</v>
      </c>
      <c r="R166" s="200">
        <f>COUNTIFS(Feuil2!$D:$D,$A166,Feuil2!$H:$H,Tableau1[[#Headers],[17]],Feuil2!$J:$J,"&lt;&gt;"&amp;"Fait")</f>
        <v>0</v>
      </c>
      <c r="S166" s="200">
        <f>COUNTIFS(Feuil2!$D:$D,$A166,Feuil2!$H:$H,Tableau1[[#Headers],[18]],Feuil2!$J:$J,"&lt;&gt;"&amp;"Fait")</f>
        <v>0</v>
      </c>
      <c r="T166" s="200">
        <f>COUNTIFS(Feuil2!$D:$D,$A166,Feuil2!$H:$H,Tableau1[[#Headers],[19]],Feuil2!$J:$J,"&lt;&gt;"&amp;"Fait")</f>
        <v>0</v>
      </c>
      <c r="U166" s="200">
        <f>COUNTIFS(Feuil2!$D:$D,$A166,Feuil2!$H:$H,Tableau1[[#Headers],[20]],Feuil2!$J:$J,"&lt;&gt;"&amp;"Fait")</f>
        <v>0</v>
      </c>
      <c r="V166" s="200">
        <f>COUNTIFS(Feuil2!$D:$D,$A166,Feuil2!$H:$H,Tableau1[[#Headers],[21]],Feuil2!$J:$J,"&lt;&gt;"&amp;"Fait")</f>
        <v>0</v>
      </c>
      <c r="W166" s="200">
        <f>COUNTIFS(Feuil2!$D:$D,$A166,Feuil2!$H:$H,Tableau1[[#Headers],[22]],Feuil2!$J:$J,"&lt;&gt;"&amp;"Fait")</f>
        <v>0</v>
      </c>
      <c r="X166" s="200">
        <f>COUNTIFS(Feuil2!$D:$D,$A166,Feuil2!$H:$H,Tableau1[[#Headers],[23]],Feuil2!$J:$J,"&lt;&gt;"&amp;"Fait")</f>
        <v>0</v>
      </c>
      <c r="Y166" s="200">
        <f>COUNTIFS(Feuil2!$D:$D,$A166,Feuil2!$H:$H,Tableau1[[#Headers],[24]],Feuil2!$J:$J,"&lt;&gt;"&amp;"Fait")</f>
        <v>0</v>
      </c>
      <c r="Z166" s="200">
        <f>COUNTIFS(Feuil2!$D:$D,$A166,Feuil2!$H:$H,Tableau1[[#Headers],[25]],Feuil2!$J:$J,"&lt;&gt;"&amp;"Fait")</f>
        <v>0</v>
      </c>
      <c r="AA166" s="200">
        <f>COUNTIFS(Feuil2!$D:$D,$A166,Feuil2!$H:$H,Tableau1[[#Headers],[26]],Feuil2!$J:$J,"&lt;&gt;"&amp;"Fait")</f>
        <v>0</v>
      </c>
      <c r="AB166" s="200">
        <f>COUNTIFS(Feuil2!$D:$D,$A166,Feuil2!$H:$H,Tableau1[[#Headers],[27]],Feuil2!$J:$J,"&lt;&gt;"&amp;"Fait")</f>
        <v>0</v>
      </c>
      <c r="AC166" s="200">
        <f>COUNTIFS(Feuil2!$D:$D,$A166,Feuil2!$H:$H,Tableau1[[#Headers],[28]],Feuil2!$J:$J,"&lt;&gt;"&amp;"Fait")</f>
        <v>0</v>
      </c>
      <c r="AD166" s="200">
        <f>COUNTIFS(Feuil2!$D:$D,$A166,Feuil2!$H:$H,Tableau1[[#Headers],[29]],Feuil2!$J:$J,"&lt;&gt;"&amp;"Fait")</f>
        <v>0</v>
      </c>
      <c r="AE166" s="200">
        <f>COUNTIFS(Feuil2!$D:$D,$A166,Feuil2!$H:$H,Tableau1[[#Headers],[30]],Feuil2!$J:$J,"&lt;&gt;"&amp;"Fait")</f>
        <v>0</v>
      </c>
      <c r="AF166" s="200">
        <f>COUNTIFS(Feuil2!$D:$D,$A166,Feuil2!$H:$H,Tableau1[[#Headers],[31]],Feuil2!$J:$J,"&lt;&gt;"&amp;"Fait")</f>
        <v>0</v>
      </c>
      <c r="AG166" s="200">
        <f>COUNTIFS(Feuil2!$D:$D,$A166,Feuil2!$H:$H,Tableau1[[#Headers],[32]],Feuil2!$J:$J,"&lt;&gt;"&amp;"Fait")</f>
        <v>0</v>
      </c>
      <c r="AH166" s="200">
        <f>COUNTIFS(Feuil2!$D:$D,$A166,Feuil2!$H:$H,Tableau1[[#Headers],[33]],Feuil2!$J:$J,"&lt;&gt;"&amp;"Fait")</f>
        <v>0</v>
      </c>
      <c r="AI166" s="200">
        <f>COUNTIFS(Feuil2!$D:$D,$A166,Feuil2!$H:$H,Tableau1[[#Headers],[34]],Feuil2!$J:$J,"&lt;&gt;"&amp;"Fait")</f>
        <v>0</v>
      </c>
      <c r="AJ166" s="200">
        <f>COUNTIFS(Feuil2!$D:$D,$A166,Feuil2!$H:$H,Tableau1[[#Headers],[35]],Feuil2!$J:$J,"&lt;&gt;"&amp;"Fait")</f>
        <v>0</v>
      </c>
      <c r="AK166" s="200">
        <f>COUNTIFS(Feuil2!$D:$D,$A166,Feuil2!$H:$H,Tableau1[[#Headers],[36]],Feuil2!$J:$J,"&lt;&gt;"&amp;"Fait")</f>
        <v>0</v>
      </c>
      <c r="AL166" s="200">
        <f>COUNTIFS(Feuil2!$D:$D,$A166,Feuil2!$H:$H,Tableau1[[#Headers],[37]],Feuil2!$J:$J,"&lt;&gt;"&amp;"Fait")</f>
        <v>0</v>
      </c>
      <c r="AM166" s="200">
        <f>COUNTIFS(Feuil2!$D:$D,$A166,Feuil2!$H:$H,Tableau1[[#Headers],[38]],Feuil2!$J:$J,"&lt;&gt;"&amp;"Fait")</f>
        <v>0</v>
      </c>
      <c r="AN166" s="200">
        <f>COUNTIFS(Feuil2!$D:$D,$A166,Feuil2!$H:$H,Tableau1[[#Headers],[39]],Feuil2!$J:$J,"&lt;&gt;"&amp;"Fait")</f>
        <v>0</v>
      </c>
      <c r="AO166" s="200">
        <f>COUNTIFS(Feuil2!$D:$D,$A166,Feuil2!$H:$H,Tableau1[[#Headers],[40]],Feuil2!$J:$J,"&lt;&gt;"&amp;"Fait")</f>
        <v>0</v>
      </c>
      <c r="AP166" s="200">
        <f>COUNTIFS(Feuil2!$D:$D,$A166,Feuil2!$H:$H,Tableau1[[#Headers],[41]],Feuil2!$J:$J,"&lt;&gt;"&amp;"Fait")</f>
        <v>0</v>
      </c>
      <c r="AQ166" s="200">
        <f>COUNTIFS(Feuil2!$D:$D,$A166,Feuil2!$H:$H,Tableau1[[#Headers],[42]],Feuil2!$J:$J,"&lt;&gt;"&amp;"Fait")</f>
        <v>0</v>
      </c>
      <c r="AR166" s="200">
        <f>COUNTIFS(Feuil2!$D:$D,$A166,Feuil2!$H:$H,Tableau1[[#Headers],[43]],Feuil2!$J:$J,"&lt;&gt;"&amp;"Fait")</f>
        <v>0</v>
      </c>
      <c r="AS166" s="200">
        <f>COUNTIFS(Feuil2!$D:$D,$A166,Feuil2!$H:$H,Tableau1[[#Headers],[44]],Feuil2!$J:$J,"&lt;&gt;"&amp;"Fait")</f>
        <v>0</v>
      </c>
      <c r="AT166" s="200">
        <f>COUNTIFS(Feuil2!$D:$D,$A166,Feuil2!$H:$H,Tableau1[[#Headers],[45]],Feuil2!$J:$J,"&lt;&gt;"&amp;"Fait")</f>
        <v>0</v>
      </c>
      <c r="AU166" s="200">
        <f>COUNTIFS(Feuil2!$D:$D,$A166,Feuil2!$H:$H,Tableau1[[#Headers],[46]],Feuil2!$J:$J,"&lt;&gt;"&amp;"Fait")</f>
        <v>0</v>
      </c>
      <c r="AV166" s="200">
        <f>COUNTIFS(Feuil2!$D:$D,$A166,Feuil2!$H:$H,Tableau1[[#Headers],[47]],Feuil2!$J:$J,"&lt;&gt;"&amp;"Fait")</f>
        <v>0</v>
      </c>
      <c r="AW166" s="200">
        <f>COUNTIFS(Feuil2!$D:$D,$A166,Feuil2!$H:$H,Tableau1[[#Headers],[48]],Feuil2!$J:$J,"&lt;&gt;"&amp;"Fait")</f>
        <v>0</v>
      </c>
      <c r="AX166" s="200">
        <f>COUNTIFS(Feuil2!$D:$D,$A166,Feuil2!$H:$H,Tableau1[[#Headers],[49]],Feuil2!$J:$J,"&lt;&gt;"&amp;"Fait")</f>
        <v>0</v>
      </c>
      <c r="AY166" s="200">
        <f>COUNTIFS(Feuil2!$D:$D,$A166,Feuil2!$H:$H,Tableau1[[#Headers],[50]],Feuil2!$J:$J,"&lt;&gt;"&amp;"Fait")</f>
        <v>0</v>
      </c>
      <c r="AZ166" s="200">
        <f>COUNTIFS(Feuil2!$D:$D,$A166,Feuil2!$H:$H,Tableau1[[#Headers],[51]],Feuil2!$J:$J,"&lt;&gt;"&amp;"Fait")</f>
        <v>0</v>
      </c>
      <c r="BA166" s="200">
        <f>COUNTIFS(Feuil2!$D:$D,$A166,Feuil2!$H:$H,Tableau1[[#Headers],[52]],Feuil2!$J:$J,"&lt;&gt;"&amp;"Fait")</f>
        <v>0</v>
      </c>
    </row>
    <row r="167" spans="1:53">
      <c r="A167" s="247" t="s">
        <v>299</v>
      </c>
      <c r="B167" s="200">
        <f>COUNTIFS(Feuil2!$D:$D,$A167,Feuil2!$H:$H,Tableau1[[#Headers],[1]],Feuil2!$J:$J,"&lt;&gt;"&amp;"Fait")</f>
        <v>0</v>
      </c>
      <c r="C167" s="200">
        <f>COUNTIFS(Feuil2!$D:$D,$A167,Feuil2!$H:$H,Tableau1[[#Headers],[2]],Feuil2!$J:$J,"&lt;&gt;"&amp;"Fait")</f>
        <v>0</v>
      </c>
      <c r="D167" s="200">
        <f>COUNTIFS(Feuil2!$D:$D,$A167,Feuil2!$H:$H,Tableau1[[#Headers],[3]],Feuil2!$J:$J,"&lt;&gt;"&amp;"Fait")</f>
        <v>0</v>
      </c>
      <c r="E167" s="200">
        <f>COUNTIFS(Feuil2!$D:$D,$A167,Feuil2!$H:$H,Tableau1[[#Headers],[4]],Feuil2!$J:$J,"&lt;&gt;"&amp;"Fait")</f>
        <v>0</v>
      </c>
      <c r="F167" s="200">
        <f>COUNTIFS(Feuil2!$D:$D,$A167,Feuil2!$H:$H,Tableau1[[#Headers],[5]],Feuil2!$J:$J,"&lt;&gt;"&amp;"Fait")</f>
        <v>0</v>
      </c>
      <c r="G167" s="200">
        <f>COUNTIFS(Feuil2!$D:$D,$A167,Feuil2!$H:$H,Tableau1[[#Headers],[6]],Feuil2!$J:$J,"&lt;&gt;"&amp;"Fait")</f>
        <v>0</v>
      </c>
      <c r="H167" s="200">
        <f>COUNTIFS(Feuil2!$D:$D,$A167,Feuil2!$H:$H,Tableau1[[#Headers],[7]],Feuil2!$J:$J,"&lt;&gt;"&amp;"Fait")</f>
        <v>0</v>
      </c>
      <c r="I167" s="200">
        <f>COUNTIFS(Feuil2!$D:$D,$A167,Feuil2!$H:$H,Tableau1[[#Headers],[8]],Feuil2!$J:$J,"&lt;&gt;"&amp;"Fait")</f>
        <v>0</v>
      </c>
      <c r="J167" s="200">
        <f>COUNTIFS(Feuil2!$D:$D,$A167,Feuil2!$H:$H,Tableau1[[#Headers],[9]],Feuil2!$J:$J,"&lt;&gt;"&amp;"Fait")</f>
        <v>0</v>
      </c>
      <c r="K167" s="200">
        <f>COUNTIFS(Feuil2!$D:$D,$A167,Feuil2!$H:$H,Tableau1[[#Headers],[10]],Feuil2!$J:$J,"&lt;&gt;"&amp;"Fait")</f>
        <v>0</v>
      </c>
      <c r="L167" s="200">
        <f>COUNTIFS(Feuil2!$D:$D,$A167,Feuil2!$H:$H,Tableau1[[#Headers],[11]],Feuil2!$J:$J,"&lt;&gt;"&amp;"Fait")</f>
        <v>0</v>
      </c>
      <c r="M167" s="200">
        <f>COUNTIFS(Feuil2!$D:$D,$A167,Feuil2!$H:$H,Tableau1[[#Headers],[12]],Feuil2!$J:$J,"&lt;&gt;"&amp;"Fait")</f>
        <v>0</v>
      </c>
      <c r="N167" s="200">
        <f>COUNTIFS(Feuil2!$D:$D,$A167,Feuil2!$H:$H,Tableau1[[#Headers],[13]],Feuil2!$J:$J,"&lt;&gt;"&amp;"Fait")</f>
        <v>0</v>
      </c>
      <c r="O167" s="200">
        <f>COUNTIFS(Feuil2!$D:$D,$A167,Feuil2!$H:$H,Tableau1[[#Headers],[14]],Feuil2!$J:$J,"&lt;&gt;"&amp;"Fait")</f>
        <v>0</v>
      </c>
      <c r="P167" s="200">
        <f>COUNTIFS(Feuil2!$D:$D,$A167,Feuil2!$H:$H,Tableau1[[#Headers],[15]],Feuil2!$J:$J,"&lt;&gt;"&amp;"Fait")</f>
        <v>0</v>
      </c>
      <c r="Q167" s="200">
        <f>COUNTIFS(Feuil2!$D:$D,$A167,Feuil2!$H:$H,Tableau1[[#Headers],[16]],Feuil2!$J:$J,"&lt;&gt;"&amp;"Fait")</f>
        <v>0</v>
      </c>
      <c r="R167" s="200">
        <f>COUNTIFS(Feuil2!$D:$D,$A167,Feuil2!$H:$H,Tableau1[[#Headers],[17]],Feuil2!$J:$J,"&lt;&gt;"&amp;"Fait")</f>
        <v>0</v>
      </c>
      <c r="S167" s="200">
        <f>COUNTIFS(Feuil2!$D:$D,$A167,Feuil2!$H:$H,Tableau1[[#Headers],[18]],Feuil2!$J:$J,"&lt;&gt;"&amp;"Fait")</f>
        <v>0</v>
      </c>
      <c r="T167" s="200">
        <f>COUNTIFS(Feuil2!$D:$D,$A167,Feuil2!$H:$H,Tableau1[[#Headers],[19]],Feuil2!$J:$J,"&lt;&gt;"&amp;"Fait")</f>
        <v>0</v>
      </c>
      <c r="U167" s="200">
        <f>COUNTIFS(Feuil2!$D:$D,$A167,Feuil2!$H:$H,Tableau1[[#Headers],[20]],Feuil2!$J:$J,"&lt;&gt;"&amp;"Fait")</f>
        <v>0</v>
      </c>
      <c r="V167" s="200">
        <f>COUNTIFS(Feuil2!$D:$D,$A167,Feuil2!$H:$H,Tableau1[[#Headers],[21]],Feuil2!$J:$J,"&lt;&gt;"&amp;"Fait")</f>
        <v>0</v>
      </c>
      <c r="W167" s="200">
        <f>COUNTIFS(Feuil2!$D:$D,$A167,Feuil2!$H:$H,Tableau1[[#Headers],[22]],Feuil2!$J:$J,"&lt;&gt;"&amp;"Fait")</f>
        <v>0</v>
      </c>
      <c r="X167" s="200">
        <f>COUNTIFS(Feuil2!$D:$D,$A167,Feuil2!$H:$H,Tableau1[[#Headers],[23]],Feuil2!$J:$J,"&lt;&gt;"&amp;"Fait")</f>
        <v>0</v>
      </c>
      <c r="Y167" s="200">
        <f>COUNTIFS(Feuil2!$D:$D,$A167,Feuil2!$H:$H,Tableau1[[#Headers],[24]],Feuil2!$J:$J,"&lt;&gt;"&amp;"Fait")</f>
        <v>0</v>
      </c>
      <c r="Z167" s="200">
        <f>COUNTIFS(Feuil2!$D:$D,$A167,Feuil2!$H:$H,Tableau1[[#Headers],[25]],Feuil2!$J:$J,"&lt;&gt;"&amp;"Fait")</f>
        <v>0</v>
      </c>
      <c r="AA167" s="200">
        <f>COUNTIFS(Feuil2!$D:$D,$A167,Feuil2!$H:$H,Tableau1[[#Headers],[26]],Feuil2!$J:$J,"&lt;&gt;"&amp;"Fait")</f>
        <v>0</v>
      </c>
      <c r="AB167" s="200">
        <f>COUNTIFS(Feuil2!$D:$D,$A167,Feuil2!$H:$H,Tableau1[[#Headers],[27]],Feuil2!$J:$J,"&lt;&gt;"&amp;"Fait")</f>
        <v>0</v>
      </c>
      <c r="AC167" s="200">
        <f>COUNTIFS(Feuil2!$D:$D,$A167,Feuil2!$H:$H,Tableau1[[#Headers],[28]],Feuil2!$J:$J,"&lt;&gt;"&amp;"Fait")</f>
        <v>0</v>
      </c>
      <c r="AD167" s="200">
        <f>COUNTIFS(Feuil2!$D:$D,$A167,Feuil2!$H:$H,Tableau1[[#Headers],[29]],Feuil2!$J:$J,"&lt;&gt;"&amp;"Fait")</f>
        <v>0</v>
      </c>
      <c r="AE167" s="200">
        <f>COUNTIFS(Feuil2!$D:$D,$A167,Feuil2!$H:$H,Tableau1[[#Headers],[30]],Feuil2!$J:$J,"&lt;&gt;"&amp;"Fait")</f>
        <v>0</v>
      </c>
      <c r="AF167" s="200">
        <f>COUNTIFS(Feuil2!$D:$D,$A167,Feuil2!$H:$H,Tableau1[[#Headers],[31]],Feuil2!$J:$J,"&lt;&gt;"&amp;"Fait")</f>
        <v>0</v>
      </c>
      <c r="AG167" s="200">
        <f>COUNTIFS(Feuil2!$D:$D,$A167,Feuil2!$H:$H,Tableau1[[#Headers],[32]],Feuil2!$J:$J,"&lt;&gt;"&amp;"Fait")</f>
        <v>0</v>
      </c>
      <c r="AH167" s="200">
        <f>COUNTIFS(Feuil2!$D:$D,$A167,Feuil2!$H:$H,Tableau1[[#Headers],[33]],Feuil2!$J:$J,"&lt;&gt;"&amp;"Fait")</f>
        <v>0</v>
      </c>
      <c r="AI167" s="200">
        <f>COUNTIFS(Feuil2!$D:$D,$A167,Feuil2!$H:$H,Tableau1[[#Headers],[34]],Feuil2!$J:$J,"&lt;&gt;"&amp;"Fait")</f>
        <v>0</v>
      </c>
      <c r="AJ167" s="200">
        <f>COUNTIFS(Feuil2!$D:$D,$A167,Feuil2!$H:$H,Tableau1[[#Headers],[35]],Feuil2!$J:$J,"&lt;&gt;"&amp;"Fait")</f>
        <v>0</v>
      </c>
      <c r="AK167" s="200">
        <f>COUNTIFS(Feuil2!$D:$D,$A167,Feuil2!$H:$H,Tableau1[[#Headers],[36]],Feuil2!$J:$J,"&lt;&gt;"&amp;"Fait")</f>
        <v>0</v>
      </c>
      <c r="AL167" s="200">
        <f>COUNTIFS(Feuil2!$D:$D,$A167,Feuil2!$H:$H,Tableau1[[#Headers],[37]],Feuil2!$J:$J,"&lt;&gt;"&amp;"Fait")</f>
        <v>0</v>
      </c>
      <c r="AM167" s="200">
        <f>COUNTIFS(Feuil2!$D:$D,$A167,Feuil2!$H:$H,Tableau1[[#Headers],[38]],Feuil2!$J:$J,"&lt;&gt;"&amp;"Fait")</f>
        <v>0</v>
      </c>
      <c r="AN167" s="200">
        <f>COUNTIFS(Feuil2!$D:$D,$A167,Feuil2!$H:$H,Tableau1[[#Headers],[39]],Feuil2!$J:$J,"&lt;&gt;"&amp;"Fait")</f>
        <v>0</v>
      </c>
      <c r="AO167" s="200">
        <f>COUNTIFS(Feuil2!$D:$D,$A167,Feuil2!$H:$H,Tableau1[[#Headers],[40]],Feuil2!$J:$J,"&lt;&gt;"&amp;"Fait")</f>
        <v>0</v>
      </c>
      <c r="AP167" s="200">
        <f>COUNTIFS(Feuil2!$D:$D,$A167,Feuil2!$H:$H,Tableau1[[#Headers],[41]],Feuil2!$J:$J,"&lt;&gt;"&amp;"Fait")</f>
        <v>0</v>
      </c>
      <c r="AQ167" s="200">
        <f>COUNTIFS(Feuil2!$D:$D,$A167,Feuil2!$H:$H,Tableau1[[#Headers],[42]],Feuil2!$J:$J,"&lt;&gt;"&amp;"Fait")</f>
        <v>0</v>
      </c>
      <c r="AR167" s="200">
        <f>COUNTIFS(Feuil2!$D:$D,$A167,Feuil2!$H:$H,Tableau1[[#Headers],[43]],Feuil2!$J:$J,"&lt;&gt;"&amp;"Fait")</f>
        <v>0</v>
      </c>
      <c r="AS167" s="200">
        <f>COUNTIFS(Feuil2!$D:$D,$A167,Feuil2!$H:$H,Tableau1[[#Headers],[44]],Feuil2!$J:$J,"&lt;&gt;"&amp;"Fait")</f>
        <v>0</v>
      </c>
      <c r="AT167" s="200">
        <f>COUNTIFS(Feuil2!$D:$D,$A167,Feuil2!$H:$H,Tableau1[[#Headers],[45]],Feuil2!$J:$J,"&lt;&gt;"&amp;"Fait")</f>
        <v>0</v>
      </c>
      <c r="AU167" s="200">
        <f>COUNTIFS(Feuil2!$D:$D,$A167,Feuil2!$H:$H,Tableau1[[#Headers],[46]],Feuil2!$J:$J,"&lt;&gt;"&amp;"Fait")</f>
        <v>0</v>
      </c>
      <c r="AV167" s="200">
        <f>COUNTIFS(Feuil2!$D:$D,$A167,Feuil2!$H:$H,Tableau1[[#Headers],[47]],Feuil2!$J:$J,"&lt;&gt;"&amp;"Fait")</f>
        <v>0</v>
      </c>
      <c r="AW167" s="200">
        <f>COUNTIFS(Feuil2!$D:$D,$A167,Feuil2!$H:$H,Tableau1[[#Headers],[48]],Feuil2!$J:$J,"&lt;&gt;"&amp;"Fait")</f>
        <v>0</v>
      </c>
      <c r="AX167" s="200">
        <f>COUNTIFS(Feuil2!$D:$D,$A167,Feuil2!$H:$H,Tableau1[[#Headers],[49]],Feuil2!$J:$J,"&lt;&gt;"&amp;"Fait")</f>
        <v>0</v>
      </c>
      <c r="AY167" s="200">
        <f>COUNTIFS(Feuil2!$D:$D,$A167,Feuil2!$H:$H,Tableau1[[#Headers],[50]],Feuil2!$J:$J,"&lt;&gt;"&amp;"Fait")</f>
        <v>0</v>
      </c>
      <c r="AZ167" s="200">
        <f>COUNTIFS(Feuil2!$D:$D,$A167,Feuil2!$H:$H,Tableau1[[#Headers],[51]],Feuil2!$J:$J,"&lt;&gt;"&amp;"Fait")</f>
        <v>0</v>
      </c>
      <c r="BA167" s="200">
        <f>COUNTIFS(Feuil2!$D:$D,$A167,Feuil2!$H:$H,Tableau1[[#Headers],[52]],Feuil2!$J:$J,"&lt;&gt;"&amp;"Fait")</f>
        <v>0</v>
      </c>
    </row>
    <row r="168" spans="1:53">
      <c r="A168" s="248" t="s">
        <v>300</v>
      </c>
      <c r="B168" s="200">
        <f>COUNTIFS(Feuil2!$D:$D,$A168,Feuil2!$H:$H,Tableau1[[#Headers],[1]],Feuil2!$J:$J,"&lt;&gt;"&amp;"Fait")</f>
        <v>0</v>
      </c>
      <c r="C168" s="200">
        <f>COUNTIFS(Feuil2!$D:$D,$A168,Feuil2!$H:$H,Tableau1[[#Headers],[2]],Feuil2!$J:$J,"&lt;&gt;"&amp;"Fait")</f>
        <v>0</v>
      </c>
      <c r="D168" s="200">
        <f>COUNTIFS(Feuil2!$D:$D,$A168,Feuil2!$H:$H,Tableau1[[#Headers],[3]],Feuil2!$J:$J,"&lt;&gt;"&amp;"Fait")</f>
        <v>0</v>
      </c>
      <c r="E168" s="200">
        <f>COUNTIFS(Feuil2!$D:$D,$A168,Feuil2!$H:$H,Tableau1[[#Headers],[4]],Feuil2!$J:$J,"&lt;&gt;"&amp;"Fait")</f>
        <v>0</v>
      </c>
      <c r="F168" s="200">
        <f>COUNTIFS(Feuil2!$D:$D,$A168,Feuil2!$H:$H,Tableau1[[#Headers],[5]],Feuil2!$J:$J,"&lt;&gt;"&amp;"Fait")</f>
        <v>0</v>
      </c>
      <c r="G168" s="200">
        <f>COUNTIFS(Feuil2!$D:$D,$A168,Feuil2!$H:$H,Tableau1[[#Headers],[6]],Feuil2!$J:$J,"&lt;&gt;"&amp;"Fait")</f>
        <v>0</v>
      </c>
      <c r="H168" s="200">
        <f>COUNTIFS(Feuil2!$D:$D,$A168,Feuil2!$H:$H,Tableau1[[#Headers],[7]],Feuil2!$J:$J,"&lt;&gt;"&amp;"Fait")</f>
        <v>0</v>
      </c>
      <c r="I168" s="200">
        <f>COUNTIFS(Feuil2!$D:$D,$A168,Feuil2!$H:$H,Tableau1[[#Headers],[8]],Feuil2!$J:$J,"&lt;&gt;"&amp;"Fait")</f>
        <v>0</v>
      </c>
      <c r="J168" s="200">
        <f>COUNTIFS(Feuil2!$D:$D,$A168,Feuil2!$H:$H,Tableau1[[#Headers],[9]],Feuil2!$J:$J,"&lt;&gt;"&amp;"Fait")</f>
        <v>0</v>
      </c>
      <c r="K168" s="200">
        <f>COUNTIFS(Feuil2!$D:$D,$A168,Feuil2!$H:$H,Tableau1[[#Headers],[10]],Feuil2!$J:$J,"&lt;&gt;"&amp;"Fait")</f>
        <v>0</v>
      </c>
      <c r="L168" s="200">
        <f>COUNTIFS(Feuil2!$D:$D,$A168,Feuil2!$H:$H,Tableau1[[#Headers],[11]],Feuil2!$J:$J,"&lt;&gt;"&amp;"Fait")</f>
        <v>0</v>
      </c>
      <c r="M168" s="200">
        <f>COUNTIFS(Feuil2!$D:$D,$A168,Feuil2!$H:$H,Tableau1[[#Headers],[12]],Feuil2!$J:$J,"&lt;&gt;"&amp;"Fait")</f>
        <v>0</v>
      </c>
      <c r="N168" s="200">
        <f>COUNTIFS(Feuil2!$D:$D,$A168,Feuil2!$H:$H,Tableau1[[#Headers],[13]],Feuil2!$J:$J,"&lt;&gt;"&amp;"Fait")</f>
        <v>0</v>
      </c>
      <c r="O168" s="200">
        <f>COUNTIFS(Feuil2!$D:$D,$A168,Feuil2!$H:$H,Tableau1[[#Headers],[14]],Feuil2!$J:$J,"&lt;&gt;"&amp;"Fait")</f>
        <v>0</v>
      </c>
      <c r="P168" s="200">
        <f>COUNTIFS(Feuil2!$D:$D,$A168,Feuil2!$H:$H,Tableau1[[#Headers],[15]],Feuil2!$J:$J,"&lt;&gt;"&amp;"Fait")</f>
        <v>0</v>
      </c>
      <c r="Q168" s="200">
        <f>COUNTIFS(Feuil2!$D:$D,$A168,Feuil2!$H:$H,Tableau1[[#Headers],[16]],Feuil2!$J:$J,"&lt;&gt;"&amp;"Fait")</f>
        <v>0</v>
      </c>
      <c r="R168" s="200">
        <f>COUNTIFS(Feuil2!$D:$D,$A168,Feuil2!$H:$H,Tableau1[[#Headers],[17]],Feuil2!$J:$J,"&lt;&gt;"&amp;"Fait")</f>
        <v>0</v>
      </c>
      <c r="S168" s="200">
        <f>COUNTIFS(Feuil2!$D:$D,$A168,Feuil2!$H:$H,Tableau1[[#Headers],[18]],Feuil2!$J:$J,"&lt;&gt;"&amp;"Fait")</f>
        <v>0</v>
      </c>
      <c r="T168" s="200">
        <f>COUNTIFS(Feuil2!$D:$D,$A168,Feuil2!$H:$H,Tableau1[[#Headers],[19]],Feuil2!$J:$J,"&lt;&gt;"&amp;"Fait")</f>
        <v>0</v>
      </c>
      <c r="U168" s="200">
        <f>COUNTIFS(Feuil2!$D:$D,$A168,Feuil2!$H:$H,Tableau1[[#Headers],[20]],Feuil2!$J:$J,"&lt;&gt;"&amp;"Fait")</f>
        <v>0</v>
      </c>
      <c r="V168" s="200">
        <f>COUNTIFS(Feuil2!$D:$D,$A168,Feuil2!$H:$H,Tableau1[[#Headers],[21]],Feuil2!$J:$J,"&lt;&gt;"&amp;"Fait")</f>
        <v>0</v>
      </c>
      <c r="W168" s="200">
        <f>COUNTIFS(Feuil2!$D:$D,$A168,Feuil2!$H:$H,Tableau1[[#Headers],[22]],Feuil2!$J:$J,"&lt;&gt;"&amp;"Fait")</f>
        <v>0</v>
      </c>
      <c r="X168" s="200">
        <f>COUNTIFS(Feuil2!$D:$D,$A168,Feuil2!$H:$H,Tableau1[[#Headers],[23]],Feuil2!$J:$J,"&lt;&gt;"&amp;"Fait")</f>
        <v>0</v>
      </c>
      <c r="Y168" s="200">
        <f>COUNTIFS(Feuil2!$D:$D,$A168,Feuil2!$H:$H,Tableau1[[#Headers],[24]],Feuil2!$J:$J,"&lt;&gt;"&amp;"Fait")</f>
        <v>0</v>
      </c>
      <c r="Z168" s="200">
        <f>COUNTIFS(Feuil2!$D:$D,$A168,Feuil2!$H:$H,Tableau1[[#Headers],[25]],Feuil2!$J:$J,"&lt;&gt;"&amp;"Fait")</f>
        <v>0</v>
      </c>
      <c r="AA168" s="200">
        <f>COUNTIFS(Feuil2!$D:$D,$A168,Feuil2!$H:$H,Tableau1[[#Headers],[26]],Feuil2!$J:$J,"&lt;&gt;"&amp;"Fait")</f>
        <v>0</v>
      </c>
      <c r="AB168" s="200">
        <f>COUNTIFS(Feuil2!$D:$D,$A168,Feuil2!$H:$H,Tableau1[[#Headers],[27]],Feuil2!$J:$J,"&lt;&gt;"&amp;"Fait")</f>
        <v>0</v>
      </c>
      <c r="AC168" s="200">
        <f>COUNTIFS(Feuil2!$D:$D,$A168,Feuil2!$H:$H,Tableau1[[#Headers],[28]],Feuil2!$J:$J,"&lt;&gt;"&amp;"Fait")</f>
        <v>0</v>
      </c>
      <c r="AD168" s="200">
        <f>COUNTIFS(Feuil2!$D:$D,$A168,Feuil2!$H:$H,Tableau1[[#Headers],[29]],Feuil2!$J:$J,"&lt;&gt;"&amp;"Fait")</f>
        <v>0</v>
      </c>
      <c r="AE168" s="200">
        <f>COUNTIFS(Feuil2!$D:$D,$A168,Feuil2!$H:$H,Tableau1[[#Headers],[30]],Feuil2!$J:$J,"&lt;&gt;"&amp;"Fait")</f>
        <v>0</v>
      </c>
      <c r="AF168" s="200">
        <f>COUNTIFS(Feuil2!$D:$D,$A168,Feuil2!$H:$H,Tableau1[[#Headers],[31]],Feuil2!$J:$J,"&lt;&gt;"&amp;"Fait")</f>
        <v>0</v>
      </c>
      <c r="AG168" s="200">
        <f>COUNTIFS(Feuil2!$D:$D,$A168,Feuil2!$H:$H,Tableau1[[#Headers],[32]],Feuil2!$J:$J,"&lt;&gt;"&amp;"Fait")</f>
        <v>0</v>
      </c>
      <c r="AH168" s="200">
        <f>COUNTIFS(Feuil2!$D:$D,$A168,Feuil2!$H:$H,Tableau1[[#Headers],[33]],Feuil2!$J:$J,"&lt;&gt;"&amp;"Fait")</f>
        <v>0</v>
      </c>
      <c r="AI168" s="200">
        <f>COUNTIFS(Feuil2!$D:$D,$A168,Feuil2!$H:$H,Tableau1[[#Headers],[34]],Feuil2!$J:$J,"&lt;&gt;"&amp;"Fait")</f>
        <v>0</v>
      </c>
      <c r="AJ168" s="200">
        <f>COUNTIFS(Feuil2!$D:$D,$A168,Feuil2!$H:$H,Tableau1[[#Headers],[35]],Feuil2!$J:$J,"&lt;&gt;"&amp;"Fait")</f>
        <v>0</v>
      </c>
      <c r="AK168" s="200">
        <f>COUNTIFS(Feuil2!$D:$D,$A168,Feuil2!$H:$H,Tableau1[[#Headers],[36]],Feuil2!$J:$J,"&lt;&gt;"&amp;"Fait")</f>
        <v>0</v>
      </c>
      <c r="AL168" s="200">
        <f>COUNTIFS(Feuil2!$D:$D,$A168,Feuil2!$H:$H,Tableau1[[#Headers],[37]],Feuil2!$J:$J,"&lt;&gt;"&amp;"Fait")</f>
        <v>0</v>
      </c>
      <c r="AM168" s="200">
        <f>COUNTIFS(Feuil2!$D:$D,$A168,Feuil2!$H:$H,Tableau1[[#Headers],[38]],Feuil2!$J:$J,"&lt;&gt;"&amp;"Fait")</f>
        <v>0</v>
      </c>
      <c r="AN168" s="200">
        <f>COUNTIFS(Feuil2!$D:$D,$A168,Feuil2!$H:$H,Tableau1[[#Headers],[39]],Feuil2!$J:$J,"&lt;&gt;"&amp;"Fait")</f>
        <v>0</v>
      </c>
      <c r="AO168" s="200">
        <f>COUNTIFS(Feuil2!$D:$D,$A168,Feuil2!$H:$H,Tableau1[[#Headers],[40]],Feuil2!$J:$J,"&lt;&gt;"&amp;"Fait")</f>
        <v>0</v>
      </c>
      <c r="AP168" s="200">
        <f>COUNTIFS(Feuil2!$D:$D,$A168,Feuil2!$H:$H,Tableau1[[#Headers],[41]],Feuil2!$J:$J,"&lt;&gt;"&amp;"Fait")</f>
        <v>0</v>
      </c>
      <c r="AQ168" s="200">
        <f>COUNTIFS(Feuil2!$D:$D,$A168,Feuil2!$H:$H,Tableau1[[#Headers],[42]],Feuil2!$J:$J,"&lt;&gt;"&amp;"Fait")</f>
        <v>0</v>
      </c>
      <c r="AR168" s="200">
        <f>COUNTIFS(Feuil2!$D:$D,$A168,Feuil2!$H:$H,Tableau1[[#Headers],[43]],Feuil2!$J:$J,"&lt;&gt;"&amp;"Fait")</f>
        <v>0</v>
      </c>
      <c r="AS168" s="200">
        <f>COUNTIFS(Feuil2!$D:$D,$A168,Feuil2!$H:$H,Tableau1[[#Headers],[44]],Feuil2!$J:$J,"&lt;&gt;"&amp;"Fait")</f>
        <v>0</v>
      </c>
      <c r="AT168" s="200">
        <f>COUNTIFS(Feuil2!$D:$D,$A168,Feuil2!$H:$H,Tableau1[[#Headers],[45]],Feuil2!$J:$J,"&lt;&gt;"&amp;"Fait")</f>
        <v>0</v>
      </c>
      <c r="AU168" s="200">
        <f>COUNTIFS(Feuil2!$D:$D,$A168,Feuil2!$H:$H,Tableau1[[#Headers],[46]],Feuil2!$J:$J,"&lt;&gt;"&amp;"Fait")</f>
        <v>0</v>
      </c>
      <c r="AV168" s="200">
        <f>COUNTIFS(Feuil2!$D:$D,$A168,Feuil2!$H:$H,Tableau1[[#Headers],[47]],Feuil2!$J:$J,"&lt;&gt;"&amp;"Fait")</f>
        <v>0</v>
      </c>
      <c r="AW168" s="200">
        <f>COUNTIFS(Feuil2!$D:$D,$A168,Feuil2!$H:$H,Tableau1[[#Headers],[48]],Feuil2!$J:$J,"&lt;&gt;"&amp;"Fait")</f>
        <v>0</v>
      </c>
      <c r="AX168" s="200">
        <f>COUNTIFS(Feuil2!$D:$D,$A168,Feuil2!$H:$H,Tableau1[[#Headers],[49]],Feuil2!$J:$J,"&lt;&gt;"&amp;"Fait")</f>
        <v>0</v>
      </c>
      <c r="AY168" s="200">
        <f>COUNTIFS(Feuil2!$D:$D,$A168,Feuil2!$H:$H,Tableau1[[#Headers],[50]],Feuil2!$J:$J,"&lt;&gt;"&amp;"Fait")</f>
        <v>0</v>
      </c>
      <c r="AZ168" s="200">
        <f>COUNTIFS(Feuil2!$D:$D,$A168,Feuil2!$H:$H,Tableau1[[#Headers],[51]],Feuil2!$J:$J,"&lt;&gt;"&amp;"Fait")</f>
        <v>0</v>
      </c>
      <c r="BA168" s="200">
        <f>COUNTIFS(Feuil2!$D:$D,$A168,Feuil2!$H:$H,Tableau1[[#Headers],[52]],Feuil2!$J:$J,"&lt;&gt;"&amp;"Fait")</f>
        <v>0</v>
      </c>
    </row>
    <row r="169" spans="1:53">
      <c r="A169" s="247" t="s">
        <v>102</v>
      </c>
      <c r="B169" s="200">
        <f>COUNTIFS(Feuil2!$D:$D,$A169,Feuil2!$H:$H,Tableau1[[#Headers],[1]],Feuil2!$J:$J,"&lt;&gt;"&amp;"Fait")</f>
        <v>0</v>
      </c>
      <c r="C169" s="200">
        <f>COUNTIFS(Feuil2!$D:$D,$A169,Feuil2!$H:$H,Tableau1[[#Headers],[2]],Feuil2!$J:$J,"&lt;&gt;"&amp;"Fait")</f>
        <v>0</v>
      </c>
      <c r="D169" s="200">
        <f>COUNTIFS(Feuil2!$D:$D,$A169,Feuil2!$H:$H,Tableau1[[#Headers],[3]],Feuil2!$J:$J,"&lt;&gt;"&amp;"Fait")</f>
        <v>0</v>
      </c>
      <c r="E169" s="200">
        <f>COUNTIFS(Feuil2!$D:$D,$A169,Feuil2!$H:$H,Tableau1[[#Headers],[4]],Feuil2!$J:$J,"&lt;&gt;"&amp;"Fait")</f>
        <v>0</v>
      </c>
      <c r="F169" s="200">
        <f>COUNTIFS(Feuil2!$D:$D,$A169,Feuil2!$H:$H,Tableau1[[#Headers],[5]],Feuil2!$J:$J,"&lt;&gt;"&amp;"Fait")</f>
        <v>0</v>
      </c>
      <c r="G169" s="200">
        <f>COUNTIFS(Feuil2!$D:$D,$A169,Feuil2!$H:$H,Tableau1[[#Headers],[6]],Feuil2!$J:$J,"&lt;&gt;"&amp;"Fait")</f>
        <v>0</v>
      </c>
      <c r="H169" s="200">
        <f>COUNTIFS(Feuil2!$D:$D,$A169,Feuil2!$H:$H,Tableau1[[#Headers],[7]],Feuil2!$J:$J,"&lt;&gt;"&amp;"Fait")</f>
        <v>0</v>
      </c>
      <c r="I169" s="200">
        <f>COUNTIFS(Feuil2!$D:$D,$A169,Feuil2!$H:$H,Tableau1[[#Headers],[8]],Feuil2!$J:$J,"&lt;&gt;"&amp;"Fait")</f>
        <v>0</v>
      </c>
      <c r="J169" s="200">
        <f>COUNTIFS(Feuil2!$D:$D,$A169,Feuil2!$H:$H,Tableau1[[#Headers],[9]],Feuil2!$J:$J,"&lt;&gt;"&amp;"Fait")</f>
        <v>0</v>
      </c>
      <c r="K169" s="200">
        <f>COUNTIFS(Feuil2!$D:$D,$A169,Feuil2!$H:$H,Tableau1[[#Headers],[10]],Feuil2!$J:$J,"&lt;&gt;"&amp;"Fait")</f>
        <v>0</v>
      </c>
      <c r="L169" s="200">
        <f>COUNTIFS(Feuil2!$D:$D,$A169,Feuil2!$H:$H,Tableau1[[#Headers],[11]],Feuil2!$J:$J,"&lt;&gt;"&amp;"Fait")</f>
        <v>0</v>
      </c>
      <c r="M169" s="200">
        <f>COUNTIFS(Feuil2!$D:$D,$A169,Feuil2!$H:$H,Tableau1[[#Headers],[12]],Feuil2!$J:$J,"&lt;&gt;"&amp;"Fait")</f>
        <v>0</v>
      </c>
      <c r="N169" s="200">
        <f>COUNTIFS(Feuil2!$D:$D,$A169,Feuil2!$H:$H,Tableau1[[#Headers],[13]],Feuil2!$J:$J,"&lt;&gt;"&amp;"Fait")</f>
        <v>0</v>
      </c>
      <c r="O169" s="200">
        <f>COUNTIFS(Feuil2!$D:$D,$A169,Feuil2!$H:$H,Tableau1[[#Headers],[14]],Feuil2!$J:$J,"&lt;&gt;"&amp;"Fait")</f>
        <v>1</v>
      </c>
      <c r="P169" s="200">
        <f>COUNTIFS(Feuil2!$D:$D,$A169,Feuil2!$H:$H,Tableau1[[#Headers],[15]],Feuil2!$J:$J,"&lt;&gt;"&amp;"Fait")</f>
        <v>0</v>
      </c>
      <c r="Q169" s="200">
        <f>COUNTIFS(Feuil2!$D:$D,$A169,Feuil2!$H:$H,Tableau1[[#Headers],[16]],Feuil2!$J:$J,"&lt;&gt;"&amp;"Fait")</f>
        <v>0</v>
      </c>
      <c r="R169" s="200">
        <f>COUNTIFS(Feuil2!$D:$D,$A169,Feuil2!$H:$H,Tableau1[[#Headers],[17]],Feuil2!$J:$J,"&lt;&gt;"&amp;"Fait")</f>
        <v>0</v>
      </c>
      <c r="S169" s="200">
        <f>COUNTIFS(Feuil2!$D:$D,$A169,Feuil2!$H:$H,Tableau1[[#Headers],[18]],Feuil2!$J:$J,"&lt;&gt;"&amp;"Fait")</f>
        <v>0</v>
      </c>
      <c r="T169" s="200">
        <f>COUNTIFS(Feuil2!$D:$D,$A169,Feuil2!$H:$H,Tableau1[[#Headers],[19]],Feuil2!$J:$J,"&lt;&gt;"&amp;"Fait")</f>
        <v>0</v>
      </c>
      <c r="U169" s="200">
        <f>COUNTIFS(Feuil2!$D:$D,$A169,Feuil2!$H:$H,Tableau1[[#Headers],[20]],Feuil2!$J:$J,"&lt;&gt;"&amp;"Fait")</f>
        <v>0</v>
      </c>
      <c r="V169" s="200">
        <f>COUNTIFS(Feuil2!$D:$D,$A169,Feuil2!$H:$H,Tableau1[[#Headers],[21]],Feuil2!$J:$J,"&lt;&gt;"&amp;"Fait")</f>
        <v>0</v>
      </c>
      <c r="W169" s="200">
        <f>COUNTIFS(Feuil2!$D:$D,$A169,Feuil2!$H:$H,Tableau1[[#Headers],[22]],Feuil2!$J:$J,"&lt;&gt;"&amp;"Fait")</f>
        <v>0</v>
      </c>
      <c r="X169" s="200">
        <f>COUNTIFS(Feuil2!$D:$D,$A169,Feuil2!$H:$H,Tableau1[[#Headers],[23]],Feuil2!$J:$J,"&lt;&gt;"&amp;"Fait")</f>
        <v>0</v>
      </c>
      <c r="Y169" s="200">
        <f>COUNTIFS(Feuil2!$D:$D,$A169,Feuil2!$H:$H,Tableau1[[#Headers],[24]],Feuil2!$J:$J,"&lt;&gt;"&amp;"Fait")</f>
        <v>0</v>
      </c>
      <c r="Z169" s="200">
        <f>COUNTIFS(Feuil2!$D:$D,$A169,Feuil2!$H:$H,Tableau1[[#Headers],[25]],Feuil2!$J:$J,"&lt;&gt;"&amp;"Fait")</f>
        <v>0</v>
      </c>
      <c r="AA169" s="200">
        <f>COUNTIFS(Feuil2!$D:$D,$A169,Feuil2!$H:$H,Tableau1[[#Headers],[26]],Feuil2!$J:$J,"&lt;&gt;"&amp;"Fait")</f>
        <v>0</v>
      </c>
      <c r="AB169" s="200">
        <f>COUNTIFS(Feuil2!$D:$D,$A169,Feuil2!$H:$H,Tableau1[[#Headers],[27]],Feuil2!$J:$J,"&lt;&gt;"&amp;"Fait")</f>
        <v>0</v>
      </c>
      <c r="AC169" s="200">
        <f>COUNTIFS(Feuil2!$D:$D,$A169,Feuil2!$H:$H,Tableau1[[#Headers],[28]],Feuil2!$J:$J,"&lt;&gt;"&amp;"Fait")</f>
        <v>0</v>
      </c>
      <c r="AD169" s="200">
        <f>COUNTIFS(Feuil2!$D:$D,$A169,Feuil2!$H:$H,Tableau1[[#Headers],[29]],Feuil2!$J:$J,"&lt;&gt;"&amp;"Fait")</f>
        <v>0</v>
      </c>
      <c r="AE169" s="200">
        <f>COUNTIFS(Feuil2!$D:$D,$A169,Feuil2!$H:$H,Tableau1[[#Headers],[30]],Feuil2!$J:$J,"&lt;&gt;"&amp;"Fait")</f>
        <v>0</v>
      </c>
      <c r="AF169" s="200">
        <f>COUNTIFS(Feuil2!$D:$D,$A169,Feuil2!$H:$H,Tableau1[[#Headers],[31]],Feuil2!$J:$J,"&lt;&gt;"&amp;"Fait")</f>
        <v>0</v>
      </c>
      <c r="AG169" s="200">
        <f>COUNTIFS(Feuil2!$D:$D,$A169,Feuil2!$H:$H,Tableau1[[#Headers],[32]],Feuil2!$J:$J,"&lt;&gt;"&amp;"Fait")</f>
        <v>0</v>
      </c>
      <c r="AH169" s="200">
        <f>COUNTIFS(Feuil2!$D:$D,$A169,Feuil2!$H:$H,Tableau1[[#Headers],[33]],Feuil2!$J:$J,"&lt;&gt;"&amp;"Fait")</f>
        <v>0</v>
      </c>
      <c r="AI169" s="200">
        <f>COUNTIFS(Feuil2!$D:$D,$A169,Feuil2!$H:$H,Tableau1[[#Headers],[34]],Feuil2!$J:$J,"&lt;&gt;"&amp;"Fait")</f>
        <v>0</v>
      </c>
      <c r="AJ169" s="200">
        <f>COUNTIFS(Feuil2!$D:$D,$A169,Feuil2!$H:$H,Tableau1[[#Headers],[35]],Feuil2!$J:$J,"&lt;&gt;"&amp;"Fait")</f>
        <v>0</v>
      </c>
      <c r="AK169" s="200">
        <f>COUNTIFS(Feuil2!$D:$D,$A169,Feuil2!$H:$H,Tableau1[[#Headers],[36]],Feuil2!$J:$J,"&lt;&gt;"&amp;"Fait")</f>
        <v>0</v>
      </c>
      <c r="AL169" s="200">
        <f>COUNTIFS(Feuil2!$D:$D,$A169,Feuil2!$H:$H,Tableau1[[#Headers],[37]],Feuil2!$J:$J,"&lt;&gt;"&amp;"Fait")</f>
        <v>0</v>
      </c>
      <c r="AM169" s="200">
        <f>COUNTIFS(Feuil2!$D:$D,$A169,Feuil2!$H:$H,Tableau1[[#Headers],[38]],Feuil2!$J:$J,"&lt;&gt;"&amp;"Fait")</f>
        <v>0</v>
      </c>
      <c r="AN169" s="200">
        <f>COUNTIFS(Feuil2!$D:$D,$A169,Feuil2!$H:$H,Tableau1[[#Headers],[39]],Feuil2!$J:$J,"&lt;&gt;"&amp;"Fait")</f>
        <v>0</v>
      </c>
      <c r="AO169" s="200">
        <f>COUNTIFS(Feuil2!$D:$D,$A169,Feuil2!$H:$H,Tableau1[[#Headers],[40]],Feuil2!$J:$J,"&lt;&gt;"&amp;"Fait")</f>
        <v>0</v>
      </c>
      <c r="AP169" s="200">
        <f>COUNTIFS(Feuil2!$D:$D,$A169,Feuil2!$H:$H,Tableau1[[#Headers],[41]],Feuil2!$J:$J,"&lt;&gt;"&amp;"Fait")</f>
        <v>0</v>
      </c>
      <c r="AQ169" s="200">
        <f>COUNTIFS(Feuil2!$D:$D,$A169,Feuil2!$H:$H,Tableau1[[#Headers],[42]],Feuil2!$J:$J,"&lt;&gt;"&amp;"Fait")</f>
        <v>0</v>
      </c>
      <c r="AR169" s="200">
        <f>COUNTIFS(Feuil2!$D:$D,$A169,Feuil2!$H:$H,Tableau1[[#Headers],[43]],Feuil2!$J:$J,"&lt;&gt;"&amp;"Fait")</f>
        <v>0</v>
      </c>
      <c r="AS169" s="200">
        <f>COUNTIFS(Feuil2!$D:$D,$A169,Feuil2!$H:$H,Tableau1[[#Headers],[44]],Feuil2!$J:$J,"&lt;&gt;"&amp;"Fait")</f>
        <v>0</v>
      </c>
      <c r="AT169" s="200">
        <f>COUNTIFS(Feuil2!$D:$D,$A169,Feuil2!$H:$H,Tableau1[[#Headers],[45]],Feuil2!$J:$J,"&lt;&gt;"&amp;"Fait")</f>
        <v>1</v>
      </c>
      <c r="AU169" s="200">
        <f>COUNTIFS(Feuil2!$D:$D,$A169,Feuil2!$H:$H,Tableau1[[#Headers],[46]],Feuil2!$J:$J,"&lt;&gt;"&amp;"Fait")</f>
        <v>0</v>
      </c>
      <c r="AV169" s="200">
        <f>COUNTIFS(Feuil2!$D:$D,$A169,Feuil2!$H:$H,Tableau1[[#Headers],[47]],Feuil2!$J:$J,"&lt;&gt;"&amp;"Fait")</f>
        <v>0</v>
      </c>
      <c r="AW169" s="200">
        <f>COUNTIFS(Feuil2!$D:$D,$A169,Feuil2!$H:$H,Tableau1[[#Headers],[48]],Feuil2!$J:$J,"&lt;&gt;"&amp;"Fait")</f>
        <v>0</v>
      </c>
      <c r="AX169" s="200">
        <f>COUNTIFS(Feuil2!$D:$D,$A169,Feuil2!$H:$H,Tableau1[[#Headers],[49]],Feuil2!$J:$J,"&lt;&gt;"&amp;"Fait")</f>
        <v>0</v>
      </c>
      <c r="AY169" s="200">
        <f>COUNTIFS(Feuil2!$D:$D,$A169,Feuil2!$H:$H,Tableau1[[#Headers],[50]],Feuil2!$J:$J,"&lt;&gt;"&amp;"Fait")</f>
        <v>0</v>
      </c>
      <c r="AZ169" s="200">
        <f>COUNTIFS(Feuil2!$D:$D,$A169,Feuil2!$H:$H,Tableau1[[#Headers],[51]],Feuil2!$J:$J,"&lt;&gt;"&amp;"Fait")</f>
        <v>0</v>
      </c>
      <c r="BA169" s="200">
        <f>COUNTIFS(Feuil2!$D:$D,$A169,Feuil2!$H:$H,Tableau1[[#Headers],[52]],Feuil2!$J:$J,"&lt;&gt;"&amp;"Fait")</f>
        <v>0</v>
      </c>
    </row>
    <row r="170" spans="1:53">
      <c r="A170" s="248" t="s">
        <v>301</v>
      </c>
      <c r="B170" s="200">
        <f>COUNTIFS(Feuil2!$D:$D,$A170,Feuil2!$H:$H,Tableau1[[#Headers],[1]],Feuil2!$J:$J,"&lt;&gt;"&amp;"Fait")</f>
        <v>0</v>
      </c>
      <c r="C170" s="200">
        <f>COUNTIFS(Feuil2!$D:$D,$A170,Feuil2!$H:$H,Tableau1[[#Headers],[2]],Feuil2!$J:$J,"&lt;&gt;"&amp;"Fait")</f>
        <v>0</v>
      </c>
      <c r="D170" s="200">
        <f>COUNTIFS(Feuil2!$D:$D,$A170,Feuil2!$H:$H,Tableau1[[#Headers],[3]],Feuil2!$J:$J,"&lt;&gt;"&amp;"Fait")</f>
        <v>0</v>
      </c>
      <c r="E170" s="200">
        <f>COUNTIFS(Feuil2!$D:$D,$A170,Feuil2!$H:$H,Tableau1[[#Headers],[4]],Feuil2!$J:$J,"&lt;&gt;"&amp;"Fait")</f>
        <v>0</v>
      </c>
      <c r="F170" s="200">
        <f>COUNTIFS(Feuil2!$D:$D,$A170,Feuil2!$H:$H,Tableau1[[#Headers],[5]],Feuil2!$J:$J,"&lt;&gt;"&amp;"Fait")</f>
        <v>0</v>
      </c>
      <c r="G170" s="200">
        <f>COUNTIFS(Feuil2!$D:$D,$A170,Feuil2!$H:$H,Tableau1[[#Headers],[6]],Feuil2!$J:$J,"&lt;&gt;"&amp;"Fait")</f>
        <v>0</v>
      </c>
      <c r="H170" s="200">
        <f>COUNTIFS(Feuil2!$D:$D,$A170,Feuil2!$H:$H,Tableau1[[#Headers],[7]],Feuil2!$J:$J,"&lt;&gt;"&amp;"Fait")</f>
        <v>0</v>
      </c>
      <c r="I170" s="200">
        <f>COUNTIFS(Feuil2!$D:$D,$A170,Feuil2!$H:$H,Tableau1[[#Headers],[8]],Feuil2!$J:$J,"&lt;&gt;"&amp;"Fait")</f>
        <v>0</v>
      </c>
      <c r="J170" s="200">
        <f>COUNTIFS(Feuil2!$D:$D,$A170,Feuil2!$H:$H,Tableau1[[#Headers],[9]],Feuil2!$J:$J,"&lt;&gt;"&amp;"Fait")</f>
        <v>0</v>
      </c>
      <c r="K170" s="200">
        <f>COUNTIFS(Feuil2!$D:$D,$A170,Feuil2!$H:$H,Tableau1[[#Headers],[10]],Feuil2!$J:$J,"&lt;&gt;"&amp;"Fait")</f>
        <v>0</v>
      </c>
      <c r="L170" s="200">
        <f>COUNTIFS(Feuil2!$D:$D,$A170,Feuil2!$H:$H,Tableau1[[#Headers],[11]],Feuil2!$J:$J,"&lt;&gt;"&amp;"Fait")</f>
        <v>0</v>
      </c>
      <c r="M170" s="200">
        <f>COUNTIFS(Feuil2!$D:$D,$A170,Feuil2!$H:$H,Tableau1[[#Headers],[12]],Feuil2!$J:$J,"&lt;&gt;"&amp;"Fait")</f>
        <v>0</v>
      </c>
      <c r="N170" s="200">
        <f>COUNTIFS(Feuil2!$D:$D,$A170,Feuil2!$H:$H,Tableau1[[#Headers],[13]],Feuil2!$J:$J,"&lt;&gt;"&amp;"Fait")</f>
        <v>0</v>
      </c>
      <c r="O170" s="200">
        <f>COUNTIFS(Feuil2!$D:$D,$A170,Feuil2!$H:$H,Tableau1[[#Headers],[14]],Feuil2!$J:$J,"&lt;&gt;"&amp;"Fait")</f>
        <v>0</v>
      </c>
      <c r="P170" s="200">
        <f>COUNTIFS(Feuil2!$D:$D,$A170,Feuil2!$H:$H,Tableau1[[#Headers],[15]],Feuil2!$J:$J,"&lt;&gt;"&amp;"Fait")</f>
        <v>0</v>
      </c>
      <c r="Q170" s="200">
        <f>COUNTIFS(Feuil2!$D:$D,$A170,Feuil2!$H:$H,Tableau1[[#Headers],[16]],Feuil2!$J:$J,"&lt;&gt;"&amp;"Fait")</f>
        <v>0</v>
      </c>
      <c r="R170" s="200">
        <f>COUNTIFS(Feuil2!$D:$D,$A170,Feuil2!$H:$H,Tableau1[[#Headers],[17]],Feuil2!$J:$J,"&lt;&gt;"&amp;"Fait")</f>
        <v>0</v>
      </c>
      <c r="S170" s="200">
        <f>COUNTIFS(Feuil2!$D:$D,$A170,Feuil2!$H:$H,Tableau1[[#Headers],[18]],Feuil2!$J:$J,"&lt;&gt;"&amp;"Fait")</f>
        <v>0</v>
      </c>
      <c r="T170" s="200">
        <f>COUNTIFS(Feuil2!$D:$D,$A170,Feuil2!$H:$H,Tableau1[[#Headers],[19]],Feuil2!$J:$J,"&lt;&gt;"&amp;"Fait")</f>
        <v>0</v>
      </c>
      <c r="U170" s="200">
        <f>COUNTIFS(Feuil2!$D:$D,$A170,Feuil2!$H:$H,Tableau1[[#Headers],[20]],Feuil2!$J:$J,"&lt;&gt;"&amp;"Fait")</f>
        <v>0</v>
      </c>
      <c r="V170" s="200">
        <f>COUNTIFS(Feuil2!$D:$D,$A170,Feuil2!$H:$H,Tableau1[[#Headers],[21]],Feuil2!$J:$J,"&lt;&gt;"&amp;"Fait")</f>
        <v>0</v>
      </c>
      <c r="W170" s="200">
        <f>COUNTIFS(Feuil2!$D:$D,$A170,Feuil2!$H:$H,Tableau1[[#Headers],[22]],Feuil2!$J:$J,"&lt;&gt;"&amp;"Fait")</f>
        <v>0</v>
      </c>
      <c r="X170" s="200">
        <f>COUNTIFS(Feuil2!$D:$D,$A170,Feuil2!$H:$H,Tableau1[[#Headers],[23]],Feuil2!$J:$J,"&lt;&gt;"&amp;"Fait")</f>
        <v>0</v>
      </c>
      <c r="Y170" s="200">
        <f>COUNTIFS(Feuil2!$D:$D,$A170,Feuil2!$H:$H,Tableau1[[#Headers],[24]],Feuil2!$J:$J,"&lt;&gt;"&amp;"Fait")</f>
        <v>0</v>
      </c>
      <c r="Z170" s="200">
        <f>COUNTIFS(Feuil2!$D:$D,$A170,Feuil2!$H:$H,Tableau1[[#Headers],[25]],Feuil2!$J:$J,"&lt;&gt;"&amp;"Fait")</f>
        <v>0</v>
      </c>
      <c r="AA170" s="200">
        <f>COUNTIFS(Feuil2!$D:$D,$A170,Feuil2!$H:$H,Tableau1[[#Headers],[26]],Feuil2!$J:$J,"&lt;&gt;"&amp;"Fait")</f>
        <v>0</v>
      </c>
      <c r="AB170" s="200">
        <f>COUNTIFS(Feuil2!$D:$D,$A170,Feuil2!$H:$H,Tableau1[[#Headers],[27]],Feuil2!$J:$J,"&lt;&gt;"&amp;"Fait")</f>
        <v>0</v>
      </c>
      <c r="AC170" s="200">
        <f>COUNTIFS(Feuil2!$D:$D,$A170,Feuil2!$H:$H,Tableau1[[#Headers],[28]],Feuil2!$J:$J,"&lt;&gt;"&amp;"Fait")</f>
        <v>0</v>
      </c>
      <c r="AD170" s="200">
        <f>COUNTIFS(Feuil2!$D:$D,$A170,Feuil2!$H:$H,Tableau1[[#Headers],[29]],Feuil2!$J:$J,"&lt;&gt;"&amp;"Fait")</f>
        <v>0</v>
      </c>
      <c r="AE170" s="200">
        <f>COUNTIFS(Feuil2!$D:$D,$A170,Feuil2!$H:$H,Tableau1[[#Headers],[30]],Feuil2!$J:$J,"&lt;&gt;"&amp;"Fait")</f>
        <v>0</v>
      </c>
      <c r="AF170" s="200">
        <f>COUNTIFS(Feuil2!$D:$D,$A170,Feuil2!$H:$H,Tableau1[[#Headers],[31]],Feuil2!$J:$J,"&lt;&gt;"&amp;"Fait")</f>
        <v>0</v>
      </c>
      <c r="AG170" s="200">
        <f>COUNTIFS(Feuil2!$D:$D,$A170,Feuil2!$H:$H,Tableau1[[#Headers],[32]],Feuil2!$J:$J,"&lt;&gt;"&amp;"Fait")</f>
        <v>0</v>
      </c>
      <c r="AH170" s="200">
        <f>COUNTIFS(Feuil2!$D:$D,$A170,Feuil2!$H:$H,Tableau1[[#Headers],[33]],Feuil2!$J:$J,"&lt;&gt;"&amp;"Fait")</f>
        <v>0</v>
      </c>
      <c r="AI170" s="200">
        <f>COUNTIFS(Feuil2!$D:$D,$A170,Feuil2!$H:$H,Tableau1[[#Headers],[34]],Feuil2!$J:$J,"&lt;&gt;"&amp;"Fait")</f>
        <v>0</v>
      </c>
      <c r="AJ170" s="200">
        <f>COUNTIFS(Feuil2!$D:$D,$A170,Feuil2!$H:$H,Tableau1[[#Headers],[35]],Feuil2!$J:$J,"&lt;&gt;"&amp;"Fait")</f>
        <v>0</v>
      </c>
      <c r="AK170" s="200">
        <f>COUNTIFS(Feuil2!$D:$D,$A170,Feuil2!$H:$H,Tableau1[[#Headers],[36]],Feuil2!$J:$J,"&lt;&gt;"&amp;"Fait")</f>
        <v>0</v>
      </c>
      <c r="AL170" s="200">
        <f>COUNTIFS(Feuil2!$D:$D,$A170,Feuil2!$H:$H,Tableau1[[#Headers],[37]],Feuil2!$J:$J,"&lt;&gt;"&amp;"Fait")</f>
        <v>0</v>
      </c>
      <c r="AM170" s="200">
        <f>COUNTIFS(Feuil2!$D:$D,$A170,Feuil2!$H:$H,Tableau1[[#Headers],[38]],Feuil2!$J:$J,"&lt;&gt;"&amp;"Fait")</f>
        <v>0</v>
      </c>
      <c r="AN170" s="200">
        <f>COUNTIFS(Feuil2!$D:$D,$A170,Feuil2!$H:$H,Tableau1[[#Headers],[39]],Feuil2!$J:$J,"&lt;&gt;"&amp;"Fait")</f>
        <v>0</v>
      </c>
      <c r="AO170" s="200">
        <f>COUNTIFS(Feuil2!$D:$D,$A170,Feuil2!$H:$H,Tableau1[[#Headers],[40]],Feuil2!$J:$J,"&lt;&gt;"&amp;"Fait")</f>
        <v>0</v>
      </c>
      <c r="AP170" s="200">
        <f>COUNTIFS(Feuil2!$D:$D,$A170,Feuil2!$H:$H,Tableau1[[#Headers],[41]],Feuil2!$J:$J,"&lt;&gt;"&amp;"Fait")</f>
        <v>0</v>
      </c>
      <c r="AQ170" s="200">
        <f>COUNTIFS(Feuil2!$D:$D,$A170,Feuil2!$H:$H,Tableau1[[#Headers],[42]],Feuil2!$J:$J,"&lt;&gt;"&amp;"Fait")</f>
        <v>0</v>
      </c>
      <c r="AR170" s="200">
        <f>COUNTIFS(Feuil2!$D:$D,$A170,Feuil2!$H:$H,Tableau1[[#Headers],[43]],Feuil2!$J:$J,"&lt;&gt;"&amp;"Fait")</f>
        <v>0</v>
      </c>
      <c r="AS170" s="200">
        <f>COUNTIFS(Feuil2!$D:$D,$A170,Feuil2!$H:$H,Tableau1[[#Headers],[44]],Feuil2!$J:$J,"&lt;&gt;"&amp;"Fait")</f>
        <v>0</v>
      </c>
      <c r="AT170" s="200">
        <f>COUNTIFS(Feuil2!$D:$D,$A170,Feuil2!$H:$H,Tableau1[[#Headers],[45]],Feuil2!$J:$J,"&lt;&gt;"&amp;"Fait")</f>
        <v>0</v>
      </c>
      <c r="AU170" s="200">
        <f>COUNTIFS(Feuil2!$D:$D,$A170,Feuil2!$H:$H,Tableau1[[#Headers],[46]],Feuil2!$J:$J,"&lt;&gt;"&amp;"Fait")</f>
        <v>0</v>
      </c>
      <c r="AV170" s="200">
        <f>COUNTIFS(Feuil2!$D:$D,$A170,Feuil2!$H:$H,Tableau1[[#Headers],[47]],Feuil2!$J:$J,"&lt;&gt;"&amp;"Fait")</f>
        <v>0</v>
      </c>
      <c r="AW170" s="200">
        <f>COUNTIFS(Feuil2!$D:$D,$A170,Feuil2!$H:$H,Tableau1[[#Headers],[48]],Feuil2!$J:$J,"&lt;&gt;"&amp;"Fait")</f>
        <v>0</v>
      </c>
      <c r="AX170" s="200">
        <f>COUNTIFS(Feuil2!$D:$D,$A170,Feuil2!$H:$H,Tableau1[[#Headers],[49]],Feuil2!$J:$J,"&lt;&gt;"&amp;"Fait")</f>
        <v>0</v>
      </c>
      <c r="AY170" s="200">
        <f>COUNTIFS(Feuil2!$D:$D,$A170,Feuil2!$H:$H,Tableau1[[#Headers],[50]],Feuil2!$J:$J,"&lt;&gt;"&amp;"Fait")</f>
        <v>0</v>
      </c>
      <c r="AZ170" s="200">
        <f>COUNTIFS(Feuil2!$D:$D,$A170,Feuil2!$H:$H,Tableau1[[#Headers],[51]],Feuil2!$J:$J,"&lt;&gt;"&amp;"Fait")</f>
        <v>0</v>
      </c>
      <c r="BA170" s="200">
        <f>COUNTIFS(Feuil2!$D:$D,$A170,Feuil2!$H:$H,Tableau1[[#Headers],[52]],Feuil2!$J:$J,"&lt;&gt;"&amp;"Fait")</f>
        <v>0</v>
      </c>
    </row>
    <row r="171" spans="1:53">
      <c r="A171" s="247" t="s">
        <v>302</v>
      </c>
      <c r="B171" s="200">
        <f>COUNTIFS(Feuil2!$D:$D,$A171,Feuil2!$H:$H,Tableau1[[#Headers],[1]],Feuil2!$J:$J,"&lt;&gt;"&amp;"Fait")</f>
        <v>0</v>
      </c>
      <c r="C171" s="200">
        <f>COUNTIFS(Feuil2!$D:$D,$A171,Feuil2!$H:$H,Tableau1[[#Headers],[2]],Feuil2!$J:$J,"&lt;&gt;"&amp;"Fait")</f>
        <v>0</v>
      </c>
      <c r="D171" s="200">
        <f>COUNTIFS(Feuil2!$D:$D,$A171,Feuil2!$H:$H,Tableau1[[#Headers],[3]],Feuil2!$J:$J,"&lt;&gt;"&amp;"Fait")</f>
        <v>0</v>
      </c>
      <c r="E171" s="200">
        <f>COUNTIFS(Feuil2!$D:$D,$A171,Feuil2!$H:$H,Tableau1[[#Headers],[4]],Feuil2!$J:$J,"&lt;&gt;"&amp;"Fait")</f>
        <v>0</v>
      </c>
      <c r="F171" s="200">
        <f>COUNTIFS(Feuil2!$D:$D,$A171,Feuil2!$H:$H,Tableau1[[#Headers],[5]],Feuil2!$J:$J,"&lt;&gt;"&amp;"Fait")</f>
        <v>0</v>
      </c>
      <c r="G171" s="200">
        <f>COUNTIFS(Feuil2!$D:$D,$A171,Feuil2!$H:$H,Tableau1[[#Headers],[6]],Feuil2!$J:$J,"&lt;&gt;"&amp;"Fait")</f>
        <v>0</v>
      </c>
      <c r="H171" s="200">
        <f>COUNTIFS(Feuil2!$D:$D,$A171,Feuil2!$H:$H,Tableau1[[#Headers],[7]],Feuil2!$J:$J,"&lt;&gt;"&amp;"Fait")</f>
        <v>0</v>
      </c>
      <c r="I171" s="200">
        <f>COUNTIFS(Feuil2!$D:$D,$A171,Feuil2!$H:$H,Tableau1[[#Headers],[8]],Feuil2!$J:$J,"&lt;&gt;"&amp;"Fait")</f>
        <v>0</v>
      </c>
      <c r="J171" s="200">
        <f>COUNTIFS(Feuil2!$D:$D,$A171,Feuil2!$H:$H,Tableau1[[#Headers],[9]],Feuil2!$J:$J,"&lt;&gt;"&amp;"Fait")</f>
        <v>0</v>
      </c>
      <c r="K171" s="200">
        <f>COUNTIFS(Feuil2!$D:$D,$A171,Feuil2!$H:$H,Tableau1[[#Headers],[10]],Feuil2!$J:$J,"&lt;&gt;"&amp;"Fait")</f>
        <v>0</v>
      </c>
      <c r="L171" s="200">
        <f>COUNTIFS(Feuil2!$D:$D,$A171,Feuil2!$H:$H,Tableau1[[#Headers],[11]],Feuil2!$J:$J,"&lt;&gt;"&amp;"Fait")</f>
        <v>0</v>
      </c>
      <c r="M171" s="200">
        <f>COUNTIFS(Feuil2!$D:$D,$A171,Feuil2!$H:$H,Tableau1[[#Headers],[12]],Feuil2!$J:$J,"&lt;&gt;"&amp;"Fait")</f>
        <v>0</v>
      </c>
      <c r="N171" s="200">
        <f>COUNTIFS(Feuil2!$D:$D,$A171,Feuil2!$H:$H,Tableau1[[#Headers],[13]],Feuil2!$J:$J,"&lt;&gt;"&amp;"Fait")</f>
        <v>0</v>
      </c>
      <c r="O171" s="200">
        <f>COUNTIFS(Feuil2!$D:$D,$A171,Feuil2!$H:$H,Tableau1[[#Headers],[14]],Feuil2!$J:$J,"&lt;&gt;"&amp;"Fait")</f>
        <v>0</v>
      </c>
      <c r="P171" s="200">
        <f>COUNTIFS(Feuil2!$D:$D,$A171,Feuil2!$H:$H,Tableau1[[#Headers],[15]],Feuil2!$J:$J,"&lt;&gt;"&amp;"Fait")</f>
        <v>0</v>
      </c>
      <c r="Q171" s="200">
        <f>COUNTIFS(Feuil2!$D:$D,$A171,Feuil2!$H:$H,Tableau1[[#Headers],[16]],Feuil2!$J:$J,"&lt;&gt;"&amp;"Fait")</f>
        <v>0</v>
      </c>
      <c r="R171" s="200">
        <f>COUNTIFS(Feuil2!$D:$D,$A171,Feuil2!$H:$H,Tableau1[[#Headers],[17]],Feuil2!$J:$J,"&lt;&gt;"&amp;"Fait")</f>
        <v>0</v>
      </c>
      <c r="S171" s="200">
        <f>COUNTIFS(Feuil2!$D:$D,$A171,Feuil2!$H:$H,Tableau1[[#Headers],[18]],Feuil2!$J:$J,"&lt;&gt;"&amp;"Fait")</f>
        <v>0</v>
      </c>
      <c r="T171" s="200">
        <f>COUNTIFS(Feuil2!$D:$D,$A171,Feuil2!$H:$H,Tableau1[[#Headers],[19]],Feuil2!$J:$J,"&lt;&gt;"&amp;"Fait")</f>
        <v>0</v>
      </c>
      <c r="U171" s="200">
        <f>COUNTIFS(Feuil2!$D:$D,$A171,Feuil2!$H:$H,Tableau1[[#Headers],[20]],Feuil2!$J:$J,"&lt;&gt;"&amp;"Fait")</f>
        <v>0</v>
      </c>
      <c r="V171" s="200">
        <f>COUNTIFS(Feuil2!$D:$D,$A171,Feuil2!$H:$H,Tableau1[[#Headers],[21]],Feuil2!$J:$J,"&lt;&gt;"&amp;"Fait")</f>
        <v>0</v>
      </c>
      <c r="W171" s="200">
        <f>COUNTIFS(Feuil2!$D:$D,$A171,Feuil2!$H:$H,Tableau1[[#Headers],[22]],Feuil2!$J:$J,"&lt;&gt;"&amp;"Fait")</f>
        <v>0</v>
      </c>
      <c r="X171" s="200">
        <f>COUNTIFS(Feuil2!$D:$D,$A171,Feuil2!$H:$H,Tableau1[[#Headers],[23]],Feuil2!$J:$J,"&lt;&gt;"&amp;"Fait")</f>
        <v>0</v>
      </c>
      <c r="Y171" s="200">
        <f>COUNTIFS(Feuil2!$D:$D,$A171,Feuil2!$H:$H,Tableau1[[#Headers],[24]],Feuil2!$J:$J,"&lt;&gt;"&amp;"Fait")</f>
        <v>0</v>
      </c>
      <c r="Z171" s="200">
        <f>COUNTIFS(Feuil2!$D:$D,$A171,Feuil2!$H:$H,Tableau1[[#Headers],[25]],Feuil2!$J:$J,"&lt;&gt;"&amp;"Fait")</f>
        <v>0</v>
      </c>
      <c r="AA171" s="200">
        <f>COUNTIFS(Feuil2!$D:$D,$A171,Feuil2!$H:$H,Tableau1[[#Headers],[26]],Feuil2!$J:$J,"&lt;&gt;"&amp;"Fait")</f>
        <v>0</v>
      </c>
      <c r="AB171" s="200">
        <f>COUNTIFS(Feuil2!$D:$D,$A171,Feuil2!$H:$H,Tableau1[[#Headers],[27]],Feuil2!$J:$J,"&lt;&gt;"&amp;"Fait")</f>
        <v>0</v>
      </c>
      <c r="AC171" s="200">
        <f>COUNTIFS(Feuil2!$D:$D,$A171,Feuil2!$H:$H,Tableau1[[#Headers],[28]],Feuil2!$J:$J,"&lt;&gt;"&amp;"Fait")</f>
        <v>0</v>
      </c>
      <c r="AD171" s="200">
        <f>COUNTIFS(Feuil2!$D:$D,$A171,Feuil2!$H:$H,Tableau1[[#Headers],[29]],Feuil2!$J:$J,"&lt;&gt;"&amp;"Fait")</f>
        <v>0</v>
      </c>
      <c r="AE171" s="200">
        <f>COUNTIFS(Feuil2!$D:$D,$A171,Feuil2!$H:$H,Tableau1[[#Headers],[30]],Feuil2!$J:$J,"&lt;&gt;"&amp;"Fait")</f>
        <v>0</v>
      </c>
      <c r="AF171" s="200">
        <f>COUNTIFS(Feuil2!$D:$D,$A171,Feuil2!$H:$H,Tableau1[[#Headers],[31]],Feuil2!$J:$J,"&lt;&gt;"&amp;"Fait")</f>
        <v>0</v>
      </c>
      <c r="AG171" s="200">
        <f>COUNTIFS(Feuil2!$D:$D,$A171,Feuil2!$H:$H,Tableau1[[#Headers],[32]],Feuil2!$J:$J,"&lt;&gt;"&amp;"Fait")</f>
        <v>0</v>
      </c>
      <c r="AH171" s="200">
        <f>COUNTIFS(Feuil2!$D:$D,$A171,Feuil2!$H:$H,Tableau1[[#Headers],[33]],Feuil2!$J:$J,"&lt;&gt;"&amp;"Fait")</f>
        <v>0</v>
      </c>
      <c r="AI171" s="200">
        <f>COUNTIFS(Feuil2!$D:$D,$A171,Feuil2!$H:$H,Tableau1[[#Headers],[34]],Feuil2!$J:$J,"&lt;&gt;"&amp;"Fait")</f>
        <v>0</v>
      </c>
      <c r="AJ171" s="200">
        <f>COUNTIFS(Feuil2!$D:$D,$A171,Feuil2!$H:$H,Tableau1[[#Headers],[35]],Feuil2!$J:$J,"&lt;&gt;"&amp;"Fait")</f>
        <v>0</v>
      </c>
      <c r="AK171" s="200">
        <f>COUNTIFS(Feuil2!$D:$D,$A171,Feuil2!$H:$H,Tableau1[[#Headers],[36]],Feuil2!$J:$J,"&lt;&gt;"&amp;"Fait")</f>
        <v>0</v>
      </c>
      <c r="AL171" s="200">
        <f>COUNTIFS(Feuil2!$D:$D,$A171,Feuil2!$H:$H,Tableau1[[#Headers],[37]],Feuil2!$J:$J,"&lt;&gt;"&amp;"Fait")</f>
        <v>0</v>
      </c>
      <c r="AM171" s="200">
        <f>COUNTIFS(Feuil2!$D:$D,$A171,Feuil2!$H:$H,Tableau1[[#Headers],[38]],Feuil2!$J:$J,"&lt;&gt;"&amp;"Fait")</f>
        <v>0</v>
      </c>
      <c r="AN171" s="200">
        <f>COUNTIFS(Feuil2!$D:$D,$A171,Feuil2!$H:$H,Tableau1[[#Headers],[39]],Feuil2!$J:$J,"&lt;&gt;"&amp;"Fait")</f>
        <v>0</v>
      </c>
      <c r="AO171" s="200">
        <f>COUNTIFS(Feuil2!$D:$D,$A171,Feuil2!$H:$H,Tableau1[[#Headers],[40]],Feuil2!$J:$J,"&lt;&gt;"&amp;"Fait")</f>
        <v>0</v>
      </c>
      <c r="AP171" s="200">
        <f>COUNTIFS(Feuil2!$D:$D,$A171,Feuil2!$H:$H,Tableau1[[#Headers],[41]],Feuil2!$J:$J,"&lt;&gt;"&amp;"Fait")</f>
        <v>0</v>
      </c>
      <c r="AQ171" s="200">
        <f>COUNTIFS(Feuil2!$D:$D,$A171,Feuil2!$H:$H,Tableau1[[#Headers],[42]],Feuil2!$J:$J,"&lt;&gt;"&amp;"Fait")</f>
        <v>0</v>
      </c>
      <c r="AR171" s="200">
        <f>COUNTIFS(Feuil2!$D:$D,$A171,Feuil2!$H:$H,Tableau1[[#Headers],[43]],Feuil2!$J:$J,"&lt;&gt;"&amp;"Fait")</f>
        <v>0</v>
      </c>
      <c r="AS171" s="200">
        <f>COUNTIFS(Feuil2!$D:$D,$A171,Feuil2!$H:$H,Tableau1[[#Headers],[44]],Feuil2!$J:$J,"&lt;&gt;"&amp;"Fait")</f>
        <v>0</v>
      </c>
      <c r="AT171" s="200">
        <f>COUNTIFS(Feuil2!$D:$D,$A171,Feuil2!$H:$H,Tableau1[[#Headers],[45]],Feuil2!$J:$J,"&lt;&gt;"&amp;"Fait")</f>
        <v>0</v>
      </c>
      <c r="AU171" s="200">
        <f>COUNTIFS(Feuil2!$D:$D,$A171,Feuil2!$H:$H,Tableau1[[#Headers],[46]],Feuil2!$J:$J,"&lt;&gt;"&amp;"Fait")</f>
        <v>0</v>
      </c>
      <c r="AV171" s="200">
        <f>COUNTIFS(Feuil2!$D:$D,$A171,Feuil2!$H:$H,Tableau1[[#Headers],[47]],Feuil2!$J:$J,"&lt;&gt;"&amp;"Fait")</f>
        <v>0</v>
      </c>
      <c r="AW171" s="200">
        <f>COUNTIFS(Feuil2!$D:$D,$A171,Feuil2!$H:$H,Tableau1[[#Headers],[48]],Feuil2!$J:$J,"&lt;&gt;"&amp;"Fait")</f>
        <v>0</v>
      </c>
      <c r="AX171" s="200">
        <f>COUNTIFS(Feuil2!$D:$D,$A171,Feuil2!$H:$H,Tableau1[[#Headers],[49]],Feuil2!$J:$J,"&lt;&gt;"&amp;"Fait")</f>
        <v>0</v>
      </c>
      <c r="AY171" s="200">
        <f>COUNTIFS(Feuil2!$D:$D,$A171,Feuil2!$H:$H,Tableau1[[#Headers],[50]],Feuil2!$J:$J,"&lt;&gt;"&amp;"Fait")</f>
        <v>0</v>
      </c>
      <c r="AZ171" s="200">
        <f>COUNTIFS(Feuil2!$D:$D,$A171,Feuil2!$H:$H,Tableau1[[#Headers],[51]],Feuil2!$J:$J,"&lt;&gt;"&amp;"Fait")</f>
        <v>0</v>
      </c>
      <c r="BA171" s="200">
        <f>COUNTIFS(Feuil2!$D:$D,$A171,Feuil2!$H:$H,Tableau1[[#Headers],[52]],Feuil2!$J:$J,"&lt;&gt;"&amp;"Fait")</f>
        <v>0</v>
      </c>
    </row>
    <row r="172" spans="1:53">
      <c r="A172" s="248" t="s">
        <v>303</v>
      </c>
      <c r="B172" s="200">
        <f>COUNTIFS(Feuil2!$D:$D,$A172,Feuil2!$H:$H,Tableau1[[#Headers],[1]],Feuil2!$J:$J,"&lt;&gt;"&amp;"Fait")</f>
        <v>0</v>
      </c>
      <c r="C172" s="200">
        <f>COUNTIFS(Feuil2!$D:$D,$A172,Feuil2!$H:$H,Tableau1[[#Headers],[2]],Feuil2!$J:$J,"&lt;&gt;"&amp;"Fait")</f>
        <v>0</v>
      </c>
      <c r="D172" s="200">
        <f>COUNTIFS(Feuil2!$D:$D,$A172,Feuil2!$H:$H,Tableau1[[#Headers],[3]],Feuil2!$J:$J,"&lt;&gt;"&amp;"Fait")</f>
        <v>0</v>
      </c>
      <c r="E172" s="200">
        <f>COUNTIFS(Feuil2!$D:$D,$A172,Feuil2!$H:$H,Tableau1[[#Headers],[4]],Feuil2!$J:$J,"&lt;&gt;"&amp;"Fait")</f>
        <v>0</v>
      </c>
      <c r="F172" s="200">
        <f>COUNTIFS(Feuil2!$D:$D,$A172,Feuil2!$H:$H,Tableau1[[#Headers],[5]],Feuil2!$J:$J,"&lt;&gt;"&amp;"Fait")</f>
        <v>0</v>
      </c>
      <c r="G172" s="200">
        <f>COUNTIFS(Feuil2!$D:$D,$A172,Feuil2!$H:$H,Tableau1[[#Headers],[6]],Feuil2!$J:$J,"&lt;&gt;"&amp;"Fait")</f>
        <v>0</v>
      </c>
      <c r="H172" s="200">
        <f>COUNTIFS(Feuil2!$D:$D,$A172,Feuil2!$H:$H,Tableau1[[#Headers],[7]],Feuil2!$J:$J,"&lt;&gt;"&amp;"Fait")</f>
        <v>0</v>
      </c>
      <c r="I172" s="200">
        <f>COUNTIFS(Feuil2!$D:$D,$A172,Feuil2!$H:$H,Tableau1[[#Headers],[8]],Feuil2!$J:$J,"&lt;&gt;"&amp;"Fait")</f>
        <v>0</v>
      </c>
      <c r="J172" s="200">
        <f>COUNTIFS(Feuil2!$D:$D,$A172,Feuil2!$H:$H,Tableau1[[#Headers],[9]],Feuil2!$J:$J,"&lt;&gt;"&amp;"Fait")</f>
        <v>0</v>
      </c>
      <c r="K172" s="200">
        <f>COUNTIFS(Feuil2!$D:$D,$A172,Feuil2!$H:$H,Tableau1[[#Headers],[10]],Feuil2!$J:$J,"&lt;&gt;"&amp;"Fait")</f>
        <v>0</v>
      </c>
      <c r="L172" s="200">
        <f>COUNTIFS(Feuil2!$D:$D,$A172,Feuil2!$H:$H,Tableau1[[#Headers],[11]],Feuil2!$J:$J,"&lt;&gt;"&amp;"Fait")</f>
        <v>0</v>
      </c>
      <c r="M172" s="200">
        <f>COUNTIFS(Feuil2!$D:$D,$A172,Feuil2!$H:$H,Tableau1[[#Headers],[12]],Feuil2!$J:$J,"&lt;&gt;"&amp;"Fait")</f>
        <v>0</v>
      </c>
      <c r="N172" s="200">
        <f>COUNTIFS(Feuil2!$D:$D,$A172,Feuil2!$H:$H,Tableau1[[#Headers],[13]],Feuil2!$J:$J,"&lt;&gt;"&amp;"Fait")</f>
        <v>0</v>
      </c>
      <c r="O172" s="200">
        <f>COUNTIFS(Feuil2!$D:$D,$A172,Feuil2!$H:$H,Tableau1[[#Headers],[14]],Feuil2!$J:$J,"&lt;&gt;"&amp;"Fait")</f>
        <v>0</v>
      </c>
      <c r="P172" s="200">
        <f>COUNTIFS(Feuil2!$D:$D,$A172,Feuil2!$H:$H,Tableau1[[#Headers],[15]],Feuil2!$J:$J,"&lt;&gt;"&amp;"Fait")</f>
        <v>0</v>
      </c>
      <c r="Q172" s="200">
        <f>COUNTIFS(Feuil2!$D:$D,$A172,Feuil2!$H:$H,Tableau1[[#Headers],[16]],Feuil2!$J:$J,"&lt;&gt;"&amp;"Fait")</f>
        <v>0</v>
      </c>
      <c r="R172" s="200">
        <f>COUNTIFS(Feuil2!$D:$D,$A172,Feuil2!$H:$H,Tableau1[[#Headers],[17]],Feuil2!$J:$J,"&lt;&gt;"&amp;"Fait")</f>
        <v>0</v>
      </c>
      <c r="S172" s="200">
        <f>COUNTIFS(Feuil2!$D:$D,$A172,Feuil2!$H:$H,Tableau1[[#Headers],[18]],Feuil2!$J:$J,"&lt;&gt;"&amp;"Fait")</f>
        <v>0</v>
      </c>
      <c r="T172" s="200">
        <f>COUNTIFS(Feuil2!$D:$D,$A172,Feuil2!$H:$H,Tableau1[[#Headers],[19]],Feuil2!$J:$J,"&lt;&gt;"&amp;"Fait")</f>
        <v>0</v>
      </c>
      <c r="U172" s="200">
        <f>COUNTIFS(Feuil2!$D:$D,$A172,Feuil2!$H:$H,Tableau1[[#Headers],[20]],Feuil2!$J:$J,"&lt;&gt;"&amp;"Fait")</f>
        <v>0</v>
      </c>
      <c r="V172" s="200">
        <f>COUNTIFS(Feuil2!$D:$D,$A172,Feuil2!$H:$H,Tableau1[[#Headers],[21]],Feuil2!$J:$J,"&lt;&gt;"&amp;"Fait")</f>
        <v>0</v>
      </c>
      <c r="W172" s="200">
        <f>COUNTIFS(Feuil2!$D:$D,$A172,Feuil2!$H:$H,Tableau1[[#Headers],[22]],Feuil2!$J:$J,"&lt;&gt;"&amp;"Fait")</f>
        <v>0</v>
      </c>
      <c r="X172" s="200">
        <f>COUNTIFS(Feuil2!$D:$D,$A172,Feuil2!$H:$H,Tableau1[[#Headers],[23]],Feuil2!$J:$J,"&lt;&gt;"&amp;"Fait")</f>
        <v>0</v>
      </c>
      <c r="Y172" s="200">
        <f>COUNTIFS(Feuil2!$D:$D,$A172,Feuil2!$H:$H,Tableau1[[#Headers],[24]],Feuil2!$J:$J,"&lt;&gt;"&amp;"Fait")</f>
        <v>0</v>
      </c>
      <c r="Z172" s="200">
        <f>COUNTIFS(Feuil2!$D:$D,$A172,Feuil2!$H:$H,Tableau1[[#Headers],[25]],Feuil2!$J:$J,"&lt;&gt;"&amp;"Fait")</f>
        <v>0</v>
      </c>
      <c r="AA172" s="200">
        <f>COUNTIFS(Feuil2!$D:$D,$A172,Feuil2!$H:$H,Tableau1[[#Headers],[26]],Feuil2!$J:$J,"&lt;&gt;"&amp;"Fait")</f>
        <v>0</v>
      </c>
      <c r="AB172" s="200">
        <f>COUNTIFS(Feuil2!$D:$D,$A172,Feuil2!$H:$H,Tableau1[[#Headers],[27]],Feuil2!$J:$J,"&lt;&gt;"&amp;"Fait")</f>
        <v>0</v>
      </c>
      <c r="AC172" s="200">
        <f>COUNTIFS(Feuil2!$D:$D,$A172,Feuil2!$H:$H,Tableau1[[#Headers],[28]],Feuil2!$J:$J,"&lt;&gt;"&amp;"Fait")</f>
        <v>0</v>
      </c>
      <c r="AD172" s="200">
        <f>COUNTIFS(Feuil2!$D:$D,$A172,Feuil2!$H:$H,Tableau1[[#Headers],[29]],Feuil2!$J:$J,"&lt;&gt;"&amp;"Fait")</f>
        <v>0</v>
      </c>
      <c r="AE172" s="200">
        <f>COUNTIFS(Feuil2!$D:$D,$A172,Feuil2!$H:$H,Tableau1[[#Headers],[30]],Feuil2!$J:$J,"&lt;&gt;"&amp;"Fait")</f>
        <v>0</v>
      </c>
      <c r="AF172" s="200">
        <f>COUNTIFS(Feuil2!$D:$D,$A172,Feuil2!$H:$H,Tableau1[[#Headers],[31]],Feuil2!$J:$J,"&lt;&gt;"&amp;"Fait")</f>
        <v>0</v>
      </c>
      <c r="AG172" s="200">
        <f>COUNTIFS(Feuil2!$D:$D,$A172,Feuil2!$H:$H,Tableau1[[#Headers],[32]],Feuil2!$J:$J,"&lt;&gt;"&amp;"Fait")</f>
        <v>0</v>
      </c>
      <c r="AH172" s="200">
        <f>COUNTIFS(Feuil2!$D:$D,$A172,Feuil2!$H:$H,Tableau1[[#Headers],[33]],Feuil2!$J:$J,"&lt;&gt;"&amp;"Fait")</f>
        <v>0</v>
      </c>
      <c r="AI172" s="200">
        <f>COUNTIFS(Feuil2!$D:$D,$A172,Feuil2!$H:$H,Tableau1[[#Headers],[34]],Feuil2!$J:$J,"&lt;&gt;"&amp;"Fait")</f>
        <v>0</v>
      </c>
      <c r="AJ172" s="200">
        <f>COUNTIFS(Feuil2!$D:$D,$A172,Feuil2!$H:$H,Tableau1[[#Headers],[35]],Feuil2!$J:$J,"&lt;&gt;"&amp;"Fait")</f>
        <v>0</v>
      </c>
      <c r="AK172" s="200">
        <f>COUNTIFS(Feuil2!$D:$D,$A172,Feuil2!$H:$H,Tableau1[[#Headers],[36]],Feuil2!$J:$J,"&lt;&gt;"&amp;"Fait")</f>
        <v>0</v>
      </c>
      <c r="AL172" s="200">
        <f>COUNTIFS(Feuil2!$D:$D,$A172,Feuil2!$H:$H,Tableau1[[#Headers],[37]],Feuil2!$J:$J,"&lt;&gt;"&amp;"Fait")</f>
        <v>0</v>
      </c>
      <c r="AM172" s="200">
        <f>COUNTIFS(Feuil2!$D:$D,$A172,Feuil2!$H:$H,Tableau1[[#Headers],[38]],Feuil2!$J:$J,"&lt;&gt;"&amp;"Fait")</f>
        <v>0</v>
      </c>
      <c r="AN172" s="200">
        <f>COUNTIFS(Feuil2!$D:$D,$A172,Feuil2!$H:$H,Tableau1[[#Headers],[39]],Feuil2!$J:$J,"&lt;&gt;"&amp;"Fait")</f>
        <v>0</v>
      </c>
      <c r="AO172" s="200">
        <f>COUNTIFS(Feuil2!$D:$D,$A172,Feuil2!$H:$H,Tableau1[[#Headers],[40]],Feuil2!$J:$J,"&lt;&gt;"&amp;"Fait")</f>
        <v>0</v>
      </c>
      <c r="AP172" s="200">
        <f>COUNTIFS(Feuil2!$D:$D,$A172,Feuil2!$H:$H,Tableau1[[#Headers],[41]],Feuil2!$J:$J,"&lt;&gt;"&amp;"Fait")</f>
        <v>0</v>
      </c>
      <c r="AQ172" s="200">
        <f>COUNTIFS(Feuil2!$D:$D,$A172,Feuil2!$H:$H,Tableau1[[#Headers],[42]],Feuil2!$J:$J,"&lt;&gt;"&amp;"Fait")</f>
        <v>0</v>
      </c>
      <c r="AR172" s="200">
        <f>COUNTIFS(Feuil2!$D:$D,$A172,Feuil2!$H:$H,Tableau1[[#Headers],[43]],Feuil2!$J:$J,"&lt;&gt;"&amp;"Fait")</f>
        <v>0</v>
      </c>
      <c r="AS172" s="200">
        <f>COUNTIFS(Feuil2!$D:$D,$A172,Feuil2!$H:$H,Tableau1[[#Headers],[44]],Feuil2!$J:$J,"&lt;&gt;"&amp;"Fait")</f>
        <v>0</v>
      </c>
      <c r="AT172" s="200">
        <f>COUNTIFS(Feuil2!$D:$D,$A172,Feuil2!$H:$H,Tableau1[[#Headers],[45]],Feuil2!$J:$J,"&lt;&gt;"&amp;"Fait")</f>
        <v>0</v>
      </c>
      <c r="AU172" s="200">
        <f>COUNTIFS(Feuil2!$D:$D,$A172,Feuil2!$H:$H,Tableau1[[#Headers],[46]],Feuil2!$J:$J,"&lt;&gt;"&amp;"Fait")</f>
        <v>0</v>
      </c>
      <c r="AV172" s="200">
        <f>COUNTIFS(Feuil2!$D:$D,$A172,Feuil2!$H:$H,Tableau1[[#Headers],[47]],Feuil2!$J:$J,"&lt;&gt;"&amp;"Fait")</f>
        <v>0</v>
      </c>
      <c r="AW172" s="200">
        <f>COUNTIFS(Feuil2!$D:$D,$A172,Feuil2!$H:$H,Tableau1[[#Headers],[48]],Feuil2!$J:$J,"&lt;&gt;"&amp;"Fait")</f>
        <v>0</v>
      </c>
      <c r="AX172" s="200">
        <f>COUNTIFS(Feuil2!$D:$D,$A172,Feuil2!$H:$H,Tableau1[[#Headers],[49]],Feuil2!$J:$J,"&lt;&gt;"&amp;"Fait")</f>
        <v>0</v>
      </c>
      <c r="AY172" s="200">
        <f>COUNTIFS(Feuil2!$D:$D,$A172,Feuil2!$H:$H,Tableau1[[#Headers],[50]],Feuil2!$J:$J,"&lt;&gt;"&amp;"Fait")</f>
        <v>0</v>
      </c>
      <c r="AZ172" s="200">
        <f>COUNTIFS(Feuil2!$D:$D,$A172,Feuil2!$H:$H,Tableau1[[#Headers],[51]],Feuil2!$J:$J,"&lt;&gt;"&amp;"Fait")</f>
        <v>0</v>
      </c>
      <c r="BA172" s="200">
        <f>COUNTIFS(Feuil2!$D:$D,$A172,Feuil2!$H:$H,Tableau1[[#Headers],[52]],Feuil2!$J:$J,"&lt;&gt;"&amp;"Fait")</f>
        <v>0</v>
      </c>
    </row>
    <row r="173" spans="1:53">
      <c r="A173" s="247" t="s">
        <v>304</v>
      </c>
      <c r="B173" s="200">
        <f>COUNTIFS(Feuil2!$D:$D,$A173,Feuil2!$H:$H,Tableau1[[#Headers],[1]],Feuil2!$J:$J,"&lt;&gt;"&amp;"Fait")</f>
        <v>0</v>
      </c>
      <c r="C173" s="200">
        <f>COUNTIFS(Feuil2!$D:$D,$A173,Feuil2!$H:$H,Tableau1[[#Headers],[2]],Feuil2!$J:$J,"&lt;&gt;"&amp;"Fait")</f>
        <v>0</v>
      </c>
      <c r="D173" s="200">
        <f>COUNTIFS(Feuil2!$D:$D,$A173,Feuil2!$H:$H,Tableau1[[#Headers],[3]],Feuil2!$J:$J,"&lt;&gt;"&amp;"Fait")</f>
        <v>0</v>
      </c>
      <c r="E173" s="200">
        <f>COUNTIFS(Feuil2!$D:$D,$A173,Feuil2!$H:$H,Tableau1[[#Headers],[4]],Feuil2!$J:$J,"&lt;&gt;"&amp;"Fait")</f>
        <v>0</v>
      </c>
      <c r="F173" s="200">
        <f>COUNTIFS(Feuil2!$D:$D,$A173,Feuil2!$H:$H,Tableau1[[#Headers],[5]],Feuil2!$J:$J,"&lt;&gt;"&amp;"Fait")</f>
        <v>0</v>
      </c>
      <c r="G173" s="200">
        <f>COUNTIFS(Feuil2!$D:$D,$A173,Feuil2!$H:$H,Tableau1[[#Headers],[6]],Feuil2!$J:$J,"&lt;&gt;"&amp;"Fait")</f>
        <v>0</v>
      </c>
      <c r="H173" s="200">
        <f>COUNTIFS(Feuil2!$D:$D,$A173,Feuil2!$H:$H,Tableau1[[#Headers],[7]],Feuil2!$J:$J,"&lt;&gt;"&amp;"Fait")</f>
        <v>0</v>
      </c>
      <c r="I173" s="200">
        <f>COUNTIFS(Feuil2!$D:$D,$A173,Feuil2!$H:$H,Tableau1[[#Headers],[8]],Feuil2!$J:$J,"&lt;&gt;"&amp;"Fait")</f>
        <v>0</v>
      </c>
      <c r="J173" s="200">
        <f>COUNTIFS(Feuil2!$D:$D,$A173,Feuil2!$H:$H,Tableau1[[#Headers],[9]],Feuil2!$J:$J,"&lt;&gt;"&amp;"Fait")</f>
        <v>0</v>
      </c>
      <c r="K173" s="200">
        <f>COUNTIFS(Feuil2!$D:$D,$A173,Feuil2!$H:$H,Tableau1[[#Headers],[10]],Feuil2!$J:$J,"&lt;&gt;"&amp;"Fait")</f>
        <v>0</v>
      </c>
      <c r="L173" s="200">
        <f>COUNTIFS(Feuil2!$D:$D,$A173,Feuil2!$H:$H,Tableau1[[#Headers],[11]],Feuil2!$J:$J,"&lt;&gt;"&amp;"Fait")</f>
        <v>0</v>
      </c>
      <c r="M173" s="200">
        <f>COUNTIFS(Feuil2!$D:$D,$A173,Feuil2!$H:$H,Tableau1[[#Headers],[12]],Feuil2!$J:$J,"&lt;&gt;"&amp;"Fait")</f>
        <v>0</v>
      </c>
      <c r="N173" s="200">
        <f>COUNTIFS(Feuil2!$D:$D,$A173,Feuil2!$H:$H,Tableau1[[#Headers],[13]],Feuil2!$J:$J,"&lt;&gt;"&amp;"Fait")</f>
        <v>0</v>
      </c>
      <c r="O173" s="200">
        <f>COUNTIFS(Feuil2!$D:$D,$A173,Feuil2!$H:$H,Tableau1[[#Headers],[14]],Feuil2!$J:$J,"&lt;&gt;"&amp;"Fait")</f>
        <v>0</v>
      </c>
      <c r="P173" s="200">
        <f>COUNTIFS(Feuil2!$D:$D,$A173,Feuil2!$H:$H,Tableau1[[#Headers],[15]],Feuil2!$J:$J,"&lt;&gt;"&amp;"Fait")</f>
        <v>0</v>
      </c>
      <c r="Q173" s="200">
        <f>COUNTIFS(Feuil2!$D:$D,$A173,Feuil2!$H:$H,Tableau1[[#Headers],[16]],Feuil2!$J:$J,"&lt;&gt;"&amp;"Fait")</f>
        <v>0</v>
      </c>
      <c r="R173" s="200">
        <f>COUNTIFS(Feuil2!$D:$D,$A173,Feuil2!$H:$H,Tableau1[[#Headers],[17]],Feuil2!$J:$J,"&lt;&gt;"&amp;"Fait")</f>
        <v>0</v>
      </c>
      <c r="S173" s="200">
        <f>COUNTIFS(Feuil2!$D:$D,$A173,Feuil2!$H:$H,Tableau1[[#Headers],[18]],Feuil2!$J:$J,"&lt;&gt;"&amp;"Fait")</f>
        <v>0</v>
      </c>
      <c r="T173" s="200">
        <f>COUNTIFS(Feuil2!$D:$D,$A173,Feuil2!$H:$H,Tableau1[[#Headers],[19]],Feuil2!$J:$J,"&lt;&gt;"&amp;"Fait")</f>
        <v>0</v>
      </c>
      <c r="U173" s="200">
        <f>COUNTIFS(Feuil2!$D:$D,$A173,Feuil2!$H:$H,Tableau1[[#Headers],[20]],Feuil2!$J:$J,"&lt;&gt;"&amp;"Fait")</f>
        <v>0</v>
      </c>
      <c r="V173" s="200">
        <f>COUNTIFS(Feuil2!$D:$D,$A173,Feuil2!$H:$H,Tableau1[[#Headers],[21]],Feuil2!$J:$J,"&lt;&gt;"&amp;"Fait")</f>
        <v>0</v>
      </c>
      <c r="W173" s="200">
        <f>COUNTIFS(Feuil2!$D:$D,$A173,Feuil2!$H:$H,Tableau1[[#Headers],[22]],Feuil2!$J:$J,"&lt;&gt;"&amp;"Fait")</f>
        <v>0</v>
      </c>
      <c r="X173" s="200">
        <f>COUNTIFS(Feuil2!$D:$D,$A173,Feuil2!$H:$H,Tableau1[[#Headers],[23]],Feuil2!$J:$J,"&lt;&gt;"&amp;"Fait")</f>
        <v>0</v>
      </c>
      <c r="Y173" s="200">
        <f>COUNTIFS(Feuil2!$D:$D,$A173,Feuil2!$H:$H,Tableau1[[#Headers],[24]],Feuil2!$J:$J,"&lt;&gt;"&amp;"Fait")</f>
        <v>0</v>
      </c>
      <c r="Z173" s="200">
        <f>COUNTIFS(Feuil2!$D:$D,$A173,Feuil2!$H:$H,Tableau1[[#Headers],[25]],Feuil2!$J:$J,"&lt;&gt;"&amp;"Fait")</f>
        <v>0</v>
      </c>
      <c r="AA173" s="200">
        <f>COUNTIFS(Feuil2!$D:$D,$A173,Feuil2!$H:$H,Tableau1[[#Headers],[26]],Feuil2!$J:$J,"&lt;&gt;"&amp;"Fait")</f>
        <v>0</v>
      </c>
      <c r="AB173" s="200">
        <f>COUNTIFS(Feuil2!$D:$D,$A173,Feuil2!$H:$H,Tableau1[[#Headers],[27]],Feuil2!$J:$J,"&lt;&gt;"&amp;"Fait")</f>
        <v>0</v>
      </c>
      <c r="AC173" s="200">
        <f>COUNTIFS(Feuil2!$D:$D,$A173,Feuil2!$H:$H,Tableau1[[#Headers],[28]],Feuil2!$J:$J,"&lt;&gt;"&amp;"Fait")</f>
        <v>0</v>
      </c>
      <c r="AD173" s="200">
        <f>COUNTIFS(Feuil2!$D:$D,$A173,Feuil2!$H:$H,Tableau1[[#Headers],[29]],Feuil2!$J:$J,"&lt;&gt;"&amp;"Fait")</f>
        <v>0</v>
      </c>
      <c r="AE173" s="200">
        <f>COUNTIFS(Feuil2!$D:$D,$A173,Feuil2!$H:$H,Tableau1[[#Headers],[30]],Feuil2!$J:$J,"&lt;&gt;"&amp;"Fait")</f>
        <v>0</v>
      </c>
      <c r="AF173" s="200">
        <f>COUNTIFS(Feuil2!$D:$D,$A173,Feuil2!$H:$H,Tableau1[[#Headers],[31]],Feuil2!$J:$J,"&lt;&gt;"&amp;"Fait")</f>
        <v>0</v>
      </c>
      <c r="AG173" s="200">
        <f>COUNTIFS(Feuil2!$D:$D,$A173,Feuil2!$H:$H,Tableau1[[#Headers],[32]],Feuil2!$J:$J,"&lt;&gt;"&amp;"Fait")</f>
        <v>0</v>
      </c>
      <c r="AH173" s="200">
        <f>COUNTIFS(Feuil2!$D:$D,$A173,Feuil2!$H:$H,Tableau1[[#Headers],[33]],Feuil2!$J:$J,"&lt;&gt;"&amp;"Fait")</f>
        <v>0</v>
      </c>
      <c r="AI173" s="200">
        <f>COUNTIFS(Feuil2!$D:$D,$A173,Feuil2!$H:$H,Tableau1[[#Headers],[34]],Feuil2!$J:$J,"&lt;&gt;"&amp;"Fait")</f>
        <v>0</v>
      </c>
      <c r="AJ173" s="200">
        <f>COUNTIFS(Feuil2!$D:$D,$A173,Feuil2!$H:$H,Tableau1[[#Headers],[35]],Feuil2!$J:$J,"&lt;&gt;"&amp;"Fait")</f>
        <v>0</v>
      </c>
      <c r="AK173" s="200">
        <f>COUNTIFS(Feuil2!$D:$D,$A173,Feuil2!$H:$H,Tableau1[[#Headers],[36]],Feuil2!$J:$J,"&lt;&gt;"&amp;"Fait")</f>
        <v>0</v>
      </c>
      <c r="AL173" s="200">
        <f>COUNTIFS(Feuil2!$D:$D,$A173,Feuil2!$H:$H,Tableau1[[#Headers],[37]],Feuil2!$J:$J,"&lt;&gt;"&amp;"Fait")</f>
        <v>0</v>
      </c>
      <c r="AM173" s="200">
        <f>COUNTIFS(Feuil2!$D:$D,$A173,Feuil2!$H:$H,Tableau1[[#Headers],[38]],Feuil2!$J:$J,"&lt;&gt;"&amp;"Fait")</f>
        <v>0</v>
      </c>
      <c r="AN173" s="200">
        <f>COUNTIFS(Feuil2!$D:$D,$A173,Feuil2!$H:$H,Tableau1[[#Headers],[39]],Feuil2!$J:$J,"&lt;&gt;"&amp;"Fait")</f>
        <v>0</v>
      </c>
      <c r="AO173" s="200">
        <f>COUNTIFS(Feuil2!$D:$D,$A173,Feuil2!$H:$H,Tableau1[[#Headers],[40]],Feuil2!$J:$J,"&lt;&gt;"&amp;"Fait")</f>
        <v>0</v>
      </c>
      <c r="AP173" s="200">
        <f>COUNTIFS(Feuil2!$D:$D,$A173,Feuil2!$H:$H,Tableau1[[#Headers],[41]],Feuil2!$J:$J,"&lt;&gt;"&amp;"Fait")</f>
        <v>0</v>
      </c>
      <c r="AQ173" s="200">
        <f>COUNTIFS(Feuil2!$D:$D,$A173,Feuil2!$H:$H,Tableau1[[#Headers],[42]],Feuil2!$J:$J,"&lt;&gt;"&amp;"Fait")</f>
        <v>0</v>
      </c>
      <c r="AR173" s="200">
        <f>COUNTIFS(Feuil2!$D:$D,$A173,Feuil2!$H:$H,Tableau1[[#Headers],[43]],Feuil2!$J:$J,"&lt;&gt;"&amp;"Fait")</f>
        <v>0</v>
      </c>
      <c r="AS173" s="200">
        <f>COUNTIFS(Feuil2!$D:$D,$A173,Feuil2!$H:$H,Tableau1[[#Headers],[44]],Feuil2!$J:$J,"&lt;&gt;"&amp;"Fait")</f>
        <v>0</v>
      </c>
      <c r="AT173" s="200">
        <f>COUNTIFS(Feuil2!$D:$D,$A173,Feuil2!$H:$H,Tableau1[[#Headers],[45]],Feuil2!$J:$J,"&lt;&gt;"&amp;"Fait")</f>
        <v>0</v>
      </c>
      <c r="AU173" s="200">
        <f>COUNTIFS(Feuil2!$D:$D,$A173,Feuil2!$H:$H,Tableau1[[#Headers],[46]],Feuil2!$J:$J,"&lt;&gt;"&amp;"Fait")</f>
        <v>0</v>
      </c>
      <c r="AV173" s="200">
        <f>COUNTIFS(Feuil2!$D:$D,$A173,Feuil2!$H:$H,Tableau1[[#Headers],[47]],Feuil2!$J:$J,"&lt;&gt;"&amp;"Fait")</f>
        <v>0</v>
      </c>
      <c r="AW173" s="200">
        <f>COUNTIFS(Feuil2!$D:$D,$A173,Feuil2!$H:$H,Tableau1[[#Headers],[48]],Feuil2!$J:$J,"&lt;&gt;"&amp;"Fait")</f>
        <v>0</v>
      </c>
      <c r="AX173" s="200">
        <f>COUNTIFS(Feuil2!$D:$D,$A173,Feuil2!$H:$H,Tableau1[[#Headers],[49]],Feuil2!$J:$J,"&lt;&gt;"&amp;"Fait")</f>
        <v>0</v>
      </c>
      <c r="AY173" s="200">
        <f>COUNTIFS(Feuil2!$D:$D,$A173,Feuil2!$H:$H,Tableau1[[#Headers],[50]],Feuil2!$J:$J,"&lt;&gt;"&amp;"Fait")</f>
        <v>0</v>
      </c>
      <c r="AZ173" s="200">
        <f>COUNTIFS(Feuil2!$D:$D,$A173,Feuil2!$H:$H,Tableau1[[#Headers],[51]],Feuil2!$J:$J,"&lt;&gt;"&amp;"Fait")</f>
        <v>0</v>
      </c>
      <c r="BA173" s="200">
        <f>COUNTIFS(Feuil2!$D:$D,$A173,Feuil2!$H:$H,Tableau1[[#Headers],[52]],Feuil2!$J:$J,"&lt;&gt;"&amp;"Fait")</f>
        <v>0</v>
      </c>
    </row>
    <row r="174" spans="1:53">
      <c r="A174" s="248" t="s">
        <v>305</v>
      </c>
      <c r="B174" s="200">
        <f>COUNTIFS(Feuil2!$D:$D,$A174,Feuil2!$H:$H,Tableau1[[#Headers],[1]],Feuil2!$J:$J,"&lt;&gt;"&amp;"Fait")</f>
        <v>0</v>
      </c>
      <c r="C174" s="200">
        <f>COUNTIFS(Feuil2!$D:$D,$A174,Feuil2!$H:$H,Tableau1[[#Headers],[2]],Feuil2!$J:$J,"&lt;&gt;"&amp;"Fait")</f>
        <v>0</v>
      </c>
      <c r="D174" s="200">
        <f>COUNTIFS(Feuil2!$D:$D,$A174,Feuil2!$H:$H,Tableau1[[#Headers],[3]],Feuil2!$J:$J,"&lt;&gt;"&amp;"Fait")</f>
        <v>0</v>
      </c>
      <c r="E174" s="200">
        <f>COUNTIFS(Feuil2!$D:$D,$A174,Feuil2!$H:$H,Tableau1[[#Headers],[4]],Feuil2!$J:$J,"&lt;&gt;"&amp;"Fait")</f>
        <v>0</v>
      </c>
      <c r="F174" s="200">
        <f>COUNTIFS(Feuil2!$D:$D,$A174,Feuil2!$H:$H,Tableau1[[#Headers],[5]],Feuil2!$J:$J,"&lt;&gt;"&amp;"Fait")</f>
        <v>0</v>
      </c>
      <c r="G174" s="200">
        <f>COUNTIFS(Feuil2!$D:$D,$A174,Feuil2!$H:$H,Tableau1[[#Headers],[6]],Feuil2!$J:$J,"&lt;&gt;"&amp;"Fait")</f>
        <v>0</v>
      </c>
      <c r="H174" s="200">
        <f>COUNTIFS(Feuil2!$D:$D,$A174,Feuil2!$H:$H,Tableau1[[#Headers],[7]],Feuil2!$J:$J,"&lt;&gt;"&amp;"Fait")</f>
        <v>0</v>
      </c>
      <c r="I174" s="200">
        <f>COUNTIFS(Feuil2!$D:$D,$A174,Feuil2!$H:$H,Tableau1[[#Headers],[8]],Feuil2!$J:$J,"&lt;&gt;"&amp;"Fait")</f>
        <v>0</v>
      </c>
      <c r="J174" s="200">
        <f>COUNTIFS(Feuil2!$D:$D,$A174,Feuil2!$H:$H,Tableau1[[#Headers],[9]],Feuil2!$J:$J,"&lt;&gt;"&amp;"Fait")</f>
        <v>0</v>
      </c>
      <c r="K174" s="200">
        <f>COUNTIFS(Feuil2!$D:$D,$A174,Feuil2!$H:$H,Tableau1[[#Headers],[10]],Feuil2!$J:$J,"&lt;&gt;"&amp;"Fait")</f>
        <v>0</v>
      </c>
      <c r="L174" s="200">
        <f>COUNTIFS(Feuil2!$D:$D,$A174,Feuil2!$H:$H,Tableau1[[#Headers],[11]],Feuil2!$J:$J,"&lt;&gt;"&amp;"Fait")</f>
        <v>0</v>
      </c>
      <c r="M174" s="200">
        <f>COUNTIFS(Feuil2!$D:$D,$A174,Feuil2!$H:$H,Tableau1[[#Headers],[12]],Feuil2!$J:$J,"&lt;&gt;"&amp;"Fait")</f>
        <v>0</v>
      </c>
      <c r="N174" s="200">
        <f>COUNTIFS(Feuil2!$D:$D,$A174,Feuil2!$H:$H,Tableau1[[#Headers],[13]],Feuil2!$J:$J,"&lt;&gt;"&amp;"Fait")</f>
        <v>0</v>
      </c>
      <c r="O174" s="200">
        <f>COUNTIFS(Feuil2!$D:$D,$A174,Feuil2!$H:$H,Tableau1[[#Headers],[14]],Feuil2!$J:$J,"&lt;&gt;"&amp;"Fait")</f>
        <v>0</v>
      </c>
      <c r="P174" s="200">
        <f>COUNTIFS(Feuil2!$D:$D,$A174,Feuil2!$H:$H,Tableau1[[#Headers],[15]],Feuil2!$J:$J,"&lt;&gt;"&amp;"Fait")</f>
        <v>0</v>
      </c>
      <c r="Q174" s="200">
        <f>COUNTIFS(Feuil2!$D:$D,$A174,Feuil2!$H:$H,Tableau1[[#Headers],[16]],Feuil2!$J:$J,"&lt;&gt;"&amp;"Fait")</f>
        <v>0</v>
      </c>
      <c r="R174" s="200">
        <f>COUNTIFS(Feuil2!$D:$D,$A174,Feuil2!$H:$H,Tableau1[[#Headers],[17]],Feuil2!$J:$J,"&lt;&gt;"&amp;"Fait")</f>
        <v>0</v>
      </c>
      <c r="S174" s="200">
        <f>COUNTIFS(Feuil2!$D:$D,$A174,Feuil2!$H:$H,Tableau1[[#Headers],[18]],Feuil2!$J:$J,"&lt;&gt;"&amp;"Fait")</f>
        <v>0</v>
      </c>
      <c r="T174" s="200">
        <f>COUNTIFS(Feuil2!$D:$D,$A174,Feuil2!$H:$H,Tableau1[[#Headers],[19]],Feuil2!$J:$J,"&lt;&gt;"&amp;"Fait")</f>
        <v>0</v>
      </c>
      <c r="U174" s="200">
        <f>COUNTIFS(Feuil2!$D:$D,$A174,Feuil2!$H:$H,Tableau1[[#Headers],[20]],Feuil2!$J:$J,"&lt;&gt;"&amp;"Fait")</f>
        <v>0</v>
      </c>
      <c r="V174" s="200">
        <f>COUNTIFS(Feuil2!$D:$D,$A174,Feuil2!$H:$H,Tableau1[[#Headers],[21]],Feuil2!$J:$J,"&lt;&gt;"&amp;"Fait")</f>
        <v>0</v>
      </c>
      <c r="W174" s="200">
        <f>COUNTIFS(Feuil2!$D:$D,$A174,Feuil2!$H:$H,Tableau1[[#Headers],[22]],Feuil2!$J:$J,"&lt;&gt;"&amp;"Fait")</f>
        <v>0</v>
      </c>
      <c r="X174" s="200">
        <f>COUNTIFS(Feuil2!$D:$D,$A174,Feuil2!$H:$H,Tableau1[[#Headers],[23]],Feuil2!$J:$J,"&lt;&gt;"&amp;"Fait")</f>
        <v>0</v>
      </c>
      <c r="Y174" s="200">
        <f>COUNTIFS(Feuil2!$D:$D,$A174,Feuil2!$H:$H,Tableau1[[#Headers],[24]],Feuil2!$J:$J,"&lt;&gt;"&amp;"Fait")</f>
        <v>0</v>
      </c>
      <c r="Z174" s="200">
        <f>COUNTIFS(Feuil2!$D:$D,$A174,Feuil2!$H:$H,Tableau1[[#Headers],[25]],Feuil2!$J:$J,"&lt;&gt;"&amp;"Fait")</f>
        <v>0</v>
      </c>
      <c r="AA174" s="200">
        <f>COUNTIFS(Feuil2!$D:$D,$A174,Feuil2!$H:$H,Tableau1[[#Headers],[26]],Feuil2!$J:$J,"&lt;&gt;"&amp;"Fait")</f>
        <v>0</v>
      </c>
      <c r="AB174" s="200">
        <f>COUNTIFS(Feuil2!$D:$D,$A174,Feuil2!$H:$H,Tableau1[[#Headers],[27]],Feuil2!$J:$J,"&lt;&gt;"&amp;"Fait")</f>
        <v>0</v>
      </c>
      <c r="AC174" s="200">
        <f>COUNTIFS(Feuil2!$D:$D,$A174,Feuil2!$H:$H,Tableau1[[#Headers],[28]],Feuil2!$J:$J,"&lt;&gt;"&amp;"Fait")</f>
        <v>0</v>
      </c>
      <c r="AD174" s="200">
        <f>COUNTIFS(Feuil2!$D:$D,$A174,Feuil2!$H:$H,Tableau1[[#Headers],[29]],Feuil2!$J:$J,"&lt;&gt;"&amp;"Fait")</f>
        <v>0</v>
      </c>
      <c r="AE174" s="200">
        <f>COUNTIFS(Feuil2!$D:$D,$A174,Feuil2!$H:$H,Tableau1[[#Headers],[30]],Feuil2!$J:$J,"&lt;&gt;"&amp;"Fait")</f>
        <v>0</v>
      </c>
      <c r="AF174" s="200">
        <f>COUNTIFS(Feuil2!$D:$D,$A174,Feuil2!$H:$H,Tableau1[[#Headers],[31]],Feuil2!$J:$J,"&lt;&gt;"&amp;"Fait")</f>
        <v>0</v>
      </c>
      <c r="AG174" s="200">
        <f>COUNTIFS(Feuil2!$D:$D,$A174,Feuil2!$H:$H,Tableau1[[#Headers],[32]],Feuil2!$J:$J,"&lt;&gt;"&amp;"Fait")</f>
        <v>0</v>
      </c>
      <c r="AH174" s="200">
        <f>COUNTIFS(Feuil2!$D:$D,$A174,Feuil2!$H:$H,Tableau1[[#Headers],[33]],Feuil2!$J:$J,"&lt;&gt;"&amp;"Fait")</f>
        <v>0</v>
      </c>
      <c r="AI174" s="200">
        <f>COUNTIFS(Feuil2!$D:$D,$A174,Feuil2!$H:$H,Tableau1[[#Headers],[34]],Feuil2!$J:$J,"&lt;&gt;"&amp;"Fait")</f>
        <v>0</v>
      </c>
      <c r="AJ174" s="200">
        <f>COUNTIFS(Feuil2!$D:$D,$A174,Feuil2!$H:$H,Tableau1[[#Headers],[35]],Feuil2!$J:$J,"&lt;&gt;"&amp;"Fait")</f>
        <v>0</v>
      </c>
      <c r="AK174" s="200">
        <f>COUNTIFS(Feuil2!$D:$D,$A174,Feuil2!$H:$H,Tableau1[[#Headers],[36]],Feuil2!$J:$J,"&lt;&gt;"&amp;"Fait")</f>
        <v>0</v>
      </c>
      <c r="AL174" s="200">
        <f>COUNTIFS(Feuil2!$D:$D,$A174,Feuil2!$H:$H,Tableau1[[#Headers],[37]],Feuil2!$J:$J,"&lt;&gt;"&amp;"Fait")</f>
        <v>0</v>
      </c>
      <c r="AM174" s="200">
        <f>COUNTIFS(Feuil2!$D:$D,$A174,Feuil2!$H:$H,Tableau1[[#Headers],[38]],Feuil2!$J:$J,"&lt;&gt;"&amp;"Fait")</f>
        <v>0</v>
      </c>
      <c r="AN174" s="200">
        <f>COUNTIFS(Feuil2!$D:$D,$A174,Feuil2!$H:$H,Tableau1[[#Headers],[39]],Feuil2!$J:$J,"&lt;&gt;"&amp;"Fait")</f>
        <v>0</v>
      </c>
      <c r="AO174" s="200">
        <f>COUNTIFS(Feuil2!$D:$D,$A174,Feuil2!$H:$H,Tableau1[[#Headers],[40]],Feuil2!$J:$J,"&lt;&gt;"&amp;"Fait")</f>
        <v>0</v>
      </c>
      <c r="AP174" s="200">
        <f>COUNTIFS(Feuil2!$D:$D,$A174,Feuil2!$H:$H,Tableau1[[#Headers],[41]],Feuil2!$J:$J,"&lt;&gt;"&amp;"Fait")</f>
        <v>0</v>
      </c>
      <c r="AQ174" s="200">
        <f>COUNTIFS(Feuil2!$D:$D,$A174,Feuil2!$H:$H,Tableau1[[#Headers],[42]],Feuil2!$J:$J,"&lt;&gt;"&amp;"Fait")</f>
        <v>0</v>
      </c>
      <c r="AR174" s="200">
        <f>COUNTIFS(Feuil2!$D:$D,$A174,Feuil2!$H:$H,Tableau1[[#Headers],[43]],Feuil2!$J:$J,"&lt;&gt;"&amp;"Fait")</f>
        <v>0</v>
      </c>
      <c r="AS174" s="200">
        <f>COUNTIFS(Feuil2!$D:$D,$A174,Feuil2!$H:$H,Tableau1[[#Headers],[44]],Feuil2!$J:$J,"&lt;&gt;"&amp;"Fait")</f>
        <v>0</v>
      </c>
      <c r="AT174" s="200">
        <f>COUNTIFS(Feuil2!$D:$D,$A174,Feuil2!$H:$H,Tableau1[[#Headers],[45]],Feuil2!$J:$J,"&lt;&gt;"&amp;"Fait")</f>
        <v>0</v>
      </c>
      <c r="AU174" s="200">
        <f>COUNTIFS(Feuil2!$D:$D,$A174,Feuil2!$H:$H,Tableau1[[#Headers],[46]],Feuil2!$J:$J,"&lt;&gt;"&amp;"Fait")</f>
        <v>0</v>
      </c>
      <c r="AV174" s="200">
        <f>COUNTIFS(Feuil2!$D:$D,$A174,Feuil2!$H:$H,Tableau1[[#Headers],[47]],Feuil2!$J:$J,"&lt;&gt;"&amp;"Fait")</f>
        <v>0</v>
      </c>
      <c r="AW174" s="200">
        <f>COUNTIFS(Feuil2!$D:$D,$A174,Feuil2!$H:$H,Tableau1[[#Headers],[48]],Feuil2!$J:$J,"&lt;&gt;"&amp;"Fait")</f>
        <v>0</v>
      </c>
      <c r="AX174" s="200">
        <f>COUNTIFS(Feuil2!$D:$D,$A174,Feuil2!$H:$H,Tableau1[[#Headers],[49]],Feuil2!$J:$J,"&lt;&gt;"&amp;"Fait")</f>
        <v>0</v>
      </c>
      <c r="AY174" s="200">
        <f>COUNTIFS(Feuil2!$D:$D,$A174,Feuil2!$H:$H,Tableau1[[#Headers],[50]],Feuil2!$J:$J,"&lt;&gt;"&amp;"Fait")</f>
        <v>0</v>
      </c>
      <c r="AZ174" s="200">
        <f>COUNTIFS(Feuil2!$D:$D,$A174,Feuil2!$H:$H,Tableau1[[#Headers],[51]],Feuil2!$J:$J,"&lt;&gt;"&amp;"Fait")</f>
        <v>0</v>
      </c>
      <c r="BA174" s="200">
        <f>COUNTIFS(Feuil2!$D:$D,$A174,Feuil2!$H:$H,Tableau1[[#Headers],[52]],Feuil2!$J:$J,"&lt;&gt;"&amp;"Fait")</f>
        <v>0</v>
      </c>
    </row>
    <row r="175" spans="1:53">
      <c r="A175" s="247" t="s">
        <v>306</v>
      </c>
      <c r="B175" s="200">
        <f>COUNTIFS(Feuil2!$D:$D,$A175,Feuil2!$H:$H,Tableau1[[#Headers],[1]],Feuil2!$J:$J,"&lt;&gt;"&amp;"Fait")</f>
        <v>0</v>
      </c>
      <c r="C175" s="200">
        <f>COUNTIFS(Feuil2!$D:$D,$A175,Feuil2!$H:$H,Tableau1[[#Headers],[2]],Feuil2!$J:$J,"&lt;&gt;"&amp;"Fait")</f>
        <v>0</v>
      </c>
      <c r="D175" s="200">
        <f>COUNTIFS(Feuil2!$D:$D,$A175,Feuil2!$H:$H,Tableau1[[#Headers],[3]],Feuil2!$J:$J,"&lt;&gt;"&amp;"Fait")</f>
        <v>0</v>
      </c>
      <c r="E175" s="200">
        <f>COUNTIFS(Feuil2!$D:$D,$A175,Feuil2!$H:$H,Tableau1[[#Headers],[4]],Feuil2!$J:$J,"&lt;&gt;"&amp;"Fait")</f>
        <v>0</v>
      </c>
      <c r="F175" s="200">
        <f>COUNTIFS(Feuil2!$D:$D,$A175,Feuil2!$H:$H,Tableau1[[#Headers],[5]],Feuil2!$J:$J,"&lt;&gt;"&amp;"Fait")</f>
        <v>0</v>
      </c>
      <c r="G175" s="200">
        <f>COUNTIFS(Feuil2!$D:$D,$A175,Feuil2!$H:$H,Tableau1[[#Headers],[6]],Feuil2!$J:$J,"&lt;&gt;"&amp;"Fait")</f>
        <v>0</v>
      </c>
      <c r="H175" s="200">
        <f>COUNTIFS(Feuil2!$D:$D,$A175,Feuil2!$H:$H,Tableau1[[#Headers],[7]],Feuil2!$J:$J,"&lt;&gt;"&amp;"Fait")</f>
        <v>0</v>
      </c>
      <c r="I175" s="200">
        <f>COUNTIFS(Feuil2!$D:$D,$A175,Feuil2!$H:$H,Tableau1[[#Headers],[8]],Feuil2!$J:$J,"&lt;&gt;"&amp;"Fait")</f>
        <v>0</v>
      </c>
      <c r="J175" s="200">
        <f>COUNTIFS(Feuil2!$D:$D,$A175,Feuil2!$H:$H,Tableau1[[#Headers],[9]],Feuil2!$J:$J,"&lt;&gt;"&amp;"Fait")</f>
        <v>0</v>
      </c>
      <c r="K175" s="200">
        <f>COUNTIFS(Feuil2!$D:$D,$A175,Feuil2!$H:$H,Tableau1[[#Headers],[10]],Feuil2!$J:$J,"&lt;&gt;"&amp;"Fait")</f>
        <v>0</v>
      </c>
      <c r="L175" s="200">
        <f>COUNTIFS(Feuil2!$D:$D,$A175,Feuil2!$H:$H,Tableau1[[#Headers],[11]],Feuil2!$J:$J,"&lt;&gt;"&amp;"Fait")</f>
        <v>0</v>
      </c>
      <c r="M175" s="200">
        <f>COUNTIFS(Feuil2!$D:$D,$A175,Feuil2!$H:$H,Tableau1[[#Headers],[12]],Feuil2!$J:$J,"&lt;&gt;"&amp;"Fait")</f>
        <v>0</v>
      </c>
      <c r="N175" s="200">
        <f>COUNTIFS(Feuil2!$D:$D,$A175,Feuil2!$H:$H,Tableau1[[#Headers],[13]],Feuil2!$J:$J,"&lt;&gt;"&amp;"Fait")</f>
        <v>0</v>
      </c>
      <c r="O175" s="200">
        <f>COUNTIFS(Feuil2!$D:$D,$A175,Feuil2!$H:$H,Tableau1[[#Headers],[14]],Feuil2!$J:$J,"&lt;&gt;"&amp;"Fait")</f>
        <v>0</v>
      </c>
      <c r="P175" s="200">
        <f>COUNTIFS(Feuil2!$D:$D,$A175,Feuil2!$H:$H,Tableau1[[#Headers],[15]],Feuil2!$J:$J,"&lt;&gt;"&amp;"Fait")</f>
        <v>0</v>
      </c>
      <c r="Q175" s="200">
        <f>COUNTIFS(Feuil2!$D:$D,$A175,Feuil2!$H:$H,Tableau1[[#Headers],[16]],Feuil2!$J:$J,"&lt;&gt;"&amp;"Fait")</f>
        <v>0</v>
      </c>
      <c r="R175" s="200">
        <f>COUNTIFS(Feuil2!$D:$D,$A175,Feuil2!$H:$H,Tableau1[[#Headers],[17]],Feuil2!$J:$J,"&lt;&gt;"&amp;"Fait")</f>
        <v>0</v>
      </c>
      <c r="S175" s="200">
        <f>COUNTIFS(Feuil2!$D:$D,$A175,Feuil2!$H:$H,Tableau1[[#Headers],[18]],Feuil2!$J:$J,"&lt;&gt;"&amp;"Fait")</f>
        <v>0</v>
      </c>
      <c r="T175" s="200">
        <f>COUNTIFS(Feuil2!$D:$D,$A175,Feuil2!$H:$H,Tableau1[[#Headers],[19]],Feuil2!$J:$J,"&lt;&gt;"&amp;"Fait")</f>
        <v>0</v>
      </c>
      <c r="U175" s="200">
        <f>COUNTIFS(Feuil2!$D:$D,$A175,Feuil2!$H:$H,Tableau1[[#Headers],[20]],Feuil2!$J:$J,"&lt;&gt;"&amp;"Fait")</f>
        <v>0</v>
      </c>
      <c r="V175" s="200">
        <f>COUNTIFS(Feuil2!$D:$D,$A175,Feuil2!$H:$H,Tableau1[[#Headers],[21]],Feuil2!$J:$J,"&lt;&gt;"&amp;"Fait")</f>
        <v>0</v>
      </c>
      <c r="W175" s="200">
        <f>COUNTIFS(Feuil2!$D:$D,$A175,Feuil2!$H:$H,Tableau1[[#Headers],[22]],Feuil2!$J:$J,"&lt;&gt;"&amp;"Fait")</f>
        <v>0</v>
      </c>
      <c r="X175" s="200">
        <f>COUNTIFS(Feuil2!$D:$D,$A175,Feuil2!$H:$H,Tableau1[[#Headers],[23]],Feuil2!$J:$J,"&lt;&gt;"&amp;"Fait")</f>
        <v>0</v>
      </c>
      <c r="Y175" s="200">
        <f>COUNTIFS(Feuil2!$D:$D,$A175,Feuil2!$H:$H,Tableau1[[#Headers],[24]],Feuil2!$J:$J,"&lt;&gt;"&amp;"Fait")</f>
        <v>0</v>
      </c>
      <c r="Z175" s="200">
        <f>COUNTIFS(Feuil2!$D:$D,$A175,Feuil2!$H:$H,Tableau1[[#Headers],[25]],Feuil2!$J:$J,"&lt;&gt;"&amp;"Fait")</f>
        <v>0</v>
      </c>
      <c r="AA175" s="200">
        <f>COUNTIFS(Feuil2!$D:$D,$A175,Feuil2!$H:$H,Tableau1[[#Headers],[26]],Feuil2!$J:$J,"&lt;&gt;"&amp;"Fait")</f>
        <v>0</v>
      </c>
      <c r="AB175" s="200">
        <f>COUNTIFS(Feuil2!$D:$D,$A175,Feuil2!$H:$H,Tableau1[[#Headers],[27]],Feuil2!$J:$J,"&lt;&gt;"&amp;"Fait")</f>
        <v>0</v>
      </c>
      <c r="AC175" s="200">
        <f>COUNTIFS(Feuil2!$D:$D,$A175,Feuil2!$H:$H,Tableau1[[#Headers],[28]],Feuil2!$J:$J,"&lt;&gt;"&amp;"Fait")</f>
        <v>0</v>
      </c>
      <c r="AD175" s="200">
        <f>COUNTIFS(Feuil2!$D:$D,$A175,Feuil2!$H:$H,Tableau1[[#Headers],[29]],Feuil2!$J:$J,"&lt;&gt;"&amp;"Fait")</f>
        <v>0</v>
      </c>
      <c r="AE175" s="200">
        <f>COUNTIFS(Feuil2!$D:$D,$A175,Feuil2!$H:$H,Tableau1[[#Headers],[30]],Feuil2!$J:$J,"&lt;&gt;"&amp;"Fait")</f>
        <v>0</v>
      </c>
      <c r="AF175" s="200">
        <f>COUNTIFS(Feuil2!$D:$D,$A175,Feuil2!$H:$H,Tableau1[[#Headers],[31]],Feuil2!$J:$J,"&lt;&gt;"&amp;"Fait")</f>
        <v>0</v>
      </c>
      <c r="AG175" s="200">
        <f>COUNTIFS(Feuil2!$D:$D,$A175,Feuil2!$H:$H,Tableau1[[#Headers],[32]],Feuil2!$J:$J,"&lt;&gt;"&amp;"Fait")</f>
        <v>0</v>
      </c>
      <c r="AH175" s="200">
        <f>COUNTIFS(Feuil2!$D:$D,$A175,Feuil2!$H:$H,Tableau1[[#Headers],[33]],Feuil2!$J:$J,"&lt;&gt;"&amp;"Fait")</f>
        <v>0</v>
      </c>
      <c r="AI175" s="200">
        <f>COUNTIFS(Feuil2!$D:$D,$A175,Feuil2!$H:$H,Tableau1[[#Headers],[34]],Feuil2!$J:$J,"&lt;&gt;"&amp;"Fait")</f>
        <v>0</v>
      </c>
      <c r="AJ175" s="200">
        <f>COUNTIFS(Feuil2!$D:$D,$A175,Feuil2!$H:$H,Tableau1[[#Headers],[35]],Feuil2!$J:$J,"&lt;&gt;"&amp;"Fait")</f>
        <v>0</v>
      </c>
      <c r="AK175" s="200">
        <f>COUNTIFS(Feuil2!$D:$D,$A175,Feuil2!$H:$H,Tableau1[[#Headers],[36]],Feuil2!$J:$J,"&lt;&gt;"&amp;"Fait")</f>
        <v>0</v>
      </c>
      <c r="AL175" s="200">
        <f>COUNTIFS(Feuil2!$D:$D,$A175,Feuil2!$H:$H,Tableau1[[#Headers],[37]],Feuil2!$J:$J,"&lt;&gt;"&amp;"Fait")</f>
        <v>0</v>
      </c>
      <c r="AM175" s="200">
        <f>COUNTIFS(Feuil2!$D:$D,$A175,Feuil2!$H:$H,Tableau1[[#Headers],[38]],Feuil2!$J:$J,"&lt;&gt;"&amp;"Fait")</f>
        <v>0</v>
      </c>
      <c r="AN175" s="200">
        <f>COUNTIFS(Feuil2!$D:$D,$A175,Feuil2!$H:$H,Tableau1[[#Headers],[39]],Feuil2!$J:$J,"&lt;&gt;"&amp;"Fait")</f>
        <v>0</v>
      </c>
      <c r="AO175" s="200">
        <f>COUNTIFS(Feuil2!$D:$D,$A175,Feuil2!$H:$H,Tableau1[[#Headers],[40]],Feuil2!$J:$J,"&lt;&gt;"&amp;"Fait")</f>
        <v>0</v>
      </c>
      <c r="AP175" s="200">
        <f>COUNTIFS(Feuil2!$D:$D,$A175,Feuil2!$H:$H,Tableau1[[#Headers],[41]],Feuil2!$J:$J,"&lt;&gt;"&amp;"Fait")</f>
        <v>0</v>
      </c>
      <c r="AQ175" s="200">
        <f>COUNTIFS(Feuil2!$D:$D,$A175,Feuil2!$H:$H,Tableau1[[#Headers],[42]],Feuil2!$J:$J,"&lt;&gt;"&amp;"Fait")</f>
        <v>0</v>
      </c>
      <c r="AR175" s="200">
        <f>COUNTIFS(Feuil2!$D:$D,$A175,Feuil2!$H:$H,Tableau1[[#Headers],[43]],Feuil2!$J:$J,"&lt;&gt;"&amp;"Fait")</f>
        <v>0</v>
      </c>
      <c r="AS175" s="200">
        <f>COUNTIFS(Feuil2!$D:$D,$A175,Feuil2!$H:$H,Tableau1[[#Headers],[44]],Feuil2!$J:$J,"&lt;&gt;"&amp;"Fait")</f>
        <v>0</v>
      </c>
      <c r="AT175" s="200">
        <f>COUNTIFS(Feuil2!$D:$D,$A175,Feuil2!$H:$H,Tableau1[[#Headers],[45]],Feuil2!$J:$J,"&lt;&gt;"&amp;"Fait")</f>
        <v>0</v>
      </c>
      <c r="AU175" s="200">
        <f>COUNTIFS(Feuil2!$D:$D,$A175,Feuil2!$H:$H,Tableau1[[#Headers],[46]],Feuil2!$J:$J,"&lt;&gt;"&amp;"Fait")</f>
        <v>0</v>
      </c>
      <c r="AV175" s="200">
        <f>COUNTIFS(Feuil2!$D:$D,$A175,Feuil2!$H:$H,Tableau1[[#Headers],[47]],Feuil2!$J:$J,"&lt;&gt;"&amp;"Fait")</f>
        <v>0</v>
      </c>
      <c r="AW175" s="200">
        <f>COUNTIFS(Feuil2!$D:$D,$A175,Feuil2!$H:$H,Tableau1[[#Headers],[48]],Feuil2!$J:$J,"&lt;&gt;"&amp;"Fait")</f>
        <v>0</v>
      </c>
      <c r="AX175" s="200">
        <f>COUNTIFS(Feuil2!$D:$D,$A175,Feuil2!$H:$H,Tableau1[[#Headers],[49]],Feuil2!$J:$J,"&lt;&gt;"&amp;"Fait")</f>
        <v>0</v>
      </c>
      <c r="AY175" s="200">
        <f>COUNTIFS(Feuil2!$D:$D,$A175,Feuil2!$H:$H,Tableau1[[#Headers],[50]],Feuil2!$J:$J,"&lt;&gt;"&amp;"Fait")</f>
        <v>0</v>
      </c>
      <c r="AZ175" s="200">
        <f>COUNTIFS(Feuil2!$D:$D,$A175,Feuil2!$H:$H,Tableau1[[#Headers],[51]],Feuil2!$J:$J,"&lt;&gt;"&amp;"Fait")</f>
        <v>0</v>
      </c>
      <c r="BA175" s="200">
        <f>COUNTIFS(Feuil2!$D:$D,$A175,Feuil2!$H:$H,Tableau1[[#Headers],[52]],Feuil2!$J:$J,"&lt;&gt;"&amp;"Fait")</f>
        <v>0</v>
      </c>
    </row>
    <row r="176" spans="1:53">
      <c r="A176" s="248" t="s">
        <v>307</v>
      </c>
      <c r="B176" s="200">
        <f>COUNTIFS(Feuil2!$D:$D,$A176,Feuil2!$H:$H,Tableau1[[#Headers],[1]],Feuil2!$J:$J,"&lt;&gt;"&amp;"Fait")</f>
        <v>0</v>
      </c>
      <c r="C176" s="200">
        <f>COUNTIFS(Feuil2!$D:$D,$A176,Feuil2!$H:$H,Tableau1[[#Headers],[2]],Feuil2!$J:$J,"&lt;&gt;"&amp;"Fait")</f>
        <v>0</v>
      </c>
      <c r="D176" s="200">
        <f>COUNTIFS(Feuil2!$D:$D,$A176,Feuil2!$H:$H,Tableau1[[#Headers],[3]],Feuil2!$J:$J,"&lt;&gt;"&amp;"Fait")</f>
        <v>0</v>
      </c>
      <c r="E176" s="200">
        <f>COUNTIFS(Feuil2!$D:$D,$A176,Feuil2!$H:$H,Tableau1[[#Headers],[4]],Feuil2!$J:$J,"&lt;&gt;"&amp;"Fait")</f>
        <v>0</v>
      </c>
      <c r="F176" s="200">
        <f>COUNTIFS(Feuil2!$D:$D,$A176,Feuil2!$H:$H,Tableau1[[#Headers],[5]],Feuil2!$J:$J,"&lt;&gt;"&amp;"Fait")</f>
        <v>0</v>
      </c>
      <c r="G176" s="200">
        <f>COUNTIFS(Feuil2!$D:$D,$A176,Feuil2!$H:$H,Tableau1[[#Headers],[6]],Feuil2!$J:$J,"&lt;&gt;"&amp;"Fait")</f>
        <v>0</v>
      </c>
      <c r="H176" s="200">
        <f>COUNTIFS(Feuil2!$D:$D,$A176,Feuil2!$H:$H,Tableau1[[#Headers],[7]],Feuil2!$J:$J,"&lt;&gt;"&amp;"Fait")</f>
        <v>0</v>
      </c>
      <c r="I176" s="200">
        <f>COUNTIFS(Feuil2!$D:$D,$A176,Feuil2!$H:$H,Tableau1[[#Headers],[8]],Feuil2!$J:$J,"&lt;&gt;"&amp;"Fait")</f>
        <v>0</v>
      </c>
      <c r="J176" s="200">
        <f>COUNTIFS(Feuil2!$D:$D,$A176,Feuil2!$H:$H,Tableau1[[#Headers],[9]],Feuil2!$J:$J,"&lt;&gt;"&amp;"Fait")</f>
        <v>0</v>
      </c>
      <c r="K176" s="200">
        <f>COUNTIFS(Feuil2!$D:$D,$A176,Feuil2!$H:$H,Tableau1[[#Headers],[10]],Feuil2!$J:$J,"&lt;&gt;"&amp;"Fait")</f>
        <v>0</v>
      </c>
      <c r="L176" s="200">
        <f>COUNTIFS(Feuil2!$D:$D,$A176,Feuil2!$H:$H,Tableau1[[#Headers],[11]],Feuil2!$J:$J,"&lt;&gt;"&amp;"Fait")</f>
        <v>0</v>
      </c>
      <c r="M176" s="200">
        <f>COUNTIFS(Feuil2!$D:$D,$A176,Feuil2!$H:$H,Tableau1[[#Headers],[12]],Feuil2!$J:$J,"&lt;&gt;"&amp;"Fait")</f>
        <v>0</v>
      </c>
      <c r="N176" s="200">
        <f>COUNTIFS(Feuil2!$D:$D,$A176,Feuil2!$H:$H,Tableau1[[#Headers],[13]],Feuil2!$J:$J,"&lt;&gt;"&amp;"Fait")</f>
        <v>0</v>
      </c>
      <c r="O176" s="200">
        <f>COUNTIFS(Feuil2!$D:$D,$A176,Feuil2!$H:$H,Tableau1[[#Headers],[14]],Feuil2!$J:$J,"&lt;&gt;"&amp;"Fait")</f>
        <v>0</v>
      </c>
      <c r="P176" s="200">
        <f>COUNTIFS(Feuil2!$D:$D,$A176,Feuil2!$H:$H,Tableau1[[#Headers],[15]],Feuil2!$J:$J,"&lt;&gt;"&amp;"Fait")</f>
        <v>0</v>
      </c>
      <c r="Q176" s="200">
        <f>COUNTIFS(Feuil2!$D:$D,$A176,Feuil2!$H:$H,Tableau1[[#Headers],[16]],Feuil2!$J:$J,"&lt;&gt;"&amp;"Fait")</f>
        <v>0</v>
      </c>
      <c r="R176" s="200">
        <f>COUNTIFS(Feuil2!$D:$D,$A176,Feuil2!$H:$H,Tableau1[[#Headers],[17]],Feuil2!$J:$J,"&lt;&gt;"&amp;"Fait")</f>
        <v>0</v>
      </c>
      <c r="S176" s="200">
        <f>COUNTIFS(Feuil2!$D:$D,$A176,Feuil2!$H:$H,Tableau1[[#Headers],[18]],Feuil2!$J:$J,"&lt;&gt;"&amp;"Fait")</f>
        <v>0</v>
      </c>
      <c r="T176" s="200">
        <f>COUNTIFS(Feuil2!$D:$D,$A176,Feuil2!$H:$H,Tableau1[[#Headers],[19]],Feuil2!$J:$J,"&lt;&gt;"&amp;"Fait")</f>
        <v>0</v>
      </c>
      <c r="U176" s="200">
        <f>COUNTIFS(Feuil2!$D:$D,$A176,Feuil2!$H:$H,Tableau1[[#Headers],[20]],Feuil2!$J:$J,"&lt;&gt;"&amp;"Fait")</f>
        <v>0</v>
      </c>
      <c r="V176" s="200">
        <f>COUNTIFS(Feuil2!$D:$D,$A176,Feuil2!$H:$H,Tableau1[[#Headers],[21]],Feuil2!$J:$J,"&lt;&gt;"&amp;"Fait")</f>
        <v>0</v>
      </c>
      <c r="W176" s="200">
        <f>COUNTIFS(Feuil2!$D:$D,$A176,Feuil2!$H:$H,Tableau1[[#Headers],[22]],Feuil2!$J:$J,"&lt;&gt;"&amp;"Fait")</f>
        <v>0</v>
      </c>
      <c r="X176" s="200">
        <f>COUNTIFS(Feuil2!$D:$D,$A176,Feuil2!$H:$H,Tableau1[[#Headers],[23]],Feuil2!$J:$J,"&lt;&gt;"&amp;"Fait")</f>
        <v>0</v>
      </c>
      <c r="Y176" s="200">
        <f>COUNTIFS(Feuil2!$D:$D,$A176,Feuil2!$H:$H,Tableau1[[#Headers],[24]],Feuil2!$J:$J,"&lt;&gt;"&amp;"Fait")</f>
        <v>0</v>
      </c>
      <c r="Z176" s="200">
        <f>COUNTIFS(Feuil2!$D:$D,$A176,Feuil2!$H:$H,Tableau1[[#Headers],[25]],Feuil2!$J:$J,"&lt;&gt;"&amp;"Fait")</f>
        <v>0</v>
      </c>
      <c r="AA176" s="200">
        <f>COUNTIFS(Feuil2!$D:$D,$A176,Feuil2!$H:$H,Tableau1[[#Headers],[26]],Feuil2!$J:$J,"&lt;&gt;"&amp;"Fait")</f>
        <v>0</v>
      </c>
      <c r="AB176" s="200">
        <f>COUNTIFS(Feuil2!$D:$D,$A176,Feuil2!$H:$H,Tableau1[[#Headers],[27]],Feuil2!$J:$J,"&lt;&gt;"&amp;"Fait")</f>
        <v>0</v>
      </c>
      <c r="AC176" s="200">
        <f>COUNTIFS(Feuil2!$D:$D,$A176,Feuil2!$H:$H,Tableau1[[#Headers],[28]],Feuil2!$J:$J,"&lt;&gt;"&amp;"Fait")</f>
        <v>0</v>
      </c>
      <c r="AD176" s="200">
        <f>COUNTIFS(Feuil2!$D:$D,$A176,Feuil2!$H:$H,Tableau1[[#Headers],[29]],Feuil2!$J:$J,"&lt;&gt;"&amp;"Fait")</f>
        <v>0</v>
      </c>
      <c r="AE176" s="200">
        <f>COUNTIFS(Feuil2!$D:$D,$A176,Feuil2!$H:$H,Tableau1[[#Headers],[30]],Feuil2!$J:$J,"&lt;&gt;"&amp;"Fait")</f>
        <v>0</v>
      </c>
      <c r="AF176" s="200">
        <f>COUNTIFS(Feuil2!$D:$D,$A176,Feuil2!$H:$H,Tableau1[[#Headers],[31]],Feuil2!$J:$J,"&lt;&gt;"&amp;"Fait")</f>
        <v>0</v>
      </c>
      <c r="AG176" s="200">
        <f>COUNTIFS(Feuil2!$D:$D,$A176,Feuil2!$H:$H,Tableau1[[#Headers],[32]],Feuil2!$J:$J,"&lt;&gt;"&amp;"Fait")</f>
        <v>0</v>
      </c>
      <c r="AH176" s="200">
        <f>COUNTIFS(Feuil2!$D:$D,$A176,Feuil2!$H:$H,Tableau1[[#Headers],[33]],Feuil2!$J:$J,"&lt;&gt;"&amp;"Fait")</f>
        <v>0</v>
      </c>
      <c r="AI176" s="200">
        <f>COUNTIFS(Feuil2!$D:$D,$A176,Feuil2!$H:$H,Tableau1[[#Headers],[34]],Feuil2!$J:$J,"&lt;&gt;"&amp;"Fait")</f>
        <v>0</v>
      </c>
      <c r="AJ176" s="200">
        <f>COUNTIFS(Feuil2!$D:$D,$A176,Feuil2!$H:$H,Tableau1[[#Headers],[35]],Feuil2!$J:$J,"&lt;&gt;"&amp;"Fait")</f>
        <v>0</v>
      </c>
      <c r="AK176" s="200">
        <f>COUNTIFS(Feuil2!$D:$D,$A176,Feuil2!$H:$H,Tableau1[[#Headers],[36]],Feuil2!$J:$J,"&lt;&gt;"&amp;"Fait")</f>
        <v>0</v>
      </c>
      <c r="AL176" s="200">
        <f>COUNTIFS(Feuil2!$D:$D,$A176,Feuil2!$H:$H,Tableau1[[#Headers],[37]],Feuil2!$J:$J,"&lt;&gt;"&amp;"Fait")</f>
        <v>0</v>
      </c>
      <c r="AM176" s="200">
        <f>COUNTIFS(Feuil2!$D:$D,$A176,Feuil2!$H:$H,Tableau1[[#Headers],[38]],Feuil2!$J:$J,"&lt;&gt;"&amp;"Fait")</f>
        <v>0</v>
      </c>
      <c r="AN176" s="200">
        <f>COUNTIFS(Feuil2!$D:$D,$A176,Feuil2!$H:$H,Tableau1[[#Headers],[39]],Feuil2!$J:$J,"&lt;&gt;"&amp;"Fait")</f>
        <v>0</v>
      </c>
      <c r="AO176" s="200">
        <f>COUNTIFS(Feuil2!$D:$D,$A176,Feuil2!$H:$H,Tableau1[[#Headers],[40]],Feuil2!$J:$J,"&lt;&gt;"&amp;"Fait")</f>
        <v>0</v>
      </c>
      <c r="AP176" s="200">
        <f>COUNTIFS(Feuil2!$D:$D,$A176,Feuil2!$H:$H,Tableau1[[#Headers],[41]],Feuil2!$J:$J,"&lt;&gt;"&amp;"Fait")</f>
        <v>0</v>
      </c>
      <c r="AQ176" s="200">
        <f>COUNTIFS(Feuil2!$D:$D,$A176,Feuil2!$H:$H,Tableau1[[#Headers],[42]],Feuil2!$J:$J,"&lt;&gt;"&amp;"Fait")</f>
        <v>0</v>
      </c>
      <c r="AR176" s="200">
        <f>COUNTIFS(Feuil2!$D:$D,$A176,Feuil2!$H:$H,Tableau1[[#Headers],[43]],Feuil2!$J:$J,"&lt;&gt;"&amp;"Fait")</f>
        <v>0</v>
      </c>
      <c r="AS176" s="200">
        <f>COUNTIFS(Feuil2!$D:$D,$A176,Feuil2!$H:$H,Tableau1[[#Headers],[44]],Feuil2!$J:$J,"&lt;&gt;"&amp;"Fait")</f>
        <v>0</v>
      </c>
      <c r="AT176" s="200">
        <f>COUNTIFS(Feuil2!$D:$D,$A176,Feuil2!$H:$H,Tableau1[[#Headers],[45]],Feuil2!$J:$J,"&lt;&gt;"&amp;"Fait")</f>
        <v>0</v>
      </c>
      <c r="AU176" s="200">
        <f>COUNTIFS(Feuil2!$D:$D,$A176,Feuil2!$H:$H,Tableau1[[#Headers],[46]],Feuil2!$J:$J,"&lt;&gt;"&amp;"Fait")</f>
        <v>0</v>
      </c>
      <c r="AV176" s="200">
        <f>COUNTIFS(Feuil2!$D:$D,$A176,Feuil2!$H:$H,Tableau1[[#Headers],[47]],Feuil2!$J:$J,"&lt;&gt;"&amp;"Fait")</f>
        <v>0</v>
      </c>
      <c r="AW176" s="200">
        <f>COUNTIFS(Feuil2!$D:$D,$A176,Feuil2!$H:$H,Tableau1[[#Headers],[48]],Feuil2!$J:$J,"&lt;&gt;"&amp;"Fait")</f>
        <v>0</v>
      </c>
      <c r="AX176" s="200">
        <f>COUNTIFS(Feuil2!$D:$D,$A176,Feuil2!$H:$H,Tableau1[[#Headers],[49]],Feuil2!$J:$J,"&lt;&gt;"&amp;"Fait")</f>
        <v>0</v>
      </c>
      <c r="AY176" s="200">
        <f>COUNTIFS(Feuil2!$D:$D,$A176,Feuil2!$H:$H,Tableau1[[#Headers],[50]],Feuil2!$J:$J,"&lt;&gt;"&amp;"Fait")</f>
        <v>0</v>
      </c>
      <c r="AZ176" s="200">
        <f>COUNTIFS(Feuil2!$D:$D,$A176,Feuil2!$H:$H,Tableau1[[#Headers],[51]],Feuil2!$J:$J,"&lt;&gt;"&amp;"Fait")</f>
        <v>0</v>
      </c>
      <c r="BA176" s="200">
        <f>COUNTIFS(Feuil2!$D:$D,$A176,Feuil2!$H:$H,Tableau1[[#Headers],[52]],Feuil2!$J:$J,"&lt;&gt;"&amp;"Fait")</f>
        <v>0</v>
      </c>
    </row>
    <row r="177" spans="1:53">
      <c r="A177" s="247" t="s">
        <v>220</v>
      </c>
      <c r="B177" s="200">
        <f>COUNTIFS(Feuil2!$D:$D,$A177,Feuil2!$H:$H,Tableau1[[#Headers],[1]],Feuil2!$J:$J,"&lt;&gt;"&amp;"Fait")</f>
        <v>0</v>
      </c>
      <c r="C177" s="200">
        <f>COUNTIFS(Feuil2!$D:$D,$A177,Feuil2!$H:$H,Tableau1[[#Headers],[2]],Feuil2!$J:$J,"&lt;&gt;"&amp;"Fait")</f>
        <v>0</v>
      </c>
      <c r="D177" s="200">
        <f>COUNTIFS(Feuil2!$D:$D,$A177,Feuil2!$H:$H,Tableau1[[#Headers],[3]],Feuil2!$J:$J,"&lt;&gt;"&amp;"Fait")</f>
        <v>0</v>
      </c>
      <c r="E177" s="200">
        <f>COUNTIFS(Feuil2!$D:$D,$A177,Feuil2!$H:$H,Tableau1[[#Headers],[4]],Feuil2!$J:$J,"&lt;&gt;"&amp;"Fait")</f>
        <v>0</v>
      </c>
      <c r="F177" s="200">
        <f>COUNTIFS(Feuil2!$D:$D,$A177,Feuil2!$H:$H,Tableau1[[#Headers],[5]],Feuil2!$J:$J,"&lt;&gt;"&amp;"Fait")</f>
        <v>0</v>
      </c>
      <c r="G177" s="200">
        <f>COUNTIFS(Feuil2!$D:$D,$A177,Feuil2!$H:$H,Tableau1[[#Headers],[6]],Feuil2!$J:$J,"&lt;&gt;"&amp;"Fait")</f>
        <v>0</v>
      </c>
      <c r="H177" s="200">
        <f>COUNTIFS(Feuil2!$D:$D,$A177,Feuil2!$H:$H,Tableau1[[#Headers],[7]],Feuil2!$J:$J,"&lt;&gt;"&amp;"Fait")</f>
        <v>0</v>
      </c>
      <c r="I177" s="200">
        <f>COUNTIFS(Feuil2!$D:$D,$A177,Feuil2!$H:$H,Tableau1[[#Headers],[8]],Feuil2!$J:$J,"&lt;&gt;"&amp;"Fait")</f>
        <v>0</v>
      </c>
      <c r="J177" s="200">
        <f>COUNTIFS(Feuil2!$D:$D,$A177,Feuil2!$H:$H,Tableau1[[#Headers],[9]],Feuil2!$J:$J,"&lt;&gt;"&amp;"Fait")</f>
        <v>0</v>
      </c>
      <c r="K177" s="200">
        <f>COUNTIFS(Feuil2!$D:$D,$A177,Feuil2!$H:$H,Tableau1[[#Headers],[10]],Feuil2!$J:$J,"&lt;&gt;"&amp;"Fait")</f>
        <v>0</v>
      </c>
      <c r="L177" s="200">
        <f>COUNTIFS(Feuil2!$D:$D,$A177,Feuil2!$H:$H,Tableau1[[#Headers],[11]],Feuil2!$J:$J,"&lt;&gt;"&amp;"Fait")</f>
        <v>0</v>
      </c>
      <c r="M177" s="200">
        <f>COUNTIFS(Feuil2!$D:$D,$A177,Feuil2!$H:$H,Tableau1[[#Headers],[12]],Feuil2!$J:$J,"&lt;&gt;"&amp;"Fait")</f>
        <v>0</v>
      </c>
      <c r="N177" s="200">
        <f>COUNTIFS(Feuil2!$D:$D,$A177,Feuil2!$H:$H,Tableau1[[#Headers],[13]],Feuil2!$J:$J,"&lt;&gt;"&amp;"Fait")</f>
        <v>0</v>
      </c>
      <c r="O177" s="200">
        <f>COUNTIFS(Feuil2!$D:$D,$A177,Feuil2!$H:$H,Tableau1[[#Headers],[14]],Feuil2!$J:$J,"&lt;&gt;"&amp;"Fait")</f>
        <v>0</v>
      </c>
      <c r="P177" s="200">
        <f>COUNTIFS(Feuil2!$D:$D,$A177,Feuil2!$H:$H,Tableau1[[#Headers],[15]],Feuil2!$J:$J,"&lt;&gt;"&amp;"Fait")</f>
        <v>0</v>
      </c>
      <c r="Q177" s="200">
        <f>COUNTIFS(Feuil2!$D:$D,$A177,Feuil2!$H:$H,Tableau1[[#Headers],[16]],Feuil2!$J:$J,"&lt;&gt;"&amp;"Fait")</f>
        <v>0</v>
      </c>
      <c r="R177" s="200">
        <f>COUNTIFS(Feuil2!$D:$D,$A177,Feuil2!$H:$H,Tableau1[[#Headers],[17]],Feuil2!$J:$J,"&lt;&gt;"&amp;"Fait")</f>
        <v>0</v>
      </c>
      <c r="S177" s="200">
        <f>COUNTIFS(Feuil2!$D:$D,$A177,Feuil2!$H:$H,Tableau1[[#Headers],[18]],Feuil2!$J:$J,"&lt;&gt;"&amp;"Fait")</f>
        <v>0</v>
      </c>
      <c r="T177" s="200">
        <f>COUNTIFS(Feuil2!$D:$D,$A177,Feuil2!$H:$H,Tableau1[[#Headers],[19]],Feuil2!$J:$J,"&lt;&gt;"&amp;"Fait")</f>
        <v>0</v>
      </c>
      <c r="U177" s="200">
        <f>COUNTIFS(Feuil2!$D:$D,$A177,Feuil2!$H:$H,Tableau1[[#Headers],[20]],Feuil2!$J:$J,"&lt;&gt;"&amp;"Fait")</f>
        <v>0</v>
      </c>
      <c r="V177" s="200">
        <f>COUNTIFS(Feuil2!$D:$D,$A177,Feuil2!$H:$H,Tableau1[[#Headers],[21]],Feuil2!$J:$J,"&lt;&gt;"&amp;"Fait")</f>
        <v>0</v>
      </c>
      <c r="W177" s="200">
        <f>COUNTIFS(Feuil2!$D:$D,$A177,Feuil2!$H:$H,Tableau1[[#Headers],[22]],Feuil2!$J:$J,"&lt;&gt;"&amp;"Fait")</f>
        <v>0</v>
      </c>
      <c r="X177" s="200">
        <f>COUNTIFS(Feuil2!$D:$D,$A177,Feuil2!$H:$H,Tableau1[[#Headers],[23]],Feuil2!$J:$J,"&lt;&gt;"&amp;"Fait")</f>
        <v>0</v>
      </c>
      <c r="Y177" s="200">
        <f>COUNTIFS(Feuil2!$D:$D,$A177,Feuil2!$H:$H,Tableau1[[#Headers],[24]],Feuil2!$J:$J,"&lt;&gt;"&amp;"Fait")</f>
        <v>0</v>
      </c>
      <c r="Z177" s="200">
        <f>COUNTIFS(Feuil2!$D:$D,$A177,Feuil2!$H:$H,Tableau1[[#Headers],[25]],Feuil2!$J:$J,"&lt;&gt;"&amp;"Fait")</f>
        <v>0</v>
      </c>
      <c r="AA177" s="200">
        <f>COUNTIFS(Feuil2!$D:$D,$A177,Feuil2!$H:$H,Tableau1[[#Headers],[26]],Feuil2!$J:$J,"&lt;&gt;"&amp;"Fait")</f>
        <v>0</v>
      </c>
      <c r="AB177" s="200">
        <f>COUNTIFS(Feuil2!$D:$D,$A177,Feuil2!$H:$H,Tableau1[[#Headers],[27]],Feuil2!$J:$J,"&lt;&gt;"&amp;"Fait")</f>
        <v>0</v>
      </c>
      <c r="AC177" s="200">
        <f>COUNTIFS(Feuil2!$D:$D,$A177,Feuil2!$H:$H,Tableau1[[#Headers],[28]],Feuil2!$J:$J,"&lt;&gt;"&amp;"Fait")</f>
        <v>0</v>
      </c>
      <c r="AD177" s="200">
        <f>COUNTIFS(Feuil2!$D:$D,$A177,Feuil2!$H:$H,Tableau1[[#Headers],[29]],Feuil2!$J:$J,"&lt;&gt;"&amp;"Fait")</f>
        <v>0</v>
      </c>
      <c r="AE177" s="200">
        <f>COUNTIFS(Feuil2!$D:$D,$A177,Feuil2!$H:$H,Tableau1[[#Headers],[30]],Feuil2!$J:$J,"&lt;&gt;"&amp;"Fait")</f>
        <v>0</v>
      </c>
      <c r="AF177" s="200">
        <f>COUNTIFS(Feuil2!$D:$D,$A177,Feuil2!$H:$H,Tableau1[[#Headers],[31]],Feuil2!$J:$J,"&lt;&gt;"&amp;"Fait")</f>
        <v>0</v>
      </c>
      <c r="AG177" s="200">
        <f>COUNTIFS(Feuil2!$D:$D,$A177,Feuil2!$H:$H,Tableau1[[#Headers],[32]],Feuil2!$J:$J,"&lt;&gt;"&amp;"Fait")</f>
        <v>0</v>
      </c>
      <c r="AH177" s="200">
        <f>COUNTIFS(Feuil2!$D:$D,$A177,Feuil2!$H:$H,Tableau1[[#Headers],[33]],Feuil2!$J:$J,"&lt;&gt;"&amp;"Fait")</f>
        <v>0</v>
      </c>
      <c r="AI177" s="200">
        <f>COUNTIFS(Feuil2!$D:$D,$A177,Feuil2!$H:$H,Tableau1[[#Headers],[34]],Feuil2!$J:$J,"&lt;&gt;"&amp;"Fait")</f>
        <v>0</v>
      </c>
      <c r="AJ177" s="200">
        <f>COUNTIFS(Feuil2!$D:$D,$A177,Feuil2!$H:$H,Tableau1[[#Headers],[35]],Feuil2!$J:$J,"&lt;&gt;"&amp;"Fait")</f>
        <v>0</v>
      </c>
      <c r="AK177" s="200">
        <f>COUNTIFS(Feuil2!$D:$D,$A177,Feuil2!$H:$H,Tableau1[[#Headers],[36]],Feuil2!$J:$J,"&lt;&gt;"&amp;"Fait")</f>
        <v>0</v>
      </c>
      <c r="AL177" s="200">
        <f>COUNTIFS(Feuil2!$D:$D,$A177,Feuil2!$H:$H,Tableau1[[#Headers],[37]],Feuil2!$J:$J,"&lt;&gt;"&amp;"Fait")</f>
        <v>0</v>
      </c>
      <c r="AM177" s="200">
        <f>COUNTIFS(Feuil2!$D:$D,$A177,Feuil2!$H:$H,Tableau1[[#Headers],[38]],Feuil2!$J:$J,"&lt;&gt;"&amp;"Fait")</f>
        <v>0</v>
      </c>
      <c r="AN177" s="200">
        <f>COUNTIFS(Feuil2!$D:$D,$A177,Feuil2!$H:$H,Tableau1[[#Headers],[39]],Feuil2!$J:$J,"&lt;&gt;"&amp;"Fait")</f>
        <v>0</v>
      </c>
      <c r="AO177" s="200">
        <f>COUNTIFS(Feuil2!$D:$D,$A177,Feuil2!$H:$H,Tableau1[[#Headers],[40]],Feuil2!$J:$J,"&lt;&gt;"&amp;"Fait")</f>
        <v>0</v>
      </c>
      <c r="AP177" s="200">
        <f>COUNTIFS(Feuil2!$D:$D,$A177,Feuil2!$H:$H,Tableau1[[#Headers],[41]],Feuil2!$J:$J,"&lt;&gt;"&amp;"Fait")</f>
        <v>0</v>
      </c>
      <c r="AQ177" s="200">
        <f>COUNTIFS(Feuil2!$D:$D,$A177,Feuil2!$H:$H,Tableau1[[#Headers],[42]],Feuil2!$J:$J,"&lt;&gt;"&amp;"Fait")</f>
        <v>0</v>
      </c>
      <c r="AR177" s="200">
        <f>COUNTIFS(Feuil2!$D:$D,$A177,Feuil2!$H:$H,Tableau1[[#Headers],[43]],Feuil2!$J:$J,"&lt;&gt;"&amp;"Fait")</f>
        <v>0</v>
      </c>
      <c r="AS177" s="200">
        <f>COUNTIFS(Feuil2!$D:$D,$A177,Feuil2!$H:$H,Tableau1[[#Headers],[44]],Feuil2!$J:$J,"&lt;&gt;"&amp;"Fait")</f>
        <v>0</v>
      </c>
      <c r="AT177" s="200">
        <f>COUNTIFS(Feuil2!$D:$D,$A177,Feuil2!$H:$H,Tableau1[[#Headers],[45]],Feuil2!$J:$J,"&lt;&gt;"&amp;"Fait")</f>
        <v>0</v>
      </c>
      <c r="AU177" s="200">
        <f>COUNTIFS(Feuil2!$D:$D,$A177,Feuil2!$H:$H,Tableau1[[#Headers],[46]],Feuil2!$J:$J,"&lt;&gt;"&amp;"Fait")</f>
        <v>0</v>
      </c>
      <c r="AV177" s="200">
        <f>COUNTIFS(Feuil2!$D:$D,$A177,Feuil2!$H:$H,Tableau1[[#Headers],[47]],Feuil2!$J:$J,"&lt;&gt;"&amp;"Fait")</f>
        <v>0</v>
      </c>
      <c r="AW177" s="200">
        <f>COUNTIFS(Feuil2!$D:$D,$A177,Feuil2!$H:$H,Tableau1[[#Headers],[48]],Feuil2!$J:$J,"&lt;&gt;"&amp;"Fait")</f>
        <v>0</v>
      </c>
      <c r="AX177" s="200">
        <f>COUNTIFS(Feuil2!$D:$D,$A177,Feuil2!$H:$H,Tableau1[[#Headers],[49]],Feuil2!$J:$J,"&lt;&gt;"&amp;"Fait")</f>
        <v>0</v>
      </c>
      <c r="AY177" s="200">
        <f>COUNTIFS(Feuil2!$D:$D,$A177,Feuil2!$H:$H,Tableau1[[#Headers],[50]],Feuil2!$J:$J,"&lt;&gt;"&amp;"Fait")</f>
        <v>0</v>
      </c>
      <c r="AZ177" s="200">
        <f>COUNTIFS(Feuil2!$D:$D,$A177,Feuil2!$H:$H,Tableau1[[#Headers],[51]],Feuil2!$J:$J,"&lt;&gt;"&amp;"Fait")</f>
        <v>0</v>
      </c>
      <c r="BA177" s="200">
        <f>COUNTIFS(Feuil2!$D:$D,$A177,Feuil2!$H:$H,Tableau1[[#Headers],[52]],Feuil2!$J:$J,"&lt;&gt;"&amp;"Fait")</f>
        <v>0</v>
      </c>
    </row>
    <row r="178" spans="1:53">
      <c r="A178" s="248" t="s">
        <v>308</v>
      </c>
      <c r="B178" s="200">
        <f>COUNTIFS(Feuil2!$D:$D,$A178,Feuil2!$H:$H,Tableau1[[#Headers],[1]],Feuil2!$J:$J,"&lt;&gt;"&amp;"Fait")</f>
        <v>0</v>
      </c>
      <c r="C178" s="200">
        <f>COUNTIFS(Feuil2!$D:$D,$A178,Feuil2!$H:$H,Tableau1[[#Headers],[2]],Feuil2!$J:$J,"&lt;&gt;"&amp;"Fait")</f>
        <v>0</v>
      </c>
      <c r="D178" s="200">
        <f>COUNTIFS(Feuil2!$D:$D,$A178,Feuil2!$H:$H,Tableau1[[#Headers],[3]],Feuil2!$J:$J,"&lt;&gt;"&amp;"Fait")</f>
        <v>0</v>
      </c>
      <c r="E178" s="200">
        <f>COUNTIFS(Feuil2!$D:$D,$A178,Feuil2!$H:$H,Tableau1[[#Headers],[4]],Feuil2!$J:$J,"&lt;&gt;"&amp;"Fait")</f>
        <v>0</v>
      </c>
      <c r="F178" s="200">
        <f>COUNTIFS(Feuil2!$D:$D,$A178,Feuil2!$H:$H,Tableau1[[#Headers],[5]],Feuil2!$J:$J,"&lt;&gt;"&amp;"Fait")</f>
        <v>0</v>
      </c>
      <c r="G178" s="200">
        <f>COUNTIFS(Feuil2!$D:$D,$A178,Feuil2!$H:$H,Tableau1[[#Headers],[6]],Feuil2!$J:$J,"&lt;&gt;"&amp;"Fait")</f>
        <v>0</v>
      </c>
      <c r="H178" s="200">
        <f>COUNTIFS(Feuil2!$D:$D,$A178,Feuil2!$H:$H,Tableau1[[#Headers],[7]],Feuil2!$J:$J,"&lt;&gt;"&amp;"Fait")</f>
        <v>0</v>
      </c>
      <c r="I178" s="200">
        <f>COUNTIFS(Feuil2!$D:$D,$A178,Feuil2!$H:$H,Tableau1[[#Headers],[8]],Feuil2!$J:$J,"&lt;&gt;"&amp;"Fait")</f>
        <v>0</v>
      </c>
      <c r="J178" s="200">
        <f>COUNTIFS(Feuil2!$D:$D,$A178,Feuil2!$H:$H,Tableau1[[#Headers],[9]],Feuil2!$J:$J,"&lt;&gt;"&amp;"Fait")</f>
        <v>0</v>
      </c>
      <c r="K178" s="200">
        <f>COUNTIFS(Feuil2!$D:$D,$A178,Feuil2!$H:$H,Tableau1[[#Headers],[10]],Feuil2!$J:$J,"&lt;&gt;"&amp;"Fait")</f>
        <v>0</v>
      </c>
      <c r="L178" s="200">
        <f>COUNTIFS(Feuil2!$D:$D,$A178,Feuil2!$H:$H,Tableau1[[#Headers],[11]],Feuil2!$J:$J,"&lt;&gt;"&amp;"Fait")</f>
        <v>0</v>
      </c>
      <c r="M178" s="200">
        <f>COUNTIFS(Feuil2!$D:$D,$A178,Feuil2!$H:$H,Tableau1[[#Headers],[12]],Feuil2!$J:$J,"&lt;&gt;"&amp;"Fait")</f>
        <v>0</v>
      </c>
      <c r="N178" s="200">
        <f>COUNTIFS(Feuil2!$D:$D,$A178,Feuil2!$H:$H,Tableau1[[#Headers],[13]],Feuil2!$J:$J,"&lt;&gt;"&amp;"Fait")</f>
        <v>0</v>
      </c>
      <c r="O178" s="200">
        <f>COUNTIFS(Feuil2!$D:$D,$A178,Feuil2!$H:$H,Tableau1[[#Headers],[14]],Feuil2!$J:$J,"&lt;&gt;"&amp;"Fait")</f>
        <v>0</v>
      </c>
      <c r="P178" s="200">
        <f>COUNTIFS(Feuil2!$D:$D,$A178,Feuil2!$H:$H,Tableau1[[#Headers],[15]],Feuil2!$J:$J,"&lt;&gt;"&amp;"Fait")</f>
        <v>0</v>
      </c>
      <c r="Q178" s="200">
        <f>COUNTIFS(Feuil2!$D:$D,$A178,Feuil2!$H:$H,Tableau1[[#Headers],[16]],Feuil2!$J:$J,"&lt;&gt;"&amp;"Fait")</f>
        <v>0</v>
      </c>
      <c r="R178" s="200">
        <f>COUNTIFS(Feuil2!$D:$D,$A178,Feuil2!$H:$H,Tableau1[[#Headers],[17]],Feuil2!$J:$J,"&lt;&gt;"&amp;"Fait")</f>
        <v>0</v>
      </c>
      <c r="S178" s="200">
        <f>COUNTIFS(Feuil2!$D:$D,$A178,Feuil2!$H:$H,Tableau1[[#Headers],[18]],Feuil2!$J:$J,"&lt;&gt;"&amp;"Fait")</f>
        <v>0</v>
      </c>
      <c r="T178" s="200">
        <f>COUNTIFS(Feuil2!$D:$D,$A178,Feuil2!$H:$H,Tableau1[[#Headers],[19]],Feuil2!$J:$J,"&lt;&gt;"&amp;"Fait")</f>
        <v>0</v>
      </c>
      <c r="U178" s="200">
        <f>COUNTIFS(Feuil2!$D:$D,$A178,Feuil2!$H:$H,Tableau1[[#Headers],[20]],Feuil2!$J:$J,"&lt;&gt;"&amp;"Fait")</f>
        <v>0</v>
      </c>
      <c r="V178" s="200">
        <f>COUNTIFS(Feuil2!$D:$D,$A178,Feuil2!$H:$H,Tableau1[[#Headers],[21]],Feuil2!$J:$J,"&lt;&gt;"&amp;"Fait")</f>
        <v>0</v>
      </c>
      <c r="W178" s="200">
        <f>COUNTIFS(Feuil2!$D:$D,$A178,Feuil2!$H:$H,Tableau1[[#Headers],[22]],Feuil2!$J:$J,"&lt;&gt;"&amp;"Fait")</f>
        <v>0</v>
      </c>
      <c r="X178" s="200">
        <f>COUNTIFS(Feuil2!$D:$D,$A178,Feuil2!$H:$H,Tableau1[[#Headers],[23]],Feuil2!$J:$J,"&lt;&gt;"&amp;"Fait")</f>
        <v>0</v>
      </c>
      <c r="Y178" s="200">
        <f>COUNTIFS(Feuil2!$D:$D,$A178,Feuil2!$H:$H,Tableau1[[#Headers],[24]],Feuil2!$J:$J,"&lt;&gt;"&amp;"Fait")</f>
        <v>0</v>
      </c>
      <c r="Z178" s="200">
        <f>COUNTIFS(Feuil2!$D:$D,$A178,Feuil2!$H:$H,Tableau1[[#Headers],[25]],Feuil2!$J:$J,"&lt;&gt;"&amp;"Fait")</f>
        <v>0</v>
      </c>
      <c r="AA178" s="200">
        <f>COUNTIFS(Feuil2!$D:$D,$A178,Feuil2!$H:$H,Tableau1[[#Headers],[26]],Feuil2!$J:$J,"&lt;&gt;"&amp;"Fait")</f>
        <v>0</v>
      </c>
      <c r="AB178" s="200">
        <f>COUNTIFS(Feuil2!$D:$D,$A178,Feuil2!$H:$H,Tableau1[[#Headers],[27]],Feuil2!$J:$J,"&lt;&gt;"&amp;"Fait")</f>
        <v>0</v>
      </c>
      <c r="AC178" s="200">
        <f>COUNTIFS(Feuil2!$D:$D,$A178,Feuil2!$H:$H,Tableau1[[#Headers],[28]],Feuil2!$J:$J,"&lt;&gt;"&amp;"Fait")</f>
        <v>0</v>
      </c>
      <c r="AD178" s="200">
        <f>COUNTIFS(Feuil2!$D:$D,$A178,Feuil2!$H:$H,Tableau1[[#Headers],[29]],Feuil2!$J:$J,"&lt;&gt;"&amp;"Fait")</f>
        <v>0</v>
      </c>
      <c r="AE178" s="200">
        <f>COUNTIFS(Feuil2!$D:$D,$A178,Feuil2!$H:$H,Tableau1[[#Headers],[30]],Feuil2!$J:$J,"&lt;&gt;"&amp;"Fait")</f>
        <v>0</v>
      </c>
      <c r="AF178" s="200">
        <f>COUNTIFS(Feuil2!$D:$D,$A178,Feuil2!$H:$H,Tableau1[[#Headers],[31]],Feuil2!$J:$J,"&lt;&gt;"&amp;"Fait")</f>
        <v>0</v>
      </c>
      <c r="AG178" s="200">
        <f>COUNTIFS(Feuil2!$D:$D,$A178,Feuil2!$H:$H,Tableau1[[#Headers],[32]],Feuil2!$J:$J,"&lt;&gt;"&amp;"Fait")</f>
        <v>0</v>
      </c>
      <c r="AH178" s="200">
        <f>COUNTIFS(Feuil2!$D:$D,$A178,Feuil2!$H:$H,Tableau1[[#Headers],[33]],Feuil2!$J:$J,"&lt;&gt;"&amp;"Fait")</f>
        <v>0</v>
      </c>
      <c r="AI178" s="200">
        <f>COUNTIFS(Feuil2!$D:$D,$A178,Feuil2!$H:$H,Tableau1[[#Headers],[34]],Feuil2!$J:$J,"&lt;&gt;"&amp;"Fait")</f>
        <v>0</v>
      </c>
      <c r="AJ178" s="200">
        <f>COUNTIFS(Feuil2!$D:$D,$A178,Feuil2!$H:$H,Tableau1[[#Headers],[35]],Feuil2!$J:$J,"&lt;&gt;"&amp;"Fait")</f>
        <v>0</v>
      </c>
      <c r="AK178" s="200">
        <f>COUNTIFS(Feuil2!$D:$D,$A178,Feuil2!$H:$H,Tableau1[[#Headers],[36]],Feuil2!$J:$J,"&lt;&gt;"&amp;"Fait")</f>
        <v>0</v>
      </c>
      <c r="AL178" s="200">
        <f>COUNTIFS(Feuil2!$D:$D,$A178,Feuil2!$H:$H,Tableau1[[#Headers],[37]],Feuil2!$J:$J,"&lt;&gt;"&amp;"Fait")</f>
        <v>0</v>
      </c>
      <c r="AM178" s="200">
        <f>COUNTIFS(Feuil2!$D:$D,$A178,Feuil2!$H:$H,Tableau1[[#Headers],[38]],Feuil2!$J:$J,"&lt;&gt;"&amp;"Fait")</f>
        <v>0</v>
      </c>
      <c r="AN178" s="200">
        <f>COUNTIFS(Feuil2!$D:$D,$A178,Feuil2!$H:$H,Tableau1[[#Headers],[39]],Feuil2!$J:$J,"&lt;&gt;"&amp;"Fait")</f>
        <v>0</v>
      </c>
      <c r="AO178" s="200">
        <f>COUNTIFS(Feuil2!$D:$D,$A178,Feuil2!$H:$H,Tableau1[[#Headers],[40]],Feuil2!$J:$J,"&lt;&gt;"&amp;"Fait")</f>
        <v>0</v>
      </c>
      <c r="AP178" s="200">
        <f>COUNTIFS(Feuil2!$D:$D,$A178,Feuil2!$H:$H,Tableau1[[#Headers],[41]],Feuil2!$J:$J,"&lt;&gt;"&amp;"Fait")</f>
        <v>0</v>
      </c>
      <c r="AQ178" s="200">
        <f>COUNTIFS(Feuil2!$D:$D,$A178,Feuil2!$H:$H,Tableau1[[#Headers],[42]],Feuil2!$J:$J,"&lt;&gt;"&amp;"Fait")</f>
        <v>0</v>
      </c>
      <c r="AR178" s="200">
        <f>COUNTIFS(Feuil2!$D:$D,$A178,Feuil2!$H:$H,Tableau1[[#Headers],[43]],Feuil2!$J:$J,"&lt;&gt;"&amp;"Fait")</f>
        <v>0</v>
      </c>
      <c r="AS178" s="200">
        <f>COUNTIFS(Feuil2!$D:$D,$A178,Feuil2!$H:$H,Tableau1[[#Headers],[44]],Feuil2!$J:$J,"&lt;&gt;"&amp;"Fait")</f>
        <v>0</v>
      </c>
      <c r="AT178" s="200">
        <f>COUNTIFS(Feuil2!$D:$D,$A178,Feuil2!$H:$H,Tableau1[[#Headers],[45]],Feuil2!$J:$J,"&lt;&gt;"&amp;"Fait")</f>
        <v>0</v>
      </c>
      <c r="AU178" s="200">
        <f>COUNTIFS(Feuil2!$D:$D,$A178,Feuil2!$H:$H,Tableau1[[#Headers],[46]],Feuil2!$J:$J,"&lt;&gt;"&amp;"Fait")</f>
        <v>0</v>
      </c>
      <c r="AV178" s="200">
        <f>COUNTIFS(Feuil2!$D:$D,$A178,Feuil2!$H:$H,Tableau1[[#Headers],[47]],Feuil2!$J:$J,"&lt;&gt;"&amp;"Fait")</f>
        <v>0</v>
      </c>
      <c r="AW178" s="200">
        <f>COUNTIFS(Feuil2!$D:$D,$A178,Feuil2!$H:$H,Tableau1[[#Headers],[48]],Feuil2!$J:$J,"&lt;&gt;"&amp;"Fait")</f>
        <v>0</v>
      </c>
      <c r="AX178" s="200">
        <f>COUNTIFS(Feuil2!$D:$D,$A178,Feuil2!$H:$H,Tableau1[[#Headers],[49]],Feuil2!$J:$J,"&lt;&gt;"&amp;"Fait")</f>
        <v>0</v>
      </c>
      <c r="AY178" s="200">
        <f>COUNTIFS(Feuil2!$D:$D,$A178,Feuil2!$H:$H,Tableau1[[#Headers],[50]],Feuil2!$J:$J,"&lt;&gt;"&amp;"Fait")</f>
        <v>0</v>
      </c>
      <c r="AZ178" s="200">
        <f>COUNTIFS(Feuil2!$D:$D,$A178,Feuil2!$H:$H,Tableau1[[#Headers],[51]],Feuil2!$J:$J,"&lt;&gt;"&amp;"Fait")</f>
        <v>0</v>
      </c>
      <c r="BA178" s="200">
        <f>COUNTIFS(Feuil2!$D:$D,$A178,Feuil2!$H:$H,Tableau1[[#Headers],[52]],Feuil2!$J:$J,"&lt;&gt;"&amp;"Fait")</f>
        <v>0</v>
      </c>
    </row>
    <row r="179" spans="1:53">
      <c r="A179" s="247" t="s">
        <v>309</v>
      </c>
      <c r="B179" s="200">
        <f>COUNTIFS(Feuil2!$D:$D,$A179,Feuil2!$H:$H,Tableau1[[#Headers],[1]],Feuil2!$J:$J,"&lt;&gt;"&amp;"Fait")</f>
        <v>0</v>
      </c>
      <c r="C179" s="200">
        <f>COUNTIFS(Feuil2!$D:$D,$A179,Feuil2!$H:$H,Tableau1[[#Headers],[2]],Feuil2!$J:$J,"&lt;&gt;"&amp;"Fait")</f>
        <v>0</v>
      </c>
      <c r="D179" s="200">
        <f>COUNTIFS(Feuil2!$D:$D,$A179,Feuil2!$H:$H,Tableau1[[#Headers],[3]],Feuil2!$J:$J,"&lt;&gt;"&amp;"Fait")</f>
        <v>0</v>
      </c>
      <c r="E179" s="200">
        <f>COUNTIFS(Feuil2!$D:$D,$A179,Feuil2!$H:$H,Tableau1[[#Headers],[4]],Feuil2!$J:$J,"&lt;&gt;"&amp;"Fait")</f>
        <v>0</v>
      </c>
      <c r="F179" s="200">
        <f>COUNTIFS(Feuil2!$D:$D,$A179,Feuil2!$H:$H,Tableau1[[#Headers],[5]],Feuil2!$J:$J,"&lt;&gt;"&amp;"Fait")</f>
        <v>0</v>
      </c>
      <c r="G179" s="200">
        <f>COUNTIFS(Feuil2!$D:$D,$A179,Feuil2!$H:$H,Tableau1[[#Headers],[6]],Feuil2!$J:$J,"&lt;&gt;"&amp;"Fait")</f>
        <v>0</v>
      </c>
      <c r="H179" s="200">
        <f>COUNTIFS(Feuil2!$D:$D,$A179,Feuil2!$H:$H,Tableau1[[#Headers],[7]],Feuil2!$J:$J,"&lt;&gt;"&amp;"Fait")</f>
        <v>0</v>
      </c>
      <c r="I179" s="200">
        <f>COUNTIFS(Feuil2!$D:$D,$A179,Feuil2!$H:$H,Tableau1[[#Headers],[8]],Feuil2!$J:$J,"&lt;&gt;"&amp;"Fait")</f>
        <v>0</v>
      </c>
      <c r="J179" s="200">
        <f>COUNTIFS(Feuil2!$D:$D,$A179,Feuil2!$H:$H,Tableau1[[#Headers],[9]],Feuil2!$J:$J,"&lt;&gt;"&amp;"Fait")</f>
        <v>0</v>
      </c>
      <c r="K179" s="200">
        <f>COUNTIFS(Feuil2!$D:$D,$A179,Feuil2!$H:$H,Tableau1[[#Headers],[10]],Feuil2!$J:$J,"&lt;&gt;"&amp;"Fait")</f>
        <v>0</v>
      </c>
      <c r="L179" s="200">
        <f>COUNTIFS(Feuil2!$D:$D,$A179,Feuil2!$H:$H,Tableau1[[#Headers],[11]],Feuil2!$J:$J,"&lt;&gt;"&amp;"Fait")</f>
        <v>0</v>
      </c>
      <c r="M179" s="200">
        <f>COUNTIFS(Feuil2!$D:$D,$A179,Feuil2!$H:$H,Tableau1[[#Headers],[12]],Feuil2!$J:$J,"&lt;&gt;"&amp;"Fait")</f>
        <v>0</v>
      </c>
      <c r="N179" s="200">
        <f>COUNTIFS(Feuil2!$D:$D,$A179,Feuil2!$H:$H,Tableau1[[#Headers],[13]],Feuil2!$J:$J,"&lt;&gt;"&amp;"Fait")</f>
        <v>0</v>
      </c>
      <c r="O179" s="200">
        <f>COUNTIFS(Feuil2!$D:$D,$A179,Feuil2!$H:$H,Tableau1[[#Headers],[14]],Feuil2!$J:$J,"&lt;&gt;"&amp;"Fait")</f>
        <v>0</v>
      </c>
      <c r="P179" s="200">
        <f>COUNTIFS(Feuil2!$D:$D,$A179,Feuil2!$H:$H,Tableau1[[#Headers],[15]],Feuil2!$J:$J,"&lt;&gt;"&amp;"Fait")</f>
        <v>0</v>
      </c>
      <c r="Q179" s="200">
        <f>COUNTIFS(Feuil2!$D:$D,$A179,Feuil2!$H:$H,Tableau1[[#Headers],[16]],Feuil2!$J:$J,"&lt;&gt;"&amp;"Fait")</f>
        <v>0</v>
      </c>
      <c r="R179" s="200">
        <f>COUNTIFS(Feuil2!$D:$D,$A179,Feuil2!$H:$H,Tableau1[[#Headers],[17]],Feuil2!$J:$J,"&lt;&gt;"&amp;"Fait")</f>
        <v>0</v>
      </c>
      <c r="S179" s="200">
        <f>COUNTIFS(Feuil2!$D:$D,$A179,Feuil2!$H:$H,Tableau1[[#Headers],[18]],Feuil2!$J:$J,"&lt;&gt;"&amp;"Fait")</f>
        <v>0</v>
      </c>
      <c r="T179" s="200">
        <f>COUNTIFS(Feuil2!$D:$D,$A179,Feuil2!$H:$H,Tableau1[[#Headers],[19]],Feuil2!$J:$J,"&lt;&gt;"&amp;"Fait")</f>
        <v>0</v>
      </c>
      <c r="U179" s="200">
        <f>COUNTIFS(Feuil2!$D:$D,$A179,Feuil2!$H:$H,Tableau1[[#Headers],[20]],Feuil2!$J:$J,"&lt;&gt;"&amp;"Fait")</f>
        <v>0</v>
      </c>
      <c r="V179" s="200">
        <f>COUNTIFS(Feuil2!$D:$D,$A179,Feuil2!$H:$H,Tableau1[[#Headers],[21]],Feuil2!$J:$J,"&lt;&gt;"&amp;"Fait")</f>
        <v>0</v>
      </c>
      <c r="W179" s="200">
        <f>COUNTIFS(Feuil2!$D:$D,$A179,Feuil2!$H:$H,Tableau1[[#Headers],[22]],Feuil2!$J:$J,"&lt;&gt;"&amp;"Fait")</f>
        <v>0</v>
      </c>
      <c r="X179" s="200">
        <f>COUNTIFS(Feuil2!$D:$D,$A179,Feuil2!$H:$H,Tableau1[[#Headers],[23]],Feuil2!$J:$J,"&lt;&gt;"&amp;"Fait")</f>
        <v>0</v>
      </c>
      <c r="Y179" s="200">
        <f>COUNTIFS(Feuil2!$D:$D,$A179,Feuil2!$H:$H,Tableau1[[#Headers],[24]],Feuil2!$J:$J,"&lt;&gt;"&amp;"Fait")</f>
        <v>0</v>
      </c>
      <c r="Z179" s="200">
        <f>COUNTIFS(Feuil2!$D:$D,$A179,Feuil2!$H:$H,Tableau1[[#Headers],[25]],Feuil2!$J:$J,"&lt;&gt;"&amp;"Fait")</f>
        <v>0</v>
      </c>
      <c r="AA179" s="200">
        <f>COUNTIFS(Feuil2!$D:$D,$A179,Feuil2!$H:$H,Tableau1[[#Headers],[26]],Feuil2!$J:$J,"&lt;&gt;"&amp;"Fait")</f>
        <v>0</v>
      </c>
      <c r="AB179" s="200">
        <f>COUNTIFS(Feuil2!$D:$D,$A179,Feuil2!$H:$H,Tableau1[[#Headers],[27]],Feuil2!$J:$J,"&lt;&gt;"&amp;"Fait")</f>
        <v>0</v>
      </c>
      <c r="AC179" s="200">
        <f>COUNTIFS(Feuil2!$D:$D,$A179,Feuil2!$H:$H,Tableau1[[#Headers],[28]],Feuil2!$J:$J,"&lt;&gt;"&amp;"Fait")</f>
        <v>0</v>
      </c>
      <c r="AD179" s="200">
        <f>COUNTIFS(Feuil2!$D:$D,$A179,Feuil2!$H:$H,Tableau1[[#Headers],[29]],Feuil2!$J:$J,"&lt;&gt;"&amp;"Fait")</f>
        <v>0</v>
      </c>
      <c r="AE179" s="200">
        <f>COUNTIFS(Feuil2!$D:$D,$A179,Feuil2!$H:$H,Tableau1[[#Headers],[30]],Feuil2!$J:$J,"&lt;&gt;"&amp;"Fait")</f>
        <v>0</v>
      </c>
      <c r="AF179" s="200">
        <f>COUNTIFS(Feuil2!$D:$D,$A179,Feuil2!$H:$H,Tableau1[[#Headers],[31]],Feuil2!$J:$J,"&lt;&gt;"&amp;"Fait")</f>
        <v>0</v>
      </c>
      <c r="AG179" s="200">
        <f>COUNTIFS(Feuil2!$D:$D,$A179,Feuil2!$H:$H,Tableau1[[#Headers],[32]],Feuil2!$J:$J,"&lt;&gt;"&amp;"Fait")</f>
        <v>0</v>
      </c>
      <c r="AH179" s="200">
        <f>COUNTIFS(Feuil2!$D:$D,$A179,Feuil2!$H:$H,Tableau1[[#Headers],[33]],Feuil2!$J:$J,"&lt;&gt;"&amp;"Fait")</f>
        <v>0</v>
      </c>
      <c r="AI179" s="200">
        <f>COUNTIFS(Feuil2!$D:$D,$A179,Feuil2!$H:$H,Tableau1[[#Headers],[34]],Feuil2!$J:$J,"&lt;&gt;"&amp;"Fait")</f>
        <v>0</v>
      </c>
      <c r="AJ179" s="200">
        <f>COUNTIFS(Feuil2!$D:$D,$A179,Feuil2!$H:$H,Tableau1[[#Headers],[35]],Feuil2!$J:$J,"&lt;&gt;"&amp;"Fait")</f>
        <v>0</v>
      </c>
      <c r="AK179" s="200">
        <f>COUNTIFS(Feuil2!$D:$D,$A179,Feuil2!$H:$H,Tableau1[[#Headers],[36]],Feuil2!$J:$J,"&lt;&gt;"&amp;"Fait")</f>
        <v>0</v>
      </c>
      <c r="AL179" s="200">
        <f>COUNTIFS(Feuil2!$D:$D,$A179,Feuil2!$H:$H,Tableau1[[#Headers],[37]],Feuil2!$J:$J,"&lt;&gt;"&amp;"Fait")</f>
        <v>0</v>
      </c>
      <c r="AM179" s="200">
        <f>COUNTIFS(Feuil2!$D:$D,$A179,Feuil2!$H:$H,Tableau1[[#Headers],[38]],Feuil2!$J:$J,"&lt;&gt;"&amp;"Fait")</f>
        <v>0</v>
      </c>
      <c r="AN179" s="200">
        <f>COUNTIFS(Feuil2!$D:$D,$A179,Feuil2!$H:$H,Tableau1[[#Headers],[39]],Feuil2!$J:$J,"&lt;&gt;"&amp;"Fait")</f>
        <v>0</v>
      </c>
      <c r="AO179" s="200">
        <f>COUNTIFS(Feuil2!$D:$D,$A179,Feuil2!$H:$H,Tableau1[[#Headers],[40]],Feuil2!$J:$J,"&lt;&gt;"&amp;"Fait")</f>
        <v>0</v>
      </c>
      <c r="AP179" s="200">
        <f>COUNTIFS(Feuil2!$D:$D,$A179,Feuil2!$H:$H,Tableau1[[#Headers],[41]],Feuil2!$J:$J,"&lt;&gt;"&amp;"Fait")</f>
        <v>0</v>
      </c>
      <c r="AQ179" s="200">
        <f>COUNTIFS(Feuil2!$D:$D,$A179,Feuil2!$H:$H,Tableau1[[#Headers],[42]],Feuil2!$J:$J,"&lt;&gt;"&amp;"Fait")</f>
        <v>0</v>
      </c>
      <c r="AR179" s="200">
        <f>COUNTIFS(Feuil2!$D:$D,$A179,Feuil2!$H:$H,Tableau1[[#Headers],[43]],Feuil2!$J:$J,"&lt;&gt;"&amp;"Fait")</f>
        <v>0</v>
      </c>
      <c r="AS179" s="200">
        <f>COUNTIFS(Feuil2!$D:$D,$A179,Feuil2!$H:$H,Tableau1[[#Headers],[44]],Feuil2!$J:$J,"&lt;&gt;"&amp;"Fait")</f>
        <v>0</v>
      </c>
      <c r="AT179" s="200">
        <f>COUNTIFS(Feuil2!$D:$D,$A179,Feuil2!$H:$H,Tableau1[[#Headers],[45]],Feuil2!$J:$J,"&lt;&gt;"&amp;"Fait")</f>
        <v>0</v>
      </c>
      <c r="AU179" s="200">
        <f>COUNTIFS(Feuil2!$D:$D,$A179,Feuil2!$H:$H,Tableau1[[#Headers],[46]],Feuil2!$J:$J,"&lt;&gt;"&amp;"Fait")</f>
        <v>0</v>
      </c>
      <c r="AV179" s="200">
        <f>COUNTIFS(Feuil2!$D:$D,$A179,Feuil2!$H:$H,Tableau1[[#Headers],[47]],Feuil2!$J:$J,"&lt;&gt;"&amp;"Fait")</f>
        <v>0</v>
      </c>
      <c r="AW179" s="200">
        <f>COUNTIFS(Feuil2!$D:$D,$A179,Feuil2!$H:$H,Tableau1[[#Headers],[48]],Feuil2!$J:$J,"&lt;&gt;"&amp;"Fait")</f>
        <v>0</v>
      </c>
      <c r="AX179" s="200">
        <f>COUNTIFS(Feuil2!$D:$D,$A179,Feuil2!$H:$H,Tableau1[[#Headers],[49]],Feuil2!$J:$J,"&lt;&gt;"&amp;"Fait")</f>
        <v>0</v>
      </c>
      <c r="AY179" s="200">
        <f>COUNTIFS(Feuil2!$D:$D,$A179,Feuil2!$H:$H,Tableau1[[#Headers],[50]],Feuil2!$J:$J,"&lt;&gt;"&amp;"Fait")</f>
        <v>0</v>
      </c>
      <c r="AZ179" s="200">
        <f>COUNTIFS(Feuil2!$D:$D,$A179,Feuil2!$H:$H,Tableau1[[#Headers],[51]],Feuil2!$J:$J,"&lt;&gt;"&amp;"Fait")</f>
        <v>0</v>
      </c>
      <c r="BA179" s="200">
        <f>COUNTIFS(Feuil2!$D:$D,$A179,Feuil2!$H:$H,Tableau1[[#Headers],[52]],Feuil2!$J:$J,"&lt;&gt;"&amp;"Fait")</f>
        <v>0</v>
      </c>
    </row>
    <row r="180" spans="1:53">
      <c r="A180" s="248" t="s">
        <v>310</v>
      </c>
      <c r="B180" s="200">
        <f>COUNTIFS(Feuil2!$D:$D,$A180,Feuil2!$H:$H,Tableau1[[#Headers],[1]],Feuil2!$J:$J,"&lt;&gt;"&amp;"Fait")</f>
        <v>0</v>
      </c>
      <c r="C180" s="200">
        <f>COUNTIFS(Feuil2!$D:$D,$A180,Feuil2!$H:$H,Tableau1[[#Headers],[2]],Feuil2!$J:$J,"&lt;&gt;"&amp;"Fait")</f>
        <v>0</v>
      </c>
      <c r="D180" s="200">
        <f>COUNTIFS(Feuil2!$D:$D,$A180,Feuil2!$H:$H,Tableau1[[#Headers],[3]],Feuil2!$J:$J,"&lt;&gt;"&amp;"Fait")</f>
        <v>0</v>
      </c>
      <c r="E180" s="200">
        <f>COUNTIFS(Feuil2!$D:$D,$A180,Feuil2!$H:$H,Tableau1[[#Headers],[4]],Feuil2!$J:$J,"&lt;&gt;"&amp;"Fait")</f>
        <v>0</v>
      </c>
      <c r="F180" s="200">
        <f>COUNTIFS(Feuil2!$D:$D,$A180,Feuil2!$H:$H,Tableau1[[#Headers],[5]],Feuil2!$J:$J,"&lt;&gt;"&amp;"Fait")</f>
        <v>0</v>
      </c>
      <c r="G180" s="200">
        <f>COUNTIFS(Feuil2!$D:$D,$A180,Feuil2!$H:$H,Tableau1[[#Headers],[6]],Feuil2!$J:$J,"&lt;&gt;"&amp;"Fait")</f>
        <v>0</v>
      </c>
      <c r="H180" s="200">
        <f>COUNTIFS(Feuil2!$D:$D,$A180,Feuil2!$H:$H,Tableau1[[#Headers],[7]],Feuil2!$J:$J,"&lt;&gt;"&amp;"Fait")</f>
        <v>0</v>
      </c>
      <c r="I180" s="200">
        <f>COUNTIFS(Feuil2!$D:$D,$A180,Feuil2!$H:$H,Tableau1[[#Headers],[8]],Feuil2!$J:$J,"&lt;&gt;"&amp;"Fait")</f>
        <v>0</v>
      </c>
      <c r="J180" s="200">
        <f>COUNTIFS(Feuil2!$D:$D,$A180,Feuil2!$H:$H,Tableau1[[#Headers],[9]],Feuil2!$J:$J,"&lt;&gt;"&amp;"Fait")</f>
        <v>0</v>
      </c>
      <c r="K180" s="200">
        <f>COUNTIFS(Feuil2!$D:$D,$A180,Feuil2!$H:$H,Tableau1[[#Headers],[10]],Feuil2!$J:$J,"&lt;&gt;"&amp;"Fait")</f>
        <v>0</v>
      </c>
      <c r="L180" s="200">
        <f>COUNTIFS(Feuil2!$D:$D,$A180,Feuil2!$H:$H,Tableau1[[#Headers],[11]],Feuil2!$J:$J,"&lt;&gt;"&amp;"Fait")</f>
        <v>0</v>
      </c>
      <c r="M180" s="200">
        <f>COUNTIFS(Feuil2!$D:$D,$A180,Feuil2!$H:$H,Tableau1[[#Headers],[12]],Feuil2!$J:$J,"&lt;&gt;"&amp;"Fait")</f>
        <v>0</v>
      </c>
      <c r="N180" s="200">
        <f>COUNTIFS(Feuil2!$D:$D,$A180,Feuil2!$H:$H,Tableau1[[#Headers],[13]],Feuil2!$J:$J,"&lt;&gt;"&amp;"Fait")</f>
        <v>0</v>
      </c>
      <c r="O180" s="200">
        <f>COUNTIFS(Feuil2!$D:$D,$A180,Feuil2!$H:$H,Tableau1[[#Headers],[14]],Feuil2!$J:$J,"&lt;&gt;"&amp;"Fait")</f>
        <v>0</v>
      </c>
      <c r="P180" s="200">
        <f>COUNTIFS(Feuil2!$D:$D,$A180,Feuil2!$H:$H,Tableau1[[#Headers],[15]],Feuil2!$J:$J,"&lt;&gt;"&amp;"Fait")</f>
        <v>0</v>
      </c>
      <c r="Q180" s="200">
        <f>COUNTIFS(Feuil2!$D:$D,$A180,Feuil2!$H:$H,Tableau1[[#Headers],[16]],Feuil2!$J:$J,"&lt;&gt;"&amp;"Fait")</f>
        <v>0</v>
      </c>
      <c r="R180" s="200">
        <f>COUNTIFS(Feuil2!$D:$D,$A180,Feuil2!$H:$H,Tableau1[[#Headers],[17]],Feuil2!$J:$J,"&lt;&gt;"&amp;"Fait")</f>
        <v>0</v>
      </c>
      <c r="S180" s="200">
        <f>COUNTIFS(Feuil2!$D:$D,$A180,Feuil2!$H:$H,Tableau1[[#Headers],[18]],Feuil2!$J:$J,"&lt;&gt;"&amp;"Fait")</f>
        <v>0</v>
      </c>
      <c r="T180" s="200">
        <f>COUNTIFS(Feuil2!$D:$D,$A180,Feuil2!$H:$H,Tableau1[[#Headers],[19]],Feuil2!$J:$J,"&lt;&gt;"&amp;"Fait")</f>
        <v>0</v>
      </c>
      <c r="U180" s="200">
        <f>COUNTIFS(Feuil2!$D:$D,$A180,Feuil2!$H:$H,Tableau1[[#Headers],[20]],Feuil2!$J:$J,"&lt;&gt;"&amp;"Fait")</f>
        <v>0</v>
      </c>
      <c r="V180" s="200">
        <f>COUNTIFS(Feuil2!$D:$D,$A180,Feuil2!$H:$H,Tableau1[[#Headers],[21]],Feuil2!$J:$J,"&lt;&gt;"&amp;"Fait")</f>
        <v>0</v>
      </c>
      <c r="W180" s="200">
        <f>COUNTIFS(Feuil2!$D:$D,$A180,Feuil2!$H:$H,Tableau1[[#Headers],[22]],Feuil2!$J:$J,"&lt;&gt;"&amp;"Fait")</f>
        <v>0</v>
      </c>
      <c r="X180" s="200">
        <f>COUNTIFS(Feuil2!$D:$D,$A180,Feuil2!$H:$H,Tableau1[[#Headers],[23]],Feuil2!$J:$J,"&lt;&gt;"&amp;"Fait")</f>
        <v>0</v>
      </c>
      <c r="Y180" s="200">
        <f>COUNTIFS(Feuil2!$D:$D,$A180,Feuil2!$H:$H,Tableau1[[#Headers],[24]],Feuil2!$J:$J,"&lt;&gt;"&amp;"Fait")</f>
        <v>0</v>
      </c>
      <c r="Z180" s="200">
        <f>COUNTIFS(Feuil2!$D:$D,$A180,Feuil2!$H:$H,Tableau1[[#Headers],[25]],Feuil2!$J:$J,"&lt;&gt;"&amp;"Fait")</f>
        <v>0</v>
      </c>
      <c r="AA180" s="200">
        <f>COUNTIFS(Feuil2!$D:$D,$A180,Feuil2!$H:$H,Tableau1[[#Headers],[26]],Feuil2!$J:$J,"&lt;&gt;"&amp;"Fait")</f>
        <v>0</v>
      </c>
      <c r="AB180" s="200">
        <f>COUNTIFS(Feuil2!$D:$D,$A180,Feuil2!$H:$H,Tableau1[[#Headers],[27]],Feuil2!$J:$J,"&lt;&gt;"&amp;"Fait")</f>
        <v>0</v>
      </c>
      <c r="AC180" s="200">
        <f>COUNTIFS(Feuil2!$D:$D,$A180,Feuil2!$H:$H,Tableau1[[#Headers],[28]],Feuil2!$J:$J,"&lt;&gt;"&amp;"Fait")</f>
        <v>0</v>
      </c>
      <c r="AD180" s="200">
        <f>COUNTIFS(Feuil2!$D:$D,$A180,Feuil2!$H:$H,Tableau1[[#Headers],[29]],Feuil2!$J:$J,"&lt;&gt;"&amp;"Fait")</f>
        <v>0</v>
      </c>
      <c r="AE180" s="200">
        <f>COUNTIFS(Feuil2!$D:$D,$A180,Feuil2!$H:$H,Tableau1[[#Headers],[30]],Feuil2!$J:$J,"&lt;&gt;"&amp;"Fait")</f>
        <v>0</v>
      </c>
      <c r="AF180" s="200">
        <f>COUNTIFS(Feuil2!$D:$D,$A180,Feuil2!$H:$H,Tableau1[[#Headers],[31]],Feuil2!$J:$J,"&lt;&gt;"&amp;"Fait")</f>
        <v>0</v>
      </c>
      <c r="AG180" s="200">
        <f>COUNTIFS(Feuil2!$D:$D,$A180,Feuil2!$H:$H,Tableau1[[#Headers],[32]],Feuil2!$J:$J,"&lt;&gt;"&amp;"Fait")</f>
        <v>0</v>
      </c>
      <c r="AH180" s="200">
        <f>COUNTIFS(Feuil2!$D:$D,$A180,Feuil2!$H:$H,Tableau1[[#Headers],[33]],Feuil2!$J:$J,"&lt;&gt;"&amp;"Fait")</f>
        <v>0</v>
      </c>
      <c r="AI180" s="200">
        <f>COUNTIFS(Feuil2!$D:$D,$A180,Feuil2!$H:$H,Tableau1[[#Headers],[34]],Feuil2!$J:$J,"&lt;&gt;"&amp;"Fait")</f>
        <v>0</v>
      </c>
      <c r="AJ180" s="200">
        <f>COUNTIFS(Feuil2!$D:$D,$A180,Feuil2!$H:$H,Tableau1[[#Headers],[35]],Feuil2!$J:$J,"&lt;&gt;"&amp;"Fait")</f>
        <v>0</v>
      </c>
      <c r="AK180" s="200">
        <f>COUNTIFS(Feuil2!$D:$D,$A180,Feuil2!$H:$H,Tableau1[[#Headers],[36]],Feuil2!$J:$J,"&lt;&gt;"&amp;"Fait")</f>
        <v>0</v>
      </c>
      <c r="AL180" s="200">
        <f>COUNTIFS(Feuil2!$D:$D,$A180,Feuil2!$H:$H,Tableau1[[#Headers],[37]],Feuil2!$J:$J,"&lt;&gt;"&amp;"Fait")</f>
        <v>0</v>
      </c>
      <c r="AM180" s="200">
        <f>COUNTIFS(Feuil2!$D:$D,$A180,Feuil2!$H:$H,Tableau1[[#Headers],[38]],Feuil2!$J:$J,"&lt;&gt;"&amp;"Fait")</f>
        <v>0</v>
      </c>
      <c r="AN180" s="200">
        <f>COUNTIFS(Feuil2!$D:$D,$A180,Feuil2!$H:$H,Tableau1[[#Headers],[39]],Feuil2!$J:$J,"&lt;&gt;"&amp;"Fait")</f>
        <v>0</v>
      </c>
      <c r="AO180" s="200">
        <f>COUNTIFS(Feuil2!$D:$D,$A180,Feuil2!$H:$H,Tableau1[[#Headers],[40]],Feuil2!$J:$J,"&lt;&gt;"&amp;"Fait")</f>
        <v>0</v>
      </c>
      <c r="AP180" s="200">
        <f>COUNTIFS(Feuil2!$D:$D,$A180,Feuil2!$H:$H,Tableau1[[#Headers],[41]],Feuil2!$J:$J,"&lt;&gt;"&amp;"Fait")</f>
        <v>0</v>
      </c>
      <c r="AQ180" s="200">
        <f>COUNTIFS(Feuil2!$D:$D,$A180,Feuil2!$H:$H,Tableau1[[#Headers],[42]],Feuil2!$J:$J,"&lt;&gt;"&amp;"Fait")</f>
        <v>0</v>
      </c>
      <c r="AR180" s="200">
        <f>COUNTIFS(Feuil2!$D:$D,$A180,Feuil2!$H:$H,Tableau1[[#Headers],[43]],Feuil2!$J:$J,"&lt;&gt;"&amp;"Fait")</f>
        <v>0</v>
      </c>
      <c r="AS180" s="200">
        <f>COUNTIFS(Feuil2!$D:$D,$A180,Feuil2!$H:$H,Tableau1[[#Headers],[44]],Feuil2!$J:$J,"&lt;&gt;"&amp;"Fait")</f>
        <v>0</v>
      </c>
      <c r="AT180" s="200">
        <f>COUNTIFS(Feuil2!$D:$D,$A180,Feuil2!$H:$H,Tableau1[[#Headers],[45]],Feuil2!$J:$J,"&lt;&gt;"&amp;"Fait")</f>
        <v>0</v>
      </c>
      <c r="AU180" s="200">
        <f>COUNTIFS(Feuil2!$D:$D,$A180,Feuil2!$H:$H,Tableau1[[#Headers],[46]],Feuil2!$J:$J,"&lt;&gt;"&amp;"Fait")</f>
        <v>0</v>
      </c>
      <c r="AV180" s="200">
        <f>COUNTIFS(Feuil2!$D:$D,$A180,Feuil2!$H:$H,Tableau1[[#Headers],[47]],Feuil2!$J:$J,"&lt;&gt;"&amp;"Fait")</f>
        <v>0</v>
      </c>
      <c r="AW180" s="200">
        <f>COUNTIFS(Feuil2!$D:$D,$A180,Feuil2!$H:$H,Tableau1[[#Headers],[48]],Feuil2!$J:$J,"&lt;&gt;"&amp;"Fait")</f>
        <v>0</v>
      </c>
      <c r="AX180" s="200">
        <f>COUNTIFS(Feuil2!$D:$D,$A180,Feuil2!$H:$H,Tableau1[[#Headers],[49]],Feuil2!$J:$J,"&lt;&gt;"&amp;"Fait")</f>
        <v>0</v>
      </c>
      <c r="AY180" s="200">
        <f>COUNTIFS(Feuil2!$D:$D,$A180,Feuil2!$H:$H,Tableau1[[#Headers],[50]],Feuil2!$J:$J,"&lt;&gt;"&amp;"Fait")</f>
        <v>0</v>
      </c>
      <c r="AZ180" s="200">
        <f>COUNTIFS(Feuil2!$D:$D,$A180,Feuil2!$H:$H,Tableau1[[#Headers],[51]],Feuil2!$J:$J,"&lt;&gt;"&amp;"Fait")</f>
        <v>0</v>
      </c>
      <c r="BA180" s="200">
        <f>COUNTIFS(Feuil2!$D:$D,$A180,Feuil2!$H:$H,Tableau1[[#Headers],[52]],Feuil2!$J:$J,"&lt;&gt;"&amp;"Fait")</f>
        <v>0</v>
      </c>
    </row>
    <row r="181" spans="1:53">
      <c r="A181" s="247" t="s">
        <v>311</v>
      </c>
      <c r="B181" s="200">
        <f>COUNTIFS(Feuil2!$D:$D,$A181,Feuil2!$H:$H,Tableau1[[#Headers],[1]],Feuil2!$J:$J,"&lt;&gt;"&amp;"Fait")</f>
        <v>0</v>
      </c>
      <c r="C181" s="200">
        <f>COUNTIFS(Feuil2!$D:$D,$A181,Feuil2!$H:$H,Tableau1[[#Headers],[2]],Feuil2!$J:$J,"&lt;&gt;"&amp;"Fait")</f>
        <v>0</v>
      </c>
      <c r="D181" s="200">
        <f>COUNTIFS(Feuil2!$D:$D,$A181,Feuil2!$H:$H,Tableau1[[#Headers],[3]],Feuil2!$J:$J,"&lt;&gt;"&amp;"Fait")</f>
        <v>0</v>
      </c>
      <c r="E181" s="200">
        <f>COUNTIFS(Feuil2!$D:$D,$A181,Feuil2!$H:$H,Tableau1[[#Headers],[4]],Feuil2!$J:$J,"&lt;&gt;"&amp;"Fait")</f>
        <v>0</v>
      </c>
      <c r="F181" s="200">
        <f>COUNTIFS(Feuil2!$D:$D,$A181,Feuil2!$H:$H,Tableau1[[#Headers],[5]],Feuil2!$J:$J,"&lt;&gt;"&amp;"Fait")</f>
        <v>0</v>
      </c>
      <c r="G181" s="200">
        <f>COUNTIFS(Feuil2!$D:$D,$A181,Feuil2!$H:$H,Tableau1[[#Headers],[6]],Feuil2!$J:$J,"&lt;&gt;"&amp;"Fait")</f>
        <v>0</v>
      </c>
      <c r="H181" s="200">
        <f>COUNTIFS(Feuil2!$D:$D,$A181,Feuil2!$H:$H,Tableau1[[#Headers],[7]],Feuil2!$J:$J,"&lt;&gt;"&amp;"Fait")</f>
        <v>0</v>
      </c>
      <c r="I181" s="200">
        <f>COUNTIFS(Feuil2!$D:$D,$A181,Feuil2!$H:$H,Tableau1[[#Headers],[8]],Feuil2!$J:$J,"&lt;&gt;"&amp;"Fait")</f>
        <v>0</v>
      </c>
      <c r="J181" s="200">
        <f>COUNTIFS(Feuil2!$D:$D,$A181,Feuil2!$H:$H,Tableau1[[#Headers],[9]],Feuil2!$J:$J,"&lt;&gt;"&amp;"Fait")</f>
        <v>0</v>
      </c>
      <c r="K181" s="200">
        <f>COUNTIFS(Feuil2!$D:$D,$A181,Feuil2!$H:$H,Tableau1[[#Headers],[10]],Feuil2!$J:$J,"&lt;&gt;"&amp;"Fait")</f>
        <v>0</v>
      </c>
      <c r="L181" s="200">
        <f>COUNTIFS(Feuil2!$D:$D,$A181,Feuil2!$H:$H,Tableau1[[#Headers],[11]],Feuil2!$J:$J,"&lt;&gt;"&amp;"Fait")</f>
        <v>0</v>
      </c>
      <c r="M181" s="200">
        <f>COUNTIFS(Feuil2!$D:$D,$A181,Feuil2!$H:$H,Tableau1[[#Headers],[12]],Feuil2!$J:$J,"&lt;&gt;"&amp;"Fait")</f>
        <v>0</v>
      </c>
      <c r="N181" s="200">
        <f>COUNTIFS(Feuil2!$D:$D,$A181,Feuil2!$H:$H,Tableau1[[#Headers],[13]],Feuil2!$J:$J,"&lt;&gt;"&amp;"Fait")</f>
        <v>0</v>
      </c>
      <c r="O181" s="200">
        <f>COUNTIFS(Feuil2!$D:$D,$A181,Feuil2!$H:$H,Tableau1[[#Headers],[14]],Feuil2!$J:$J,"&lt;&gt;"&amp;"Fait")</f>
        <v>0</v>
      </c>
      <c r="P181" s="200">
        <f>COUNTIFS(Feuil2!$D:$D,$A181,Feuil2!$H:$H,Tableau1[[#Headers],[15]],Feuil2!$J:$J,"&lt;&gt;"&amp;"Fait")</f>
        <v>0</v>
      </c>
      <c r="Q181" s="200">
        <f>COUNTIFS(Feuil2!$D:$D,$A181,Feuil2!$H:$H,Tableau1[[#Headers],[16]],Feuil2!$J:$J,"&lt;&gt;"&amp;"Fait")</f>
        <v>0</v>
      </c>
      <c r="R181" s="200">
        <f>COUNTIFS(Feuil2!$D:$D,$A181,Feuil2!$H:$H,Tableau1[[#Headers],[17]],Feuil2!$J:$J,"&lt;&gt;"&amp;"Fait")</f>
        <v>0</v>
      </c>
      <c r="S181" s="200">
        <f>COUNTIFS(Feuil2!$D:$D,$A181,Feuil2!$H:$H,Tableau1[[#Headers],[18]],Feuil2!$J:$J,"&lt;&gt;"&amp;"Fait")</f>
        <v>0</v>
      </c>
      <c r="T181" s="200">
        <f>COUNTIFS(Feuil2!$D:$D,$A181,Feuil2!$H:$H,Tableau1[[#Headers],[19]],Feuil2!$J:$J,"&lt;&gt;"&amp;"Fait")</f>
        <v>0</v>
      </c>
      <c r="U181" s="200">
        <f>COUNTIFS(Feuil2!$D:$D,$A181,Feuil2!$H:$H,Tableau1[[#Headers],[20]],Feuil2!$J:$J,"&lt;&gt;"&amp;"Fait")</f>
        <v>0</v>
      </c>
      <c r="V181" s="200">
        <f>COUNTIFS(Feuil2!$D:$D,$A181,Feuil2!$H:$H,Tableau1[[#Headers],[21]],Feuil2!$J:$J,"&lt;&gt;"&amp;"Fait")</f>
        <v>0</v>
      </c>
      <c r="W181" s="200">
        <f>COUNTIFS(Feuil2!$D:$D,$A181,Feuil2!$H:$H,Tableau1[[#Headers],[22]],Feuil2!$J:$J,"&lt;&gt;"&amp;"Fait")</f>
        <v>0</v>
      </c>
      <c r="X181" s="200">
        <f>COUNTIFS(Feuil2!$D:$D,$A181,Feuil2!$H:$H,Tableau1[[#Headers],[23]],Feuil2!$J:$J,"&lt;&gt;"&amp;"Fait")</f>
        <v>0</v>
      </c>
      <c r="Y181" s="200">
        <f>COUNTIFS(Feuil2!$D:$D,$A181,Feuil2!$H:$H,Tableau1[[#Headers],[24]],Feuil2!$J:$J,"&lt;&gt;"&amp;"Fait")</f>
        <v>0</v>
      </c>
      <c r="Z181" s="200">
        <f>COUNTIFS(Feuil2!$D:$D,$A181,Feuil2!$H:$H,Tableau1[[#Headers],[25]],Feuil2!$J:$J,"&lt;&gt;"&amp;"Fait")</f>
        <v>0</v>
      </c>
      <c r="AA181" s="200">
        <f>COUNTIFS(Feuil2!$D:$D,$A181,Feuil2!$H:$H,Tableau1[[#Headers],[26]],Feuil2!$J:$J,"&lt;&gt;"&amp;"Fait")</f>
        <v>0</v>
      </c>
      <c r="AB181" s="200">
        <f>COUNTIFS(Feuil2!$D:$D,$A181,Feuil2!$H:$H,Tableau1[[#Headers],[27]],Feuil2!$J:$J,"&lt;&gt;"&amp;"Fait")</f>
        <v>0</v>
      </c>
      <c r="AC181" s="200">
        <f>COUNTIFS(Feuil2!$D:$D,$A181,Feuil2!$H:$H,Tableau1[[#Headers],[28]],Feuil2!$J:$J,"&lt;&gt;"&amp;"Fait")</f>
        <v>0</v>
      </c>
      <c r="AD181" s="200">
        <f>COUNTIFS(Feuil2!$D:$D,$A181,Feuil2!$H:$H,Tableau1[[#Headers],[29]],Feuil2!$J:$J,"&lt;&gt;"&amp;"Fait")</f>
        <v>0</v>
      </c>
      <c r="AE181" s="200">
        <f>COUNTIFS(Feuil2!$D:$D,$A181,Feuil2!$H:$H,Tableau1[[#Headers],[30]],Feuil2!$J:$J,"&lt;&gt;"&amp;"Fait")</f>
        <v>0</v>
      </c>
      <c r="AF181" s="200">
        <f>COUNTIFS(Feuil2!$D:$D,$A181,Feuil2!$H:$H,Tableau1[[#Headers],[31]],Feuil2!$J:$J,"&lt;&gt;"&amp;"Fait")</f>
        <v>0</v>
      </c>
      <c r="AG181" s="200">
        <f>COUNTIFS(Feuil2!$D:$D,$A181,Feuil2!$H:$H,Tableau1[[#Headers],[32]],Feuil2!$J:$J,"&lt;&gt;"&amp;"Fait")</f>
        <v>0</v>
      </c>
      <c r="AH181" s="200">
        <f>COUNTIFS(Feuil2!$D:$D,$A181,Feuil2!$H:$H,Tableau1[[#Headers],[33]],Feuil2!$J:$J,"&lt;&gt;"&amp;"Fait")</f>
        <v>0</v>
      </c>
      <c r="AI181" s="200">
        <f>COUNTIFS(Feuil2!$D:$D,$A181,Feuil2!$H:$H,Tableau1[[#Headers],[34]],Feuil2!$J:$J,"&lt;&gt;"&amp;"Fait")</f>
        <v>0</v>
      </c>
      <c r="AJ181" s="200">
        <f>COUNTIFS(Feuil2!$D:$D,$A181,Feuil2!$H:$H,Tableau1[[#Headers],[35]],Feuil2!$J:$J,"&lt;&gt;"&amp;"Fait")</f>
        <v>0</v>
      </c>
      <c r="AK181" s="200">
        <f>COUNTIFS(Feuil2!$D:$D,$A181,Feuil2!$H:$H,Tableau1[[#Headers],[36]],Feuil2!$J:$J,"&lt;&gt;"&amp;"Fait")</f>
        <v>0</v>
      </c>
      <c r="AL181" s="200">
        <f>COUNTIFS(Feuil2!$D:$D,$A181,Feuil2!$H:$H,Tableau1[[#Headers],[37]],Feuil2!$J:$J,"&lt;&gt;"&amp;"Fait")</f>
        <v>0</v>
      </c>
      <c r="AM181" s="200">
        <f>COUNTIFS(Feuil2!$D:$D,$A181,Feuil2!$H:$H,Tableau1[[#Headers],[38]],Feuil2!$J:$J,"&lt;&gt;"&amp;"Fait")</f>
        <v>0</v>
      </c>
      <c r="AN181" s="200">
        <f>COUNTIFS(Feuil2!$D:$D,$A181,Feuil2!$H:$H,Tableau1[[#Headers],[39]],Feuil2!$J:$J,"&lt;&gt;"&amp;"Fait")</f>
        <v>0</v>
      </c>
      <c r="AO181" s="200">
        <f>COUNTIFS(Feuil2!$D:$D,$A181,Feuil2!$H:$H,Tableau1[[#Headers],[40]],Feuil2!$J:$J,"&lt;&gt;"&amp;"Fait")</f>
        <v>0</v>
      </c>
      <c r="AP181" s="200">
        <f>COUNTIFS(Feuil2!$D:$D,$A181,Feuil2!$H:$H,Tableau1[[#Headers],[41]],Feuil2!$J:$J,"&lt;&gt;"&amp;"Fait")</f>
        <v>0</v>
      </c>
      <c r="AQ181" s="200">
        <f>COUNTIFS(Feuil2!$D:$D,$A181,Feuil2!$H:$H,Tableau1[[#Headers],[42]],Feuil2!$J:$J,"&lt;&gt;"&amp;"Fait")</f>
        <v>0</v>
      </c>
      <c r="AR181" s="200">
        <f>COUNTIFS(Feuil2!$D:$D,$A181,Feuil2!$H:$H,Tableau1[[#Headers],[43]],Feuil2!$J:$J,"&lt;&gt;"&amp;"Fait")</f>
        <v>0</v>
      </c>
      <c r="AS181" s="200">
        <f>COUNTIFS(Feuil2!$D:$D,$A181,Feuil2!$H:$H,Tableau1[[#Headers],[44]],Feuil2!$J:$J,"&lt;&gt;"&amp;"Fait")</f>
        <v>0</v>
      </c>
      <c r="AT181" s="200">
        <f>COUNTIFS(Feuil2!$D:$D,$A181,Feuil2!$H:$H,Tableau1[[#Headers],[45]],Feuil2!$J:$J,"&lt;&gt;"&amp;"Fait")</f>
        <v>0</v>
      </c>
      <c r="AU181" s="200">
        <f>COUNTIFS(Feuil2!$D:$D,$A181,Feuil2!$H:$H,Tableau1[[#Headers],[46]],Feuil2!$J:$J,"&lt;&gt;"&amp;"Fait")</f>
        <v>0</v>
      </c>
      <c r="AV181" s="200">
        <f>COUNTIFS(Feuil2!$D:$D,$A181,Feuil2!$H:$H,Tableau1[[#Headers],[47]],Feuil2!$J:$J,"&lt;&gt;"&amp;"Fait")</f>
        <v>0</v>
      </c>
      <c r="AW181" s="200">
        <f>COUNTIFS(Feuil2!$D:$D,$A181,Feuil2!$H:$H,Tableau1[[#Headers],[48]],Feuil2!$J:$J,"&lt;&gt;"&amp;"Fait")</f>
        <v>0</v>
      </c>
      <c r="AX181" s="200">
        <f>COUNTIFS(Feuil2!$D:$D,$A181,Feuil2!$H:$H,Tableau1[[#Headers],[49]],Feuil2!$J:$J,"&lt;&gt;"&amp;"Fait")</f>
        <v>0</v>
      </c>
      <c r="AY181" s="200">
        <f>COUNTIFS(Feuil2!$D:$D,$A181,Feuil2!$H:$H,Tableau1[[#Headers],[50]],Feuil2!$J:$J,"&lt;&gt;"&amp;"Fait")</f>
        <v>0</v>
      </c>
      <c r="AZ181" s="200">
        <f>COUNTIFS(Feuil2!$D:$D,$A181,Feuil2!$H:$H,Tableau1[[#Headers],[51]],Feuil2!$J:$J,"&lt;&gt;"&amp;"Fait")</f>
        <v>0</v>
      </c>
      <c r="BA181" s="200">
        <f>COUNTIFS(Feuil2!$D:$D,$A181,Feuil2!$H:$H,Tableau1[[#Headers],[52]],Feuil2!$J:$J,"&lt;&gt;"&amp;"Fait")</f>
        <v>0</v>
      </c>
    </row>
    <row r="182" spans="1:53">
      <c r="A182" s="248" t="s">
        <v>312</v>
      </c>
      <c r="B182" s="200">
        <f>COUNTIFS(Feuil2!$D:$D,$A182,Feuil2!$H:$H,Tableau1[[#Headers],[1]],Feuil2!$J:$J,"&lt;&gt;"&amp;"Fait")</f>
        <v>0</v>
      </c>
      <c r="C182" s="200">
        <f>COUNTIFS(Feuil2!$D:$D,$A182,Feuil2!$H:$H,Tableau1[[#Headers],[2]],Feuil2!$J:$J,"&lt;&gt;"&amp;"Fait")</f>
        <v>0</v>
      </c>
      <c r="D182" s="200">
        <f>COUNTIFS(Feuil2!$D:$D,$A182,Feuil2!$H:$H,Tableau1[[#Headers],[3]],Feuil2!$J:$J,"&lt;&gt;"&amp;"Fait")</f>
        <v>0</v>
      </c>
      <c r="E182" s="200">
        <f>COUNTIFS(Feuil2!$D:$D,$A182,Feuil2!$H:$H,Tableau1[[#Headers],[4]],Feuil2!$J:$J,"&lt;&gt;"&amp;"Fait")</f>
        <v>0</v>
      </c>
      <c r="F182" s="200">
        <f>COUNTIFS(Feuil2!$D:$D,$A182,Feuil2!$H:$H,Tableau1[[#Headers],[5]],Feuil2!$J:$J,"&lt;&gt;"&amp;"Fait")</f>
        <v>0</v>
      </c>
      <c r="G182" s="200">
        <f>COUNTIFS(Feuil2!$D:$D,$A182,Feuil2!$H:$H,Tableau1[[#Headers],[6]],Feuil2!$J:$J,"&lt;&gt;"&amp;"Fait")</f>
        <v>0</v>
      </c>
      <c r="H182" s="200">
        <f>COUNTIFS(Feuil2!$D:$D,$A182,Feuil2!$H:$H,Tableau1[[#Headers],[7]],Feuil2!$J:$J,"&lt;&gt;"&amp;"Fait")</f>
        <v>0</v>
      </c>
      <c r="I182" s="200">
        <f>COUNTIFS(Feuil2!$D:$D,$A182,Feuil2!$H:$H,Tableau1[[#Headers],[8]],Feuil2!$J:$J,"&lt;&gt;"&amp;"Fait")</f>
        <v>0</v>
      </c>
      <c r="J182" s="200">
        <f>COUNTIFS(Feuil2!$D:$D,$A182,Feuil2!$H:$H,Tableau1[[#Headers],[9]],Feuil2!$J:$J,"&lt;&gt;"&amp;"Fait")</f>
        <v>0</v>
      </c>
      <c r="K182" s="200">
        <f>COUNTIFS(Feuil2!$D:$D,$A182,Feuil2!$H:$H,Tableau1[[#Headers],[10]],Feuil2!$J:$J,"&lt;&gt;"&amp;"Fait")</f>
        <v>0</v>
      </c>
      <c r="L182" s="200">
        <f>COUNTIFS(Feuil2!$D:$D,$A182,Feuil2!$H:$H,Tableau1[[#Headers],[11]],Feuil2!$J:$J,"&lt;&gt;"&amp;"Fait")</f>
        <v>0</v>
      </c>
      <c r="M182" s="200">
        <f>COUNTIFS(Feuil2!$D:$D,$A182,Feuil2!$H:$H,Tableau1[[#Headers],[12]],Feuil2!$J:$J,"&lt;&gt;"&amp;"Fait")</f>
        <v>0</v>
      </c>
      <c r="N182" s="200">
        <f>COUNTIFS(Feuil2!$D:$D,$A182,Feuil2!$H:$H,Tableau1[[#Headers],[13]],Feuil2!$J:$J,"&lt;&gt;"&amp;"Fait")</f>
        <v>0</v>
      </c>
      <c r="O182" s="200">
        <f>COUNTIFS(Feuil2!$D:$D,$A182,Feuil2!$H:$H,Tableau1[[#Headers],[14]],Feuil2!$J:$J,"&lt;&gt;"&amp;"Fait")</f>
        <v>0</v>
      </c>
      <c r="P182" s="200">
        <f>COUNTIFS(Feuil2!$D:$D,$A182,Feuil2!$H:$H,Tableau1[[#Headers],[15]],Feuil2!$J:$J,"&lt;&gt;"&amp;"Fait")</f>
        <v>0</v>
      </c>
      <c r="Q182" s="200">
        <f>COUNTIFS(Feuil2!$D:$D,$A182,Feuil2!$H:$H,Tableau1[[#Headers],[16]],Feuil2!$J:$J,"&lt;&gt;"&amp;"Fait")</f>
        <v>0</v>
      </c>
      <c r="R182" s="200">
        <f>COUNTIFS(Feuil2!$D:$D,$A182,Feuil2!$H:$H,Tableau1[[#Headers],[17]],Feuil2!$J:$J,"&lt;&gt;"&amp;"Fait")</f>
        <v>0</v>
      </c>
      <c r="S182" s="200">
        <f>COUNTIFS(Feuil2!$D:$D,$A182,Feuil2!$H:$H,Tableau1[[#Headers],[18]],Feuil2!$J:$J,"&lt;&gt;"&amp;"Fait")</f>
        <v>0</v>
      </c>
      <c r="T182" s="200">
        <f>COUNTIFS(Feuil2!$D:$D,$A182,Feuil2!$H:$H,Tableau1[[#Headers],[19]],Feuil2!$J:$J,"&lt;&gt;"&amp;"Fait")</f>
        <v>0</v>
      </c>
      <c r="U182" s="200">
        <f>COUNTIFS(Feuil2!$D:$D,$A182,Feuil2!$H:$H,Tableau1[[#Headers],[20]],Feuil2!$J:$J,"&lt;&gt;"&amp;"Fait")</f>
        <v>0</v>
      </c>
      <c r="V182" s="200">
        <f>COUNTIFS(Feuil2!$D:$D,$A182,Feuil2!$H:$H,Tableau1[[#Headers],[21]],Feuil2!$J:$J,"&lt;&gt;"&amp;"Fait")</f>
        <v>0</v>
      </c>
      <c r="W182" s="200">
        <f>COUNTIFS(Feuil2!$D:$D,$A182,Feuil2!$H:$H,Tableau1[[#Headers],[22]],Feuil2!$J:$J,"&lt;&gt;"&amp;"Fait")</f>
        <v>0</v>
      </c>
      <c r="X182" s="200">
        <f>COUNTIFS(Feuil2!$D:$D,$A182,Feuil2!$H:$H,Tableau1[[#Headers],[23]],Feuil2!$J:$J,"&lt;&gt;"&amp;"Fait")</f>
        <v>0</v>
      </c>
      <c r="Y182" s="200">
        <f>COUNTIFS(Feuil2!$D:$D,$A182,Feuil2!$H:$H,Tableau1[[#Headers],[24]],Feuil2!$J:$J,"&lt;&gt;"&amp;"Fait")</f>
        <v>0</v>
      </c>
      <c r="Z182" s="200">
        <f>COUNTIFS(Feuil2!$D:$D,$A182,Feuil2!$H:$H,Tableau1[[#Headers],[25]],Feuil2!$J:$J,"&lt;&gt;"&amp;"Fait")</f>
        <v>0</v>
      </c>
      <c r="AA182" s="200">
        <f>COUNTIFS(Feuil2!$D:$D,$A182,Feuil2!$H:$H,Tableau1[[#Headers],[26]],Feuil2!$J:$J,"&lt;&gt;"&amp;"Fait")</f>
        <v>0</v>
      </c>
      <c r="AB182" s="200">
        <f>COUNTIFS(Feuil2!$D:$D,$A182,Feuil2!$H:$H,Tableau1[[#Headers],[27]],Feuil2!$J:$J,"&lt;&gt;"&amp;"Fait")</f>
        <v>0</v>
      </c>
      <c r="AC182" s="200">
        <f>COUNTIFS(Feuil2!$D:$D,$A182,Feuil2!$H:$H,Tableau1[[#Headers],[28]],Feuil2!$J:$J,"&lt;&gt;"&amp;"Fait")</f>
        <v>0</v>
      </c>
      <c r="AD182" s="200">
        <f>COUNTIFS(Feuil2!$D:$D,$A182,Feuil2!$H:$H,Tableau1[[#Headers],[29]],Feuil2!$J:$J,"&lt;&gt;"&amp;"Fait")</f>
        <v>0</v>
      </c>
      <c r="AE182" s="200">
        <f>COUNTIFS(Feuil2!$D:$D,$A182,Feuil2!$H:$H,Tableau1[[#Headers],[30]],Feuil2!$J:$J,"&lt;&gt;"&amp;"Fait")</f>
        <v>0</v>
      </c>
      <c r="AF182" s="200">
        <f>COUNTIFS(Feuil2!$D:$D,$A182,Feuil2!$H:$H,Tableau1[[#Headers],[31]],Feuil2!$J:$J,"&lt;&gt;"&amp;"Fait")</f>
        <v>0</v>
      </c>
      <c r="AG182" s="200">
        <f>COUNTIFS(Feuil2!$D:$D,$A182,Feuil2!$H:$H,Tableau1[[#Headers],[32]],Feuil2!$J:$J,"&lt;&gt;"&amp;"Fait")</f>
        <v>0</v>
      </c>
      <c r="AH182" s="200">
        <f>COUNTIFS(Feuil2!$D:$D,$A182,Feuil2!$H:$H,Tableau1[[#Headers],[33]],Feuil2!$J:$J,"&lt;&gt;"&amp;"Fait")</f>
        <v>0</v>
      </c>
      <c r="AI182" s="200">
        <f>COUNTIFS(Feuil2!$D:$D,$A182,Feuil2!$H:$H,Tableau1[[#Headers],[34]],Feuil2!$J:$J,"&lt;&gt;"&amp;"Fait")</f>
        <v>0</v>
      </c>
      <c r="AJ182" s="200">
        <f>COUNTIFS(Feuil2!$D:$D,$A182,Feuil2!$H:$H,Tableau1[[#Headers],[35]],Feuil2!$J:$J,"&lt;&gt;"&amp;"Fait")</f>
        <v>0</v>
      </c>
      <c r="AK182" s="200">
        <f>COUNTIFS(Feuil2!$D:$D,$A182,Feuil2!$H:$H,Tableau1[[#Headers],[36]],Feuil2!$J:$J,"&lt;&gt;"&amp;"Fait")</f>
        <v>0</v>
      </c>
      <c r="AL182" s="200">
        <f>COUNTIFS(Feuil2!$D:$D,$A182,Feuil2!$H:$H,Tableau1[[#Headers],[37]],Feuil2!$J:$J,"&lt;&gt;"&amp;"Fait")</f>
        <v>0</v>
      </c>
      <c r="AM182" s="200">
        <f>COUNTIFS(Feuil2!$D:$D,$A182,Feuil2!$H:$H,Tableau1[[#Headers],[38]],Feuil2!$J:$J,"&lt;&gt;"&amp;"Fait")</f>
        <v>0</v>
      </c>
      <c r="AN182" s="200">
        <f>COUNTIFS(Feuil2!$D:$D,$A182,Feuil2!$H:$H,Tableau1[[#Headers],[39]],Feuil2!$J:$J,"&lt;&gt;"&amp;"Fait")</f>
        <v>0</v>
      </c>
      <c r="AO182" s="200">
        <f>COUNTIFS(Feuil2!$D:$D,$A182,Feuil2!$H:$H,Tableau1[[#Headers],[40]],Feuil2!$J:$J,"&lt;&gt;"&amp;"Fait")</f>
        <v>0</v>
      </c>
      <c r="AP182" s="200">
        <f>COUNTIFS(Feuil2!$D:$D,$A182,Feuil2!$H:$H,Tableau1[[#Headers],[41]],Feuil2!$J:$J,"&lt;&gt;"&amp;"Fait")</f>
        <v>0</v>
      </c>
      <c r="AQ182" s="200">
        <f>COUNTIFS(Feuil2!$D:$D,$A182,Feuil2!$H:$H,Tableau1[[#Headers],[42]],Feuil2!$J:$J,"&lt;&gt;"&amp;"Fait")</f>
        <v>0</v>
      </c>
      <c r="AR182" s="200">
        <f>COUNTIFS(Feuil2!$D:$D,$A182,Feuil2!$H:$H,Tableau1[[#Headers],[43]],Feuil2!$J:$J,"&lt;&gt;"&amp;"Fait")</f>
        <v>0</v>
      </c>
      <c r="AS182" s="200">
        <f>COUNTIFS(Feuil2!$D:$D,$A182,Feuil2!$H:$H,Tableau1[[#Headers],[44]],Feuil2!$J:$J,"&lt;&gt;"&amp;"Fait")</f>
        <v>0</v>
      </c>
      <c r="AT182" s="200">
        <f>COUNTIFS(Feuil2!$D:$D,$A182,Feuil2!$H:$H,Tableau1[[#Headers],[45]],Feuil2!$J:$J,"&lt;&gt;"&amp;"Fait")</f>
        <v>0</v>
      </c>
      <c r="AU182" s="200">
        <f>COUNTIFS(Feuil2!$D:$D,$A182,Feuil2!$H:$H,Tableau1[[#Headers],[46]],Feuil2!$J:$J,"&lt;&gt;"&amp;"Fait")</f>
        <v>0</v>
      </c>
      <c r="AV182" s="200">
        <f>COUNTIFS(Feuil2!$D:$D,$A182,Feuil2!$H:$H,Tableau1[[#Headers],[47]],Feuil2!$J:$J,"&lt;&gt;"&amp;"Fait")</f>
        <v>0</v>
      </c>
      <c r="AW182" s="200">
        <f>COUNTIFS(Feuil2!$D:$D,$A182,Feuil2!$H:$H,Tableau1[[#Headers],[48]],Feuil2!$J:$J,"&lt;&gt;"&amp;"Fait")</f>
        <v>0</v>
      </c>
      <c r="AX182" s="200">
        <f>COUNTIFS(Feuil2!$D:$D,$A182,Feuil2!$H:$H,Tableau1[[#Headers],[49]],Feuil2!$J:$J,"&lt;&gt;"&amp;"Fait")</f>
        <v>0</v>
      </c>
      <c r="AY182" s="200">
        <f>COUNTIFS(Feuil2!$D:$D,$A182,Feuil2!$H:$H,Tableau1[[#Headers],[50]],Feuil2!$J:$J,"&lt;&gt;"&amp;"Fait")</f>
        <v>0</v>
      </c>
      <c r="AZ182" s="200">
        <f>COUNTIFS(Feuil2!$D:$D,$A182,Feuil2!$H:$H,Tableau1[[#Headers],[51]],Feuil2!$J:$J,"&lt;&gt;"&amp;"Fait")</f>
        <v>0</v>
      </c>
      <c r="BA182" s="200">
        <f>COUNTIFS(Feuil2!$D:$D,$A182,Feuil2!$H:$H,Tableau1[[#Headers],[52]],Feuil2!$J:$J,"&lt;&gt;"&amp;"Fait")</f>
        <v>0</v>
      </c>
    </row>
    <row r="183" spans="1:53">
      <c r="A183" s="247" t="s">
        <v>313</v>
      </c>
      <c r="B183" s="200">
        <f>COUNTIFS(Feuil2!$D:$D,$A183,Feuil2!$H:$H,Tableau1[[#Headers],[1]],Feuil2!$J:$J,"&lt;&gt;"&amp;"Fait")</f>
        <v>0</v>
      </c>
      <c r="C183" s="200">
        <f>COUNTIFS(Feuil2!$D:$D,$A183,Feuil2!$H:$H,Tableau1[[#Headers],[2]],Feuil2!$J:$J,"&lt;&gt;"&amp;"Fait")</f>
        <v>0</v>
      </c>
      <c r="D183" s="200">
        <f>COUNTIFS(Feuil2!$D:$D,$A183,Feuil2!$H:$H,Tableau1[[#Headers],[3]],Feuil2!$J:$J,"&lt;&gt;"&amp;"Fait")</f>
        <v>0</v>
      </c>
      <c r="E183" s="200">
        <f>COUNTIFS(Feuil2!$D:$D,$A183,Feuil2!$H:$H,Tableau1[[#Headers],[4]],Feuil2!$J:$J,"&lt;&gt;"&amp;"Fait")</f>
        <v>0</v>
      </c>
      <c r="F183" s="200">
        <f>COUNTIFS(Feuil2!$D:$D,$A183,Feuil2!$H:$H,Tableau1[[#Headers],[5]],Feuil2!$J:$J,"&lt;&gt;"&amp;"Fait")</f>
        <v>0</v>
      </c>
      <c r="G183" s="200">
        <f>COUNTIFS(Feuil2!$D:$D,$A183,Feuil2!$H:$H,Tableau1[[#Headers],[6]],Feuil2!$J:$J,"&lt;&gt;"&amp;"Fait")</f>
        <v>0</v>
      </c>
      <c r="H183" s="200">
        <f>COUNTIFS(Feuil2!$D:$D,$A183,Feuil2!$H:$H,Tableau1[[#Headers],[7]],Feuil2!$J:$J,"&lt;&gt;"&amp;"Fait")</f>
        <v>0</v>
      </c>
      <c r="I183" s="200">
        <f>COUNTIFS(Feuil2!$D:$D,$A183,Feuil2!$H:$H,Tableau1[[#Headers],[8]],Feuil2!$J:$J,"&lt;&gt;"&amp;"Fait")</f>
        <v>0</v>
      </c>
      <c r="J183" s="200">
        <f>COUNTIFS(Feuil2!$D:$D,$A183,Feuil2!$H:$H,Tableau1[[#Headers],[9]],Feuil2!$J:$J,"&lt;&gt;"&amp;"Fait")</f>
        <v>0</v>
      </c>
      <c r="K183" s="200">
        <f>COUNTIFS(Feuil2!$D:$D,$A183,Feuil2!$H:$H,Tableau1[[#Headers],[10]],Feuil2!$J:$J,"&lt;&gt;"&amp;"Fait")</f>
        <v>0</v>
      </c>
      <c r="L183" s="200">
        <f>COUNTIFS(Feuil2!$D:$D,$A183,Feuil2!$H:$H,Tableau1[[#Headers],[11]],Feuil2!$J:$J,"&lt;&gt;"&amp;"Fait")</f>
        <v>0</v>
      </c>
      <c r="M183" s="200">
        <f>COUNTIFS(Feuil2!$D:$D,$A183,Feuil2!$H:$H,Tableau1[[#Headers],[12]],Feuil2!$J:$J,"&lt;&gt;"&amp;"Fait")</f>
        <v>0</v>
      </c>
      <c r="N183" s="200">
        <f>COUNTIFS(Feuil2!$D:$D,$A183,Feuil2!$H:$H,Tableau1[[#Headers],[13]],Feuil2!$J:$J,"&lt;&gt;"&amp;"Fait")</f>
        <v>0</v>
      </c>
      <c r="O183" s="200">
        <f>COUNTIFS(Feuil2!$D:$D,$A183,Feuil2!$H:$H,Tableau1[[#Headers],[14]],Feuil2!$J:$J,"&lt;&gt;"&amp;"Fait")</f>
        <v>0</v>
      </c>
      <c r="P183" s="200">
        <f>COUNTIFS(Feuil2!$D:$D,$A183,Feuil2!$H:$H,Tableau1[[#Headers],[15]],Feuil2!$J:$J,"&lt;&gt;"&amp;"Fait")</f>
        <v>0</v>
      </c>
      <c r="Q183" s="200">
        <f>COUNTIFS(Feuil2!$D:$D,$A183,Feuil2!$H:$H,Tableau1[[#Headers],[16]],Feuil2!$J:$J,"&lt;&gt;"&amp;"Fait")</f>
        <v>0</v>
      </c>
      <c r="R183" s="200">
        <f>COUNTIFS(Feuil2!$D:$D,$A183,Feuil2!$H:$H,Tableau1[[#Headers],[17]],Feuil2!$J:$J,"&lt;&gt;"&amp;"Fait")</f>
        <v>0</v>
      </c>
      <c r="S183" s="200">
        <f>COUNTIFS(Feuil2!$D:$D,$A183,Feuil2!$H:$H,Tableau1[[#Headers],[18]],Feuil2!$J:$J,"&lt;&gt;"&amp;"Fait")</f>
        <v>0</v>
      </c>
      <c r="T183" s="200">
        <f>COUNTIFS(Feuil2!$D:$D,$A183,Feuil2!$H:$H,Tableau1[[#Headers],[19]],Feuil2!$J:$J,"&lt;&gt;"&amp;"Fait")</f>
        <v>0</v>
      </c>
      <c r="U183" s="200">
        <f>COUNTIFS(Feuil2!$D:$D,$A183,Feuil2!$H:$H,Tableau1[[#Headers],[20]],Feuil2!$J:$J,"&lt;&gt;"&amp;"Fait")</f>
        <v>0</v>
      </c>
      <c r="V183" s="200">
        <f>COUNTIFS(Feuil2!$D:$D,$A183,Feuil2!$H:$H,Tableau1[[#Headers],[21]],Feuil2!$J:$J,"&lt;&gt;"&amp;"Fait")</f>
        <v>0</v>
      </c>
      <c r="W183" s="200">
        <f>COUNTIFS(Feuil2!$D:$D,$A183,Feuil2!$H:$H,Tableau1[[#Headers],[22]],Feuil2!$J:$J,"&lt;&gt;"&amp;"Fait")</f>
        <v>0</v>
      </c>
      <c r="X183" s="200">
        <f>COUNTIFS(Feuil2!$D:$D,$A183,Feuil2!$H:$H,Tableau1[[#Headers],[23]],Feuil2!$J:$J,"&lt;&gt;"&amp;"Fait")</f>
        <v>0</v>
      </c>
      <c r="Y183" s="200">
        <f>COUNTIFS(Feuil2!$D:$D,$A183,Feuil2!$H:$H,Tableau1[[#Headers],[24]],Feuil2!$J:$J,"&lt;&gt;"&amp;"Fait")</f>
        <v>0</v>
      </c>
      <c r="Z183" s="200">
        <f>COUNTIFS(Feuil2!$D:$D,$A183,Feuil2!$H:$H,Tableau1[[#Headers],[25]],Feuil2!$J:$J,"&lt;&gt;"&amp;"Fait")</f>
        <v>0</v>
      </c>
      <c r="AA183" s="200">
        <f>COUNTIFS(Feuil2!$D:$D,$A183,Feuil2!$H:$H,Tableau1[[#Headers],[26]],Feuil2!$J:$J,"&lt;&gt;"&amp;"Fait")</f>
        <v>0</v>
      </c>
      <c r="AB183" s="200">
        <f>COUNTIFS(Feuil2!$D:$D,$A183,Feuil2!$H:$H,Tableau1[[#Headers],[27]],Feuil2!$J:$J,"&lt;&gt;"&amp;"Fait")</f>
        <v>0</v>
      </c>
      <c r="AC183" s="200">
        <f>COUNTIFS(Feuil2!$D:$D,$A183,Feuil2!$H:$H,Tableau1[[#Headers],[28]],Feuil2!$J:$J,"&lt;&gt;"&amp;"Fait")</f>
        <v>0</v>
      </c>
      <c r="AD183" s="200">
        <f>COUNTIFS(Feuil2!$D:$D,$A183,Feuil2!$H:$H,Tableau1[[#Headers],[29]],Feuil2!$J:$J,"&lt;&gt;"&amp;"Fait")</f>
        <v>0</v>
      </c>
      <c r="AE183" s="200">
        <f>COUNTIFS(Feuil2!$D:$D,$A183,Feuil2!$H:$H,Tableau1[[#Headers],[30]],Feuil2!$J:$J,"&lt;&gt;"&amp;"Fait")</f>
        <v>0</v>
      </c>
      <c r="AF183" s="200">
        <f>COUNTIFS(Feuil2!$D:$D,$A183,Feuil2!$H:$H,Tableau1[[#Headers],[31]],Feuil2!$J:$J,"&lt;&gt;"&amp;"Fait")</f>
        <v>0</v>
      </c>
      <c r="AG183" s="200">
        <f>COUNTIFS(Feuil2!$D:$D,$A183,Feuil2!$H:$H,Tableau1[[#Headers],[32]],Feuil2!$J:$J,"&lt;&gt;"&amp;"Fait")</f>
        <v>0</v>
      </c>
      <c r="AH183" s="200">
        <f>COUNTIFS(Feuil2!$D:$D,$A183,Feuil2!$H:$H,Tableau1[[#Headers],[33]],Feuil2!$J:$J,"&lt;&gt;"&amp;"Fait")</f>
        <v>0</v>
      </c>
      <c r="AI183" s="200">
        <f>COUNTIFS(Feuil2!$D:$D,$A183,Feuil2!$H:$H,Tableau1[[#Headers],[34]],Feuil2!$J:$J,"&lt;&gt;"&amp;"Fait")</f>
        <v>0</v>
      </c>
      <c r="AJ183" s="200">
        <f>COUNTIFS(Feuil2!$D:$D,$A183,Feuil2!$H:$H,Tableau1[[#Headers],[35]],Feuil2!$J:$J,"&lt;&gt;"&amp;"Fait")</f>
        <v>0</v>
      </c>
      <c r="AK183" s="200">
        <f>COUNTIFS(Feuil2!$D:$D,$A183,Feuil2!$H:$H,Tableau1[[#Headers],[36]],Feuil2!$J:$J,"&lt;&gt;"&amp;"Fait")</f>
        <v>0</v>
      </c>
      <c r="AL183" s="200">
        <f>COUNTIFS(Feuil2!$D:$D,$A183,Feuil2!$H:$H,Tableau1[[#Headers],[37]],Feuil2!$J:$J,"&lt;&gt;"&amp;"Fait")</f>
        <v>0</v>
      </c>
      <c r="AM183" s="200">
        <f>COUNTIFS(Feuil2!$D:$D,$A183,Feuil2!$H:$H,Tableau1[[#Headers],[38]],Feuil2!$J:$J,"&lt;&gt;"&amp;"Fait")</f>
        <v>0</v>
      </c>
      <c r="AN183" s="200">
        <f>COUNTIFS(Feuil2!$D:$D,$A183,Feuil2!$H:$H,Tableau1[[#Headers],[39]],Feuil2!$J:$J,"&lt;&gt;"&amp;"Fait")</f>
        <v>0</v>
      </c>
      <c r="AO183" s="200">
        <f>COUNTIFS(Feuil2!$D:$D,$A183,Feuil2!$H:$H,Tableau1[[#Headers],[40]],Feuil2!$J:$J,"&lt;&gt;"&amp;"Fait")</f>
        <v>0</v>
      </c>
      <c r="AP183" s="200">
        <f>COUNTIFS(Feuil2!$D:$D,$A183,Feuil2!$H:$H,Tableau1[[#Headers],[41]],Feuil2!$J:$J,"&lt;&gt;"&amp;"Fait")</f>
        <v>0</v>
      </c>
      <c r="AQ183" s="200">
        <f>COUNTIFS(Feuil2!$D:$D,$A183,Feuil2!$H:$H,Tableau1[[#Headers],[42]],Feuil2!$J:$J,"&lt;&gt;"&amp;"Fait")</f>
        <v>0</v>
      </c>
      <c r="AR183" s="200">
        <f>COUNTIFS(Feuil2!$D:$D,$A183,Feuil2!$H:$H,Tableau1[[#Headers],[43]],Feuil2!$J:$J,"&lt;&gt;"&amp;"Fait")</f>
        <v>0</v>
      </c>
      <c r="AS183" s="200">
        <f>COUNTIFS(Feuil2!$D:$D,$A183,Feuil2!$H:$H,Tableau1[[#Headers],[44]],Feuil2!$J:$J,"&lt;&gt;"&amp;"Fait")</f>
        <v>0</v>
      </c>
      <c r="AT183" s="200">
        <f>COUNTIFS(Feuil2!$D:$D,$A183,Feuil2!$H:$H,Tableau1[[#Headers],[45]],Feuil2!$J:$J,"&lt;&gt;"&amp;"Fait")</f>
        <v>0</v>
      </c>
      <c r="AU183" s="200">
        <f>COUNTIFS(Feuil2!$D:$D,$A183,Feuil2!$H:$H,Tableau1[[#Headers],[46]],Feuil2!$J:$J,"&lt;&gt;"&amp;"Fait")</f>
        <v>0</v>
      </c>
      <c r="AV183" s="200">
        <f>COUNTIFS(Feuil2!$D:$D,$A183,Feuil2!$H:$H,Tableau1[[#Headers],[47]],Feuil2!$J:$J,"&lt;&gt;"&amp;"Fait")</f>
        <v>0</v>
      </c>
      <c r="AW183" s="200">
        <f>COUNTIFS(Feuil2!$D:$D,$A183,Feuil2!$H:$H,Tableau1[[#Headers],[48]],Feuil2!$J:$J,"&lt;&gt;"&amp;"Fait")</f>
        <v>0</v>
      </c>
      <c r="AX183" s="200">
        <f>COUNTIFS(Feuil2!$D:$D,$A183,Feuil2!$H:$H,Tableau1[[#Headers],[49]],Feuil2!$J:$J,"&lt;&gt;"&amp;"Fait")</f>
        <v>0</v>
      </c>
      <c r="AY183" s="200">
        <f>COUNTIFS(Feuil2!$D:$D,$A183,Feuil2!$H:$H,Tableau1[[#Headers],[50]],Feuil2!$J:$J,"&lt;&gt;"&amp;"Fait")</f>
        <v>0</v>
      </c>
      <c r="AZ183" s="200">
        <f>COUNTIFS(Feuil2!$D:$D,$A183,Feuil2!$H:$H,Tableau1[[#Headers],[51]],Feuil2!$J:$J,"&lt;&gt;"&amp;"Fait")</f>
        <v>0</v>
      </c>
      <c r="BA183" s="200">
        <f>COUNTIFS(Feuil2!$D:$D,$A183,Feuil2!$H:$H,Tableau1[[#Headers],[52]],Feuil2!$J:$J,"&lt;&gt;"&amp;"Fait")</f>
        <v>0</v>
      </c>
    </row>
    <row r="184" spans="1:53">
      <c r="A184" s="248" t="s">
        <v>314</v>
      </c>
      <c r="B184" s="200">
        <f>COUNTIFS(Feuil2!$D:$D,$A184,Feuil2!$H:$H,Tableau1[[#Headers],[1]],Feuil2!$J:$J,"&lt;&gt;"&amp;"Fait")</f>
        <v>0</v>
      </c>
      <c r="C184" s="200">
        <f>COUNTIFS(Feuil2!$D:$D,$A184,Feuil2!$H:$H,Tableau1[[#Headers],[2]],Feuil2!$J:$J,"&lt;&gt;"&amp;"Fait")</f>
        <v>0</v>
      </c>
      <c r="D184" s="200">
        <f>COUNTIFS(Feuil2!$D:$D,$A184,Feuil2!$H:$H,Tableau1[[#Headers],[3]],Feuil2!$J:$J,"&lt;&gt;"&amp;"Fait")</f>
        <v>0</v>
      </c>
      <c r="E184" s="200">
        <f>COUNTIFS(Feuil2!$D:$D,$A184,Feuil2!$H:$H,Tableau1[[#Headers],[4]],Feuil2!$J:$J,"&lt;&gt;"&amp;"Fait")</f>
        <v>0</v>
      </c>
      <c r="F184" s="200">
        <f>COUNTIFS(Feuil2!$D:$D,$A184,Feuil2!$H:$H,Tableau1[[#Headers],[5]],Feuil2!$J:$J,"&lt;&gt;"&amp;"Fait")</f>
        <v>0</v>
      </c>
      <c r="G184" s="200">
        <f>COUNTIFS(Feuil2!$D:$D,$A184,Feuil2!$H:$H,Tableau1[[#Headers],[6]],Feuil2!$J:$J,"&lt;&gt;"&amp;"Fait")</f>
        <v>0</v>
      </c>
      <c r="H184" s="200">
        <f>COUNTIFS(Feuil2!$D:$D,$A184,Feuil2!$H:$H,Tableau1[[#Headers],[7]],Feuil2!$J:$J,"&lt;&gt;"&amp;"Fait")</f>
        <v>0</v>
      </c>
      <c r="I184" s="200">
        <f>COUNTIFS(Feuil2!$D:$D,$A184,Feuil2!$H:$H,Tableau1[[#Headers],[8]],Feuil2!$J:$J,"&lt;&gt;"&amp;"Fait")</f>
        <v>0</v>
      </c>
      <c r="J184" s="200">
        <f>COUNTIFS(Feuil2!$D:$D,$A184,Feuil2!$H:$H,Tableau1[[#Headers],[9]],Feuil2!$J:$J,"&lt;&gt;"&amp;"Fait")</f>
        <v>0</v>
      </c>
      <c r="K184" s="200">
        <f>COUNTIFS(Feuil2!$D:$D,$A184,Feuil2!$H:$H,Tableau1[[#Headers],[10]],Feuil2!$J:$J,"&lt;&gt;"&amp;"Fait")</f>
        <v>0</v>
      </c>
      <c r="L184" s="200">
        <f>COUNTIFS(Feuil2!$D:$D,$A184,Feuil2!$H:$H,Tableau1[[#Headers],[11]],Feuil2!$J:$J,"&lt;&gt;"&amp;"Fait")</f>
        <v>0</v>
      </c>
      <c r="M184" s="200">
        <f>COUNTIFS(Feuil2!$D:$D,$A184,Feuil2!$H:$H,Tableau1[[#Headers],[12]],Feuil2!$J:$J,"&lt;&gt;"&amp;"Fait")</f>
        <v>0</v>
      </c>
      <c r="N184" s="200">
        <f>COUNTIFS(Feuil2!$D:$D,$A184,Feuil2!$H:$H,Tableau1[[#Headers],[13]],Feuil2!$J:$J,"&lt;&gt;"&amp;"Fait")</f>
        <v>0</v>
      </c>
      <c r="O184" s="200">
        <f>COUNTIFS(Feuil2!$D:$D,$A184,Feuil2!$H:$H,Tableau1[[#Headers],[14]],Feuil2!$J:$J,"&lt;&gt;"&amp;"Fait")</f>
        <v>0</v>
      </c>
      <c r="P184" s="200">
        <f>COUNTIFS(Feuil2!$D:$D,$A184,Feuil2!$H:$H,Tableau1[[#Headers],[15]],Feuil2!$J:$J,"&lt;&gt;"&amp;"Fait")</f>
        <v>0</v>
      </c>
      <c r="Q184" s="200">
        <f>COUNTIFS(Feuil2!$D:$D,$A184,Feuil2!$H:$H,Tableau1[[#Headers],[16]],Feuil2!$J:$J,"&lt;&gt;"&amp;"Fait")</f>
        <v>0</v>
      </c>
      <c r="R184" s="200">
        <f>COUNTIFS(Feuil2!$D:$D,$A184,Feuil2!$H:$H,Tableau1[[#Headers],[17]],Feuil2!$J:$J,"&lt;&gt;"&amp;"Fait")</f>
        <v>0</v>
      </c>
      <c r="S184" s="200">
        <f>COUNTIFS(Feuil2!$D:$D,$A184,Feuil2!$H:$H,Tableau1[[#Headers],[18]],Feuil2!$J:$J,"&lt;&gt;"&amp;"Fait")</f>
        <v>0</v>
      </c>
      <c r="T184" s="200">
        <f>COUNTIFS(Feuil2!$D:$D,$A184,Feuil2!$H:$H,Tableau1[[#Headers],[19]],Feuil2!$J:$J,"&lt;&gt;"&amp;"Fait")</f>
        <v>0</v>
      </c>
      <c r="U184" s="200">
        <f>COUNTIFS(Feuil2!$D:$D,$A184,Feuil2!$H:$H,Tableau1[[#Headers],[20]],Feuil2!$J:$J,"&lt;&gt;"&amp;"Fait")</f>
        <v>0</v>
      </c>
      <c r="V184" s="200">
        <f>COUNTIFS(Feuil2!$D:$D,$A184,Feuil2!$H:$H,Tableau1[[#Headers],[21]],Feuil2!$J:$J,"&lt;&gt;"&amp;"Fait")</f>
        <v>0</v>
      </c>
      <c r="W184" s="200">
        <f>COUNTIFS(Feuil2!$D:$D,$A184,Feuil2!$H:$H,Tableau1[[#Headers],[22]],Feuil2!$J:$J,"&lt;&gt;"&amp;"Fait")</f>
        <v>0</v>
      </c>
      <c r="X184" s="200">
        <f>COUNTIFS(Feuil2!$D:$D,$A184,Feuil2!$H:$H,Tableau1[[#Headers],[23]],Feuil2!$J:$J,"&lt;&gt;"&amp;"Fait")</f>
        <v>0</v>
      </c>
      <c r="Y184" s="200">
        <f>COUNTIFS(Feuil2!$D:$D,$A184,Feuil2!$H:$H,Tableau1[[#Headers],[24]],Feuil2!$J:$J,"&lt;&gt;"&amp;"Fait")</f>
        <v>0</v>
      </c>
      <c r="Z184" s="200">
        <f>COUNTIFS(Feuil2!$D:$D,$A184,Feuil2!$H:$H,Tableau1[[#Headers],[25]],Feuil2!$J:$J,"&lt;&gt;"&amp;"Fait")</f>
        <v>0</v>
      </c>
      <c r="AA184" s="200">
        <f>COUNTIFS(Feuil2!$D:$D,$A184,Feuil2!$H:$H,Tableau1[[#Headers],[26]],Feuil2!$J:$J,"&lt;&gt;"&amp;"Fait")</f>
        <v>0</v>
      </c>
      <c r="AB184" s="200">
        <f>COUNTIFS(Feuil2!$D:$D,$A184,Feuil2!$H:$H,Tableau1[[#Headers],[27]],Feuil2!$J:$J,"&lt;&gt;"&amp;"Fait")</f>
        <v>0</v>
      </c>
      <c r="AC184" s="200">
        <f>COUNTIFS(Feuil2!$D:$D,$A184,Feuil2!$H:$H,Tableau1[[#Headers],[28]],Feuil2!$J:$J,"&lt;&gt;"&amp;"Fait")</f>
        <v>0</v>
      </c>
      <c r="AD184" s="200">
        <f>COUNTIFS(Feuil2!$D:$D,$A184,Feuil2!$H:$H,Tableau1[[#Headers],[29]],Feuil2!$J:$J,"&lt;&gt;"&amp;"Fait")</f>
        <v>0</v>
      </c>
      <c r="AE184" s="200">
        <f>COUNTIFS(Feuil2!$D:$D,$A184,Feuil2!$H:$H,Tableau1[[#Headers],[30]],Feuil2!$J:$J,"&lt;&gt;"&amp;"Fait")</f>
        <v>0</v>
      </c>
      <c r="AF184" s="200">
        <f>COUNTIFS(Feuil2!$D:$D,$A184,Feuil2!$H:$H,Tableau1[[#Headers],[31]],Feuil2!$J:$J,"&lt;&gt;"&amp;"Fait")</f>
        <v>0</v>
      </c>
      <c r="AG184" s="200">
        <f>COUNTIFS(Feuil2!$D:$D,$A184,Feuil2!$H:$H,Tableau1[[#Headers],[32]],Feuil2!$J:$J,"&lt;&gt;"&amp;"Fait")</f>
        <v>0</v>
      </c>
      <c r="AH184" s="200">
        <f>COUNTIFS(Feuil2!$D:$D,$A184,Feuil2!$H:$H,Tableau1[[#Headers],[33]],Feuil2!$J:$J,"&lt;&gt;"&amp;"Fait")</f>
        <v>0</v>
      </c>
      <c r="AI184" s="200">
        <f>COUNTIFS(Feuil2!$D:$D,$A184,Feuil2!$H:$H,Tableau1[[#Headers],[34]],Feuil2!$J:$J,"&lt;&gt;"&amp;"Fait")</f>
        <v>0</v>
      </c>
      <c r="AJ184" s="200">
        <f>COUNTIFS(Feuil2!$D:$D,$A184,Feuil2!$H:$H,Tableau1[[#Headers],[35]],Feuil2!$J:$J,"&lt;&gt;"&amp;"Fait")</f>
        <v>0</v>
      </c>
      <c r="AK184" s="200">
        <f>COUNTIFS(Feuil2!$D:$D,$A184,Feuil2!$H:$H,Tableau1[[#Headers],[36]],Feuil2!$J:$J,"&lt;&gt;"&amp;"Fait")</f>
        <v>0</v>
      </c>
      <c r="AL184" s="200">
        <f>COUNTIFS(Feuil2!$D:$D,$A184,Feuil2!$H:$H,Tableau1[[#Headers],[37]],Feuil2!$J:$J,"&lt;&gt;"&amp;"Fait")</f>
        <v>0</v>
      </c>
      <c r="AM184" s="200">
        <f>COUNTIFS(Feuil2!$D:$D,$A184,Feuil2!$H:$H,Tableau1[[#Headers],[38]],Feuil2!$J:$J,"&lt;&gt;"&amp;"Fait")</f>
        <v>0</v>
      </c>
      <c r="AN184" s="200">
        <f>COUNTIFS(Feuil2!$D:$D,$A184,Feuil2!$H:$H,Tableau1[[#Headers],[39]],Feuil2!$J:$J,"&lt;&gt;"&amp;"Fait")</f>
        <v>0</v>
      </c>
      <c r="AO184" s="200">
        <f>COUNTIFS(Feuil2!$D:$D,$A184,Feuil2!$H:$H,Tableau1[[#Headers],[40]],Feuil2!$J:$J,"&lt;&gt;"&amp;"Fait")</f>
        <v>0</v>
      </c>
      <c r="AP184" s="200">
        <f>COUNTIFS(Feuil2!$D:$D,$A184,Feuil2!$H:$H,Tableau1[[#Headers],[41]],Feuil2!$J:$J,"&lt;&gt;"&amp;"Fait")</f>
        <v>0</v>
      </c>
      <c r="AQ184" s="200">
        <f>COUNTIFS(Feuil2!$D:$D,$A184,Feuil2!$H:$H,Tableau1[[#Headers],[42]],Feuil2!$J:$J,"&lt;&gt;"&amp;"Fait")</f>
        <v>0</v>
      </c>
      <c r="AR184" s="200">
        <f>COUNTIFS(Feuil2!$D:$D,$A184,Feuil2!$H:$H,Tableau1[[#Headers],[43]],Feuil2!$J:$J,"&lt;&gt;"&amp;"Fait")</f>
        <v>0</v>
      </c>
      <c r="AS184" s="200">
        <f>COUNTIFS(Feuil2!$D:$D,$A184,Feuil2!$H:$H,Tableau1[[#Headers],[44]],Feuil2!$J:$J,"&lt;&gt;"&amp;"Fait")</f>
        <v>0</v>
      </c>
      <c r="AT184" s="200">
        <f>COUNTIFS(Feuil2!$D:$D,$A184,Feuil2!$H:$H,Tableau1[[#Headers],[45]],Feuil2!$J:$J,"&lt;&gt;"&amp;"Fait")</f>
        <v>0</v>
      </c>
      <c r="AU184" s="200">
        <f>COUNTIFS(Feuil2!$D:$D,$A184,Feuil2!$H:$H,Tableau1[[#Headers],[46]],Feuil2!$J:$J,"&lt;&gt;"&amp;"Fait")</f>
        <v>0</v>
      </c>
      <c r="AV184" s="200">
        <f>COUNTIFS(Feuil2!$D:$D,$A184,Feuil2!$H:$H,Tableau1[[#Headers],[47]],Feuil2!$J:$J,"&lt;&gt;"&amp;"Fait")</f>
        <v>0</v>
      </c>
      <c r="AW184" s="200">
        <f>COUNTIFS(Feuil2!$D:$D,$A184,Feuil2!$H:$H,Tableau1[[#Headers],[48]],Feuil2!$J:$J,"&lt;&gt;"&amp;"Fait")</f>
        <v>0</v>
      </c>
      <c r="AX184" s="200">
        <f>COUNTIFS(Feuil2!$D:$D,$A184,Feuil2!$H:$H,Tableau1[[#Headers],[49]],Feuil2!$J:$J,"&lt;&gt;"&amp;"Fait")</f>
        <v>0</v>
      </c>
      <c r="AY184" s="200">
        <f>COUNTIFS(Feuil2!$D:$D,$A184,Feuil2!$H:$H,Tableau1[[#Headers],[50]],Feuil2!$J:$J,"&lt;&gt;"&amp;"Fait")</f>
        <v>0</v>
      </c>
      <c r="AZ184" s="200">
        <f>COUNTIFS(Feuil2!$D:$D,$A184,Feuil2!$H:$H,Tableau1[[#Headers],[51]],Feuil2!$J:$J,"&lt;&gt;"&amp;"Fait")</f>
        <v>0</v>
      </c>
      <c r="BA184" s="200">
        <f>COUNTIFS(Feuil2!$D:$D,$A184,Feuil2!$H:$H,Tableau1[[#Headers],[52]],Feuil2!$J:$J,"&lt;&gt;"&amp;"Fait")</f>
        <v>0</v>
      </c>
    </row>
    <row r="185" spans="1:53">
      <c r="A185" s="247" t="s">
        <v>315</v>
      </c>
      <c r="B185" s="200">
        <f>COUNTIFS(Feuil2!$D:$D,$A185,Feuil2!$H:$H,Tableau1[[#Headers],[1]],Feuil2!$J:$J,"&lt;&gt;"&amp;"Fait")</f>
        <v>0</v>
      </c>
      <c r="C185" s="200">
        <f>COUNTIFS(Feuil2!$D:$D,$A185,Feuil2!$H:$H,Tableau1[[#Headers],[2]],Feuil2!$J:$J,"&lt;&gt;"&amp;"Fait")</f>
        <v>0</v>
      </c>
      <c r="D185" s="200">
        <f>COUNTIFS(Feuil2!$D:$D,$A185,Feuil2!$H:$H,Tableau1[[#Headers],[3]],Feuil2!$J:$J,"&lt;&gt;"&amp;"Fait")</f>
        <v>0</v>
      </c>
      <c r="E185" s="200">
        <f>COUNTIFS(Feuil2!$D:$D,$A185,Feuil2!$H:$H,Tableau1[[#Headers],[4]],Feuil2!$J:$J,"&lt;&gt;"&amp;"Fait")</f>
        <v>0</v>
      </c>
      <c r="F185" s="200">
        <f>COUNTIFS(Feuil2!$D:$D,$A185,Feuil2!$H:$H,Tableau1[[#Headers],[5]],Feuil2!$J:$J,"&lt;&gt;"&amp;"Fait")</f>
        <v>0</v>
      </c>
      <c r="G185" s="200">
        <f>COUNTIFS(Feuil2!$D:$D,$A185,Feuil2!$H:$H,Tableau1[[#Headers],[6]],Feuil2!$J:$J,"&lt;&gt;"&amp;"Fait")</f>
        <v>0</v>
      </c>
      <c r="H185" s="200">
        <f>COUNTIFS(Feuil2!$D:$D,$A185,Feuil2!$H:$H,Tableau1[[#Headers],[7]],Feuil2!$J:$J,"&lt;&gt;"&amp;"Fait")</f>
        <v>0</v>
      </c>
      <c r="I185" s="200">
        <f>COUNTIFS(Feuil2!$D:$D,$A185,Feuil2!$H:$H,Tableau1[[#Headers],[8]],Feuil2!$J:$J,"&lt;&gt;"&amp;"Fait")</f>
        <v>0</v>
      </c>
      <c r="J185" s="200">
        <f>COUNTIFS(Feuil2!$D:$D,$A185,Feuil2!$H:$H,Tableau1[[#Headers],[9]],Feuil2!$J:$J,"&lt;&gt;"&amp;"Fait")</f>
        <v>0</v>
      </c>
      <c r="K185" s="200">
        <f>COUNTIFS(Feuil2!$D:$D,$A185,Feuil2!$H:$H,Tableau1[[#Headers],[10]],Feuil2!$J:$J,"&lt;&gt;"&amp;"Fait")</f>
        <v>0</v>
      </c>
      <c r="L185" s="200">
        <f>COUNTIFS(Feuil2!$D:$D,$A185,Feuil2!$H:$H,Tableau1[[#Headers],[11]],Feuil2!$J:$J,"&lt;&gt;"&amp;"Fait")</f>
        <v>0</v>
      </c>
      <c r="M185" s="200">
        <f>COUNTIFS(Feuil2!$D:$D,$A185,Feuil2!$H:$H,Tableau1[[#Headers],[12]],Feuil2!$J:$J,"&lt;&gt;"&amp;"Fait")</f>
        <v>0</v>
      </c>
      <c r="N185" s="200">
        <f>COUNTIFS(Feuil2!$D:$D,$A185,Feuil2!$H:$H,Tableau1[[#Headers],[13]],Feuil2!$J:$J,"&lt;&gt;"&amp;"Fait")</f>
        <v>0</v>
      </c>
      <c r="O185" s="200">
        <f>COUNTIFS(Feuil2!$D:$D,$A185,Feuil2!$H:$H,Tableau1[[#Headers],[14]],Feuil2!$J:$J,"&lt;&gt;"&amp;"Fait")</f>
        <v>0</v>
      </c>
      <c r="P185" s="200">
        <f>COUNTIFS(Feuil2!$D:$D,$A185,Feuil2!$H:$H,Tableau1[[#Headers],[15]],Feuil2!$J:$J,"&lt;&gt;"&amp;"Fait")</f>
        <v>0</v>
      </c>
      <c r="Q185" s="200">
        <f>COUNTIFS(Feuil2!$D:$D,$A185,Feuil2!$H:$H,Tableau1[[#Headers],[16]],Feuil2!$J:$J,"&lt;&gt;"&amp;"Fait")</f>
        <v>0</v>
      </c>
      <c r="R185" s="200">
        <f>COUNTIFS(Feuil2!$D:$D,$A185,Feuil2!$H:$H,Tableau1[[#Headers],[17]],Feuil2!$J:$J,"&lt;&gt;"&amp;"Fait")</f>
        <v>0</v>
      </c>
      <c r="S185" s="200">
        <f>COUNTIFS(Feuil2!$D:$D,$A185,Feuil2!$H:$H,Tableau1[[#Headers],[18]],Feuil2!$J:$J,"&lt;&gt;"&amp;"Fait")</f>
        <v>0</v>
      </c>
      <c r="T185" s="200">
        <f>COUNTIFS(Feuil2!$D:$D,$A185,Feuil2!$H:$H,Tableau1[[#Headers],[19]],Feuil2!$J:$J,"&lt;&gt;"&amp;"Fait")</f>
        <v>0</v>
      </c>
      <c r="U185" s="200">
        <f>COUNTIFS(Feuil2!$D:$D,$A185,Feuil2!$H:$H,Tableau1[[#Headers],[20]],Feuil2!$J:$J,"&lt;&gt;"&amp;"Fait")</f>
        <v>0</v>
      </c>
      <c r="V185" s="200">
        <f>COUNTIFS(Feuil2!$D:$D,$A185,Feuil2!$H:$H,Tableau1[[#Headers],[21]],Feuil2!$J:$J,"&lt;&gt;"&amp;"Fait")</f>
        <v>0</v>
      </c>
      <c r="W185" s="200">
        <f>COUNTIFS(Feuil2!$D:$D,$A185,Feuil2!$H:$H,Tableau1[[#Headers],[22]],Feuil2!$J:$J,"&lt;&gt;"&amp;"Fait")</f>
        <v>0</v>
      </c>
      <c r="X185" s="200">
        <f>COUNTIFS(Feuil2!$D:$D,$A185,Feuil2!$H:$H,Tableau1[[#Headers],[23]],Feuil2!$J:$J,"&lt;&gt;"&amp;"Fait")</f>
        <v>0</v>
      </c>
      <c r="Y185" s="200">
        <f>COUNTIFS(Feuil2!$D:$D,$A185,Feuil2!$H:$H,Tableau1[[#Headers],[24]],Feuil2!$J:$J,"&lt;&gt;"&amp;"Fait")</f>
        <v>0</v>
      </c>
      <c r="Z185" s="200">
        <f>COUNTIFS(Feuil2!$D:$D,$A185,Feuil2!$H:$H,Tableau1[[#Headers],[25]],Feuil2!$J:$J,"&lt;&gt;"&amp;"Fait")</f>
        <v>0</v>
      </c>
      <c r="AA185" s="200">
        <f>COUNTIFS(Feuil2!$D:$D,$A185,Feuil2!$H:$H,Tableau1[[#Headers],[26]],Feuil2!$J:$J,"&lt;&gt;"&amp;"Fait")</f>
        <v>0</v>
      </c>
      <c r="AB185" s="200">
        <f>COUNTIFS(Feuil2!$D:$D,$A185,Feuil2!$H:$H,Tableau1[[#Headers],[27]],Feuil2!$J:$J,"&lt;&gt;"&amp;"Fait")</f>
        <v>0</v>
      </c>
      <c r="AC185" s="200">
        <f>COUNTIFS(Feuil2!$D:$D,$A185,Feuil2!$H:$H,Tableau1[[#Headers],[28]],Feuil2!$J:$J,"&lt;&gt;"&amp;"Fait")</f>
        <v>0</v>
      </c>
      <c r="AD185" s="200">
        <f>COUNTIFS(Feuil2!$D:$D,$A185,Feuil2!$H:$H,Tableau1[[#Headers],[29]],Feuil2!$J:$J,"&lt;&gt;"&amp;"Fait")</f>
        <v>0</v>
      </c>
      <c r="AE185" s="200">
        <f>COUNTIFS(Feuil2!$D:$D,$A185,Feuil2!$H:$H,Tableau1[[#Headers],[30]],Feuil2!$J:$J,"&lt;&gt;"&amp;"Fait")</f>
        <v>0</v>
      </c>
      <c r="AF185" s="200">
        <f>COUNTIFS(Feuil2!$D:$D,$A185,Feuil2!$H:$H,Tableau1[[#Headers],[31]],Feuil2!$J:$J,"&lt;&gt;"&amp;"Fait")</f>
        <v>0</v>
      </c>
      <c r="AG185" s="200">
        <f>COUNTIFS(Feuil2!$D:$D,$A185,Feuil2!$H:$H,Tableau1[[#Headers],[32]],Feuil2!$J:$J,"&lt;&gt;"&amp;"Fait")</f>
        <v>0</v>
      </c>
      <c r="AH185" s="200">
        <f>COUNTIFS(Feuil2!$D:$D,$A185,Feuil2!$H:$H,Tableau1[[#Headers],[33]],Feuil2!$J:$J,"&lt;&gt;"&amp;"Fait")</f>
        <v>0</v>
      </c>
      <c r="AI185" s="200">
        <f>COUNTIFS(Feuil2!$D:$D,$A185,Feuil2!$H:$H,Tableau1[[#Headers],[34]],Feuil2!$J:$J,"&lt;&gt;"&amp;"Fait")</f>
        <v>0</v>
      </c>
      <c r="AJ185" s="200">
        <f>COUNTIFS(Feuil2!$D:$D,$A185,Feuil2!$H:$H,Tableau1[[#Headers],[35]],Feuil2!$J:$J,"&lt;&gt;"&amp;"Fait")</f>
        <v>0</v>
      </c>
      <c r="AK185" s="200">
        <f>COUNTIFS(Feuil2!$D:$D,$A185,Feuil2!$H:$H,Tableau1[[#Headers],[36]],Feuil2!$J:$J,"&lt;&gt;"&amp;"Fait")</f>
        <v>0</v>
      </c>
      <c r="AL185" s="200">
        <f>COUNTIFS(Feuil2!$D:$D,$A185,Feuil2!$H:$H,Tableau1[[#Headers],[37]],Feuil2!$J:$J,"&lt;&gt;"&amp;"Fait")</f>
        <v>0</v>
      </c>
      <c r="AM185" s="200">
        <f>COUNTIFS(Feuil2!$D:$D,$A185,Feuil2!$H:$H,Tableau1[[#Headers],[38]],Feuil2!$J:$J,"&lt;&gt;"&amp;"Fait")</f>
        <v>0</v>
      </c>
      <c r="AN185" s="200">
        <f>COUNTIFS(Feuil2!$D:$D,$A185,Feuil2!$H:$H,Tableau1[[#Headers],[39]],Feuil2!$J:$J,"&lt;&gt;"&amp;"Fait")</f>
        <v>0</v>
      </c>
      <c r="AO185" s="200">
        <f>COUNTIFS(Feuil2!$D:$D,$A185,Feuil2!$H:$H,Tableau1[[#Headers],[40]],Feuil2!$J:$J,"&lt;&gt;"&amp;"Fait")</f>
        <v>0</v>
      </c>
      <c r="AP185" s="200">
        <f>COUNTIFS(Feuil2!$D:$D,$A185,Feuil2!$H:$H,Tableau1[[#Headers],[41]],Feuil2!$J:$J,"&lt;&gt;"&amp;"Fait")</f>
        <v>0</v>
      </c>
      <c r="AQ185" s="200">
        <f>COUNTIFS(Feuil2!$D:$D,$A185,Feuil2!$H:$H,Tableau1[[#Headers],[42]],Feuil2!$J:$J,"&lt;&gt;"&amp;"Fait")</f>
        <v>0</v>
      </c>
      <c r="AR185" s="200">
        <f>COUNTIFS(Feuil2!$D:$D,$A185,Feuil2!$H:$H,Tableau1[[#Headers],[43]],Feuil2!$J:$J,"&lt;&gt;"&amp;"Fait")</f>
        <v>0</v>
      </c>
      <c r="AS185" s="200">
        <f>COUNTIFS(Feuil2!$D:$D,$A185,Feuil2!$H:$H,Tableau1[[#Headers],[44]],Feuil2!$J:$J,"&lt;&gt;"&amp;"Fait")</f>
        <v>0</v>
      </c>
      <c r="AT185" s="200">
        <f>COUNTIFS(Feuil2!$D:$D,$A185,Feuil2!$H:$H,Tableau1[[#Headers],[45]],Feuil2!$J:$J,"&lt;&gt;"&amp;"Fait")</f>
        <v>0</v>
      </c>
      <c r="AU185" s="200">
        <f>COUNTIFS(Feuil2!$D:$D,$A185,Feuil2!$H:$H,Tableau1[[#Headers],[46]],Feuil2!$J:$J,"&lt;&gt;"&amp;"Fait")</f>
        <v>0</v>
      </c>
      <c r="AV185" s="200">
        <f>COUNTIFS(Feuil2!$D:$D,$A185,Feuil2!$H:$H,Tableau1[[#Headers],[47]],Feuil2!$J:$J,"&lt;&gt;"&amp;"Fait")</f>
        <v>0</v>
      </c>
      <c r="AW185" s="200">
        <f>COUNTIFS(Feuil2!$D:$D,$A185,Feuil2!$H:$H,Tableau1[[#Headers],[48]],Feuil2!$J:$J,"&lt;&gt;"&amp;"Fait")</f>
        <v>0</v>
      </c>
      <c r="AX185" s="200">
        <f>COUNTIFS(Feuil2!$D:$D,$A185,Feuil2!$H:$H,Tableau1[[#Headers],[49]],Feuil2!$J:$J,"&lt;&gt;"&amp;"Fait")</f>
        <v>0</v>
      </c>
      <c r="AY185" s="200">
        <f>COUNTIFS(Feuil2!$D:$D,$A185,Feuil2!$H:$H,Tableau1[[#Headers],[50]],Feuil2!$J:$J,"&lt;&gt;"&amp;"Fait")</f>
        <v>0</v>
      </c>
      <c r="AZ185" s="200">
        <f>COUNTIFS(Feuil2!$D:$D,$A185,Feuil2!$H:$H,Tableau1[[#Headers],[51]],Feuil2!$J:$J,"&lt;&gt;"&amp;"Fait")</f>
        <v>0</v>
      </c>
      <c r="BA185" s="200">
        <f>COUNTIFS(Feuil2!$D:$D,$A185,Feuil2!$H:$H,Tableau1[[#Headers],[52]],Feuil2!$J:$J,"&lt;&gt;"&amp;"Fait")</f>
        <v>0</v>
      </c>
    </row>
    <row r="186" spans="1:53">
      <c r="A186" s="248" t="s">
        <v>316</v>
      </c>
      <c r="B186" s="200">
        <f>COUNTIFS(Feuil2!$D:$D,$A186,Feuil2!$H:$H,Tableau1[[#Headers],[1]],Feuil2!$J:$J,"&lt;&gt;"&amp;"Fait")</f>
        <v>0</v>
      </c>
      <c r="C186" s="200">
        <f>COUNTIFS(Feuil2!$D:$D,$A186,Feuil2!$H:$H,Tableau1[[#Headers],[2]],Feuil2!$J:$J,"&lt;&gt;"&amp;"Fait")</f>
        <v>0</v>
      </c>
      <c r="D186" s="200">
        <f>COUNTIFS(Feuil2!$D:$D,$A186,Feuil2!$H:$H,Tableau1[[#Headers],[3]],Feuil2!$J:$J,"&lt;&gt;"&amp;"Fait")</f>
        <v>0</v>
      </c>
      <c r="E186" s="200">
        <f>COUNTIFS(Feuil2!$D:$D,$A186,Feuil2!$H:$H,Tableau1[[#Headers],[4]],Feuil2!$J:$J,"&lt;&gt;"&amp;"Fait")</f>
        <v>0</v>
      </c>
      <c r="F186" s="200">
        <f>COUNTIFS(Feuil2!$D:$D,$A186,Feuil2!$H:$H,Tableau1[[#Headers],[5]],Feuil2!$J:$J,"&lt;&gt;"&amp;"Fait")</f>
        <v>0</v>
      </c>
      <c r="G186" s="200">
        <f>COUNTIFS(Feuil2!$D:$D,$A186,Feuil2!$H:$H,Tableau1[[#Headers],[6]],Feuil2!$J:$J,"&lt;&gt;"&amp;"Fait")</f>
        <v>0</v>
      </c>
      <c r="H186" s="200">
        <f>COUNTIFS(Feuil2!$D:$D,$A186,Feuil2!$H:$H,Tableau1[[#Headers],[7]],Feuil2!$J:$J,"&lt;&gt;"&amp;"Fait")</f>
        <v>0</v>
      </c>
      <c r="I186" s="200">
        <f>COUNTIFS(Feuil2!$D:$D,$A186,Feuil2!$H:$H,Tableau1[[#Headers],[8]],Feuil2!$J:$J,"&lt;&gt;"&amp;"Fait")</f>
        <v>0</v>
      </c>
      <c r="J186" s="200">
        <f>COUNTIFS(Feuil2!$D:$D,$A186,Feuil2!$H:$H,Tableau1[[#Headers],[9]],Feuil2!$J:$J,"&lt;&gt;"&amp;"Fait")</f>
        <v>0</v>
      </c>
      <c r="K186" s="200">
        <f>COUNTIFS(Feuil2!$D:$D,$A186,Feuil2!$H:$H,Tableau1[[#Headers],[10]],Feuil2!$J:$J,"&lt;&gt;"&amp;"Fait")</f>
        <v>0</v>
      </c>
      <c r="L186" s="200">
        <f>COUNTIFS(Feuil2!$D:$D,$A186,Feuil2!$H:$H,Tableau1[[#Headers],[11]],Feuil2!$J:$J,"&lt;&gt;"&amp;"Fait")</f>
        <v>0</v>
      </c>
      <c r="M186" s="200">
        <f>COUNTIFS(Feuil2!$D:$D,$A186,Feuil2!$H:$H,Tableau1[[#Headers],[12]],Feuil2!$J:$J,"&lt;&gt;"&amp;"Fait")</f>
        <v>0</v>
      </c>
      <c r="N186" s="200">
        <f>COUNTIFS(Feuil2!$D:$D,$A186,Feuil2!$H:$H,Tableau1[[#Headers],[13]],Feuil2!$J:$J,"&lt;&gt;"&amp;"Fait")</f>
        <v>0</v>
      </c>
      <c r="O186" s="200">
        <f>COUNTIFS(Feuil2!$D:$D,$A186,Feuil2!$H:$H,Tableau1[[#Headers],[14]],Feuil2!$J:$J,"&lt;&gt;"&amp;"Fait")</f>
        <v>0</v>
      </c>
      <c r="P186" s="200">
        <f>COUNTIFS(Feuil2!$D:$D,$A186,Feuil2!$H:$H,Tableau1[[#Headers],[15]],Feuil2!$J:$J,"&lt;&gt;"&amp;"Fait")</f>
        <v>0</v>
      </c>
      <c r="Q186" s="200">
        <f>COUNTIFS(Feuil2!$D:$D,$A186,Feuil2!$H:$H,Tableau1[[#Headers],[16]],Feuil2!$J:$J,"&lt;&gt;"&amp;"Fait")</f>
        <v>0</v>
      </c>
      <c r="R186" s="200">
        <f>COUNTIFS(Feuil2!$D:$D,$A186,Feuil2!$H:$H,Tableau1[[#Headers],[17]],Feuil2!$J:$J,"&lt;&gt;"&amp;"Fait")</f>
        <v>0</v>
      </c>
      <c r="S186" s="200">
        <f>COUNTIFS(Feuil2!$D:$D,$A186,Feuil2!$H:$H,Tableau1[[#Headers],[18]],Feuil2!$J:$J,"&lt;&gt;"&amp;"Fait")</f>
        <v>0</v>
      </c>
      <c r="T186" s="200">
        <f>COUNTIFS(Feuil2!$D:$D,$A186,Feuil2!$H:$H,Tableau1[[#Headers],[19]],Feuil2!$J:$J,"&lt;&gt;"&amp;"Fait")</f>
        <v>0</v>
      </c>
      <c r="U186" s="200">
        <f>COUNTIFS(Feuil2!$D:$D,$A186,Feuil2!$H:$H,Tableau1[[#Headers],[20]],Feuil2!$J:$J,"&lt;&gt;"&amp;"Fait")</f>
        <v>0</v>
      </c>
      <c r="V186" s="200">
        <f>COUNTIFS(Feuil2!$D:$D,$A186,Feuil2!$H:$H,Tableau1[[#Headers],[21]],Feuil2!$J:$J,"&lt;&gt;"&amp;"Fait")</f>
        <v>0</v>
      </c>
      <c r="W186" s="200">
        <f>COUNTIFS(Feuil2!$D:$D,$A186,Feuil2!$H:$H,Tableau1[[#Headers],[22]],Feuil2!$J:$J,"&lt;&gt;"&amp;"Fait")</f>
        <v>0</v>
      </c>
      <c r="X186" s="200">
        <f>COUNTIFS(Feuil2!$D:$D,$A186,Feuil2!$H:$H,Tableau1[[#Headers],[23]],Feuil2!$J:$J,"&lt;&gt;"&amp;"Fait")</f>
        <v>0</v>
      </c>
      <c r="Y186" s="200">
        <f>COUNTIFS(Feuil2!$D:$D,$A186,Feuil2!$H:$H,Tableau1[[#Headers],[24]],Feuil2!$J:$J,"&lt;&gt;"&amp;"Fait")</f>
        <v>0</v>
      </c>
      <c r="Z186" s="200">
        <f>COUNTIFS(Feuil2!$D:$D,$A186,Feuil2!$H:$H,Tableau1[[#Headers],[25]],Feuil2!$J:$J,"&lt;&gt;"&amp;"Fait")</f>
        <v>0</v>
      </c>
      <c r="AA186" s="200">
        <f>COUNTIFS(Feuil2!$D:$D,$A186,Feuil2!$H:$H,Tableau1[[#Headers],[26]],Feuil2!$J:$J,"&lt;&gt;"&amp;"Fait")</f>
        <v>0</v>
      </c>
      <c r="AB186" s="200">
        <f>COUNTIFS(Feuil2!$D:$D,$A186,Feuil2!$H:$H,Tableau1[[#Headers],[27]],Feuil2!$J:$J,"&lt;&gt;"&amp;"Fait")</f>
        <v>0</v>
      </c>
      <c r="AC186" s="200">
        <f>COUNTIFS(Feuil2!$D:$D,$A186,Feuil2!$H:$H,Tableau1[[#Headers],[28]],Feuil2!$J:$J,"&lt;&gt;"&amp;"Fait")</f>
        <v>0</v>
      </c>
      <c r="AD186" s="200">
        <f>COUNTIFS(Feuil2!$D:$D,$A186,Feuil2!$H:$H,Tableau1[[#Headers],[29]],Feuil2!$J:$J,"&lt;&gt;"&amp;"Fait")</f>
        <v>0</v>
      </c>
      <c r="AE186" s="200">
        <f>COUNTIFS(Feuil2!$D:$D,$A186,Feuil2!$H:$H,Tableau1[[#Headers],[30]],Feuil2!$J:$J,"&lt;&gt;"&amp;"Fait")</f>
        <v>0</v>
      </c>
      <c r="AF186" s="200">
        <f>COUNTIFS(Feuil2!$D:$D,$A186,Feuil2!$H:$H,Tableau1[[#Headers],[31]],Feuil2!$J:$J,"&lt;&gt;"&amp;"Fait")</f>
        <v>0</v>
      </c>
      <c r="AG186" s="200">
        <f>COUNTIFS(Feuil2!$D:$D,$A186,Feuil2!$H:$H,Tableau1[[#Headers],[32]],Feuil2!$J:$J,"&lt;&gt;"&amp;"Fait")</f>
        <v>0</v>
      </c>
      <c r="AH186" s="200">
        <f>COUNTIFS(Feuil2!$D:$D,$A186,Feuil2!$H:$H,Tableau1[[#Headers],[33]],Feuil2!$J:$J,"&lt;&gt;"&amp;"Fait")</f>
        <v>0</v>
      </c>
      <c r="AI186" s="200">
        <f>COUNTIFS(Feuil2!$D:$D,$A186,Feuil2!$H:$H,Tableau1[[#Headers],[34]],Feuil2!$J:$J,"&lt;&gt;"&amp;"Fait")</f>
        <v>0</v>
      </c>
      <c r="AJ186" s="200">
        <f>COUNTIFS(Feuil2!$D:$D,$A186,Feuil2!$H:$H,Tableau1[[#Headers],[35]],Feuil2!$J:$J,"&lt;&gt;"&amp;"Fait")</f>
        <v>0</v>
      </c>
      <c r="AK186" s="200">
        <f>COUNTIFS(Feuil2!$D:$D,$A186,Feuil2!$H:$H,Tableau1[[#Headers],[36]],Feuil2!$J:$J,"&lt;&gt;"&amp;"Fait")</f>
        <v>0</v>
      </c>
      <c r="AL186" s="200">
        <f>COUNTIFS(Feuil2!$D:$D,$A186,Feuil2!$H:$H,Tableau1[[#Headers],[37]],Feuil2!$J:$J,"&lt;&gt;"&amp;"Fait")</f>
        <v>0</v>
      </c>
      <c r="AM186" s="200">
        <f>COUNTIFS(Feuil2!$D:$D,$A186,Feuil2!$H:$H,Tableau1[[#Headers],[38]],Feuil2!$J:$J,"&lt;&gt;"&amp;"Fait")</f>
        <v>0</v>
      </c>
      <c r="AN186" s="200">
        <f>COUNTIFS(Feuil2!$D:$D,$A186,Feuil2!$H:$H,Tableau1[[#Headers],[39]],Feuil2!$J:$J,"&lt;&gt;"&amp;"Fait")</f>
        <v>0</v>
      </c>
      <c r="AO186" s="200">
        <f>COUNTIFS(Feuil2!$D:$D,$A186,Feuil2!$H:$H,Tableau1[[#Headers],[40]],Feuil2!$J:$J,"&lt;&gt;"&amp;"Fait")</f>
        <v>0</v>
      </c>
      <c r="AP186" s="200">
        <f>COUNTIFS(Feuil2!$D:$D,$A186,Feuil2!$H:$H,Tableau1[[#Headers],[41]],Feuil2!$J:$J,"&lt;&gt;"&amp;"Fait")</f>
        <v>0</v>
      </c>
      <c r="AQ186" s="200">
        <f>COUNTIFS(Feuil2!$D:$D,$A186,Feuil2!$H:$H,Tableau1[[#Headers],[42]],Feuil2!$J:$J,"&lt;&gt;"&amp;"Fait")</f>
        <v>0</v>
      </c>
      <c r="AR186" s="200">
        <f>COUNTIFS(Feuil2!$D:$D,$A186,Feuil2!$H:$H,Tableau1[[#Headers],[43]],Feuil2!$J:$J,"&lt;&gt;"&amp;"Fait")</f>
        <v>0</v>
      </c>
      <c r="AS186" s="200">
        <f>COUNTIFS(Feuil2!$D:$D,$A186,Feuil2!$H:$H,Tableau1[[#Headers],[44]],Feuil2!$J:$J,"&lt;&gt;"&amp;"Fait")</f>
        <v>0</v>
      </c>
      <c r="AT186" s="200">
        <f>COUNTIFS(Feuil2!$D:$D,$A186,Feuil2!$H:$H,Tableau1[[#Headers],[45]],Feuil2!$J:$J,"&lt;&gt;"&amp;"Fait")</f>
        <v>0</v>
      </c>
      <c r="AU186" s="200">
        <f>COUNTIFS(Feuil2!$D:$D,$A186,Feuil2!$H:$H,Tableau1[[#Headers],[46]],Feuil2!$J:$J,"&lt;&gt;"&amp;"Fait")</f>
        <v>0</v>
      </c>
      <c r="AV186" s="200">
        <f>COUNTIFS(Feuil2!$D:$D,$A186,Feuil2!$H:$H,Tableau1[[#Headers],[47]],Feuil2!$J:$J,"&lt;&gt;"&amp;"Fait")</f>
        <v>0</v>
      </c>
      <c r="AW186" s="200">
        <f>COUNTIFS(Feuil2!$D:$D,$A186,Feuil2!$H:$H,Tableau1[[#Headers],[48]],Feuil2!$J:$J,"&lt;&gt;"&amp;"Fait")</f>
        <v>0</v>
      </c>
      <c r="AX186" s="200">
        <f>COUNTIFS(Feuil2!$D:$D,$A186,Feuil2!$H:$H,Tableau1[[#Headers],[49]],Feuil2!$J:$J,"&lt;&gt;"&amp;"Fait")</f>
        <v>0</v>
      </c>
      <c r="AY186" s="200">
        <f>COUNTIFS(Feuil2!$D:$D,$A186,Feuil2!$H:$H,Tableau1[[#Headers],[50]],Feuil2!$J:$J,"&lt;&gt;"&amp;"Fait")</f>
        <v>0</v>
      </c>
      <c r="AZ186" s="200">
        <f>COUNTIFS(Feuil2!$D:$D,$A186,Feuil2!$H:$H,Tableau1[[#Headers],[51]],Feuil2!$J:$J,"&lt;&gt;"&amp;"Fait")</f>
        <v>0</v>
      </c>
      <c r="BA186" s="200">
        <f>COUNTIFS(Feuil2!$D:$D,$A186,Feuil2!$H:$H,Tableau1[[#Headers],[52]],Feuil2!$J:$J,"&lt;&gt;"&amp;"Fait")</f>
        <v>0</v>
      </c>
    </row>
    <row r="187" spans="1:53">
      <c r="A187" s="247" t="s">
        <v>317</v>
      </c>
      <c r="B187" s="200">
        <f>COUNTIFS(Feuil2!$D:$D,$A187,Feuil2!$H:$H,Tableau1[[#Headers],[1]],Feuil2!$J:$J,"&lt;&gt;"&amp;"Fait")</f>
        <v>0</v>
      </c>
      <c r="C187" s="200">
        <f>COUNTIFS(Feuil2!$D:$D,$A187,Feuil2!$H:$H,Tableau1[[#Headers],[2]],Feuil2!$J:$J,"&lt;&gt;"&amp;"Fait")</f>
        <v>0</v>
      </c>
      <c r="D187" s="200">
        <f>COUNTIFS(Feuil2!$D:$D,$A187,Feuil2!$H:$H,Tableau1[[#Headers],[3]],Feuil2!$J:$J,"&lt;&gt;"&amp;"Fait")</f>
        <v>0</v>
      </c>
      <c r="E187" s="200">
        <f>COUNTIFS(Feuil2!$D:$D,$A187,Feuil2!$H:$H,Tableau1[[#Headers],[4]],Feuil2!$J:$J,"&lt;&gt;"&amp;"Fait")</f>
        <v>0</v>
      </c>
      <c r="F187" s="200">
        <f>COUNTIFS(Feuil2!$D:$D,$A187,Feuil2!$H:$H,Tableau1[[#Headers],[5]],Feuil2!$J:$J,"&lt;&gt;"&amp;"Fait")</f>
        <v>0</v>
      </c>
      <c r="G187" s="200">
        <f>COUNTIFS(Feuil2!$D:$D,$A187,Feuil2!$H:$H,Tableau1[[#Headers],[6]],Feuil2!$J:$J,"&lt;&gt;"&amp;"Fait")</f>
        <v>0</v>
      </c>
      <c r="H187" s="200">
        <f>COUNTIFS(Feuil2!$D:$D,$A187,Feuil2!$H:$H,Tableau1[[#Headers],[7]],Feuil2!$J:$J,"&lt;&gt;"&amp;"Fait")</f>
        <v>0</v>
      </c>
      <c r="I187" s="200">
        <f>COUNTIFS(Feuil2!$D:$D,$A187,Feuil2!$H:$H,Tableau1[[#Headers],[8]],Feuil2!$J:$J,"&lt;&gt;"&amp;"Fait")</f>
        <v>0</v>
      </c>
      <c r="J187" s="200">
        <f>COUNTIFS(Feuil2!$D:$D,$A187,Feuil2!$H:$H,Tableau1[[#Headers],[9]],Feuil2!$J:$J,"&lt;&gt;"&amp;"Fait")</f>
        <v>0</v>
      </c>
      <c r="K187" s="200">
        <f>COUNTIFS(Feuil2!$D:$D,$A187,Feuil2!$H:$H,Tableau1[[#Headers],[10]],Feuil2!$J:$J,"&lt;&gt;"&amp;"Fait")</f>
        <v>0</v>
      </c>
      <c r="L187" s="200">
        <f>COUNTIFS(Feuil2!$D:$D,$A187,Feuil2!$H:$H,Tableau1[[#Headers],[11]],Feuil2!$J:$J,"&lt;&gt;"&amp;"Fait")</f>
        <v>0</v>
      </c>
      <c r="M187" s="200">
        <f>COUNTIFS(Feuil2!$D:$D,$A187,Feuil2!$H:$H,Tableau1[[#Headers],[12]],Feuil2!$J:$J,"&lt;&gt;"&amp;"Fait")</f>
        <v>0</v>
      </c>
      <c r="N187" s="200">
        <f>COUNTIFS(Feuil2!$D:$D,$A187,Feuil2!$H:$H,Tableau1[[#Headers],[13]],Feuil2!$J:$J,"&lt;&gt;"&amp;"Fait")</f>
        <v>0</v>
      </c>
      <c r="O187" s="200">
        <f>COUNTIFS(Feuil2!$D:$D,$A187,Feuil2!$H:$H,Tableau1[[#Headers],[14]],Feuil2!$J:$J,"&lt;&gt;"&amp;"Fait")</f>
        <v>0</v>
      </c>
      <c r="P187" s="200">
        <f>COUNTIFS(Feuil2!$D:$D,$A187,Feuil2!$H:$H,Tableau1[[#Headers],[15]],Feuil2!$J:$J,"&lt;&gt;"&amp;"Fait")</f>
        <v>0</v>
      </c>
      <c r="Q187" s="200">
        <f>COUNTIFS(Feuil2!$D:$D,$A187,Feuil2!$H:$H,Tableau1[[#Headers],[16]],Feuil2!$J:$J,"&lt;&gt;"&amp;"Fait")</f>
        <v>0</v>
      </c>
      <c r="R187" s="200">
        <f>COUNTIFS(Feuil2!$D:$D,$A187,Feuil2!$H:$H,Tableau1[[#Headers],[17]],Feuil2!$J:$J,"&lt;&gt;"&amp;"Fait")</f>
        <v>0</v>
      </c>
      <c r="S187" s="200">
        <f>COUNTIFS(Feuil2!$D:$D,$A187,Feuil2!$H:$H,Tableau1[[#Headers],[18]],Feuil2!$J:$J,"&lt;&gt;"&amp;"Fait")</f>
        <v>0</v>
      </c>
      <c r="T187" s="200">
        <f>COUNTIFS(Feuil2!$D:$D,$A187,Feuil2!$H:$H,Tableau1[[#Headers],[19]],Feuil2!$J:$J,"&lt;&gt;"&amp;"Fait")</f>
        <v>0</v>
      </c>
      <c r="U187" s="200">
        <f>COUNTIFS(Feuil2!$D:$D,$A187,Feuil2!$H:$H,Tableau1[[#Headers],[20]],Feuil2!$J:$J,"&lt;&gt;"&amp;"Fait")</f>
        <v>0</v>
      </c>
      <c r="V187" s="200">
        <f>COUNTIFS(Feuil2!$D:$D,$A187,Feuil2!$H:$H,Tableau1[[#Headers],[21]],Feuil2!$J:$J,"&lt;&gt;"&amp;"Fait")</f>
        <v>0</v>
      </c>
      <c r="W187" s="200">
        <f>COUNTIFS(Feuil2!$D:$D,$A187,Feuil2!$H:$H,Tableau1[[#Headers],[22]],Feuil2!$J:$J,"&lt;&gt;"&amp;"Fait")</f>
        <v>0</v>
      </c>
      <c r="X187" s="200">
        <f>COUNTIFS(Feuil2!$D:$D,$A187,Feuil2!$H:$H,Tableau1[[#Headers],[23]],Feuil2!$J:$J,"&lt;&gt;"&amp;"Fait")</f>
        <v>0</v>
      </c>
      <c r="Y187" s="200">
        <f>COUNTIFS(Feuil2!$D:$D,$A187,Feuil2!$H:$H,Tableau1[[#Headers],[24]],Feuil2!$J:$J,"&lt;&gt;"&amp;"Fait")</f>
        <v>0</v>
      </c>
      <c r="Z187" s="200">
        <f>COUNTIFS(Feuil2!$D:$D,$A187,Feuil2!$H:$H,Tableau1[[#Headers],[25]],Feuil2!$J:$J,"&lt;&gt;"&amp;"Fait")</f>
        <v>0</v>
      </c>
      <c r="AA187" s="200">
        <f>COUNTIFS(Feuil2!$D:$D,$A187,Feuil2!$H:$H,Tableau1[[#Headers],[26]],Feuil2!$J:$J,"&lt;&gt;"&amp;"Fait")</f>
        <v>0</v>
      </c>
      <c r="AB187" s="200">
        <f>COUNTIFS(Feuil2!$D:$D,$A187,Feuil2!$H:$H,Tableau1[[#Headers],[27]],Feuil2!$J:$J,"&lt;&gt;"&amp;"Fait")</f>
        <v>0</v>
      </c>
      <c r="AC187" s="200">
        <f>COUNTIFS(Feuil2!$D:$D,$A187,Feuil2!$H:$H,Tableau1[[#Headers],[28]],Feuil2!$J:$J,"&lt;&gt;"&amp;"Fait")</f>
        <v>0</v>
      </c>
      <c r="AD187" s="200">
        <f>COUNTIFS(Feuil2!$D:$D,$A187,Feuil2!$H:$H,Tableau1[[#Headers],[29]],Feuil2!$J:$J,"&lt;&gt;"&amp;"Fait")</f>
        <v>0</v>
      </c>
      <c r="AE187" s="200">
        <f>COUNTIFS(Feuil2!$D:$D,$A187,Feuil2!$H:$H,Tableau1[[#Headers],[30]],Feuil2!$J:$J,"&lt;&gt;"&amp;"Fait")</f>
        <v>0</v>
      </c>
      <c r="AF187" s="200">
        <f>COUNTIFS(Feuil2!$D:$D,$A187,Feuil2!$H:$H,Tableau1[[#Headers],[31]],Feuil2!$J:$J,"&lt;&gt;"&amp;"Fait")</f>
        <v>0</v>
      </c>
      <c r="AG187" s="200">
        <f>COUNTIFS(Feuil2!$D:$D,$A187,Feuil2!$H:$H,Tableau1[[#Headers],[32]],Feuil2!$J:$J,"&lt;&gt;"&amp;"Fait")</f>
        <v>0</v>
      </c>
      <c r="AH187" s="200">
        <f>COUNTIFS(Feuil2!$D:$D,$A187,Feuil2!$H:$H,Tableau1[[#Headers],[33]],Feuil2!$J:$J,"&lt;&gt;"&amp;"Fait")</f>
        <v>0</v>
      </c>
      <c r="AI187" s="200">
        <f>COUNTIFS(Feuil2!$D:$D,$A187,Feuil2!$H:$H,Tableau1[[#Headers],[34]],Feuil2!$J:$J,"&lt;&gt;"&amp;"Fait")</f>
        <v>0</v>
      </c>
      <c r="AJ187" s="200">
        <f>COUNTIFS(Feuil2!$D:$D,$A187,Feuil2!$H:$H,Tableau1[[#Headers],[35]],Feuil2!$J:$J,"&lt;&gt;"&amp;"Fait")</f>
        <v>0</v>
      </c>
      <c r="AK187" s="200">
        <f>COUNTIFS(Feuil2!$D:$D,$A187,Feuil2!$H:$H,Tableau1[[#Headers],[36]],Feuil2!$J:$J,"&lt;&gt;"&amp;"Fait")</f>
        <v>0</v>
      </c>
      <c r="AL187" s="200">
        <f>COUNTIFS(Feuil2!$D:$D,$A187,Feuil2!$H:$H,Tableau1[[#Headers],[37]],Feuil2!$J:$J,"&lt;&gt;"&amp;"Fait")</f>
        <v>0</v>
      </c>
      <c r="AM187" s="200">
        <f>COUNTIFS(Feuil2!$D:$D,$A187,Feuil2!$H:$H,Tableau1[[#Headers],[38]],Feuil2!$J:$J,"&lt;&gt;"&amp;"Fait")</f>
        <v>0</v>
      </c>
      <c r="AN187" s="200">
        <f>COUNTIFS(Feuil2!$D:$D,$A187,Feuil2!$H:$H,Tableau1[[#Headers],[39]],Feuil2!$J:$J,"&lt;&gt;"&amp;"Fait")</f>
        <v>0</v>
      </c>
      <c r="AO187" s="200">
        <f>COUNTIFS(Feuil2!$D:$D,$A187,Feuil2!$H:$H,Tableau1[[#Headers],[40]],Feuil2!$J:$J,"&lt;&gt;"&amp;"Fait")</f>
        <v>0</v>
      </c>
      <c r="AP187" s="200">
        <f>COUNTIFS(Feuil2!$D:$D,$A187,Feuil2!$H:$H,Tableau1[[#Headers],[41]],Feuil2!$J:$J,"&lt;&gt;"&amp;"Fait")</f>
        <v>0</v>
      </c>
      <c r="AQ187" s="200">
        <f>COUNTIFS(Feuil2!$D:$D,$A187,Feuil2!$H:$H,Tableau1[[#Headers],[42]],Feuil2!$J:$J,"&lt;&gt;"&amp;"Fait")</f>
        <v>0</v>
      </c>
      <c r="AR187" s="200">
        <f>COUNTIFS(Feuil2!$D:$D,$A187,Feuil2!$H:$H,Tableau1[[#Headers],[43]],Feuil2!$J:$J,"&lt;&gt;"&amp;"Fait")</f>
        <v>0</v>
      </c>
      <c r="AS187" s="200">
        <f>COUNTIFS(Feuil2!$D:$D,$A187,Feuil2!$H:$H,Tableau1[[#Headers],[44]],Feuil2!$J:$J,"&lt;&gt;"&amp;"Fait")</f>
        <v>0</v>
      </c>
      <c r="AT187" s="200">
        <f>COUNTIFS(Feuil2!$D:$D,$A187,Feuil2!$H:$H,Tableau1[[#Headers],[45]],Feuil2!$J:$J,"&lt;&gt;"&amp;"Fait")</f>
        <v>0</v>
      </c>
      <c r="AU187" s="200">
        <f>COUNTIFS(Feuil2!$D:$D,$A187,Feuil2!$H:$H,Tableau1[[#Headers],[46]],Feuil2!$J:$J,"&lt;&gt;"&amp;"Fait")</f>
        <v>0</v>
      </c>
      <c r="AV187" s="200">
        <f>COUNTIFS(Feuil2!$D:$D,$A187,Feuil2!$H:$H,Tableau1[[#Headers],[47]],Feuil2!$J:$J,"&lt;&gt;"&amp;"Fait")</f>
        <v>0</v>
      </c>
      <c r="AW187" s="200">
        <f>COUNTIFS(Feuil2!$D:$D,$A187,Feuil2!$H:$H,Tableau1[[#Headers],[48]],Feuil2!$J:$J,"&lt;&gt;"&amp;"Fait")</f>
        <v>0</v>
      </c>
      <c r="AX187" s="200">
        <f>COUNTIFS(Feuil2!$D:$D,$A187,Feuil2!$H:$H,Tableau1[[#Headers],[49]],Feuil2!$J:$J,"&lt;&gt;"&amp;"Fait")</f>
        <v>0</v>
      </c>
      <c r="AY187" s="200">
        <f>COUNTIFS(Feuil2!$D:$D,$A187,Feuil2!$H:$H,Tableau1[[#Headers],[50]],Feuil2!$J:$J,"&lt;&gt;"&amp;"Fait")</f>
        <v>0</v>
      </c>
      <c r="AZ187" s="200">
        <f>COUNTIFS(Feuil2!$D:$D,$A187,Feuil2!$H:$H,Tableau1[[#Headers],[51]],Feuil2!$J:$J,"&lt;&gt;"&amp;"Fait")</f>
        <v>0</v>
      </c>
      <c r="BA187" s="200">
        <f>COUNTIFS(Feuil2!$D:$D,$A187,Feuil2!$H:$H,Tableau1[[#Headers],[52]],Feuil2!$J:$J,"&lt;&gt;"&amp;"Fait")</f>
        <v>0</v>
      </c>
    </row>
    <row r="188" spans="1:53">
      <c r="A188" s="248" t="s">
        <v>318</v>
      </c>
      <c r="B188" s="200">
        <f>COUNTIFS(Feuil2!$D:$D,$A188,Feuil2!$H:$H,Tableau1[[#Headers],[1]],Feuil2!$J:$J,"&lt;&gt;"&amp;"Fait")</f>
        <v>0</v>
      </c>
      <c r="C188" s="200">
        <f>COUNTIFS(Feuil2!$D:$D,$A188,Feuil2!$H:$H,Tableau1[[#Headers],[2]],Feuil2!$J:$J,"&lt;&gt;"&amp;"Fait")</f>
        <v>0</v>
      </c>
      <c r="D188" s="200">
        <f>COUNTIFS(Feuil2!$D:$D,$A188,Feuil2!$H:$H,Tableau1[[#Headers],[3]],Feuil2!$J:$J,"&lt;&gt;"&amp;"Fait")</f>
        <v>0</v>
      </c>
      <c r="E188" s="200">
        <f>COUNTIFS(Feuil2!$D:$D,$A188,Feuil2!$H:$H,Tableau1[[#Headers],[4]],Feuil2!$J:$J,"&lt;&gt;"&amp;"Fait")</f>
        <v>0</v>
      </c>
      <c r="F188" s="200">
        <f>COUNTIFS(Feuil2!$D:$D,$A188,Feuil2!$H:$H,Tableau1[[#Headers],[5]],Feuil2!$J:$J,"&lt;&gt;"&amp;"Fait")</f>
        <v>0</v>
      </c>
      <c r="G188" s="200">
        <f>COUNTIFS(Feuil2!$D:$D,$A188,Feuil2!$H:$H,Tableau1[[#Headers],[6]],Feuil2!$J:$J,"&lt;&gt;"&amp;"Fait")</f>
        <v>0</v>
      </c>
      <c r="H188" s="200">
        <f>COUNTIFS(Feuil2!$D:$D,$A188,Feuil2!$H:$H,Tableau1[[#Headers],[7]],Feuil2!$J:$J,"&lt;&gt;"&amp;"Fait")</f>
        <v>0</v>
      </c>
      <c r="I188" s="200">
        <f>COUNTIFS(Feuil2!$D:$D,$A188,Feuil2!$H:$H,Tableau1[[#Headers],[8]],Feuil2!$J:$J,"&lt;&gt;"&amp;"Fait")</f>
        <v>0</v>
      </c>
      <c r="J188" s="200">
        <f>COUNTIFS(Feuil2!$D:$D,$A188,Feuil2!$H:$H,Tableau1[[#Headers],[9]],Feuil2!$J:$J,"&lt;&gt;"&amp;"Fait")</f>
        <v>0</v>
      </c>
      <c r="K188" s="200">
        <f>COUNTIFS(Feuil2!$D:$D,$A188,Feuil2!$H:$H,Tableau1[[#Headers],[10]],Feuil2!$J:$J,"&lt;&gt;"&amp;"Fait")</f>
        <v>0</v>
      </c>
      <c r="L188" s="200">
        <f>COUNTIFS(Feuil2!$D:$D,$A188,Feuil2!$H:$H,Tableau1[[#Headers],[11]],Feuil2!$J:$J,"&lt;&gt;"&amp;"Fait")</f>
        <v>0</v>
      </c>
      <c r="M188" s="200">
        <f>COUNTIFS(Feuil2!$D:$D,$A188,Feuil2!$H:$H,Tableau1[[#Headers],[12]],Feuil2!$J:$J,"&lt;&gt;"&amp;"Fait")</f>
        <v>0</v>
      </c>
      <c r="N188" s="200">
        <f>COUNTIFS(Feuil2!$D:$D,$A188,Feuil2!$H:$H,Tableau1[[#Headers],[13]],Feuil2!$J:$J,"&lt;&gt;"&amp;"Fait")</f>
        <v>0</v>
      </c>
      <c r="O188" s="200">
        <f>COUNTIFS(Feuil2!$D:$D,$A188,Feuil2!$H:$H,Tableau1[[#Headers],[14]],Feuil2!$J:$J,"&lt;&gt;"&amp;"Fait")</f>
        <v>0</v>
      </c>
      <c r="P188" s="200">
        <f>COUNTIFS(Feuil2!$D:$D,$A188,Feuil2!$H:$H,Tableau1[[#Headers],[15]],Feuil2!$J:$J,"&lt;&gt;"&amp;"Fait")</f>
        <v>0</v>
      </c>
      <c r="Q188" s="200">
        <f>COUNTIFS(Feuil2!$D:$D,$A188,Feuil2!$H:$H,Tableau1[[#Headers],[16]],Feuil2!$J:$J,"&lt;&gt;"&amp;"Fait")</f>
        <v>0</v>
      </c>
      <c r="R188" s="200">
        <f>COUNTIFS(Feuil2!$D:$D,$A188,Feuil2!$H:$H,Tableau1[[#Headers],[17]],Feuil2!$J:$J,"&lt;&gt;"&amp;"Fait")</f>
        <v>0</v>
      </c>
      <c r="S188" s="200">
        <f>COUNTIFS(Feuil2!$D:$D,$A188,Feuil2!$H:$H,Tableau1[[#Headers],[18]],Feuil2!$J:$J,"&lt;&gt;"&amp;"Fait")</f>
        <v>0</v>
      </c>
      <c r="T188" s="200">
        <f>COUNTIFS(Feuil2!$D:$D,$A188,Feuil2!$H:$H,Tableau1[[#Headers],[19]],Feuil2!$J:$J,"&lt;&gt;"&amp;"Fait")</f>
        <v>0</v>
      </c>
      <c r="U188" s="200">
        <f>COUNTIFS(Feuil2!$D:$D,$A188,Feuil2!$H:$H,Tableau1[[#Headers],[20]],Feuil2!$J:$J,"&lt;&gt;"&amp;"Fait")</f>
        <v>0</v>
      </c>
      <c r="V188" s="200">
        <f>COUNTIFS(Feuil2!$D:$D,$A188,Feuil2!$H:$H,Tableau1[[#Headers],[21]],Feuil2!$J:$J,"&lt;&gt;"&amp;"Fait")</f>
        <v>0</v>
      </c>
      <c r="W188" s="200">
        <f>COUNTIFS(Feuil2!$D:$D,$A188,Feuil2!$H:$H,Tableau1[[#Headers],[22]],Feuil2!$J:$J,"&lt;&gt;"&amp;"Fait")</f>
        <v>0</v>
      </c>
      <c r="X188" s="200">
        <f>COUNTIFS(Feuil2!$D:$D,$A188,Feuil2!$H:$H,Tableau1[[#Headers],[23]],Feuil2!$J:$J,"&lt;&gt;"&amp;"Fait")</f>
        <v>0</v>
      </c>
      <c r="Y188" s="200">
        <f>COUNTIFS(Feuil2!$D:$D,$A188,Feuil2!$H:$H,Tableau1[[#Headers],[24]],Feuil2!$J:$J,"&lt;&gt;"&amp;"Fait")</f>
        <v>0</v>
      </c>
      <c r="Z188" s="200">
        <f>COUNTIFS(Feuil2!$D:$D,$A188,Feuil2!$H:$H,Tableau1[[#Headers],[25]],Feuil2!$J:$J,"&lt;&gt;"&amp;"Fait")</f>
        <v>0</v>
      </c>
      <c r="AA188" s="200">
        <f>COUNTIFS(Feuil2!$D:$D,$A188,Feuil2!$H:$H,Tableau1[[#Headers],[26]],Feuil2!$J:$J,"&lt;&gt;"&amp;"Fait")</f>
        <v>0</v>
      </c>
      <c r="AB188" s="200">
        <f>COUNTIFS(Feuil2!$D:$D,$A188,Feuil2!$H:$H,Tableau1[[#Headers],[27]],Feuil2!$J:$J,"&lt;&gt;"&amp;"Fait")</f>
        <v>0</v>
      </c>
      <c r="AC188" s="200">
        <f>COUNTIFS(Feuil2!$D:$D,$A188,Feuil2!$H:$H,Tableau1[[#Headers],[28]],Feuil2!$J:$J,"&lt;&gt;"&amp;"Fait")</f>
        <v>0</v>
      </c>
      <c r="AD188" s="200">
        <f>COUNTIFS(Feuil2!$D:$D,$A188,Feuil2!$H:$H,Tableau1[[#Headers],[29]],Feuil2!$J:$J,"&lt;&gt;"&amp;"Fait")</f>
        <v>0</v>
      </c>
      <c r="AE188" s="200">
        <f>COUNTIFS(Feuil2!$D:$D,$A188,Feuil2!$H:$H,Tableau1[[#Headers],[30]],Feuil2!$J:$J,"&lt;&gt;"&amp;"Fait")</f>
        <v>0</v>
      </c>
      <c r="AF188" s="200">
        <f>COUNTIFS(Feuil2!$D:$D,$A188,Feuil2!$H:$H,Tableau1[[#Headers],[31]],Feuil2!$J:$J,"&lt;&gt;"&amp;"Fait")</f>
        <v>0</v>
      </c>
      <c r="AG188" s="200">
        <f>COUNTIFS(Feuil2!$D:$D,$A188,Feuil2!$H:$H,Tableau1[[#Headers],[32]],Feuil2!$J:$J,"&lt;&gt;"&amp;"Fait")</f>
        <v>0</v>
      </c>
      <c r="AH188" s="200">
        <f>COUNTIFS(Feuil2!$D:$D,$A188,Feuil2!$H:$H,Tableau1[[#Headers],[33]],Feuil2!$J:$J,"&lt;&gt;"&amp;"Fait")</f>
        <v>0</v>
      </c>
      <c r="AI188" s="200">
        <f>COUNTIFS(Feuil2!$D:$D,$A188,Feuil2!$H:$H,Tableau1[[#Headers],[34]],Feuil2!$J:$J,"&lt;&gt;"&amp;"Fait")</f>
        <v>0</v>
      </c>
      <c r="AJ188" s="200">
        <f>COUNTIFS(Feuil2!$D:$D,$A188,Feuil2!$H:$H,Tableau1[[#Headers],[35]],Feuil2!$J:$J,"&lt;&gt;"&amp;"Fait")</f>
        <v>0</v>
      </c>
      <c r="AK188" s="200">
        <f>COUNTIFS(Feuil2!$D:$D,$A188,Feuil2!$H:$H,Tableau1[[#Headers],[36]],Feuil2!$J:$J,"&lt;&gt;"&amp;"Fait")</f>
        <v>0</v>
      </c>
      <c r="AL188" s="200">
        <f>COUNTIFS(Feuil2!$D:$D,$A188,Feuil2!$H:$H,Tableau1[[#Headers],[37]],Feuil2!$J:$J,"&lt;&gt;"&amp;"Fait")</f>
        <v>0</v>
      </c>
      <c r="AM188" s="200">
        <f>COUNTIFS(Feuil2!$D:$D,$A188,Feuil2!$H:$H,Tableau1[[#Headers],[38]],Feuil2!$J:$J,"&lt;&gt;"&amp;"Fait")</f>
        <v>0</v>
      </c>
      <c r="AN188" s="200">
        <f>COUNTIFS(Feuil2!$D:$D,$A188,Feuil2!$H:$H,Tableau1[[#Headers],[39]],Feuil2!$J:$J,"&lt;&gt;"&amp;"Fait")</f>
        <v>0</v>
      </c>
      <c r="AO188" s="200">
        <f>COUNTIFS(Feuil2!$D:$D,$A188,Feuil2!$H:$H,Tableau1[[#Headers],[40]],Feuil2!$J:$J,"&lt;&gt;"&amp;"Fait")</f>
        <v>0</v>
      </c>
      <c r="AP188" s="200">
        <f>COUNTIFS(Feuil2!$D:$D,$A188,Feuil2!$H:$H,Tableau1[[#Headers],[41]],Feuil2!$J:$J,"&lt;&gt;"&amp;"Fait")</f>
        <v>0</v>
      </c>
      <c r="AQ188" s="200">
        <f>COUNTIFS(Feuil2!$D:$D,$A188,Feuil2!$H:$H,Tableau1[[#Headers],[42]],Feuil2!$J:$J,"&lt;&gt;"&amp;"Fait")</f>
        <v>0</v>
      </c>
      <c r="AR188" s="200">
        <f>COUNTIFS(Feuil2!$D:$D,$A188,Feuil2!$H:$H,Tableau1[[#Headers],[43]],Feuil2!$J:$J,"&lt;&gt;"&amp;"Fait")</f>
        <v>0</v>
      </c>
      <c r="AS188" s="200">
        <f>COUNTIFS(Feuil2!$D:$D,$A188,Feuil2!$H:$H,Tableau1[[#Headers],[44]],Feuil2!$J:$J,"&lt;&gt;"&amp;"Fait")</f>
        <v>0</v>
      </c>
      <c r="AT188" s="200">
        <f>COUNTIFS(Feuil2!$D:$D,$A188,Feuil2!$H:$H,Tableau1[[#Headers],[45]],Feuil2!$J:$J,"&lt;&gt;"&amp;"Fait")</f>
        <v>0</v>
      </c>
      <c r="AU188" s="200">
        <f>COUNTIFS(Feuil2!$D:$D,$A188,Feuil2!$H:$H,Tableau1[[#Headers],[46]],Feuil2!$J:$J,"&lt;&gt;"&amp;"Fait")</f>
        <v>0</v>
      </c>
      <c r="AV188" s="200">
        <f>COUNTIFS(Feuil2!$D:$D,$A188,Feuil2!$H:$H,Tableau1[[#Headers],[47]],Feuil2!$J:$J,"&lt;&gt;"&amp;"Fait")</f>
        <v>0</v>
      </c>
      <c r="AW188" s="200">
        <f>COUNTIFS(Feuil2!$D:$D,$A188,Feuil2!$H:$H,Tableau1[[#Headers],[48]],Feuil2!$J:$J,"&lt;&gt;"&amp;"Fait")</f>
        <v>0</v>
      </c>
      <c r="AX188" s="200">
        <f>COUNTIFS(Feuil2!$D:$D,$A188,Feuil2!$H:$H,Tableau1[[#Headers],[49]],Feuil2!$J:$J,"&lt;&gt;"&amp;"Fait")</f>
        <v>0</v>
      </c>
      <c r="AY188" s="200">
        <f>COUNTIFS(Feuil2!$D:$D,$A188,Feuil2!$H:$H,Tableau1[[#Headers],[50]],Feuil2!$J:$J,"&lt;&gt;"&amp;"Fait")</f>
        <v>0</v>
      </c>
      <c r="AZ188" s="200">
        <f>COUNTIFS(Feuil2!$D:$D,$A188,Feuil2!$H:$H,Tableau1[[#Headers],[51]],Feuil2!$J:$J,"&lt;&gt;"&amp;"Fait")</f>
        <v>0</v>
      </c>
      <c r="BA188" s="200">
        <f>COUNTIFS(Feuil2!$D:$D,$A188,Feuil2!$H:$H,Tableau1[[#Headers],[52]],Feuil2!$J:$J,"&lt;&gt;"&amp;"Fait")</f>
        <v>0</v>
      </c>
    </row>
    <row r="189" spans="1:53">
      <c r="A189" s="247" t="s">
        <v>38</v>
      </c>
      <c r="B189" s="200">
        <f>COUNTIFS(Feuil2!$D:$D,$A189,Feuil2!$H:$H,Tableau1[[#Headers],[1]],Feuil2!$J:$J,"&lt;&gt;"&amp;"Fait")</f>
        <v>0</v>
      </c>
      <c r="C189" s="200">
        <f>COUNTIFS(Feuil2!$D:$D,$A189,Feuil2!$H:$H,Tableau1[[#Headers],[2]],Feuil2!$J:$J,"&lt;&gt;"&amp;"Fait")</f>
        <v>0</v>
      </c>
      <c r="D189" s="200">
        <f>COUNTIFS(Feuil2!$D:$D,$A189,Feuil2!$H:$H,Tableau1[[#Headers],[3]],Feuil2!$J:$J,"&lt;&gt;"&amp;"Fait")</f>
        <v>0</v>
      </c>
      <c r="E189" s="200">
        <f>COUNTIFS(Feuil2!$D:$D,$A189,Feuil2!$H:$H,Tableau1[[#Headers],[4]],Feuil2!$J:$J,"&lt;&gt;"&amp;"Fait")</f>
        <v>0</v>
      </c>
      <c r="F189" s="200">
        <f>COUNTIFS(Feuil2!$D:$D,$A189,Feuil2!$H:$H,Tableau1[[#Headers],[5]],Feuil2!$J:$J,"&lt;&gt;"&amp;"Fait")</f>
        <v>0</v>
      </c>
      <c r="G189" s="200">
        <f>COUNTIFS(Feuil2!$D:$D,$A189,Feuil2!$H:$H,Tableau1[[#Headers],[6]],Feuil2!$J:$J,"&lt;&gt;"&amp;"Fait")</f>
        <v>0</v>
      </c>
      <c r="H189" s="200">
        <f>COUNTIFS(Feuil2!$D:$D,$A189,Feuil2!$H:$H,Tableau1[[#Headers],[7]],Feuil2!$J:$J,"&lt;&gt;"&amp;"Fait")</f>
        <v>0</v>
      </c>
      <c r="I189" s="200">
        <f>COUNTIFS(Feuil2!$D:$D,$A189,Feuil2!$H:$H,Tableau1[[#Headers],[8]],Feuil2!$J:$J,"&lt;&gt;"&amp;"Fait")</f>
        <v>1</v>
      </c>
      <c r="J189" s="200">
        <f>COUNTIFS(Feuil2!$D:$D,$A189,Feuil2!$H:$H,Tableau1[[#Headers],[9]],Feuil2!$J:$J,"&lt;&gt;"&amp;"Fait")</f>
        <v>0</v>
      </c>
      <c r="K189" s="200">
        <f>COUNTIFS(Feuil2!$D:$D,$A189,Feuil2!$H:$H,Tableau1[[#Headers],[10]],Feuil2!$J:$J,"&lt;&gt;"&amp;"Fait")</f>
        <v>0</v>
      </c>
      <c r="L189" s="200">
        <f>COUNTIFS(Feuil2!$D:$D,$A189,Feuil2!$H:$H,Tableau1[[#Headers],[11]],Feuil2!$J:$J,"&lt;&gt;"&amp;"Fait")</f>
        <v>0</v>
      </c>
      <c r="M189" s="200">
        <f>COUNTIFS(Feuil2!$D:$D,$A189,Feuil2!$H:$H,Tableau1[[#Headers],[12]],Feuil2!$J:$J,"&lt;&gt;"&amp;"Fait")</f>
        <v>0</v>
      </c>
      <c r="N189" s="200">
        <f>COUNTIFS(Feuil2!$D:$D,$A189,Feuil2!$H:$H,Tableau1[[#Headers],[13]],Feuil2!$J:$J,"&lt;&gt;"&amp;"Fait")</f>
        <v>0</v>
      </c>
      <c r="O189" s="200">
        <f>COUNTIFS(Feuil2!$D:$D,$A189,Feuil2!$H:$H,Tableau1[[#Headers],[14]],Feuil2!$J:$J,"&lt;&gt;"&amp;"Fait")</f>
        <v>0</v>
      </c>
      <c r="P189" s="200">
        <f>COUNTIFS(Feuil2!$D:$D,$A189,Feuil2!$H:$H,Tableau1[[#Headers],[15]],Feuil2!$J:$J,"&lt;&gt;"&amp;"Fait")</f>
        <v>0</v>
      </c>
      <c r="Q189" s="200">
        <f>COUNTIFS(Feuil2!$D:$D,$A189,Feuil2!$H:$H,Tableau1[[#Headers],[16]],Feuil2!$J:$J,"&lt;&gt;"&amp;"Fait")</f>
        <v>1</v>
      </c>
      <c r="R189" s="200">
        <f>COUNTIFS(Feuil2!$D:$D,$A189,Feuil2!$H:$H,Tableau1[[#Headers],[17]],Feuil2!$J:$J,"&lt;&gt;"&amp;"Fait")</f>
        <v>0</v>
      </c>
      <c r="S189" s="200">
        <f>COUNTIFS(Feuil2!$D:$D,$A189,Feuil2!$H:$H,Tableau1[[#Headers],[18]],Feuil2!$J:$J,"&lt;&gt;"&amp;"Fait")</f>
        <v>0</v>
      </c>
      <c r="T189" s="200">
        <f>COUNTIFS(Feuil2!$D:$D,$A189,Feuil2!$H:$H,Tableau1[[#Headers],[19]],Feuil2!$J:$J,"&lt;&gt;"&amp;"Fait")</f>
        <v>0</v>
      </c>
      <c r="U189" s="200">
        <f>COUNTIFS(Feuil2!$D:$D,$A189,Feuil2!$H:$H,Tableau1[[#Headers],[20]],Feuil2!$J:$J,"&lt;&gt;"&amp;"Fait")</f>
        <v>0</v>
      </c>
      <c r="V189" s="200">
        <f>COUNTIFS(Feuil2!$D:$D,$A189,Feuil2!$H:$H,Tableau1[[#Headers],[21]],Feuil2!$J:$J,"&lt;&gt;"&amp;"Fait")</f>
        <v>0</v>
      </c>
      <c r="W189" s="200">
        <f>COUNTIFS(Feuil2!$D:$D,$A189,Feuil2!$H:$H,Tableau1[[#Headers],[22]],Feuil2!$J:$J,"&lt;&gt;"&amp;"Fait")</f>
        <v>0</v>
      </c>
      <c r="X189" s="200">
        <f>COUNTIFS(Feuil2!$D:$D,$A189,Feuil2!$H:$H,Tableau1[[#Headers],[23]],Feuil2!$J:$J,"&lt;&gt;"&amp;"Fait")</f>
        <v>0</v>
      </c>
      <c r="Y189" s="200">
        <f>COUNTIFS(Feuil2!$D:$D,$A189,Feuil2!$H:$H,Tableau1[[#Headers],[24]],Feuil2!$J:$J,"&lt;&gt;"&amp;"Fait")</f>
        <v>1</v>
      </c>
      <c r="Z189" s="200">
        <f>COUNTIFS(Feuil2!$D:$D,$A189,Feuil2!$H:$H,Tableau1[[#Headers],[25]],Feuil2!$J:$J,"&lt;&gt;"&amp;"Fait")</f>
        <v>0</v>
      </c>
      <c r="AA189" s="200">
        <f>COUNTIFS(Feuil2!$D:$D,$A189,Feuil2!$H:$H,Tableau1[[#Headers],[26]],Feuil2!$J:$J,"&lt;&gt;"&amp;"Fait")</f>
        <v>0</v>
      </c>
      <c r="AB189" s="200">
        <f>COUNTIFS(Feuil2!$D:$D,$A189,Feuil2!$H:$H,Tableau1[[#Headers],[27]],Feuil2!$J:$J,"&lt;&gt;"&amp;"Fait")</f>
        <v>0</v>
      </c>
      <c r="AC189" s="200">
        <f>COUNTIFS(Feuil2!$D:$D,$A189,Feuil2!$H:$H,Tableau1[[#Headers],[28]],Feuil2!$J:$J,"&lt;&gt;"&amp;"Fait")</f>
        <v>0</v>
      </c>
      <c r="AD189" s="200">
        <f>COUNTIFS(Feuil2!$D:$D,$A189,Feuil2!$H:$H,Tableau1[[#Headers],[29]],Feuil2!$J:$J,"&lt;&gt;"&amp;"Fait")</f>
        <v>0</v>
      </c>
      <c r="AE189" s="200">
        <f>COUNTIFS(Feuil2!$D:$D,$A189,Feuil2!$H:$H,Tableau1[[#Headers],[30]],Feuil2!$J:$J,"&lt;&gt;"&amp;"Fait")</f>
        <v>0</v>
      </c>
      <c r="AF189" s="200">
        <f>COUNTIFS(Feuil2!$D:$D,$A189,Feuil2!$H:$H,Tableau1[[#Headers],[31]],Feuil2!$J:$J,"&lt;&gt;"&amp;"Fait")</f>
        <v>0</v>
      </c>
      <c r="AG189" s="200">
        <f>COUNTIFS(Feuil2!$D:$D,$A189,Feuil2!$H:$H,Tableau1[[#Headers],[32]],Feuil2!$J:$J,"&lt;&gt;"&amp;"Fait")</f>
        <v>0</v>
      </c>
      <c r="AH189" s="200">
        <f>COUNTIFS(Feuil2!$D:$D,$A189,Feuil2!$H:$H,Tableau1[[#Headers],[33]],Feuil2!$J:$J,"&lt;&gt;"&amp;"Fait")</f>
        <v>0</v>
      </c>
      <c r="AI189" s="200">
        <f>COUNTIFS(Feuil2!$D:$D,$A189,Feuil2!$H:$H,Tableau1[[#Headers],[34]],Feuil2!$J:$J,"&lt;&gt;"&amp;"Fait")</f>
        <v>0</v>
      </c>
      <c r="AJ189" s="200">
        <f>COUNTIFS(Feuil2!$D:$D,$A189,Feuil2!$H:$H,Tableau1[[#Headers],[35]],Feuil2!$J:$J,"&lt;&gt;"&amp;"Fait")</f>
        <v>0</v>
      </c>
      <c r="AK189" s="200">
        <f>COUNTIFS(Feuil2!$D:$D,$A189,Feuil2!$H:$H,Tableau1[[#Headers],[36]],Feuil2!$J:$J,"&lt;&gt;"&amp;"Fait")</f>
        <v>0</v>
      </c>
      <c r="AL189" s="200">
        <f>COUNTIFS(Feuil2!$D:$D,$A189,Feuil2!$H:$H,Tableau1[[#Headers],[37]],Feuil2!$J:$J,"&lt;&gt;"&amp;"Fait")</f>
        <v>0</v>
      </c>
      <c r="AM189" s="200">
        <f>COUNTIFS(Feuil2!$D:$D,$A189,Feuil2!$H:$H,Tableau1[[#Headers],[38]],Feuil2!$J:$J,"&lt;&gt;"&amp;"Fait")</f>
        <v>0</v>
      </c>
      <c r="AN189" s="200">
        <f>COUNTIFS(Feuil2!$D:$D,$A189,Feuil2!$H:$H,Tableau1[[#Headers],[39]],Feuil2!$J:$J,"&lt;&gt;"&amp;"Fait")</f>
        <v>0</v>
      </c>
      <c r="AO189" s="200">
        <f>COUNTIFS(Feuil2!$D:$D,$A189,Feuil2!$H:$H,Tableau1[[#Headers],[40]],Feuil2!$J:$J,"&lt;&gt;"&amp;"Fait")</f>
        <v>0</v>
      </c>
      <c r="AP189" s="200">
        <f>COUNTIFS(Feuil2!$D:$D,$A189,Feuil2!$H:$H,Tableau1[[#Headers],[41]],Feuil2!$J:$J,"&lt;&gt;"&amp;"Fait")</f>
        <v>0</v>
      </c>
      <c r="AQ189" s="200">
        <f>COUNTIFS(Feuil2!$D:$D,$A189,Feuil2!$H:$H,Tableau1[[#Headers],[42]],Feuil2!$J:$J,"&lt;&gt;"&amp;"Fait")</f>
        <v>0</v>
      </c>
      <c r="AR189" s="200">
        <f>COUNTIFS(Feuil2!$D:$D,$A189,Feuil2!$H:$H,Tableau1[[#Headers],[43]],Feuil2!$J:$J,"&lt;&gt;"&amp;"Fait")</f>
        <v>0</v>
      </c>
      <c r="AS189" s="200">
        <f>COUNTIFS(Feuil2!$D:$D,$A189,Feuil2!$H:$H,Tableau1[[#Headers],[44]],Feuil2!$J:$J,"&lt;&gt;"&amp;"Fait")</f>
        <v>0</v>
      </c>
      <c r="AT189" s="200">
        <f>COUNTIFS(Feuil2!$D:$D,$A189,Feuil2!$H:$H,Tableau1[[#Headers],[45]],Feuil2!$J:$J,"&lt;&gt;"&amp;"Fait")</f>
        <v>1</v>
      </c>
      <c r="AU189" s="200">
        <f>COUNTIFS(Feuil2!$D:$D,$A189,Feuil2!$H:$H,Tableau1[[#Headers],[46]],Feuil2!$J:$J,"&lt;&gt;"&amp;"Fait")</f>
        <v>0</v>
      </c>
      <c r="AV189" s="200">
        <f>COUNTIFS(Feuil2!$D:$D,$A189,Feuil2!$H:$H,Tableau1[[#Headers],[47]],Feuil2!$J:$J,"&lt;&gt;"&amp;"Fait")</f>
        <v>0</v>
      </c>
      <c r="AW189" s="200">
        <f>COUNTIFS(Feuil2!$D:$D,$A189,Feuil2!$H:$H,Tableau1[[#Headers],[48]],Feuil2!$J:$J,"&lt;&gt;"&amp;"Fait")</f>
        <v>1</v>
      </c>
      <c r="AX189" s="200">
        <f>COUNTIFS(Feuil2!$D:$D,$A189,Feuil2!$H:$H,Tableau1[[#Headers],[49]],Feuil2!$J:$J,"&lt;&gt;"&amp;"Fait")</f>
        <v>0</v>
      </c>
      <c r="AY189" s="200">
        <f>COUNTIFS(Feuil2!$D:$D,$A189,Feuil2!$H:$H,Tableau1[[#Headers],[50]],Feuil2!$J:$J,"&lt;&gt;"&amp;"Fait")</f>
        <v>0</v>
      </c>
      <c r="AZ189" s="200">
        <f>COUNTIFS(Feuil2!$D:$D,$A189,Feuil2!$H:$H,Tableau1[[#Headers],[51]],Feuil2!$J:$J,"&lt;&gt;"&amp;"Fait")</f>
        <v>0</v>
      </c>
      <c r="BA189" s="200">
        <f>COUNTIFS(Feuil2!$D:$D,$A189,Feuil2!$H:$H,Tableau1[[#Headers],[52]],Feuil2!$J:$J,"&lt;&gt;"&amp;"Fait")</f>
        <v>0</v>
      </c>
    </row>
    <row r="190" spans="1:53">
      <c r="A190" s="248" t="s">
        <v>319</v>
      </c>
      <c r="B190" s="200">
        <f>COUNTIFS(Feuil2!$D:$D,$A190,Feuil2!$H:$H,Tableau1[[#Headers],[1]],Feuil2!$J:$J,"&lt;&gt;"&amp;"Fait")</f>
        <v>0</v>
      </c>
      <c r="C190" s="200">
        <f>COUNTIFS(Feuil2!$D:$D,$A190,Feuil2!$H:$H,Tableau1[[#Headers],[2]],Feuil2!$J:$J,"&lt;&gt;"&amp;"Fait")</f>
        <v>0</v>
      </c>
      <c r="D190" s="200">
        <f>COUNTIFS(Feuil2!$D:$D,$A190,Feuil2!$H:$H,Tableau1[[#Headers],[3]],Feuil2!$J:$J,"&lt;&gt;"&amp;"Fait")</f>
        <v>0</v>
      </c>
      <c r="E190" s="200">
        <f>COUNTIFS(Feuil2!$D:$D,$A190,Feuil2!$H:$H,Tableau1[[#Headers],[4]],Feuil2!$J:$J,"&lt;&gt;"&amp;"Fait")</f>
        <v>0</v>
      </c>
      <c r="F190" s="200">
        <f>COUNTIFS(Feuil2!$D:$D,$A190,Feuil2!$H:$H,Tableau1[[#Headers],[5]],Feuil2!$J:$J,"&lt;&gt;"&amp;"Fait")</f>
        <v>0</v>
      </c>
      <c r="G190" s="200">
        <f>COUNTIFS(Feuil2!$D:$D,$A190,Feuil2!$H:$H,Tableau1[[#Headers],[6]],Feuil2!$J:$J,"&lt;&gt;"&amp;"Fait")</f>
        <v>0</v>
      </c>
      <c r="H190" s="200">
        <f>COUNTIFS(Feuil2!$D:$D,$A190,Feuil2!$H:$H,Tableau1[[#Headers],[7]],Feuil2!$J:$J,"&lt;&gt;"&amp;"Fait")</f>
        <v>0</v>
      </c>
      <c r="I190" s="200">
        <f>COUNTIFS(Feuil2!$D:$D,$A190,Feuil2!$H:$H,Tableau1[[#Headers],[8]],Feuil2!$J:$J,"&lt;&gt;"&amp;"Fait")</f>
        <v>0</v>
      </c>
      <c r="J190" s="200">
        <f>COUNTIFS(Feuil2!$D:$D,$A190,Feuil2!$H:$H,Tableau1[[#Headers],[9]],Feuil2!$J:$J,"&lt;&gt;"&amp;"Fait")</f>
        <v>0</v>
      </c>
      <c r="K190" s="200">
        <f>COUNTIFS(Feuil2!$D:$D,$A190,Feuil2!$H:$H,Tableau1[[#Headers],[10]],Feuil2!$J:$J,"&lt;&gt;"&amp;"Fait")</f>
        <v>0</v>
      </c>
      <c r="L190" s="200">
        <f>COUNTIFS(Feuil2!$D:$D,$A190,Feuil2!$H:$H,Tableau1[[#Headers],[11]],Feuil2!$J:$J,"&lt;&gt;"&amp;"Fait")</f>
        <v>0</v>
      </c>
      <c r="M190" s="200">
        <f>COUNTIFS(Feuil2!$D:$D,$A190,Feuil2!$H:$H,Tableau1[[#Headers],[12]],Feuil2!$J:$J,"&lt;&gt;"&amp;"Fait")</f>
        <v>0</v>
      </c>
      <c r="N190" s="200">
        <f>COUNTIFS(Feuil2!$D:$D,$A190,Feuil2!$H:$H,Tableau1[[#Headers],[13]],Feuil2!$J:$J,"&lt;&gt;"&amp;"Fait")</f>
        <v>0</v>
      </c>
      <c r="O190" s="200">
        <f>COUNTIFS(Feuil2!$D:$D,$A190,Feuil2!$H:$H,Tableau1[[#Headers],[14]],Feuil2!$J:$J,"&lt;&gt;"&amp;"Fait")</f>
        <v>0</v>
      </c>
      <c r="P190" s="200">
        <f>COUNTIFS(Feuil2!$D:$D,$A190,Feuil2!$H:$H,Tableau1[[#Headers],[15]],Feuil2!$J:$J,"&lt;&gt;"&amp;"Fait")</f>
        <v>0</v>
      </c>
      <c r="Q190" s="200">
        <f>COUNTIFS(Feuil2!$D:$D,$A190,Feuil2!$H:$H,Tableau1[[#Headers],[16]],Feuil2!$J:$J,"&lt;&gt;"&amp;"Fait")</f>
        <v>0</v>
      </c>
      <c r="R190" s="200">
        <f>COUNTIFS(Feuil2!$D:$D,$A190,Feuil2!$H:$H,Tableau1[[#Headers],[17]],Feuil2!$J:$J,"&lt;&gt;"&amp;"Fait")</f>
        <v>0</v>
      </c>
      <c r="S190" s="200">
        <f>COUNTIFS(Feuil2!$D:$D,$A190,Feuil2!$H:$H,Tableau1[[#Headers],[18]],Feuil2!$J:$J,"&lt;&gt;"&amp;"Fait")</f>
        <v>0</v>
      </c>
      <c r="T190" s="200">
        <f>COUNTIFS(Feuil2!$D:$D,$A190,Feuil2!$H:$H,Tableau1[[#Headers],[19]],Feuil2!$J:$J,"&lt;&gt;"&amp;"Fait")</f>
        <v>0</v>
      </c>
      <c r="U190" s="200">
        <f>COUNTIFS(Feuil2!$D:$D,$A190,Feuil2!$H:$H,Tableau1[[#Headers],[20]],Feuil2!$J:$J,"&lt;&gt;"&amp;"Fait")</f>
        <v>0</v>
      </c>
      <c r="V190" s="200">
        <f>COUNTIFS(Feuil2!$D:$D,$A190,Feuil2!$H:$H,Tableau1[[#Headers],[21]],Feuil2!$J:$J,"&lt;&gt;"&amp;"Fait")</f>
        <v>0</v>
      </c>
      <c r="W190" s="200">
        <f>COUNTIFS(Feuil2!$D:$D,$A190,Feuil2!$H:$H,Tableau1[[#Headers],[22]],Feuil2!$J:$J,"&lt;&gt;"&amp;"Fait")</f>
        <v>0</v>
      </c>
      <c r="X190" s="200">
        <f>COUNTIFS(Feuil2!$D:$D,$A190,Feuil2!$H:$H,Tableau1[[#Headers],[23]],Feuil2!$J:$J,"&lt;&gt;"&amp;"Fait")</f>
        <v>0</v>
      </c>
      <c r="Y190" s="200">
        <f>COUNTIFS(Feuil2!$D:$D,$A190,Feuil2!$H:$H,Tableau1[[#Headers],[24]],Feuil2!$J:$J,"&lt;&gt;"&amp;"Fait")</f>
        <v>0</v>
      </c>
      <c r="Z190" s="200">
        <f>COUNTIFS(Feuil2!$D:$D,$A190,Feuil2!$H:$H,Tableau1[[#Headers],[25]],Feuil2!$J:$J,"&lt;&gt;"&amp;"Fait")</f>
        <v>0</v>
      </c>
      <c r="AA190" s="200">
        <f>COUNTIFS(Feuil2!$D:$D,$A190,Feuil2!$H:$H,Tableau1[[#Headers],[26]],Feuil2!$J:$J,"&lt;&gt;"&amp;"Fait")</f>
        <v>0</v>
      </c>
      <c r="AB190" s="200">
        <f>COUNTIFS(Feuil2!$D:$D,$A190,Feuil2!$H:$H,Tableau1[[#Headers],[27]],Feuil2!$J:$J,"&lt;&gt;"&amp;"Fait")</f>
        <v>0</v>
      </c>
      <c r="AC190" s="200">
        <f>COUNTIFS(Feuil2!$D:$D,$A190,Feuil2!$H:$H,Tableau1[[#Headers],[28]],Feuil2!$J:$J,"&lt;&gt;"&amp;"Fait")</f>
        <v>0</v>
      </c>
      <c r="AD190" s="200">
        <f>COUNTIFS(Feuil2!$D:$D,$A190,Feuil2!$H:$H,Tableau1[[#Headers],[29]],Feuil2!$J:$J,"&lt;&gt;"&amp;"Fait")</f>
        <v>0</v>
      </c>
      <c r="AE190" s="200">
        <f>COUNTIFS(Feuil2!$D:$D,$A190,Feuil2!$H:$H,Tableau1[[#Headers],[30]],Feuil2!$J:$J,"&lt;&gt;"&amp;"Fait")</f>
        <v>0</v>
      </c>
      <c r="AF190" s="200">
        <f>COUNTIFS(Feuil2!$D:$D,$A190,Feuil2!$H:$H,Tableau1[[#Headers],[31]],Feuil2!$J:$J,"&lt;&gt;"&amp;"Fait")</f>
        <v>0</v>
      </c>
      <c r="AG190" s="200">
        <f>COUNTIFS(Feuil2!$D:$D,$A190,Feuil2!$H:$H,Tableau1[[#Headers],[32]],Feuil2!$J:$J,"&lt;&gt;"&amp;"Fait")</f>
        <v>0</v>
      </c>
      <c r="AH190" s="200">
        <f>COUNTIFS(Feuil2!$D:$D,$A190,Feuil2!$H:$H,Tableau1[[#Headers],[33]],Feuil2!$J:$J,"&lt;&gt;"&amp;"Fait")</f>
        <v>0</v>
      </c>
      <c r="AI190" s="200">
        <f>COUNTIFS(Feuil2!$D:$D,$A190,Feuil2!$H:$H,Tableau1[[#Headers],[34]],Feuil2!$J:$J,"&lt;&gt;"&amp;"Fait")</f>
        <v>0</v>
      </c>
      <c r="AJ190" s="200">
        <f>COUNTIFS(Feuil2!$D:$D,$A190,Feuil2!$H:$H,Tableau1[[#Headers],[35]],Feuil2!$J:$J,"&lt;&gt;"&amp;"Fait")</f>
        <v>0</v>
      </c>
      <c r="AK190" s="200">
        <f>COUNTIFS(Feuil2!$D:$D,$A190,Feuil2!$H:$H,Tableau1[[#Headers],[36]],Feuil2!$J:$J,"&lt;&gt;"&amp;"Fait")</f>
        <v>0</v>
      </c>
      <c r="AL190" s="200">
        <f>COUNTIFS(Feuil2!$D:$D,$A190,Feuil2!$H:$H,Tableau1[[#Headers],[37]],Feuil2!$J:$J,"&lt;&gt;"&amp;"Fait")</f>
        <v>0</v>
      </c>
      <c r="AM190" s="200">
        <f>COUNTIFS(Feuil2!$D:$D,$A190,Feuil2!$H:$H,Tableau1[[#Headers],[38]],Feuil2!$J:$J,"&lt;&gt;"&amp;"Fait")</f>
        <v>0</v>
      </c>
      <c r="AN190" s="200">
        <f>COUNTIFS(Feuil2!$D:$D,$A190,Feuil2!$H:$H,Tableau1[[#Headers],[39]],Feuil2!$J:$J,"&lt;&gt;"&amp;"Fait")</f>
        <v>0</v>
      </c>
      <c r="AO190" s="200">
        <f>COUNTIFS(Feuil2!$D:$D,$A190,Feuil2!$H:$H,Tableau1[[#Headers],[40]],Feuil2!$J:$J,"&lt;&gt;"&amp;"Fait")</f>
        <v>0</v>
      </c>
      <c r="AP190" s="200">
        <f>COUNTIFS(Feuil2!$D:$D,$A190,Feuil2!$H:$H,Tableau1[[#Headers],[41]],Feuil2!$J:$J,"&lt;&gt;"&amp;"Fait")</f>
        <v>0</v>
      </c>
      <c r="AQ190" s="200">
        <f>COUNTIFS(Feuil2!$D:$D,$A190,Feuil2!$H:$H,Tableau1[[#Headers],[42]],Feuil2!$J:$J,"&lt;&gt;"&amp;"Fait")</f>
        <v>0</v>
      </c>
      <c r="AR190" s="200">
        <f>COUNTIFS(Feuil2!$D:$D,$A190,Feuil2!$H:$H,Tableau1[[#Headers],[43]],Feuil2!$J:$J,"&lt;&gt;"&amp;"Fait")</f>
        <v>0</v>
      </c>
      <c r="AS190" s="200">
        <f>COUNTIFS(Feuil2!$D:$D,$A190,Feuil2!$H:$H,Tableau1[[#Headers],[44]],Feuil2!$J:$J,"&lt;&gt;"&amp;"Fait")</f>
        <v>0</v>
      </c>
      <c r="AT190" s="200">
        <f>COUNTIFS(Feuil2!$D:$D,$A190,Feuil2!$H:$H,Tableau1[[#Headers],[45]],Feuil2!$J:$J,"&lt;&gt;"&amp;"Fait")</f>
        <v>0</v>
      </c>
      <c r="AU190" s="200">
        <f>COUNTIFS(Feuil2!$D:$D,$A190,Feuil2!$H:$H,Tableau1[[#Headers],[46]],Feuil2!$J:$J,"&lt;&gt;"&amp;"Fait")</f>
        <v>0</v>
      </c>
      <c r="AV190" s="200">
        <f>COUNTIFS(Feuil2!$D:$D,$A190,Feuil2!$H:$H,Tableau1[[#Headers],[47]],Feuil2!$J:$J,"&lt;&gt;"&amp;"Fait")</f>
        <v>0</v>
      </c>
      <c r="AW190" s="200">
        <f>COUNTIFS(Feuil2!$D:$D,$A190,Feuil2!$H:$H,Tableau1[[#Headers],[48]],Feuil2!$J:$J,"&lt;&gt;"&amp;"Fait")</f>
        <v>0</v>
      </c>
      <c r="AX190" s="200">
        <f>COUNTIFS(Feuil2!$D:$D,$A190,Feuil2!$H:$H,Tableau1[[#Headers],[49]],Feuil2!$J:$J,"&lt;&gt;"&amp;"Fait")</f>
        <v>0</v>
      </c>
      <c r="AY190" s="200">
        <f>COUNTIFS(Feuil2!$D:$D,$A190,Feuil2!$H:$H,Tableau1[[#Headers],[50]],Feuil2!$J:$J,"&lt;&gt;"&amp;"Fait")</f>
        <v>0</v>
      </c>
      <c r="AZ190" s="200">
        <f>COUNTIFS(Feuil2!$D:$D,$A190,Feuil2!$H:$H,Tableau1[[#Headers],[51]],Feuil2!$J:$J,"&lt;&gt;"&amp;"Fait")</f>
        <v>0</v>
      </c>
      <c r="BA190" s="200">
        <f>COUNTIFS(Feuil2!$D:$D,$A190,Feuil2!$H:$H,Tableau1[[#Headers],[52]],Feuil2!$J:$J,"&lt;&gt;"&amp;"Fait")</f>
        <v>0</v>
      </c>
    </row>
    <row r="191" spans="1:53">
      <c r="A191" s="247" t="s">
        <v>55</v>
      </c>
      <c r="B191" s="200">
        <f>COUNTIFS(Feuil2!$D:$D,$A191,Feuil2!$H:$H,Tableau1[[#Headers],[1]],Feuil2!$J:$J,"&lt;&gt;"&amp;"Fait")</f>
        <v>0</v>
      </c>
      <c r="C191" s="200">
        <f>COUNTIFS(Feuil2!$D:$D,$A191,Feuil2!$H:$H,Tableau1[[#Headers],[2]],Feuil2!$J:$J,"&lt;&gt;"&amp;"Fait")</f>
        <v>1</v>
      </c>
      <c r="D191" s="200">
        <f>COUNTIFS(Feuil2!$D:$D,$A191,Feuil2!$H:$H,Tableau1[[#Headers],[3]],Feuil2!$J:$J,"&lt;&gt;"&amp;"Fait")</f>
        <v>0</v>
      </c>
      <c r="E191" s="200">
        <f>COUNTIFS(Feuil2!$D:$D,$A191,Feuil2!$H:$H,Tableau1[[#Headers],[4]],Feuil2!$J:$J,"&lt;&gt;"&amp;"Fait")</f>
        <v>0</v>
      </c>
      <c r="F191" s="200">
        <f>COUNTIFS(Feuil2!$D:$D,$A191,Feuil2!$H:$H,Tableau1[[#Headers],[5]],Feuil2!$J:$J,"&lt;&gt;"&amp;"Fait")</f>
        <v>0</v>
      </c>
      <c r="G191" s="200">
        <f>COUNTIFS(Feuil2!$D:$D,$A191,Feuil2!$H:$H,Tableau1[[#Headers],[6]],Feuil2!$J:$J,"&lt;&gt;"&amp;"Fait")</f>
        <v>0</v>
      </c>
      <c r="H191" s="200">
        <f>COUNTIFS(Feuil2!$D:$D,$A191,Feuil2!$H:$H,Tableau1[[#Headers],[7]],Feuil2!$J:$J,"&lt;&gt;"&amp;"Fait")</f>
        <v>0</v>
      </c>
      <c r="I191" s="200">
        <f>COUNTIFS(Feuil2!$D:$D,$A191,Feuil2!$H:$H,Tableau1[[#Headers],[8]],Feuil2!$J:$J,"&lt;&gt;"&amp;"Fait")</f>
        <v>1</v>
      </c>
      <c r="J191" s="200">
        <f>COUNTIFS(Feuil2!$D:$D,$A191,Feuil2!$H:$H,Tableau1[[#Headers],[9]],Feuil2!$J:$J,"&lt;&gt;"&amp;"Fait")</f>
        <v>0</v>
      </c>
      <c r="K191" s="200">
        <f>COUNTIFS(Feuil2!$D:$D,$A191,Feuil2!$H:$H,Tableau1[[#Headers],[10]],Feuil2!$J:$J,"&lt;&gt;"&amp;"Fait")</f>
        <v>0</v>
      </c>
      <c r="L191" s="200">
        <f>COUNTIFS(Feuil2!$D:$D,$A191,Feuil2!$H:$H,Tableau1[[#Headers],[11]],Feuil2!$J:$J,"&lt;&gt;"&amp;"Fait")</f>
        <v>0</v>
      </c>
      <c r="M191" s="200">
        <f>COUNTIFS(Feuil2!$D:$D,$A191,Feuil2!$H:$H,Tableau1[[#Headers],[12]],Feuil2!$J:$J,"&lt;&gt;"&amp;"Fait")</f>
        <v>0</v>
      </c>
      <c r="N191" s="200">
        <f>COUNTIFS(Feuil2!$D:$D,$A191,Feuil2!$H:$H,Tableau1[[#Headers],[13]],Feuil2!$J:$J,"&lt;&gt;"&amp;"Fait")</f>
        <v>0</v>
      </c>
      <c r="O191" s="200">
        <f>COUNTIFS(Feuil2!$D:$D,$A191,Feuil2!$H:$H,Tableau1[[#Headers],[14]],Feuil2!$J:$J,"&lt;&gt;"&amp;"Fait")</f>
        <v>0</v>
      </c>
      <c r="P191" s="200">
        <f>COUNTIFS(Feuil2!$D:$D,$A191,Feuil2!$H:$H,Tableau1[[#Headers],[15]],Feuil2!$J:$J,"&lt;&gt;"&amp;"Fait")</f>
        <v>0</v>
      </c>
      <c r="Q191" s="200">
        <f>COUNTIFS(Feuil2!$D:$D,$A191,Feuil2!$H:$H,Tableau1[[#Headers],[16]],Feuil2!$J:$J,"&lt;&gt;"&amp;"Fait")</f>
        <v>0</v>
      </c>
      <c r="R191" s="200">
        <f>COUNTIFS(Feuil2!$D:$D,$A191,Feuil2!$H:$H,Tableau1[[#Headers],[17]],Feuil2!$J:$J,"&lt;&gt;"&amp;"Fait")</f>
        <v>0</v>
      </c>
      <c r="S191" s="200">
        <f>COUNTIFS(Feuil2!$D:$D,$A191,Feuil2!$H:$H,Tableau1[[#Headers],[18]],Feuil2!$J:$J,"&lt;&gt;"&amp;"Fait")</f>
        <v>0</v>
      </c>
      <c r="T191" s="200">
        <f>COUNTIFS(Feuil2!$D:$D,$A191,Feuil2!$H:$H,Tableau1[[#Headers],[19]],Feuil2!$J:$J,"&lt;&gt;"&amp;"Fait")</f>
        <v>0</v>
      </c>
      <c r="U191" s="200">
        <f>COUNTIFS(Feuil2!$D:$D,$A191,Feuil2!$H:$H,Tableau1[[#Headers],[20]],Feuil2!$J:$J,"&lt;&gt;"&amp;"Fait")</f>
        <v>0</v>
      </c>
      <c r="V191" s="200">
        <f>COUNTIFS(Feuil2!$D:$D,$A191,Feuil2!$H:$H,Tableau1[[#Headers],[21]],Feuil2!$J:$J,"&lt;&gt;"&amp;"Fait")</f>
        <v>0</v>
      </c>
      <c r="W191" s="200">
        <f>COUNTIFS(Feuil2!$D:$D,$A191,Feuil2!$H:$H,Tableau1[[#Headers],[22]],Feuil2!$J:$J,"&lt;&gt;"&amp;"Fait")</f>
        <v>0</v>
      </c>
      <c r="X191" s="200">
        <f>COUNTIFS(Feuil2!$D:$D,$A191,Feuil2!$H:$H,Tableau1[[#Headers],[23]],Feuil2!$J:$J,"&lt;&gt;"&amp;"Fait")</f>
        <v>1</v>
      </c>
      <c r="Y191" s="200">
        <f>COUNTIFS(Feuil2!$D:$D,$A191,Feuil2!$H:$H,Tableau1[[#Headers],[24]],Feuil2!$J:$J,"&lt;&gt;"&amp;"Fait")</f>
        <v>1</v>
      </c>
      <c r="Z191" s="200">
        <f>COUNTIFS(Feuil2!$D:$D,$A191,Feuil2!$H:$H,Tableau1[[#Headers],[25]],Feuil2!$J:$J,"&lt;&gt;"&amp;"Fait")</f>
        <v>0</v>
      </c>
      <c r="AA191" s="200">
        <f>COUNTIFS(Feuil2!$D:$D,$A191,Feuil2!$H:$H,Tableau1[[#Headers],[26]],Feuil2!$J:$J,"&lt;&gt;"&amp;"Fait")</f>
        <v>0</v>
      </c>
      <c r="AB191" s="200">
        <f>COUNTIFS(Feuil2!$D:$D,$A191,Feuil2!$H:$H,Tableau1[[#Headers],[27]],Feuil2!$J:$J,"&lt;&gt;"&amp;"Fait")</f>
        <v>0</v>
      </c>
      <c r="AC191" s="200">
        <f>COUNTIFS(Feuil2!$D:$D,$A191,Feuil2!$H:$H,Tableau1[[#Headers],[28]],Feuil2!$J:$J,"&lt;&gt;"&amp;"Fait")</f>
        <v>0</v>
      </c>
      <c r="AD191" s="200">
        <f>COUNTIFS(Feuil2!$D:$D,$A191,Feuil2!$H:$H,Tableau1[[#Headers],[29]],Feuil2!$J:$J,"&lt;&gt;"&amp;"Fait")</f>
        <v>0</v>
      </c>
      <c r="AE191" s="200">
        <f>COUNTIFS(Feuil2!$D:$D,$A191,Feuil2!$H:$H,Tableau1[[#Headers],[30]],Feuil2!$J:$J,"&lt;&gt;"&amp;"Fait")</f>
        <v>0</v>
      </c>
      <c r="AF191" s="200">
        <f>COUNTIFS(Feuil2!$D:$D,$A191,Feuil2!$H:$H,Tableau1[[#Headers],[31]],Feuil2!$J:$J,"&lt;&gt;"&amp;"Fait")</f>
        <v>0</v>
      </c>
      <c r="AG191" s="200">
        <f>COUNTIFS(Feuil2!$D:$D,$A191,Feuil2!$H:$H,Tableau1[[#Headers],[32]],Feuil2!$J:$J,"&lt;&gt;"&amp;"Fait")</f>
        <v>0</v>
      </c>
      <c r="AH191" s="200">
        <f>COUNTIFS(Feuil2!$D:$D,$A191,Feuil2!$H:$H,Tableau1[[#Headers],[33]],Feuil2!$J:$J,"&lt;&gt;"&amp;"Fait")</f>
        <v>0</v>
      </c>
      <c r="AI191" s="200">
        <f>COUNTIFS(Feuil2!$D:$D,$A191,Feuil2!$H:$H,Tableau1[[#Headers],[34]],Feuil2!$J:$J,"&lt;&gt;"&amp;"Fait")</f>
        <v>0</v>
      </c>
      <c r="AJ191" s="200">
        <f>COUNTIFS(Feuil2!$D:$D,$A191,Feuil2!$H:$H,Tableau1[[#Headers],[35]],Feuil2!$J:$J,"&lt;&gt;"&amp;"Fait")</f>
        <v>0</v>
      </c>
      <c r="AK191" s="200">
        <f>COUNTIFS(Feuil2!$D:$D,$A191,Feuil2!$H:$H,Tableau1[[#Headers],[36]],Feuil2!$J:$J,"&lt;&gt;"&amp;"Fait")</f>
        <v>0</v>
      </c>
      <c r="AL191" s="200">
        <f>COUNTIFS(Feuil2!$D:$D,$A191,Feuil2!$H:$H,Tableau1[[#Headers],[37]],Feuil2!$J:$J,"&lt;&gt;"&amp;"Fait")</f>
        <v>0</v>
      </c>
      <c r="AM191" s="200">
        <f>COUNTIFS(Feuil2!$D:$D,$A191,Feuil2!$H:$H,Tableau1[[#Headers],[38]],Feuil2!$J:$J,"&lt;&gt;"&amp;"Fait")</f>
        <v>0</v>
      </c>
      <c r="AN191" s="200">
        <f>COUNTIFS(Feuil2!$D:$D,$A191,Feuil2!$H:$H,Tableau1[[#Headers],[39]],Feuil2!$J:$J,"&lt;&gt;"&amp;"Fait")</f>
        <v>0</v>
      </c>
      <c r="AO191" s="200">
        <f>COUNTIFS(Feuil2!$D:$D,$A191,Feuil2!$H:$H,Tableau1[[#Headers],[40]],Feuil2!$J:$J,"&lt;&gt;"&amp;"Fait")</f>
        <v>0</v>
      </c>
      <c r="AP191" s="200">
        <f>COUNTIFS(Feuil2!$D:$D,$A191,Feuil2!$H:$H,Tableau1[[#Headers],[41]],Feuil2!$J:$J,"&lt;&gt;"&amp;"Fait")</f>
        <v>0</v>
      </c>
      <c r="AQ191" s="200">
        <f>COUNTIFS(Feuil2!$D:$D,$A191,Feuil2!$H:$H,Tableau1[[#Headers],[42]],Feuil2!$J:$J,"&lt;&gt;"&amp;"Fait")</f>
        <v>0</v>
      </c>
      <c r="AR191" s="200">
        <f>COUNTIFS(Feuil2!$D:$D,$A191,Feuil2!$H:$H,Tableau1[[#Headers],[43]],Feuil2!$J:$J,"&lt;&gt;"&amp;"Fait")</f>
        <v>0</v>
      </c>
      <c r="AS191" s="200">
        <f>COUNTIFS(Feuil2!$D:$D,$A191,Feuil2!$H:$H,Tableau1[[#Headers],[44]],Feuil2!$J:$J,"&lt;&gt;"&amp;"Fait")</f>
        <v>0</v>
      </c>
      <c r="AT191" s="200">
        <f>COUNTIFS(Feuil2!$D:$D,$A191,Feuil2!$H:$H,Tableau1[[#Headers],[45]],Feuil2!$J:$J,"&lt;&gt;"&amp;"Fait")</f>
        <v>0</v>
      </c>
      <c r="AU191" s="200">
        <f>COUNTIFS(Feuil2!$D:$D,$A191,Feuil2!$H:$H,Tableau1[[#Headers],[46]],Feuil2!$J:$J,"&lt;&gt;"&amp;"Fait")</f>
        <v>0</v>
      </c>
      <c r="AV191" s="200">
        <f>COUNTIFS(Feuil2!$D:$D,$A191,Feuil2!$H:$H,Tableau1[[#Headers],[47]],Feuil2!$J:$J,"&lt;&gt;"&amp;"Fait")</f>
        <v>1</v>
      </c>
      <c r="AW191" s="200">
        <f>COUNTIFS(Feuil2!$D:$D,$A191,Feuil2!$H:$H,Tableau1[[#Headers],[48]],Feuil2!$J:$J,"&lt;&gt;"&amp;"Fait")</f>
        <v>0</v>
      </c>
      <c r="AX191" s="200">
        <f>COUNTIFS(Feuil2!$D:$D,$A191,Feuil2!$H:$H,Tableau1[[#Headers],[49]],Feuil2!$J:$J,"&lt;&gt;"&amp;"Fait")</f>
        <v>0</v>
      </c>
      <c r="AY191" s="200">
        <f>COUNTIFS(Feuil2!$D:$D,$A191,Feuil2!$H:$H,Tableau1[[#Headers],[50]],Feuil2!$J:$J,"&lt;&gt;"&amp;"Fait")</f>
        <v>0</v>
      </c>
      <c r="AZ191" s="200">
        <f>COUNTIFS(Feuil2!$D:$D,$A191,Feuil2!$H:$H,Tableau1[[#Headers],[51]],Feuil2!$J:$J,"&lt;&gt;"&amp;"Fait")</f>
        <v>0</v>
      </c>
      <c r="BA191" s="200">
        <f>COUNTIFS(Feuil2!$D:$D,$A191,Feuil2!$H:$H,Tableau1[[#Headers],[52]],Feuil2!$J:$J,"&lt;&gt;"&amp;"Fait")</f>
        <v>0</v>
      </c>
    </row>
    <row r="192" spans="1:53">
      <c r="A192" s="248" t="s">
        <v>320</v>
      </c>
      <c r="B192" s="200">
        <f>COUNTIFS(Feuil2!$D:$D,$A192,Feuil2!$H:$H,Tableau1[[#Headers],[1]],Feuil2!$J:$J,"&lt;&gt;"&amp;"Fait")</f>
        <v>0</v>
      </c>
      <c r="C192" s="200">
        <f>COUNTIFS(Feuil2!$D:$D,$A192,Feuil2!$H:$H,Tableau1[[#Headers],[2]],Feuil2!$J:$J,"&lt;&gt;"&amp;"Fait")</f>
        <v>0</v>
      </c>
      <c r="D192" s="200">
        <f>COUNTIFS(Feuil2!$D:$D,$A192,Feuil2!$H:$H,Tableau1[[#Headers],[3]],Feuil2!$J:$J,"&lt;&gt;"&amp;"Fait")</f>
        <v>0</v>
      </c>
      <c r="E192" s="200">
        <f>COUNTIFS(Feuil2!$D:$D,$A192,Feuil2!$H:$H,Tableau1[[#Headers],[4]],Feuil2!$J:$J,"&lt;&gt;"&amp;"Fait")</f>
        <v>0</v>
      </c>
      <c r="F192" s="200">
        <f>COUNTIFS(Feuil2!$D:$D,$A192,Feuil2!$H:$H,Tableau1[[#Headers],[5]],Feuil2!$J:$J,"&lt;&gt;"&amp;"Fait")</f>
        <v>0</v>
      </c>
      <c r="G192" s="200">
        <f>COUNTIFS(Feuil2!$D:$D,$A192,Feuil2!$H:$H,Tableau1[[#Headers],[6]],Feuil2!$J:$J,"&lt;&gt;"&amp;"Fait")</f>
        <v>0</v>
      </c>
      <c r="H192" s="200">
        <f>COUNTIFS(Feuil2!$D:$D,$A192,Feuil2!$H:$H,Tableau1[[#Headers],[7]],Feuil2!$J:$J,"&lt;&gt;"&amp;"Fait")</f>
        <v>0</v>
      </c>
      <c r="I192" s="200">
        <f>COUNTIFS(Feuil2!$D:$D,$A192,Feuil2!$H:$H,Tableau1[[#Headers],[8]],Feuil2!$J:$J,"&lt;&gt;"&amp;"Fait")</f>
        <v>0</v>
      </c>
      <c r="J192" s="200">
        <f>COUNTIFS(Feuil2!$D:$D,$A192,Feuil2!$H:$H,Tableau1[[#Headers],[9]],Feuil2!$J:$J,"&lt;&gt;"&amp;"Fait")</f>
        <v>0</v>
      </c>
      <c r="K192" s="200">
        <f>COUNTIFS(Feuil2!$D:$D,$A192,Feuil2!$H:$H,Tableau1[[#Headers],[10]],Feuil2!$J:$J,"&lt;&gt;"&amp;"Fait")</f>
        <v>0</v>
      </c>
      <c r="L192" s="200">
        <f>COUNTIFS(Feuil2!$D:$D,$A192,Feuil2!$H:$H,Tableau1[[#Headers],[11]],Feuil2!$J:$J,"&lt;&gt;"&amp;"Fait")</f>
        <v>0</v>
      </c>
      <c r="M192" s="200">
        <f>COUNTIFS(Feuil2!$D:$D,$A192,Feuil2!$H:$H,Tableau1[[#Headers],[12]],Feuil2!$J:$J,"&lt;&gt;"&amp;"Fait")</f>
        <v>0</v>
      </c>
      <c r="N192" s="200">
        <f>COUNTIFS(Feuil2!$D:$D,$A192,Feuil2!$H:$H,Tableau1[[#Headers],[13]],Feuil2!$J:$J,"&lt;&gt;"&amp;"Fait")</f>
        <v>0</v>
      </c>
      <c r="O192" s="200">
        <f>COUNTIFS(Feuil2!$D:$D,$A192,Feuil2!$H:$H,Tableau1[[#Headers],[14]],Feuil2!$J:$J,"&lt;&gt;"&amp;"Fait")</f>
        <v>0</v>
      </c>
      <c r="P192" s="200">
        <f>COUNTIFS(Feuil2!$D:$D,$A192,Feuil2!$H:$H,Tableau1[[#Headers],[15]],Feuil2!$J:$J,"&lt;&gt;"&amp;"Fait")</f>
        <v>0</v>
      </c>
      <c r="Q192" s="200">
        <f>COUNTIFS(Feuil2!$D:$D,$A192,Feuil2!$H:$H,Tableau1[[#Headers],[16]],Feuil2!$J:$J,"&lt;&gt;"&amp;"Fait")</f>
        <v>0</v>
      </c>
      <c r="R192" s="200">
        <f>COUNTIFS(Feuil2!$D:$D,$A192,Feuil2!$H:$H,Tableau1[[#Headers],[17]],Feuil2!$J:$J,"&lt;&gt;"&amp;"Fait")</f>
        <v>0</v>
      </c>
      <c r="S192" s="200">
        <f>COUNTIFS(Feuil2!$D:$D,$A192,Feuil2!$H:$H,Tableau1[[#Headers],[18]],Feuil2!$J:$J,"&lt;&gt;"&amp;"Fait")</f>
        <v>0</v>
      </c>
      <c r="T192" s="200">
        <f>COUNTIFS(Feuil2!$D:$D,$A192,Feuil2!$H:$H,Tableau1[[#Headers],[19]],Feuil2!$J:$J,"&lt;&gt;"&amp;"Fait")</f>
        <v>0</v>
      </c>
      <c r="U192" s="200">
        <f>COUNTIFS(Feuil2!$D:$D,$A192,Feuil2!$H:$H,Tableau1[[#Headers],[20]],Feuil2!$J:$J,"&lt;&gt;"&amp;"Fait")</f>
        <v>0</v>
      </c>
      <c r="V192" s="200">
        <f>COUNTIFS(Feuil2!$D:$D,$A192,Feuil2!$H:$H,Tableau1[[#Headers],[21]],Feuil2!$J:$J,"&lt;&gt;"&amp;"Fait")</f>
        <v>0</v>
      </c>
      <c r="W192" s="200">
        <f>COUNTIFS(Feuil2!$D:$D,$A192,Feuil2!$H:$H,Tableau1[[#Headers],[22]],Feuil2!$J:$J,"&lt;&gt;"&amp;"Fait")</f>
        <v>0</v>
      </c>
      <c r="X192" s="200">
        <f>COUNTIFS(Feuil2!$D:$D,$A192,Feuil2!$H:$H,Tableau1[[#Headers],[23]],Feuil2!$J:$J,"&lt;&gt;"&amp;"Fait")</f>
        <v>0</v>
      </c>
      <c r="Y192" s="200">
        <f>COUNTIFS(Feuil2!$D:$D,$A192,Feuil2!$H:$H,Tableau1[[#Headers],[24]],Feuil2!$J:$J,"&lt;&gt;"&amp;"Fait")</f>
        <v>0</v>
      </c>
      <c r="Z192" s="200">
        <f>COUNTIFS(Feuil2!$D:$D,$A192,Feuil2!$H:$H,Tableau1[[#Headers],[25]],Feuil2!$J:$J,"&lt;&gt;"&amp;"Fait")</f>
        <v>0</v>
      </c>
      <c r="AA192" s="200">
        <f>COUNTIFS(Feuil2!$D:$D,$A192,Feuil2!$H:$H,Tableau1[[#Headers],[26]],Feuil2!$J:$J,"&lt;&gt;"&amp;"Fait")</f>
        <v>0</v>
      </c>
      <c r="AB192" s="200">
        <f>COUNTIFS(Feuil2!$D:$D,$A192,Feuil2!$H:$H,Tableau1[[#Headers],[27]],Feuil2!$J:$J,"&lt;&gt;"&amp;"Fait")</f>
        <v>0</v>
      </c>
      <c r="AC192" s="200">
        <f>COUNTIFS(Feuil2!$D:$D,$A192,Feuil2!$H:$H,Tableau1[[#Headers],[28]],Feuil2!$J:$J,"&lt;&gt;"&amp;"Fait")</f>
        <v>0</v>
      </c>
      <c r="AD192" s="200">
        <f>COUNTIFS(Feuil2!$D:$D,$A192,Feuil2!$H:$H,Tableau1[[#Headers],[29]],Feuil2!$J:$J,"&lt;&gt;"&amp;"Fait")</f>
        <v>0</v>
      </c>
      <c r="AE192" s="200">
        <f>COUNTIFS(Feuil2!$D:$D,$A192,Feuil2!$H:$H,Tableau1[[#Headers],[30]],Feuil2!$J:$J,"&lt;&gt;"&amp;"Fait")</f>
        <v>0</v>
      </c>
      <c r="AF192" s="200">
        <f>COUNTIFS(Feuil2!$D:$D,$A192,Feuil2!$H:$H,Tableau1[[#Headers],[31]],Feuil2!$J:$J,"&lt;&gt;"&amp;"Fait")</f>
        <v>0</v>
      </c>
      <c r="AG192" s="200">
        <f>COUNTIFS(Feuil2!$D:$D,$A192,Feuil2!$H:$H,Tableau1[[#Headers],[32]],Feuil2!$J:$J,"&lt;&gt;"&amp;"Fait")</f>
        <v>0</v>
      </c>
      <c r="AH192" s="200">
        <f>COUNTIFS(Feuil2!$D:$D,$A192,Feuil2!$H:$H,Tableau1[[#Headers],[33]],Feuil2!$J:$J,"&lt;&gt;"&amp;"Fait")</f>
        <v>0</v>
      </c>
      <c r="AI192" s="200">
        <f>COUNTIFS(Feuil2!$D:$D,$A192,Feuil2!$H:$H,Tableau1[[#Headers],[34]],Feuil2!$J:$J,"&lt;&gt;"&amp;"Fait")</f>
        <v>0</v>
      </c>
      <c r="AJ192" s="200">
        <f>COUNTIFS(Feuil2!$D:$D,$A192,Feuil2!$H:$H,Tableau1[[#Headers],[35]],Feuil2!$J:$J,"&lt;&gt;"&amp;"Fait")</f>
        <v>0</v>
      </c>
      <c r="AK192" s="200">
        <f>COUNTIFS(Feuil2!$D:$D,$A192,Feuil2!$H:$H,Tableau1[[#Headers],[36]],Feuil2!$J:$J,"&lt;&gt;"&amp;"Fait")</f>
        <v>0</v>
      </c>
      <c r="AL192" s="200">
        <f>COUNTIFS(Feuil2!$D:$D,$A192,Feuil2!$H:$H,Tableau1[[#Headers],[37]],Feuil2!$J:$J,"&lt;&gt;"&amp;"Fait")</f>
        <v>0</v>
      </c>
      <c r="AM192" s="200">
        <f>COUNTIFS(Feuil2!$D:$D,$A192,Feuil2!$H:$H,Tableau1[[#Headers],[38]],Feuil2!$J:$J,"&lt;&gt;"&amp;"Fait")</f>
        <v>0</v>
      </c>
      <c r="AN192" s="200">
        <f>COUNTIFS(Feuil2!$D:$D,$A192,Feuil2!$H:$H,Tableau1[[#Headers],[39]],Feuil2!$J:$J,"&lt;&gt;"&amp;"Fait")</f>
        <v>0</v>
      </c>
      <c r="AO192" s="200">
        <f>COUNTIFS(Feuil2!$D:$D,$A192,Feuil2!$H:$H,Tableau1[[#Headers],[40]],Feuil2!$J:$J,"&lt;&gt;"&amp;"Fait")</f>
        <v>0</v>
      </c>
      <c r="AP192" s="200">
        <f>COUNTIFS(Feuil2!$D:$D,$A192,Feuil2!$H:$H,Tableau1[[#Headers],[41]],Feuil2!$J:$J,"&lt;&gt;"&amp;"Fait")</f>
        <v>0</v>
      </c>
      <c r="AQ192" s="200">
        <f>COUNTIFS(Feuil2!$D:$D,$A192,Feuil2!$H:$H,Tableau1[[#Headers],[42]],Feuil2!$J:$J,"&lt;&gt;"&amp;"Fait")</f>
        <v>0</v>
      </c>
      <c r="AR192" s="200">
        <f>COUNTIFS(Feuil2!$D:$D,$A192,Feuil2!$H:$H,Tableau1[[#Headers],[43]],Feuil2!$J:$J,"&lt;&gt;"&amp;"Fait")</f>
        <v>0</v>
      </c>
      <c r="AS192" s="200">
        <f>COUNTIFS(Feuil2!$D:$D,$A192,Feuil2!$H:$H,Tableau1[[#Headers],[44]],Feuil2!$J:$J,"&lt;&gt;"&amp;"Fait")</f>
        <v>0</v>
      </c>
      <c r="AT192" s="200">
        <f>COUNTIFS(Feuil2!$D:$D,$A192,Feuil2!$H:$H,Tableau1[[#Headers],[45]],Feuil2!$J:$J,"&lt;&gt;"&amp;"Fait")</f>
        <v>0</v>
      </c>
      <c r="AU192" s="200">
        <f>COUNTIFS(Feuil2!$D:$D,$A192,Feuil2!$H:$H,Tableau1[[#Headers],[46]],Feuil2!$J:$J,"&lt;&gt;"&amp;"Fait")</f>
        <v>0</v>
      </c>
      <c r="AV192" s="200">
        <f>COUNTIFS(Feuil2!$D:$D,$A192,Feuil2!$H:$H,Tableau1[[#Headers],[47]],Feuil2!$J:$J,"&lt;&gt;"&amp;"Fait")</f>
        <v>0</v>
      </c>
      <c r="AW192" s="200">
        <f>COUNTIFS(Feuil2!$D:$D,$A192,Feuil2!$H:$H,Tableau1[[#Headers],[48]],Feuil2!$J:$J,"&lt;&gt;"&amp;"Fait")</f>
        <v>0</v>
      </c>
      <c r="AX192" s="200">
        <f>COUNTIFS(Feuil2!$D:$D,$A192,Feuil2!$H:$H,Tableau1[[#Headers],[49]],Feuil2!$J:$J,"&lt;&gt;"&amp;"Fait")</f>
        <v>0</v>
      </c>
      <c r="AY192" s="200">
        <f>COUNTIFS(Feuil2!$D:$D,$A192,Feuil2!$H:$H,Tableau1[[#Headers],[50]],Feuil2!$J:$J,"&lt;&gt;"&amp;"Fait")</f>
        <v>0</v>
      </c>
      <c r="AZ192" s="200">
        <f>COUNTIFS(Feuil2!$D:$D,$A192,Feuil2!$H:$H,Tableau1[[#Headers],[51]],Feuil2!$J:$J,"&lt;&gt;"&amp;"Fait")</f>
        <v>0</v>
      </c>
      <c r="BA192" s="200">
        <f>COUNTIFS(Feuil2!$D:$D,$A192,Feuil2!$H:$H,Tableau1[[#Headers],[52]],Feuil2!$J:$J,"&lt;&gt;"&amp;"Fait")</f>
        <v>0</v>
      </c>
    </row>
    <row r="193" spans="1:53">
      <c r="A193" s="247" t="s">
        <v>321</v>
      </c>
      <c r="B193" s="200">
        <f>COUNTIFS(Feuil2!$D:$D,$A193,Feuil2!$H:$H,Tableau1[[#Headers],[1]],Feuil2!$J:$J,"&lt;&gt;"&amp;"Fait")</f>
        <v>0</v>
      </c>
      <c r="C193" s="200">
        <f>COUNTIFS(Feuil2!$D:$D,$A193,Feuil2!$H:$H,Tableau1[[#Headers],[2]],Feuil2!$J:$J,"&lt;&gt;"&amp;"Fait")</f>
        <v>0</v>
      </c>
      <c r="D193" s="200">
        <f>COUNTIFS(Feuil2!$D:$D,$A193,Feuil2!$H:$H,Tableau1[[#Headers],[3]],Feuil2!$J:$J,"&lt;&gt;"&amp;"Fait")</f>
        <v>0</v>
      </c>
      <c r="E193" s="200">
        <f>COUNTIFS(Feuil2!$D:$D,$A193,Feuil2!$H:$H,Tableau1[[#Headers],[4]],Feuil2!$J:$J,"&lt;&gt;"&amp;"Fait")</f>
        <v>0</v>
      </c>
      <c r="F193" s="200">
        <f>COUNTIFS(Feuil2!$D:$D,$A193,Feuil2!$H:$H,Tableau1[[#Headers],[5]],Feuil2!$J:$J,"&lt;&gt;"&amp;"Fait")</f>
        <v>0</v>
      </c>
      <c r="G193" s="200">
        <f>COUNTIFS(Feuil2!$D:$D,$A193,Feuil2!$H:$H,Tableau1[[#Headers],[6]],Feuil2!$J:$J,"&lt;&gt;"&amp;"Fait")</f>
        <v>0</v>
      </c>
      <c r="H193" s="200">
        <f>COUNTIFS(Feuil2!$D:$D,$A193,Feuil2!$H:$H,Tableau1[[#Headers],[7]],Feuil2!$J:$J,"&lt;&gt;"&amp;"Fait")</f>
        <v>0</v>
      </c>
      <c r="I193" s="200">
        <f>COUNTIFS(Feuil2!$D:$D,$A193,Feuil2!$H:$H,Tableau1[[#Headers],[8]],Feuil2!$J:$J,"&lt;&gt;"&amp;"Fait")</f>
        <v>0</v>
      </c>
      <c r="J193" s="200">
        <f>COUNTIFS(Feuil2!$D:$D,$A193,Feuil2!$H:$H,Tableau1[[#Headers],[9]],Feuil2!$J:$J,"&lt;&gt;"&amp;"Fait")</f>
        <v>0</v>
      </c>
      <c r="K193" s="200">
        <f>COUNTIFS(Feuil2!$D:$D,$A193,Feuil2!$H:$H,Tableau1[[#Headers],[10]],Feuil2!$J:$J,"&lt;&gt;"&amp;"Fait")</f>
        <v>0</v>
      </c>
      <c r="L193" s="200">
        <f>COUNTIFS(Feuil2!$D:$D,$A193,Feuil2!$H:$H,Tableau1[[#Headers],[11]],Feuil2!$J:$J,"&lt;&gt;"&amp;"Fait")</f>
        <v>0</v>
      </c>
      <c r="M193" s="200">
        <f>COUNTIFS(Feuil2!$D:$D,$A193,Feuil2!$H:$H,Tableau1[[#Headers],[12]],Feuil2!$J:$J,"&lt;&gt;"&amp;"Fait")</f>
        <v>0</v>
      </c>
      <c r="N193" s="200">
        <f>COUNTIFS(Feuil2!$D:$D,$A193,Feuil2!$H:$H,Tableau1[[#Headers],[13]],Feuil2!$J:$J,"&lt;&gt;"&amp;"Fait")</f>
        <v>0</v>
      </c>
      <c r="O193" s="200">
        <f>COUNTIFS(Feuil2!$D:$D,$A193,Feuil2!$H:$H,Tableau1[[#Headers],[14]],Feuil2!$J:$J,"&lt;&gt;"&amp;"Fait")</f>
        <v>0</v>
      </c>
      <c r="P193" s="200">
        <f>COUNTIFS(Feuil2!$D:$D,$A193,Feuil2!$H:$H,Tableau1[[#Headers],[15]],Feuil2!$J:$J,"&lt;&gt;"&amp;"Fait")</f>
        <v>0</v>
      </c>
      <c r="Q193" s="200">
        <f>COUNTIFS(Feuil2!$D:$D,$A193,Feuil2!$H:$H,Tableau1[[#Headers],[16]],Feuil2!$J:$J,"&lt;&gt;"&amp;"Fait")</f>
        <v>0</v>
      </c>
      <c r="R193" s="200">
        <f>COUNTIFS(Feuil2!$D:$D,$A193,Feuil2!$H:$H,Tableau1[[#Headers],[17]],Feuil2!$J:$J,"&lt;&gt;"&amp;"Fait")</f>
        <v>0</v>
      </c>
      <c r="S193" s="200">
        <f>COUNTIFS(Feuil2!$D:$D,$A193,Feuil2!$H:$H,Tableau1[[#Headers],[18]],Feuil2!$J:$J,"&lt;&gt;"&amp;"Fait")</f>
        <v>0</v>
      </c>
      <c r="T193" s="200">
        <f>COUNTIFS(Feuil2!$D:$D,$A193,Feuil2!$H:$H,Tableau1[[#Headers],[19]],Feuil2!$J:$J,"&lt;&gt;"&amp;"Fait")</f>
        <v>0</v>
      </c>
      <c r="U193" s="200">
        <f>COUNTIFS(Feuil2!$D:$D,$A193,Feuil2!$H:$H,Tableau1[[#Headers],[20]],Feuil2!$J:$J,"&lt;&gt;"&amp;"Fait")</f>
        <v>0</v>
      </c>
      <c r="V193" s="200">
        <f>COUNTIFS(Feuil2!$D:$D,$A193,Feuil2!$H:$H,Tableau1[[#Headers],[21]],Feuil2!$J:$J,"&lt;&gt;"&amp;"Fait")</f>
        <v>0</v>
      </c>
      <c r="W193" s="200">
        <f>COUNTIFS(Feuil2!$D:$D,$A193,Feuil2!$H:$H,Tableau1[[#Headers],[22]],Feuil2!$J:$J,"&lt;&gt;"&amp;"Fait")</f>
        <v>0</v>
      </c>
      <c r="X193" s="200">
        <f>COUNTIFS(Feuil2!$D:$D,$A193,Feuil2!$H:$H,Tableau1[[#Headers],[23]],Feuil2!$J:$J,"&lt;&gt;"&amp;"Fait")</f>
        <v>0</v>
      </c>
      <c r="Y193" s="200">
        <f>COUNTIFS(Feuil2!$D:$D,$A193,Feuil2!$H:$H,Tableau1[[#Headers],[24]],Feuil2!$J:$J,"&lt;&gt;"&amp;"Fait")</f>
        <v>0</v>
      </c>
      <c r="Z193" s="200">
        <f>COUNTIFS(Feuil2!$D:$D,$A193,Feuil2!$H:$H,Tableau1[[#Headers],[25]],Feuil2!$J:$J,"&lt;&gt;"&amp;"Fait")</f>
        <v>0</v>
      </c>
      <c r="AA193" s="200">
        <f>COUNTIFS(Feuil2!$D:$D,$A193,Feuil2!$H:$H,Tableau1[[#Headers],[26]],Feuil2!$J:$J,"&lt;&gt;"&amp;"Fait")</f>
        <v>0</v>
      </c>
      <c r="AB193" s="200">
        <f>COUNTIFS(Feuil2!$D:$D,$A193,Feuil2!$H:$H,Tableau1[[#Headers],[27]],Feuil2!$J:$J,"&lt;&gt;"&amp;"Fait")</f>
        <v>0</v>
      </c>
      <c r="AC193" s="200">
        <f>COUNTIFS(Feuil2!$D:$D,$A193,Feuil2!$H:$H,Tableau1[[#Headers],[28]],Feuil2!$J:$J,"&lt;&gt;"&amp;"Fait")</f>
        <v>0</v>
      </c>
      <c r="AD193" s="200">
        <f>COUNTIFS(Feuil2!$D:$D,$A193,Feuil2!$H:$H,Tableau1[[#Headers],[29]],Feuil2!$J:$J,"&lt;&gt;"&amp;"Fait")</f>
        <v>0</v>
      </c>
      <c r="AE193" s="200">
        <f>COUNTIFS(Feuil2!$D:$D,$A193,Feuil2!$H:$H,Tableau1[[#Headers],[30]],Feuil2!$J:$J,"&lt;&gt;"&amp;"Fait")</f>
        <v>0</v>
      </c>
      <c r="AF193" s="200">
        <f>COUNTIFS(Feuil2!$D:$D,$A193,Feuil2!$H:$H,Tableau1[[#Headers],[31]],Feuil2!$J:$J,"&lt;&gt;"&amp;"Fait")</f>
        <v>0</v>
      </c>
      <c r="AG193" s="200">
        <f>COUNTIFS(Feuil2!$D:$D,$A193,Feuil2!$H:$H,Tableau1[[#Headers],[32]],Feuil2!$J:$J,"&lt;&gt;"&amp;"Fait")</f>
        <v>0</v>
      </c>
      <c r="AH193" s="200">
        <f>COUNTIFS(Feuil2!$D:$D,$A193,Feuil2!$H:$H,Tableau1[[#Headers],[33]],Feuil2!$J:$J,"&lt;&gt;"&amp;"Fait")</f>
        <v>0</v>
      </c>
      <c r="AI193" s="200">
        <f>COUNTIFS(Feuil2!$D:$D,$A193,Feuil2!$H:$H,Tableau1[[#Headers],[34]],Feuil2!$J:$J,"&lt;&gt;"&amp;"Fait")</f>
        <v>0</v>
      </c>
      <c r="AJ193" s="200">
        <f>COUNTIFS(Feuil2!$D:$D,$A193,Feuil2!$H:$H,Tableau1[[#Headers],[35]],Feuil2!$J:$J,"&lt;&gt;"&amp;"Fait")</f>
        <v>0</v>
      </c>
      <c r="AK193" s="200">
        <f>COUNTIFS(Feuil2!$D:$D,$A193,Feuil2!$H:$H,Tableau1[[#Headers],[36]],Feuil2!$J:$J,"&lt;&gt;"&amp;"Fait")</f>
        <v>0</v>
      </c>
      <c r="AL193" s="200">
        <f>COUNTIFS(Feuil2!$D:$D,$A193,Feuil2!$H:$H,Tableau1[[#Headers],[37]],Feuil2!$J:$J,"&lt;&gt;"&amp;"Fait")</f>
        <v>0</v>
      </c>
      <c r="AM193" s="200">
        <f>COUNTIFS(Feuil2!$D:$D,$A193,Feuil2!$H:$H,Tableau1[[#Headers],[38]],Feuil2!$J:$J,"&lt;&gt;"&amp;"Fait")</f>
        <v>0</v>
      </c>
      <c r="AN193" s="200">
        <f>COUNTIFS(Feuil2!$D:$D,$A193,Feuil2!$H:$H,Tableau1[[#Headers],[39]],Feuil2!$J:$J,"&lt;&gt;"&amp;"Fait")</f>
        <v>0</v>
      </c>
      <c r="AO193" s="200">
        <f>COUNTIFS(Feuil2!$D:$D,$A193,Feuil2!$H:$H,Tableau1[[#Headers],[40]],Feuil2!$J:$J,"&lt;&gt;"&amp;"Fait")</f>
        <v>0</v>
      </c>
      <c r="AP193" s="200">
        <f>COUNTIFS(Feuil2!$D:$D,$A193,Feuil2!$H:$H,Tableau1[[#Headers],[41]],Feuil2!$J:$J,"&lt;&gt;"&amp;"Fait")</f>
        <v>0</v>
      </c>
      <c r="AQ193" s="200">
        <f>COUNTIFS(Feuil2!$D:$D,$A193,Feuil2!$H:$H,Tableau1[[#Headers],[42]],Feuil2!$J:$J,"&lt;&gt;"&amp;"Fait")</f>
        <v>0</v>
      </c>
      <c r="AR193" s="200">
        <f>COUNTIFS(Feuil2!$D:$D,$A193,Feuil2!$H:$H,Tableau1[[#Headers],[43]],Feuil2!$J:$J,"&lt;&gt;"&amp;"Fait")</f>
        <v>0</v>
      </c>
      <c r="AS193" s="200">
        <f>COUNTIFS(Feuil2!$D:$D,$A193,Feuil2!$H:$H,Tableau1[[#Headers],[44]],Feuil2!$J:$J,"&lt;&gt;"&amp;"Fait")</f>
        <v>0</v>
      </c>
      <c r="AT193" s="200">
        <f>COUNTIFS(Feuil2!$D:$D,$A193,Feuil2!$H:$H,Tableau1[[#Headers],[45]],Feuil2!$J:$J,"&lt;&gt;"&amp;"Fait")</f>
        <v>0</v>
      </c>
      <c r="AU193" s="200">
        <f>COUNTIFS(Feuil2!$D:$D,$A193,Feuil2!$H:$H,Tableau1[[#Headers],[46]],Feuil2!$J:$J,"&lt;&gt;"&amp;"Fait")</f>
        <v>0</v>
      </c>
      <c r="AV193" s="200">
        <f>COUNTIFS(Feuil2!$D:$D,$A193,Feuil2!$H:$H,Tableau1[[#Headers],[47]],Feuil2!$J:$J,"&lt;&gt;"&amp;"Fait")</f>
        <v>0</v>
      </c>
      <c r="AW193" s="200">
        <f>COUNTIFS(Feuil2!$D:$D,$A193,Feuil2!$H:$H,Tableau1[[#Headers],[48]],Feuil2!$J:$J,"&lt;&gt;"&amp;"Fait")</f>
        <v>0</v>
      </c>
      <c r="AX193" s="200">
        <f>COUNTIFS(Feuil2!$D:$D,$A193,Feuil2!$H:$H,Tableau1[[#Headers],[49]],Feuil2!$J:$J,"&lt;&gt;"&amp;"Fait")</f>
        <v>0</v>
      </c>
      <c r="AY193" s="200">
        <f>COUNTIFS(Feuil2!$D:$D,$A193,Feuil2!$H:$H,Tableau1[[#Headers],[50]],Feuil2!$J:$J,"&lt;&gt;"&amp;"Fait")</f>
        <v>0</v>
      </c>
      <c r="AZ193" s="200">
        <f>COUNTIFS(Feuil2!$D:$D,$A193,Feuil2!$H:$H,Tableau1[[#Headers],[51]],Feuil2!$J:$J,"&lt;&gt;"&amp;"Fait")</f>
        <v>0</v>
      </c>
      <c r="BA193" s="200">
        <f>COUNTIFS(Feuil2!$D:$D,$A193,Feuil2!$H:$H,Tableau1[[#Headers],[52]],Feuil2!$J:$J,"&lt;&gt;"&amp;"Fait")</f>
        <v>0</v>
      </c>
    </row>
    <row r="194" spans="1:53">
      <c r="A194" s="248" t="s">
        <v>322</v>
      </c>
      <c r="B194" s="200">
        <f>COUNTIFS(Feuil2!$D:$D,$A194,Feuil2!$H:$H,Tableau1[[#Headers],[1]],Feuil2!$J:$J,"&lt;&gt;"&amp;"Fait")</f>
        <v>0</v>
      </c>
      <c r="C194" s="200">
        <f>COUNTIFS(Feuil2!$D:$D,$A194,Feuil2!$H:$H,Tableau1[[#Headers],[2]],Feuil2!$J:$J,"&lt;&gt;"&amp;"Fait")</f>
        <v>0</v>
      </c>
      <c r="D194" s="200">
        <f>COUNTIFS(Feuil2!$D:$D,$A194,Feuil2!$H:$H,Tableau1[[#Headers],[3]],Feuil2!$J:$J,"&lt;&gt;"&amp;"Fait")</f>
        <v>0</v>
      </c>
      <c r="E194" s="200">
        <f>COUNTIFS(Feuil2!$D:$D,$A194,Feuil2!$H:$H,Tableau1[[#Headers],[4]],Feuil2!$J:$J,"&lt;&gt;"&amp;"Fait")</f>
        <v>0</v>
      </c>
      <c r="F194" s="200">
        <f>COUNTIFS(Feuil2!$D:$D,$A194,Feuil2!$H:$H,Tableau1[[#Headers],[5]],Feuil2!$J:$J,"&lt;&gt;"&amp;"Fait")</f>
        <v>0</v>
      </c>
      <c r="G194" s="200">
        <f>COUNTIFS(Feuil2!$D:$D,$A194,Feuil2!$H:$H,Tableau1[[#Headers],[6]],Feuil2!$J:$J,"&lt;&gt;"&amp;"Fait")</f>
        <v>0</v>
      </c>
      <c r="H194" s="200">
        <f>COUNTIFS(Feuil2!$D:$D,$A194,Feuil2!$H:$H,Tableau1[[#Headers],[7]],Feuil2!$J:$J,"&lt;&gt;"&amp;"Fait")</f>
        <v>0</v>
      </c>
      <c r="I194" s="200">
        <f>COUNTIFS(Feuil2!$D:$D,$A194,Feuil2!$H:$H,Tableau1[[#Headers],[8]],Feuil2!$J:$J,"&lt;&gt;"&amp;"Fait")</f>
        <v>0</v>
      </c>
      <c r="J194" s="200">
        <f>COUNTIFS(Feuil2!$D:$D,$A194,Feuil2!$H:$H,Tableau1[[#Headers],[9]],Feuil2!$J:$J,"&lt;&gt;"&amp;"Fait")</f>
        <v>0</v>
      </c>
      <c r="K194" s="200">
        <f>COUNTIFS(Feuil2!$D:$D,$A194,Feuil2!$H:$H,Tableau1[[#Headers],[10]],Feuil2!$J:$J,"&lt;&gt;"&amp;"Fait")</f>
        <v>0</v>
      </c>
      <c r="L194" s="200">
        <f>COUNTIFS(Feuil2!$D:$D,$A194,Feuil2!$H:$H,Tableau1[[#Headers],[11]],Feuil2!$J:$J,"&lt;&gt;"&amp;"Fait")</f>
        <v>0</v>
      </c>
      <c r="M194" s="200">
        <f>COUNTIFS(Feuil2!$D:$D,$A194,Feuil2!$H:$H,Tableau1[[#Headers],[12]],Feuil2!$J:$J,"&lt;&gt;"&amp;"Fait")</f>
        <v>0</v>
      </c>
      <c r="N194" s="200">
        <f>COUNTIFS(Feuil2!$D:$D,$A194,Feuil2!$H:$H,Tableau1[[#Headers],[13]],Feuil2!$J:$J,"&lt;&gt;"&amp;"Fait")</f>
        <v>0</v>
      </c>
      <c r="O194" s="200">
        <f>COUNTIFS(Feuil2!$D:$D,$A194,Feuil2!$H:$H,Tableau1[[#Headers],[14]],Feuil2!$J:$J,"&lt;&gt;"&amp;"Fait")</f>
        <v>0</v>
      </c>
      <c r="P194" s="200">
        <f>COUNTIFS(Feuil2!$D:$D,$A194,Feuil2!$H:$H,Tableau1[[#Headers],[15]],Feuil2!$J:$J,"&lt;&gt;"&amp;"Fait")</f>
        <v>0</v>
      </c>
      <c r="Q194" s="200">
        <f>COUNTIFS(Feuil2!$D:$D,$A194,Feuil2!$H:$H,Tableau1[[#Headers],[16]],Feuil2!$J:$J,"&lt;&gt;"&amp;"Fait")</f>
        <v>0</v>
      </c>
      <c r="R194" s="200">
        <f>COUNTIFS(Feuil2!$D:$D,$A194,Feuil2!$H:$H,Tableau1[[#Headers],[17]],Feuil2!$J:$J,"&lt;&gt;"&amp;"Fait")</f>
        <v>0</v>
      </c>
      <c r="S194" s="200">
        <f>COUNTIFS(Feuil2!$D:$D,$A194,Feuil2!$H:$H,Tableau1[[#Headers],[18]],Feuil2!$J:$J,"&lt;&gt;"&amp;"Fait")</f>
        <v>0</v>
      </c>
      <c r="T194" s="200">
        <f>COUNTIFS(Feuil2!$D:$D,$A194,Feuil2!$H:$H,Tableau1[[#Headers],[19]],Feuil2!$J:$J,"&lt;&gt;"&amp;"Fait")</f>
        <v>0</v>
      </c>
      <c r="U194" s="200">
        <f>COUNTIFS(Feuil2!$D:$D,$A194,Feuil2!$H:$H,Tableau1[[#Headers],[20]],Feuil2!$J:$J,"&lt;&gt;"&amp;"Fait")</f>
        <v>0</v>
      </c>
      <c r="V194" s="200">
        <f>COUNTIFS(Feuil2!$D:$D,$A194,Feuil2!$H:$H,Tableau1[[#Headers],[21]],Feuil2!$J:$J,"&lt;&gt;"&amp;"Fait")</f>
        <v>0</v>
      </c>
      <c r="W194" s="200">
        <f>COUNTIFS(Feuil2!$D:$D,$A194,Feuil2!$H:$H,Tableau1[[#Headers],[22]],Feuil2!$J:$J,"&lt;&gt;"&amp;"Fait")</f>
        <v>0</v>
      </c>
      <c r="X194" s="200">
        <f>COUNTIFS(Feuil2!$D:$D,$A194,Feuil2!$H:$H,Tableau1[[#Headers],[23]],Feuil2!$J:$J,"&lt;&gt;"&amp;"Fait")</f>
        <v>0</v>
      </c>
      <c r="Y194" s="200">
        <f>COUNTIFS(Feuil2!$D:$D,$A194,Feuil2!$H:$H,Tableau1[[#Headers],[24]],Feuil2!$J:$J,"&lt;&gt;"&amp;"Fait")</f>
        <v>0</v>
      </c>
      <c r="Z194" s="200">
        <f>COUNTIFS(Feuil2!$D:$D,$A194,Feuil2!$H:$H,Tableau1[[#Headers],[25]],Feuil2!$J:$J,"&lt;&gt;"&amp;"Fait")</f>
        <v>0</v>
      </c>
      <c r="AA194" s="200">
        <f>COUNTIFS(Feuil2!$D:$D,$A194,Feuil2!$H:$H,Tableau1[[#Headers],[26]],Feuil2!$J:$J,"&lt;&gt;"&amp;"Fait")</f>
        <v>0</v>
      </c>
      <c r="AB194" s="200">
        <f>COUNTIFS(Feuil2!$D:$D,$A194,Feuil2!$H:$H,Tableau1[[#Headers],[27]],Feuil2!$J:$J,"&lt;&gt;"&amp;"Fait")</f>
        <v>0</v>
      </c>
      <c r="AC194" s="200">
        <f>COUNTIFS(Feuil2!$D:$D,$A194,Feuil2!$H:$H,Tableau1[[#Headers],[28]],Feuil2!$J:$J,"&lt;&gt;"&amp;"Fait")</f>
        <v>0</v>
      </c>
      <c r="AD194" s="200">
        <f>COUNTIFS(Feuil2!$D:$D,$A194,Feuil2!$H:$H,Tableau1[[#Headers],[29]],Feuil2!$J:$J,"&lt;&gt;"&amp;"Fait")</f>
        <v>0</v>
      </c>
      <c r="AE194" s="200">
        <f>COUNTIFS(Feuil2!$D:$D,$A194,Feuil2!$H:$H,Tableau1[[#Headers],[30]],Feuil2!$J:$J,"&lt;&gt;"&amp;"Fait")</f>
        <v>0</v>
      </c>
      <c r="AF194" s="200">
        <f>COUNTIFS(Feuil2!$D:$D,$A194,Feuil2!$H:$H,Tableau1[[#Headers],[31]],Feuil2!$J:$J,"&lt;&gt;"&amp;"Fait")</f>
        <v>0</v>
      </c>
      <c r="AG194" s="200">
        <f>COUNTIFS(Feuil2!$D:$D,$A194,Feuil2!$H:$H,Tableau1[[#Headers],[32]],Feuil2!$J:$J,"&lt;&gt;"&amp;"Fait")</f>
        <v>0</v>
      </c>
      <c r="AH194" s="200">
        <f>COUNTIFS(Feuil2!$D:$D,$A194,Feuil2!$H:$H,Tableau1[[#Headers],[33]],Feuil2!$J:$J,"&lt;&gt;"&amp;"Fait")</f>
        <v>0</v>
      </c>
      <c r="AI194" s="200">
        <f>COUNTIFS(Feuil2!$D:$D,$A194,Feuil2!$H:$H,Tableau1[[#Headers],[34]],Feuil2!$J:$J,"&lt;&gt;"&amp;"Fait")</f>
        <v>0</v>
      </c>
      <c r="AJ194" s="200">
        <f>COUNTIFS(Feuil2!$D:$D,$A194,Feuil2!$H:$H,Tableau1[[#Headers],[35]],Feuil2!$J:$J,"&lt;&gt;"&amp;"Fait")</f>
        <v>0</v>
      </c>
      <c r="AK194" s="200">
        <f>COUNTIFS(Feuil2!$D:$D,$A194,Feuil2!$H:$H,Tableau1[[#Headers],[36]],Feuil2!$J:$J,"&lt;&gt;"&amp;"Fait")</f>
        <v>0</v>
      </c>
      <c r="AL194" s="200">
        <f>COUNTIFS(Feuil2!$D:$D,$A194,Feuil2!$H:$H,Tableau1[[#Headers],[37]],Feuil2!$J:$J,"&lt;&gt;"&amp;"Fait")</f>
        <v>0</v>
      </c>
      <c r="AM194" s="200">
        <f>COUNTIFS(Feuil2!$D:$D,$A194,Feuil2!$H:$H,Tableau1[[#Headers],[38]],Feuil2!$J:$J,"&lt;&gt;"&amp;"Fait")</f>
        <v>0</v>
      </c>
      <c r="AN194" s="200">
        <f>COUNTIFS(Feuil2!$D:$D,$A194,Feuil2!$H:$H,Tableau1[[#Headers],[39]],Feuil2!$J:$J,"&lt;&gt;"&amp;"Fait")</f>
        <v>0</v>
      </c>
      <c r="AO194" s="200">
        <f>COUNTIFS(Feuil2!$D:$D,$A194,Feuil2!$H:$H,Tableau1[[#Headers],[40]],Feuil2!$J:$J,"&lt;&gt;"&amp;"Fait")</f>
        <v>0</v>
      </c>
      <c r="AP194" s="200">
        <f>COUNTIFS(Feuil2!$D:$D,$A194,Feuil2!$H:$H,Tableau1[[#Headers],[41]],Feuil2!$J:$J,"&lt;&gt;"&amp;"Fait")</f>
        <v>0</v>
      </c>
      <c r="AQ194" s="200">
        <f>COUNTIFS(Feuil2!$D:$D,$A194,Feuil2!$H:$H,Tableau1[[#Headers],[42]],Feuil2!$J:$J,"&lt;&gt;"&amp;"Fait")</f>
        <v>0</v>
      </c>
      <c r="AR194" s="200">
        <f>COUNTIFS(Feuil2!$D:$D,$A194,Feuil2!$H:$H,Tableau1[[#Headers],[43]],Feuil2!$J:$J,"&lt;&gt;"&amp;"Fait")</f>
        <v>0</v>
      </c>
      <c r="AS194" s="200">
        <f>COUNTIFS(Feuil2!$D:$D,$A194,Feuil2!$H:$H,Tableau1[[#Headers],[44]],Feuil2!$J:$J,"&lt;&gt;"&amp;"Fait")</f>
        <v>0</v>
      </c>
      <c r="AT194" s="200">
        <f>COUNTIFS(Feuil2!$D:$D,$A194,Feuil2!$H:$H,Tableau1[[#Headers],[45]],Feuil2!$J:$J,"&lt;&gt;"&amp;"Fait")</f>
        <v>0</v>
      </c>
      <c r="AU194" s="200">
        <f>COUNTIFS(Feuil2!$D:$D,$A194,Feuil2!$H:$H,Tableau1[[#Headers],[46]],Feuil2!$J:$J,"&lt;&gt;"&amp;"Fait")</f>
        <v>0</v>
      </c>
      <c r="AV194" s="200">
        <f>COUNTIFS(Feuil2!$D:$D,$A194,Feuil2!$H:$H,Tableau1[[#Headers],[47]],Feuil2!$J:$J,"&lt;&gt;"&amp;"Fait")</f>
        <v>0</v>
      </c>
      <c r="AW194" s="200">
        <f>COUNTIFS(Feuil2!$D:$D,$A194,Feuil2!$H:$H,Tableau1[[#Headers],[48]],Feuil2!$J:$J,"&lt;&gt;"&amp;"Fait")</f>
        <v>0</v>
      </c>
      <c r="AX194" s="200">
        <f>COUNTIFS(Feuil2!$D:$D,$A194,Feuil2!$H:$H,Tableau1[[#Headers],[49]],Feuil2!$J:$J,"&lt;&gt;"&amp;"Fait")</f>
        <v>0</v>
      </c>
      <c r="AY194" s="200">
        <f>COUNTIFS(Feuil2!$D:$D,$A194,Feuil2!$H:$H,Tableau1[[#Headers],[50]],Feuil2!$J:$J,"&lt;&gt;"&amp;"Fait")</f>
        <v>0</v>
      </c>
      <c r="AZ194" s="200">
        <f>COUNTIFS(Feuil2!$D:$D,$A194,Feuil2!$H:$H,Tableau1[[#Headers],[51]],Feuil2!$J:$J,"&lt;&gt;"&amp;"Fait")</f>
        <v>0</v>
      </c>
      <c r="BA194" s="200">
        <f>COUNTIFS(Feuil2!$D:$D,$A194,Feuil2!$H:$H,Tableau1[[#Headers],[52]],Feuil2!$J:$J,"&lt;&gt;"&amp;"Fait")</f>
        <v>0</v>
      </c>
    </row>
    <row r="195" spans="1:53">
      <c r="A195" s="247" t="s">
        <v>222</v>
      </c>
      <c r="B195" s="200">
        <f>COUNTIFS(Feuil2!$D:$D,$A195,Feuil2!$H:$H,Tableau1[[#Headers],[1]],Feuil2!$J:$J,"&lt;&gt;"&amp;"Fait")</f>
        <v>0</v>
      </c>
      <c r="C195" s="200">
        <f>COUNTIFS(Feuil2!$D:$D,$A195,Feuil2!$H:$H,Tableau1[[#Headers],[2]],Feuil2!$J:$J,"&lt;&gt;"&amp;"Fait")</f>
        <v>0</v>
      </c>
      <c r="D195" s="200">
        <f>COUNTIFS(Feuil2!$D:$D,$A195,Feuil2!$H:$H,Tableau1[[#Headers],[3]],Feuil2!$J:$J,"&lt;&gt;"&amp;"Fait")</f>
        <v>0</v>
      </c>
      <c r="E195" s="200">
        <f>COUNTIFS(Feuil2!$D:$D,$A195,Feuil2!$H:$H,Tableau1[[#Headers],[4]],Feuil2!$J:$J,"&lt;&gt;"&amp;"Fait")</f>
        <v>0</v>
      </c>
      <c r="F195" s="200">
        <f>COUNTIFS(Feuil2!$D:$D,$A195,Feuil2!$H:$H,Tableau1[[#Headers],[5]],Feuil2!$J:$J,"&lt;&gt;"&amp;"Fait")</f>
        <v>0</v>
      </c>
      <c r="G195" s="200">
        <f>COUNTIFS(Feuil2!$D:$D,$A195,Feuil2!$H:$H,Tableau1[[#Headers],[6]],Feuil2!$J:$J,"&lt;&gt;"&amp;"Fait")</f>
        <v>0</v>
      </c>
      <c r="H195" s="200">
        <f>COUNTIFS(Feuil2!$D:$D,$A195,Feuil2!$H:$H,Tableau1[[#Headers],[7]],Feuil2!$J:$J,"&lt;&gt;"&amp;"Fait")</f>
        <v>0</v>
      </c>
      <c r="I195" s="200">
        <f>COUNTIFS(Feuil2!$D:$D,$A195,Feuil2!$H:$H,Tableau1[[#Headers],[8]],Feuil2!$J:$J,"&lt;&gt;"&amp;"Fait")</f>
        <v>0</v>
      </c>
      <c r="J195" s="200">
        <f>COUNTIFS(Feuil2!$D:$D,$A195,Feuil2!$H:$H,Tableau1[[#Headers],[9]],Feuil2!$J:$J,"&lt;&gt;"&amp;"Fait")</f>
        <v>0</v>
      </c>
      <c r="K195" s="200">
        <f>COUNTIFS(Feuil2!$D:$D,$A195,Feuil2!$H:$H,Tableau1[[#Headers],[10]],Feuil2!$J:$J,"&lt;&gt;"&amp;"Fait")</f>
        <v>0</v>
      </c>
      <c r="L195" s="200">
        <f>COUNTIFS(Feuil2!$D:$D,$A195,Feuil2!$H:$H,Tableau1[[#Headers],[11]],Feuil2!$J:$J,"&lt;&gt;"&amp;"Fait")</f>
        <v>0</v>
      </c>
      <c r="M195" s="200">
        <f>COUNTIFS(Feuil2!$D:$D,$A195,Feuil2!$H:$H,Tableau1[[#Headers],[12]],Feuil2!$J:$J,"&lt;&gt;"&amp;"Fait")</f>
        <v>0</v>
      </c>
      <c r="N195" s="200">
        <f>COUNTIFS(Feuil2!$D:$D,$A195,Feuil2!$H:$H,Tableau1[[#Headers],[13]],Feuil2!$J:$J,"&lt;&gt;"&amp;"Fait")</f>
        <v>0</v>
      </c>
      <c r="O195" s="200">
        <f>COUNTIFS(Feuil2!$D:$D,$A195,Feuil2!$H:$H,Tableau1[[#Headers],[14]],Feuil2!$J:$J,"&lt;&gt;"&amp;"Fait")</f>
        <v>0</v>
      </c>
      <c r="P195" s="200">
        <f>COUNTIFS(Feuil2!$D:$D,$A195,Feuil2!$H:$H,Tableau1[[#Headers],[15]],Feuil2!$J:$J,"&lt;&gt;"&amp;"Fait")</f>
        <v>0</v>
      </c>
      <c r="Q195" s="200">
        <f>COUNTIFS(Feuil2!$D:$D,$A195,Feuil2!$H:$H,Tableau1[[#Headers],[16]],Feuil2!$J:$J,"&lt;&gt;"&amp;"Fait")</f>
        <v>0</v>
      </c>
      <c r="R195" s="200">
        <f>COUNTIFS(Feuil2!$D:$D,$A195,Feuil2!$H:$H,Tableau1[[#Headers],[17]],Feuil2!$J:$J,"&lt;&gt;"&amp;"Fait")</f>
        <v>0</v>
      </c>
      <c r="S195" s="200">
        <f>COUNTIFS(Feuil2!$D:$D,$A195,Feuil2!$H:$H,Tableau1[[#Headers],[18]],Feuil2!$J:$J,"&lt;&gt;"&amp;"Fait")</f>
        <v>0</v>
      </c>
      <c r="T195" s="200">
        <f>COUNTIFS(Feuil2!$D:$D,$A195,Feuil2!$H:$H,Tableau1[[#Headers],[19]],Feuil2!$J:$J,"&lt;&gt;"&amp;"Fait")</f>
        <v>0</v>
      </c>
      <c r="U195" s="200">
        <f>COUNTIFS(Feuil2!$D:$D,$A195,Feuil2!$H:$H,Tableau1[[#Headers],[20]],Feuil2!$J:$J,"&lt;&gt;"&amp;"Fait")</f>
        <v>0</v>
      </c>
      <c r="V195" s="200">
        <f>COUNTIFS(Feuil2!$D:$D,$A195,Feuil2!$H:$H,Tableau1[[#Headers],[21]],Feuil2!$J:$J,"&lt;&gt;"&amp;"Fait")</f>
        <v>0</v>
      </c>
      <c r="W195" s="200">
        <f>COUNTIFS(Feuil2!$D:$D,$A195,Feuil2!$H:$H,Tableau1[[#Headers],[22]],Feuil2!$J:$J,"&lt;&gt;"&amp;"Fait")</f>
        <v>0</v>
      </c>
      <c r="X195" s="200">
        <f>COUNTIFS(Feuil2!$D:$D,$A195,Feuil2!$H:$H,Tableau1[[#Headers],[23]],Feuil2!$J:$J,"&lt;&gt;"&amp;"Fait")</f>
        <v>0</v>
      </c>
      <c r="Y195" s="200">
        <f>COUNTIFS(Feuil2!$D:$D,$A195,Feuil2!$H:$H,Tableau1[[#Headers],[24]],Feuil2!$J:$J,"&lt;&gt;"&amp;"Fait")</f>
        <v>0</v>
      </c>
      <c r="Z195" s="200">
        <f>COUNTIFS(Feuil2!$D:$D,$A195,Feuil2!$H:$H,Tableau1[[#Headers],[25]],Feuil2!$J:$J,"&lt;&gt;"&amp;"Fait")</f>
        <v>0</v>
      </c>
      <c r="AA195" s="200">
        <f>COUNTIFS(Feuil2!$D:$D,$A195,Feuil2!$H:$H,Tableau1[[#Headers],[26]],Feuil2!$J:$J,"&lt;&gt;"&amp;"Fait")</f>
        <v>1</v>
      </c>
      <c r="AB195" s="200">
        <f>COUNTIFS(Feuil2!$D:$D,$A195,Feuil2!$H:$H,Tableau1[[#Headers],[27]],Feuil2!$J:$J,"&lt;&gt;"&amp;"Fait")</f>
        <v>0</v>
      </c>
      <c r="AC195" s="200">
        <f>COUNTIFS(Feuil2!$D:$D,$A195,Feuil2!$H:$H,Tableau1[[#Headers],[28]],Feuil2!$J:$J,"&lt;&gt;"&amp;"Fait")</f>
        <v>0</v>
      </c>
      <c r="AD195" s="200">
        <f>COUNTIFS(Feuil2!$D:$D,$A195,Feuil2!$H:$H,Tableau1[[#Headers],[29]],Feuil2!$J:$J,"&lt;&gt;"&amp;"Fait")</f>
        <v>0</v>
      </c>
      <c r="AE195" s="200">
        <f>COUNTIFS(Feuil2!$D:$D,$A195,Feuil2!$H:$H,Tableau1[[#Headers],[30]],Feuil2!$J:$J,"&lt;&gt;"&amp;"Fait")</f>
        <v>0</v>
      </c>
      <c r="AF195" s="200">
        <f>COUNTIFS(Feuil2!$D:$D,$A195,Feuil2!$H:$H,Tableau1[[#Headers],[31]],Feuil2!$J:$J,"&lt;&gt;"&amp;"Fait")</f>
        <v>0</v>
      </c>
      <c r="AG195" s="200">
        <f>COUNTIFS(Feuil2!$D:$D,$A195,Feuil2!$H:$H,Tableau1[[#Headers],[32]],Feuil2!$J:$J,"&lt;&gt;"&amp;"Fait")</f>
        <v>0</v>
      </c>
      <c r="AH195" s="200">
        <f>COUNTIFS(Feuil2!$D:$D,$A195,Feuil2!$H:$H,Tableau1[[#Headers],[33]],Feuil2!$J:$J,"&lt;&gt;"&amp;"Fait")</f>
        <v>0</v>
      </c>
      <c r="AI195" s="200">
        <f>COUNTIFS(Feuil2!$D:$D,$A195,Feuil2!$H:$H,Tableau1[[#Headers],[34]],Feuil2!$J:$J,"&lt;&gt;"&amp;"Fait")</f>
        <v>0</v>
      </c>
      <c r="AJ195" s="200">
        <f>COUNTIFS(Feuil2!$D:$D,$A195,Feuil2!$H:$H,Tableau1[[#Headers],[35]],Feuil2!$J:$J,"&lt;&gt;"&amp;"Fait")</f>
        <v>0</v>
      </c>
      <c r="AK195" s="200">
        <f>COUNTIFS(Feuil2!$D:$D,$A195,Feuil2!$H:$H,Tableau1[[#Headers],[36]],Feuil2!$J:$J,"&lt;&gt;"&amp;"Fait")</f>
        <v>0</v>
      </c>
      <c r="AL195" s="200">
        <f>COUNTIFS(Feuil2!$D:$D,$A195,Feuil2!$H:$H,Tableau1[[#Headers],[37]],Feuil2!$J:$J,"&lt;&gt;"&amp;"Fait")</f>
        <v>0</v>
      </c>
      <c r="AM195" s="200">
        <f>COUNTIFS(Feuil2!$D:$D,$A195,Feuil2!$H:$H,Tableau1[[#Headers],[38]],Feuil2!$J:$J,"&lt;&gt;"&amp;"Fait")</f>
        <v>0</v>
      </c>
      <c r="AN195" s="200">
        <f>COUNTIFS(Feuil2!$D:$D,$A195,Feuil2!$H:$H,Tableau1[[#Headers],[39]],Feuil2!$J:$J,"&lt;&gt;"&amp;"Fait")</f>
        <v>0</v>
      </c>
      <c r="AO195" s="200">
        <f>COUNTIFS(Feuil2!$D:$D,$A195,Feuil2!$H:$H,Tableau1[[#Headers],[40]],Feuil2!$J:$J,"&lt;&gt;"&amp;"Fait")</f>
        <v>0</v>
      </c>
      <c r="AP195" s="200">
        <f>COUNTIFS(Feuil2!$D:$D,$A195,Feuil2!$H:$H,Tableau1[[#Headers],[41]],Feuil2!$J:$J,"&lt;&gt;"&amp;"Fait")</f>
        <v>0</v>
      </c>
      <c r="AQ195" s="200">
        <f>COUNTIFS(Feuil2!$D:$D,$A195,Feuil2!$H:$H,Tableau1[[#Headers],[42]],Feuil2!$J:$J,"&lt;&gt;"&amp;"Fait")</f>
        <v>0</v>
      </c>
      <c r="AR195" s="200">
        <f>COUNTIFS(Feuil2!$D:$D,$A195,Feuil2!$H:$H,Tableau1[[#Headers],[43]],Feuil2!$J:$J,"&lt;&gt;"&amp;"Fait")</f>
        <v>0</v>
      </c>
      <c r="AS195" s="200">
        <f>COUNTIFS(Feuil2!$D:$D,$A195,Feuil2!$H:$H,Tableau1[[#Headers],[44]],Feuil2!$J:$J,"&lt;&gt;"&amp;"Fait")</f>
        <v>0</v>
      </c>
      <c r="AT195" s="200">
        <f>COUNTIFS(Feuil2!$D:$D,$A195,Feuil2!$H:$H,Tableau1[[#Headers],[45]],Feuil2!$J:$J,"&lt;&gt;"&amp;"Fait")</f>
        <v>0</v>
      </c>
      <c r="AU195" s="200">
        <f>COUNTIFS(Feuil2!$D:$D,$A195,Feuil2!$H:$H,Tableau1[[#Headers],[46]],Feuil2!$J:$J,"&lt;&gt;"&amp;"Fait")</f>
        <v>0</v>
      </c>
      <c r="AV195" s="200">
        <f>COUNTIFS(Feuil2!$D:$D,$A195,Feuil2!$H:$H,Tableau1[[#Headers],[47]],Feuil2!$J:$J,"&lt;&gt;"&amp;"Fait")</f>
        <v>0</v>
      </c>
      <c r="AW195" s="200">
        <f>COUNTIFS(Feuil2!$D:$D,$A195,Feuil2!$H:$H,Tableau1[[#Headers],[48]],Feuil2!$J:$J,"&lt;&gt;"&amp;"Fait")</f>
        <v>0</v>
      </c>
      <c r="AX195" s="200">
        <f>COUNTIFS(Feuil2!$D:$D,$A195,Feuil2!$H:$H,Tableau1[[#Headers],[49]],Feuil2!$J:$J,"&lt;&gt;"&amp;"Fait")</f>
        <v>0</v>
      </c>
      <c r="AY195" s="200">
        <f>COUNTIFS(Feuil2!$D:$D,$A195,Feuil2!$H:$H,Tableau1[[#Headers],[50]],Feuil2!$J:$J,"&lt;&gt;"&amp;"Fait")</f>
        <v>0</v>
      </c>
      <c r="AZ195" s="200">
        <f>COUNTIFS(Feuil2!$D:$D,$A195,Feuil2!$H:$H,Tableau1[[#Headers],[51]],Feuil2!$J:$J,"&lt;&gt;"&amp;"Fait")</f>
        <v>0</v>
      </c>
      <c r="BA195" s="200">
        <f>COUNTIFS(Feuil2!$D:$D,$A195,Feuil2!$H:$H,Tableau1[[#Headers],[52]],Feuil2!$J:$J,"&lt;&gt;"&amp;"Fait")</f>
        <v>0</v>
      </c>
    </row>
    <row r="196" spans="1:53">
      <c r="A196" s="248" t="s">
        <v>201</v>
      </c>
      <c r="B196" s="200">
        <f>COUNTIFS(Feuil2!$D:$D,$A196,Feuil2!$H:$H,Tableau1[[#Headers],[1]],Feuil2!$J:$J,"&lt;&gt;"&amp;"Fait")</f>
        <v>0</v>
      </c>
      <c r="C196" s="200">
        <f>COUNTIFS(Feuil2!$D:$D,$A196,Feuil2!$H:$H,Tableau1[[#Headers],[2]],Feuil2!$J:$J,"&lt;&gt;"&amp;"Fait")</f>
        <v>0</v>
      </c>
      <c r="D196" s="200">
        <f>COUNTIFS(Feuil2!$D:$D,$A196,Feuil2!$H:$H,Tableau1[[#Headers],[3]],Feuil2!$J:$J,"&lt;&gt;"&amp;"Fait")</f>
        <v>0</v>
      </c>
      <c r="E196" s="200">
        <f>COUNTIFS(Feuil2!$D:$D,$A196,Feuil2!$H:$H,Tableau1[[#Headers],[4]],Feuil2!$J:$J,"&lt;&gt;"&amp;"Fait")</f>
        <v>0</v>
      </c>
      <c r="F196" s="200">
        <f>COUNTIFS(Feuil2!$D:$D,$A196,Feuil2!$H:$H,Tableau1[[#Headers],[5]],Feuil2!$J:$J,"&lt;&gt;"&amp;"Fait")</f>
        <v>0</v>
      </c>
      <c r="G196" s="200">
        <f>COUNTIFS(Feuil2!$D:$D,$A196,Feuil2!$H:$H,Tableau1[[#Headers],[6]],Feuil2!$J:$J,"&lt;&gt;"&amp;"Fait")</f>
        <v>0</v>
      </c>
      <c r="H196" s="200">
        <f>COUNTIFS(Feuil2!$D:$D,$A196,Feuil2!$H:$H,Tableau1[[#Headers],[7]],Feuil2!$J:$J,"&lt;&gt;"&amp;"Fait")</f>
        <v>0</v>
      </c>
      <c r="I196" s="200">
        <f>COUNTIFS(Feuil2!$D:$D,$A196,Feuil2!$H:$H,Tableau1[[#Headers],[8]],Feuil2!$J:$J,"&lt;&gt;"&amp;"Fait")</f>
        <v>0</v>
      </c>
      <c r="J196" s="200">
        <f>COUNTIFS(Feuil2!$D:$D,$A196,Feuil2!$H:$H,Tableau1[[#Headers],[9]],Feuil2!$J:$J,"&lt;&gt;"&amp;"Fait")</f>
        <v>1</v>
      </c>
      <c r="K196" s="200">
        <f>COUNTIFS(Feuil2!$D:$D,$A196,Feuil2!$H:$H,Tableau1[[#Headers],[10]],Feuil2!$J:$J,"&lt;&gt;"&amp;"Fait")</f>
        <v>0</v>
      </c>
      <c r="L196" s="200">
        <f>COUNTIFS(Feuil2!$D:$D,$A196,Feuil2!$H:$H,Tableau1[[#Headers],[11]],Feuil2!$J:$J,"&lt;&gt;"&amp;"Fait")</f>
        <v>0</v>
      </c>
      <c r="M196" s="200">
        <f>COUNTIFS(Feuil2!$D:$D,$A196,Feuil2!$H:$H,Tableau1[[#Headers],[12]],Feuil2!$J:$J,"&lt;&gt;"&amp;"Fait")</f>
        <v>0</v>
      </c>
      <c r="N196" s="200">
        <f>COUNTIFS(Feuil2!$D:$D,$A196,Feuil2!$H:$H,Tableau1[[#Headers],[13]],Feuil2!$J:$J,"&lt;&gt;"&amp;"Fait")</f>
        <v>0</v>
      </c>
      <c r="O196" s="200">
        <f>COUNTIFS(Feuil2!$D:$D,$A196,Feuil2!$H:$H,Tableau1[[#Headers],[14]],Feuil2!$J:$J,"&lt;&gt;"&amp;"Fait")</f>
        <v>0</v>
      </c>
      <c r="P196" s="200">
        <f>COUNTIFS(Feuil2!$D:$D,$A196,Feuil2!$H:$H,Tableau1[[#Headers],[15]],Feuil2!$J:$J,"&lt;&gt;"&amp;"Fait")</f>
        <v>0</v>
      </c>
      <c r="Q196" s="200">
        <f>COUNTIFS(Feuil2!$D:$D,$A196,Feuil2!$H:$H,Tableau1[[#Headers],[16]],Feuil2!$J:$J,"&lt;&gt;"&amp;"Fait")</f>
        <v>0</v>
      </c>
      <c r="R196" s="200">
        <f>COUNTIFS(Feuil2!$D:$D,$A196,Feuil2!$H:$H,Tableau1[[#Headers],[17]],Feuil2!$J:$J,"&lt;&gt;"&amp;"Fait")</f>
        <v>0</v>
      </c>
      <c r="S196" s="200">
        <f>COUNTIFS(Feuil2!$D:$D,$A196,Feuil2!$H:$H,Tableau1[[#Headers],[18]],Feuil2!$J:$J,"&lt;&gt;"&amp;"Fait")</f>
        <v>0</v>
      </c>
      <c r="T196" s="200">
        <f>COUNTIFS(Feuil2!$D:$D,$A196,Feuil2!$H:$H,Tableau1[[#Headers],[19]],Feuil2!$J:$J,"&lt;&gt;"&amp;"Fait")</f>
        <v>0</v>
      </c>
      <c r="U196" s="200">
        <f>COUNTIFS(Feuil2!$D:$D,$A196,Feuil2!$H:$H,Tableau1[[#Headers],[20]],Feuil2!$J:$J,"&lt;&gt;"&amp;"Fait")</f>
        <v>0</v>
      </c>
      <c r="V196" s="200">
        <f>COUNTIFS(Feuil2!$D:$D,$A196,Feuil2!$H:$H,Tableau1[[#Headers],[21]],Feuil2!$J:$J,"&lt;&gt;"&amp;"Fait")</f>
        <v>0</v>
      </c>
      <c r="W196" s="200">
        <f>COUNTIFS(Feuil2!$D:$D,$A196,Feuil2!$H:$H,Tableau1[[#Headers],[22]],Feuil2!$J:$J,"&lt;&gt;"&amp;"Fait")</f>
        <v>0</v>
      </c>
      <c r="X196" s="200">
        <f>COUNTIFS(Feuil2!$D:$D,$A196,Feuil2!$H:$H,Tableau1[[#Headers],[23]],Feuil2!$J:$J,"&lt;&gt;"&amp;"Fait")</f>
        <v>0</v>
      </c>
      <c r="Y196" s="200">
        <f>COUNTIFS(Feuil2!$D:$D,$A196,Feuil2!$H:$H,Tableau1[[#Headers],[24]],Feuil2!$J:$J,"&lt;&gt;"&amp;"Fait")</f>
        <v>0</v>
      </c>
      <c r="Z196" s="200">
        <f>COUNTIFS(Feuil2!$D:$D,$A196,Feuil2!$H:$H,Tableau1[[#Headers],[25]],Feuil2!$J:$J,"&lt;&gt;"&amp;"Fait")</f>
        <v>0</v>
      </c>
      <c r="AA196" s="200">
        <f>COUNTIFS(Feuil2!$D:$D,$A196,Feuil2!$H:$H,Tableau1[[#Headers],[26]],Feuil2!$J:$J,"&lt;&gt;"&amp;"Fait")</f>
        <v>0</v>
      </c>
      <c r="AB196" s="200">
        <f>COUNTIFS(Feuil2!$D:$D,$A196,Feuil2!$H:$H,Tableau1[[#Headers],[27]],Feuil2!$J:$J,"&lt;&gt;"&amp;"Fait")</f>
        <v>1</v>
      </c>
      <c r="AC196" s="200">
        <f>COUNTIFS(Feuil2!$D:$D,$A196,Feuil2!$H:$H,Tableau1[[#Headers],[28]],Feuil2!$J:$J,"&lt;&gt;"&amp;"Fait")</f>
        <v>0</v>
      </c>
      <c r="AD196" s="200">
        <f>COUNTIFS(Feuil2!$D:$D,$A196,Feuil2!$H:$H,Tableau1[[#Headers],[29]],Feuil2!$J:$J,"&lt;&gt;"&amp;"Fait")</f>
        <v>0</v>
      </c>
      <c r="AE196" s="200">
        <f>COUNTIFS(Feuil2!$D:$D,$A196,Feuil2!$H:$H,Tableau1[[#Headers],[30]],Feuil2!$J:$J,"&lt;&gt;"&amp;"Fait")</f>
        <v>0</v>
      </c>
      <c r="AF196" s="200">
        <f>COUNTIFS(Feuil2!$D:$D,$A196,Feuil2!$H:$H,Tableau1[[#Headers],[31]],Feuil2!$J:$J,"&lt;&gt;"&amp;"Fait")</f>
        <v>0</v>
      </c>
      <c r="AG196" s="200">
        <f>COUNTIFS(Feuil2!$D:$D,$A196,Feuil2!$H:$H,Tableau1[[#Headers],[32]],Feuil2!$J:$J,"&lt;&gt;"&amp;"Fait")</f>
        <v>0</v>
      </c>
      <c r="AH196" s="200">
        <f>COUNTIFS(Feuil2!$D:$D,$A196,Feuil2!$H:$H,Tableau1[[#Headers],[33]],Feuil2!$J:$J,"&lt;&gt;"&amp;"Fait")</f>
        <v>0</v>
      </c>
      <c r="AI196" s="200">
        <f>COUNTIFS(Feuil2!$D:$D,$A196,Feuil2!$H:$H,Tableau1[[#Headers],[34]],Feuil2!$J:$J,"&lt;&gt;"&amp;"Fait")</f>
        <v>0</v>
      </c>
      <c r="AJ196" s="200">
        <f>COUNTIFS(Feuil2!$D:$D,$A196,Feuil2!$H:$H,Tableau1[[#Headers],[35]],Feuil2!$J:$J,"&lt;&gt;"&amp;"Fait")</f>
        <v>0</v>
      </c>
      <c r="AK196" s="200">
        <f>COUNTIFS(Feuil2!$D:$D,$A196,Feuil2!$H:$H,Tableau1[[#Headers],[36]],Feuil2!$J:$J,"&lt;&gt;"&amp;"Fait")</f>
        <v>0</v>
      </c>
      <c r="AL196" s="200">
        <f>COUNTIFS(Feuil2!$D:$D,$A196,Feuil2!$H:$H,Tableau1[[#Headers],[37]],Feuil2!$J:$J,"&lt;&gt;"&amp;"Fait")</f>
        <v>0</v>
      </c>
      <c r="AM196" s="200">
        <f>COUNTIFS(Feuil2!$D:$D,$A196,Feuil2!$H:$H,Tableau1[[#Headers],[38]],Feuil2!$J:$J,"&lt;&gt;"&amp;"Fait")</f>
        <v>0</v>
      </c>
      <c r="AN196" s="200">
        <f>COUNTIFS(Feuil2!$D:$D,$A196,Feuil2!$H:$H,Tableau1[[#Headers],[39]],Feuil2!$J:$J,"&lt;&gt;"&amp;"Fait")</f>
        <v>0</v>
      </c>
      <c r="AO196" s="200">
        <f>COUNTIFS(Feuil2!$D:$D,$A196,Feuil2!$H:$H,Tableau1[[#Headers],[40]],Feuil2!$J:$J,"&lt;&gt;"&amp;"Fait")</f>
        <v>0</v>
      </c>
      <c r="AP196" s="200">
        <f>COUNTIFS(Feuil2!$D:$D,$A196,Feuil2!$H:$H,Tableau1[[#Headers],[41]],Feuil2!$J:$J,"&lt;&gt;"&amp;"Fait")</f>
        <v>0</v>
      </c>
      <c r="AQ196" s="200">
        <f>COUNTIFS(Feuil2!$D:$D,$A196,Feuil2!$H:$H,Tableau1[[#Headers],[42]],Feuil2!$J:$J,"&lt;&gt;"&amp;"Fait")</f>
        <v>0</v>
      </c>
      <c r="AR196" s="200">
        <f>COUNTIFS(Feuil2!$D:$D,$A196,Feuil2!$H:$H,Tableau1[[#Headers],[43]],Feuil2!$J:$J,"&lt;&gt;"&amp;"Fait")</f>
        <v>0</v>
      </c>
      <c r="AS196" s="200">
        <f>COUNTIFS(Feuil2!$D:$D,$A196,Feuil2!$H:$H,Tableau1[[#Headers],[44]],Feuil2!$J:$J,"&lt;&gt;"&amp;"Fait")</f>
        <v>0</v>
      </c>
      <c r="AT196" s="200">
        <f>COUNTIFS(Feuil2!$D:$D,$A196,Feuil2!$H:$H,Tableau1[[#Headers],[45]],Feuil2!$J:$J,"&lt;&gt;"&amp;"Fait")</f>
        <v>0</v>
      </c>
      <c r="AU196" s="200">
        <f>COUNTIFS(Feuil2!$D:$D,$A196,Feuil2!$H:$H,Tableau1[[#Headers],[46]],Feuil2!$J:$J,"&lt;&gt;"&amp;"Fait")</f>
        <v>0</v>
      </c>
      <c r="AV196" s="200">
        <f>COUNTIFS(Feuil2!$D:$D,$A196,Feuil2!$H:$H,Tableau1[[#Headers],[47]],Feuil2!$J:$J,"&lt;&gt;"&amp;"Fait")</f>
        <v>0</v>
      </c>
      <c r="AW196" s="200">
        <f>COUNTIFS(Feuil2!$D:$D,$A196,Feuil2!$H:$H,Tableau1[[#Headers],[48]],Feuil2!$J:$J,"&lt;&gt;"&amp;"Fait")</f>
        <v>0</v>
      </c>
      <c r="AX196" s="200">
        <f>COUNTIFS(Feuil2!$D:$D,$A196,Feuil2!$H:$H,Tableau1[[#Headers],[49]],Feuil2!$J:$J,"&lt;&gt;"&amp;"Fait")</f>
        <v>0</v>
      </c>
      <c r="AY196" s="200">
        <f>COUNTIFS(Feuil2!$D:$D,$A196,Feuil2!$H:$H,Tableau1[[#Headers],[50]],Feuil2!$J:$J,"&lt;&gt;"&amp;"Fait")</f>
        <v>0</v>
      </c>
      <c r="AZ196" s="200">
        <f>COUNTIFS(Feuil2!$D:$D,$A196,Feuil2!$H:$H,Tableau1[[#Headers],[51]],Feuil2!$J:$J,"&lt;&gt;"&amp;"Fait")</f>
        <v>0</v>
      </c>
      <c r="BA196" s="200">
        <f>COUNTIFS(Feuil2!$D:$D,$A196,Feuil2!$H:$H,Tableau1[[#Headers],[52]],Feuil2!$J:$J,"&lt;&gt;"&amp;"Fait")</f>
        <v>0</v>
      </c>
    </row>
    <row r="197" spans="1:53">
      <c r="A197" s="247" t="s">
        <v>323</v>
      </c>
      <c r="B197" s="200">
        <f>COUNTIFS(Feuil2!$D:$D,$A197,Feuil2!$H:$H,Tableau1[[#Headers],[1]],Feuil2!$J:$J,"&lt;&gt;"&amp;"Fait")</f>
        <v>0</v>
      </c>
      <c r="C197" s="200">
        <f>COUNTIFS(Feuil2!$D:$D,$A197,Feuil2!$H:$H,Tableau1[[#Headers],[2]],Feuil2!$J:$J,"&lt;&gt;"&amp;"Fait")</f>
        <v>0</v>
      </c>
      <c r="D197" s="200">
        <f>COUNTIFS(Feuil2!$D:$D,$A197,Feuil2!$H:$H,Tableau1[[#Headers],[3]],Feuil2!$J:$J,"&lt;&gt;"&amp;"Fait")</f>
        <v>0</v>
      </c>
      <c r="E197" s="200">
        <f>COUNTIFS(Feuil2!$D:$D,$A197,Feuil2!$H:$H,Tableau1[[#Headers],[4]],Feuil2!$J:$J,"&lt;&gt;"&amp;"Fait")</f>
        <v>0</v>
      </c>
      <c r="F197" s="200">
        <f>COUNTIFS(Feuil2!$D:$D,$A197,Feuil2!$H:$H,Tableau1[[#Headers],[5]],Feuil2!$J:$J,"&lt;&gt;"&amp;"Fait")</f>
        <v>0</v>
      </c>
      <c r="G197" s="200">
        <f>COUNTIFS(Feuil2!$D:$D,$A197,Feuil2!$H:$H,Tableau1[[#Headers],[6]],Feuil2!$J:$J,"&lt;&gt;"&amp;"Fait")</f>
        <v>0</v>
      </c>
      <c r="H197" s="200">
        <f>COUNTIFS(Feuil2!$D:$D,$A197,Feuil2!$H:$H,Tableau1[[#Headers],[7]],Feuil2!$J:$J,"&lt;&gt;"&amp;"Fait")</f>
        <v>0</v>
      </c>
      <c r="I197" s="200">
        <f>COUNTIFS(Feuil2!$D:$D,$A197,Feuil2!$H:$H,Tableau1[[#Headers],[8]],Feuil2!$J:$J,"&lt;&gt;"&amp;"Fait")</f>
        <v>0</v>
      </c>
      <c r="J197" s="200">
        <f>COUNTIFS(Feuil2!$D:$D,$A197,Feuil2!$H:$H,Tableau1[[#Headers],[9]],Feuil2!$J:$J,"&lt;&gt;"&amp;"Fait")</f>
        <v>0</v>
      </c>
      <c r="K197" s="200">
        <f>COUNTIFS(Feuil2!$D:$D,$A197,Feuil2!$H:$H,Tableau1[[#Headers],[10]],Feuil2!$J:$J,"&lt;&gt;"&amp;"Fait")</f>
        <v>0</v>
      </c>
      <c r="L197" s="200">
        <f>COUNTIFS(Feuil2!$D:$D,$A197,Feuil2!$H:$H,Tableau1[[#Headers],[11]],Feuil2!$J:$J,"&lt;&gt;"&amp;"Fait")</f>
        <v>0</v>
      </c>
      <c r="M197" s="200">
        <f>COUNTIFS(Feuil2!$D:$D,$A197,Feuil2!$H:$H,Tableau1[[#Headers],[12]],Feuil2!$J:$J,"&lt;&gt;"&amp;"Fait")</f>
        <v>0</v>
      </c>
      <c r="N197" s="200">
        <f>COUNTIFS(Feuil2!$D:$D,$A197,Feuil2!$H:$H,Tableau1[[#Headers],[13]],Feuil2!$J:$J,"&lt;&gt;"&amp;"Fait")</f>
        <v>0</v>
      </c>
      <c r="O197" s="200">
        <f>COUNTIFS(Feuil2!$D:$D,$A197,Feuil2!$H:$H,Tableau1[[#Headers],[14]],Feuil2!$J:$J,"&lt;&gt;"&amp;"Fait")</f>
        <v>0</v>
      </c>
      <c r="P197" s="200">
        <f>COUNTIFS(Feuil2!$D:$D,$A197,Feuil2!$H:$H,Tableau1[[#Headers],[15]],Feuil2!$J:$J,"&lt;&gt;"&amp;"Fait")</f>
        <v>0</v>
      </c>
      <c r="Q197" s="200">
        <f>COUNTIFS(Feuil2!$D:$D,$A197,Feuil2!$H:$H,Tableau1[[#Headers],[16]],Feuil2!$J:$J,"&lt;&gt;"&amp;"Fait")</f>
        <v>0</v>
      </c>
      <c r="R197" s="200">
        <f>COUNTIFS(Feuil2!$D:$D,$A197,Feuil2!$H:$H,Tableau1[[#Headers],[17]],Feuil2!$J:$J,"&lt;&gt;"&amp;"Fait")</f>
        <v>0</v>
      </c>
      <c r="S197" s="200">
        <f>COUNTIFS(Feuil2!$D:$D,$A197,Feuil2!$H:$H,Tableau1[[#Headers],[18]],Feuil2!$J:$J,"&lt;&gt;"&amp;"Fait")</f>
        <v>0</v>
      </c>
      <c r="T197" s="200">
        <f>COUNTIFS(Feuil2!$D:$D,$A197,Feuil2!$H:$H,Tableau1[[#Headers],[19]],Feuil2!$J:$J,"&lt;&gt;"&amp;"Fait")</f>
        <v>0</v>
      </c>
      <c r="U197" s="200">
        <f>COUNTIFS(Feuil2!$D:$D,$A197,Feuil2!$H:$H,Tableau1[[#Headers],[20]],Feuil2!$J:$J,"&lt;&gt;"&amp;"Fait")</f>
        <v>0</v>
      </c>
      <c r="V197" s="200">
        <f>COUNTIFS(Feuil2!$D:$D,$A197,Feuil2!$H:$H,Tableau1[[#Headers],[21]],Feuil2!$J:$J,"&lt;&gt;"&amp;"Fait")</f>
        <v>0</v>
      </c>
      <c r="W197" s="200">
        <f>COUNTIFS(Feuil2!$D:$D,$A197,Feuil2!$H:$H,Tableau1[[#Headers],[22]],Feuil2!$J:$J,"&lt;&gt;"&amp;"Fait")</f>
        <v>0</v>
      </c>
      <c r="X197" s="200">
        <f>COUNTIFS(Feuil2!$D:$D,$A197,Feuil2!$H:$H,Tableau1[[#Headers],[23]],Feuil2!$J:$J,"&lt;&gt;"&amp;"Fait")</f>
        <v>0</v>
      </c>
      <c r="Y197" s="200">
        <f>COUNTIFS(Feuil2!$D:$D,$A197,Feuil2!$H:$H,Tableau1[[#Headers],[24]],Feuil2!$J:$J,"&lt;&gt;"&amp;"Fait")</f>
        <v>0</v>
      </c>
      <c r="Z197" s="200">
        <f>COUNTIFS(Feuil2!$D:$D,$A197,Feuil2!$H:$H,Tableau1[[#Headers],[25]],Feuil2!$J:$J,"&lt;&gt;"&amp;"Fait")</f>
        <v>0</v>
      </c>
      <c r="AA197" s="200">
        <f>COUNTIFS(Feuil2!$D:$D,$A197,Feuil2!$H:$H,Tableau1[[#Headers],[26]],Feuil2!$J:$J,"&lt;&gt;"&amp;"Fait")</f>
        <v>0</v>
      </c>
      <c r="AB197" s="200">
        <f>COUNTIFS(Feuil2!$D:$D,$A197,Feuil2!$H:$H,Tableau1[[#Headers],[27]],Feuil2!$J:$J,"&lt;&gt;"&amp;"Fait")</f>
        <v>0</v>
      </c>
      <c r="AC197" s="200">
        <f>COUNTIFS(Feuil2!$D:$D,$A197,Feuil2!$H:$H,Tableau1[[#Headers],[28]],Feuil2!$J:$J,"&lt;&gt;"&amp;"Fait")</f>
        <v>0</v>
      </c>
      <c r="AD197" s="200">
        <f>COUNTIFS(Feuil2!$D:$D,$A197,Feuil2!$H:$H,Tableau1[[#Headers],[29]],Feuil2!$J:$J,"&lt;&gt;"&amp;"Fait")</f>
        <v>0</v>
      </c>
      <c r="AE197" s="200">
        <f>COUNTIFS(Feuil2!$D:$D,$A197,Feuil2!$H:$H,Tableau1[[#Headers],[30]],Feuil2!$J:$J,"&lt;&gt;"&amp;"Fait")</f>
        <v>0</v>
      </c>
      <c r="AF197" s="200">
        <f>COUNTIFS(Feuil2!$D:$D,$A197,Feuil2!$H:$H,Tableau1[[#Headers],[31]],Feuil2!$J:$J,"&lt;&gt;"&amp;"Fait")</f>
        <v>0</v>
      </c>
      <c r="AG197" s="200">
        <f>COUNTIFS(Feuil2!$D:$D,$A197,Feuil2!$H:$H,Tableau1[[#Headers],[32]],Feuil2!$J:$J,"&lt;&gt;"&amp;"Fait")</f>
        <v>0</v>
      </c>
      <c r="AH197" s="200">
        <f>COUNTIFS(Feuil2!$D:$D,$A197,Feuil2!$H:$H,Tableau1[[#Headers],[33]],Feuil2!$J:$J,"&lt;&gt;"&amp;"Fait")</f>
        <v>0</v>
      </c>
      <c r="AI197" s="200">
        <f>COUNTIFS(Feuil2!$D:$D,$A197,Feuil2!$H:$H,Tableau1[[#Headers],[34]],Feuil2!$J:$J,"&lt;&gt;"&amp;"Fait")</f>
        <v>0</v>
      </c>
      <c r="AJ197" s="200">
        <f>COUNTIFS(Feuil2!$D:$D,$A197,Feuil2!$H:$H,Tableau1[[#Headers],[35]],Feuil2!$J:$J,"&lt;&gt;"&amp;"Fait")</f>
        <v>0</v>
      </c>
      <c r="AK197" s="200">
        <f>COUNTIFS(Feuil2!$D:$D,$A197,Feuil2!$H:$H,Tableau1[[#Headers],[36]],Feuil2!$J:$J,"&lt;&gt;"&amp;"Fait")</f>
        <v>0</v>
      </c>
      <c r="AL197" s="200">
        <f>COUNTIFS(Feuil2!$D:$D,$A197,Feuil2!$H:$H,Tableau1[[#Headers],[37]],Feuil2!$J:$J,"&lt;&gt;"&amp;"Fait")</f>
        <v>0</v>
      </c>
      <c r="AM197" s="200">
        <f>COUNTIFS(Feuil2!$D:$D,$A197,Feuil2!$H:$H,Tableau1[[#Headers],[38]],Feuil2!$J:$J,"&lt;&gt;"&amp;"Fait")</f>
        <v>0</v>
      </c>
      <c r="AN197" s="200">
        <f>COUNTIFS(Feuil2!$D:$D,$A197,Feuil2!$H:$H,Tableau1[[#Headers],[39]],Feuil2!$J:$J,"&lt;&gt;"&amp;"Fait")</f>
        <v>0</v>
      </c>
      <c r="AO197" s="200">
        <f>COUNTIFS(Feuil2!$D:$D,$A197,Feuil2!$H:$H,Tableau1[[#Headers],[40]],Feuil2!$J:$J,"&lt;&gt;"&amp;"Fait")</f>
        <v>0</v>
      </c>
      <c r="AP197" s="200">
        <f>COUNTIFS(Feuil2!$D:$D,$A197,Feuil2!$H:$H,Tableau1[[#Headers],[41]],Feuil2!$J:$J,"&lt;&gt;"&amp;"Fait")</f>
        <v>0</v>
      </c>
      <c r="AQ197" s="200">
        <f>COUNTIFS(Feuil2!$D:$D,$A197,Feuil2!$H:$H,Tableau1[[#Headers],[42]],Feuil2!$J:$J,"&lt;&gt;"&amp;"Fait")</f>
        <v>0</v>
      </c>
      <c r="AR197" s="200">
        <f>COUNTIFS(Feuil2!$D:$D,$A197,Feuil2!$H:$H,Tableau1[[#Headers],[43]],Feuil2!$J:$J,"&lt;&gt;"&amp;"Fait")</f>
        <v>0</v>
      </c>
      <c r="AS197" s="200">
        <f>COUNTIFS(Feuil2!$D:$D,$A197,Feuil2!$H:$H,Tableau1[[#Headers],[44]],Feuil2!$J:$J,"&lt;&gt;"&amp;"Fait")</f>
        <v>0</v>
      </c>
      <c r="AT197" s="200">
        <f>COUNTIFS(Feuil2!$D:$D,$A197,Feuil2!$H:$H,Tableau1[[#Headers],[45]],Feuil2!$J:$J,"&lt;&gt;"&amp;"Fait")</f>
        <v>0</v>
      </c>
      <c r="AU197" s="200">
        <f>COUNTIFS(Feuil2!$D:$D,$A197,Feuil2!$H:$H,Tableau1[[#Headers],[46]],Feuil2!$J:$J,"&lt;&gt;"&amp;"Fait")</f>
        <v>0</v>
      </c>
      <c r="AV197" s="200">
        <f>COUNTIFS(Feuil2!$D:$D,$A197,Feuil2!$H:$H,Tableau1[[#Headers],[47]],Feuil2!$J:$J,"&lt;&gt;"&amp;"Fait")</f>
        <v>0</v>
      </c>
      <c r="AW197" s="200">
        <f>COUNTIFS(Feuil2!$D:$D,$A197,Feuil2!$H:$H,Tableau1[[#Headers],[48]],Feuil2!$J:$J,"&lt;&gt;"&amp;"Fait")</f>
        <v>0</v>
      </c>
      <c r="AX197" s="200">
        <f>COUNTIFS(Feuil2!$D:$D,$A197,Feuil2!$H:$H,Tableau1[[#Headers],[49]],Feuil2!$J:$J,"&lt;&gt;"&amp;"Fait")</f>
        <v>0</v>
      </c>
      <c r="AY197" s="200">
        <f>COUNTIFS(Feuil2!$D:$D,$A197,Feuil2!$H:$H,Tableau1[[#Headers],[50]],Feuil2!$J:$J,"&lt;&gt;"&amp;"Fait")</f>
        <v>0</v>
      </c>
      <c r="AZ197" s="200">
        <f>COUNTIFS(Feuil2!$D:$D,$A197,Feuil2!$H:$H,Tableau1[[#Headers],[51]],Feuil2!$J:$J,"&lt;&gt;"&amp;"Fait")</f>
        <v>0</v>
      </c>
      <c r="BA197" s="200">
        <f>COUNTIFS(Feuil2!$D:$D,$A197,Feuil2!$H:$H,Tableau1[[#Headers],[52]],Feuil2!$J:$J,"&lt;&gt;"&amp;"Fait")</f>
        <v>0</v>
      </c>
    </row>
    <row r="198" spans="1:53">
      <c r="A198" s="248" t="s">
        <v>86</v>
      </c>
      <c r="B198" s="200">
        <f>COUNTIFS(Feuil2!$D:$D,$A198,Feuil2!$H:$H,Tableau1[[#Headers],[1]],Feuil2!$J:$J,"&lt;&gt;"&amp;"Fait")</f>
        <v>0</v>
      </c>
      <c r="C198" s="200">
        <f>COUNTIFS(Feuil2!$D:$D,$A198,Feuil2!$H:$H,Tableau1[[#Headers],[2]],Feuil2!$J:$J,"&lt;&gt;"&amp;"Fait")</f>
        <v>0</v>
      </c>
      <c r="D198" s="200">
        <f>COUNTIFS(Feuil2!$D:$D,$A198,Feuil2!$H:$H,Tableau1[[#Headers],[3]],Feuil2!$J:$J,"&lt;&gt;"&amp;"Fait")</f>
        <v>0</v>
      </c>
      <c r="E198" s="200">
        <f>COUNTIFS(Feuil2!$D:$D,$A198,Feuil2!$H:$H,Tableau1[[#Headers],[4]],Feuil2!$J:$J,"&lt;&gt;"&amp;"Fait")</f>
        <v>0</v>
      </c>
      <c r="F198" s="200">
        <f>COUNTIFS(Feuil2!$D:$D,$A198,Feuil2!$H:$H,Tableau1[[#Headers],[5]],Feuil2!$J:$J,"&lt;&gt;"&amp;"Fait")</f>
        <v>0</v>
      </c>
      <c r="G198" s="200">
        <f>COUNTIFS(Feuil2!$D:$D,$A198,Feuil2!$H:$H,Tableau1[[#Headers],[6]],Feuil2!$J:$J,"&lt;&gt;"&amp;"Fait")</f>
        <v>0</v>
      </c>
      <c r="H198" s="200">
        <f>COUNTIFS(Feuil2!$D:$D,$A198,Feuil2!$H:$H,Tableau1[[#Headers],[7]],Feuil2!$J:$J,"&lt;&gt;"&amp;"Fait")</f>
        <v>1</v>
      </c>
      <c r="I198" s="200">
        <f>COUNTIFS(Feuil2!$D:$D,$A198,Feuil2!$H:$H,Tableau1[[#Headers],[8]],Feuil2!$J:$J,"&lt;&gt;"&amp;"Fait")</f>
        <v>0</v>
      </c>
      <c r="J198" s="200">
        <f>COUNTIFS(Feuil2!$D:$D,$A198,Feuil2!$H:$H,Tableau1[[#Headers],[9]],Feuil2!$J:$J,"&lt;&gt;"&amp;"Fait")</f>
        <v>0</v>
      </c>
      <c r="K198" s="200">
        <f>COUNTIFS(Feuil2!$D:$D,$A198,Feuil2!$H:$H,Tableau1[[#Headers],[10]],Feuil2!$J:$J,"&lt;&gt;"&amp;"Fait")</f>
        <v>0</v>
      </c>
      <c r="L198" s="200">
        <f>COUNTIFS(Feuil2!$D:$D,$A198,Feuil2!$H:$H,Tableau1[[#Headers],[11]],Feuil2!$J:$J,"&lt;&gt;"&amp;"Fait")</f>
        <v>0</v>
      </c>
      <c r="M198" s="200">
        <f>COUNTIFS(Feuil2!$D:$D,$A198,Feuil2!$H:$H,Tableau1[[#Headers],[12]],Feuil2!$J:$J,"&lt;&gt;"&amp;"Fait")</f>
        <v>0</v>
      </c>
      <c r="N198" s="200">
        <f>COUNTIFS(Feuil2!$D:$D,$A198,Feuil2!$H:$H,Tableau1[[#Headers],[13]],Feuil2!$J:$J,"&lt;&gt;"&amp;"Fait")</f>
        <v>0</v>
      </c>
      <c r="O198" s="200">
        <f>COUNTIFS(Feuil2!$D:$D,$A198,Feuil2!$H:$H,Tableau1[[#Headers],[14]],Feuil2!$J:$J,"&lt;&gt;"&amp;"Fait")</f>
        <v>0</v>
      </c>
      <c r="P198" s="200">
        <f>COUNTIFS(Feuil2!$D:$D,$A198,Feuil2!$H:$H,Tableau1[[#Headers],[15]],Feuil2!$J:$J,"&lt;&gt;"&amp;"Fait")</f>
        <v>0</v>
      </c>
      <c r="Q198" s="200">
        <f>COUNTIFS(Feuil2!$D:$D,$A198,Feuil2!$H:$H,Tableau1[[#Headers],[16]],Feuil2!$J:$J,"&lt;&gt;"&amp;"Fait")</f>
        <v>0</v>
      </c>
      <c r="R198" s="200">
        <f>COUNTIFS(Feuil2!$D:$D,$A198,Feuil2!$H:$H,Tableau1[[#Headers],[17]],Feuil2!$J:$J,"&lt;&gt;"&amp;"Fait")</f>
        <v>0</v>
      </c>
      <c r="S198" s="200">
        <f>COUNTIFS(Feuil2!$D:$D,$A198,Feuil2!$H:$H,Tableau1[[#Headers],[18]],Feuil2!$J:$J,"&lt;&gt;"&amp;"Fait")</f>
        <v>0</v>
      </c>
      <c r="T198" s="200">
        <f>COUNTIFS(Feuil2!$D:$D,$A198,Feuil2!$H:$H,Tableau1[[#Headers],[19]],Feuil2!$J:$J,"&lt;&gt;"&amp;"Fait")</f>
        <v>0</v>
      </c>
      <c r="U198" s="200">
        <f>COUNTIFS(Feuil2!$D:$D,$A198,Feuil2!$H:$H,Tableau1[[#Headers],[20]],Feuil2!$J:$J,"&lt;&gt;"&amp;"Fait")</f>
        <v>0</v>
      </c>
      <c r="V198" s="200">
        <f>COUNTIFS(Feuil2!$D:$D,$A198,Feuil2!$H:$H,Tableau1[[#Headers],[21]],Feuil2!$J:$J,"&lt;&gt;"&amp;"Fait")</f>
        <v>0</v>
      </c>
      <c r="W198" s="200">
        <f>COUNTIFS(Feuil2!$D:$D,$A198,Feuil2!$H:$H,Tableau1[[#Headers],[22]],Feuil2!$J:$J,"&lt;&gt;"&amp;"Fait")</f>
        <v>0</v>
      </c>
      <c r="X198" s="200">
        <f>COUNTIFS(Feuil2!$D:$D,$A198,Feuil2!$H:$H,Tableau1[[#Headers],[23]],Feuil2!$J:$J,"&lt;&gt;"&amp;"Fait")</f>
        <v>0</v>
      </c>
      <c r="Y198" s="200">
        <f>COUNTIFS(Feuil2!$D:$D,$A198,Feuil2!$H:$H,Tableau1[[#Headers],[24]],Feuil2!$J:$J,"&lt;&gt;"&amp;"Fait")</f>
        <v>0</v>
      </c>
      <c r="Z198" s="200">
        <f>COUNTIFS(Feuil2!$D:$D,$A198,Feuil2!$H:$H,Tableau1[[#Headers],[25]],Feuil2!$J:$J,"&lt;&gt;"&amp;"Fait")</f>
        <v>0</v>
      </c>
      <c r="AA198" s="200">
        <f>COUNTIFS(Feuil2!$D:$D,$A198,Feuil2!$H:$H,Tableau1[[#Headers],[26]],Feuil2!$J:$J,"&lt;&gt;"&amp;"Fait")</f>
        <v>0</v>
      </c>
      <c r="AB198" s="200">
        <f>COUNTIFS(Feuil2!$D:$D,$A198,Feuil2!$H:$H,Tableau1[[#Headers],[27]],Feuil2!$J:$J,"&lt;&gt;"&amp;"Fait")</f>
        <v>0</v>
      </c>
      <c r="AC198" s="200">
        <f>COUNTIFS(Feuil2!$D:$D,$A198,Feuil2!$H:$H,Tableau1[[#Headers],[28]],Feuil2!$J:$J,"&lt;&gt;"&amp;"Fait")</f>
        <v>0</v>
      </c>
      <c r="AD198" s="200">
        <f>COUNTIFS(Feuil2!$D:$D,$A198,Feuil2!$H:$H,Tableau1[[#Headers],[29]],Feuil2!$J:$J,"&lt;&gt;"&amp;"Fait")</f>
        <v>0</v>
      </c>
      <c r="AE198" s="200">
        <f>COUNTIFS(Feuil2!$D:$D,$A198,Feuil2!$H:$H,Tableau1[[#Headers],[30]],Feuil2!$J:$J,"&lt;&gt;"&amp;"Fait")</f>
        <v>0</v>
      </c>
      <c r="AF198" s="200">
        <f>COUNTIFS(Feuil2!$D:$D,$A198,Feuil2!$H:$H,Tableau1[[#Headers],[31]],Feuil2!$J:$J,"&lt;&gt;"&amp;"Fait")</f>
        <v>0</v>
      </c>
      <c r="AG198" s="200">
        <f>COUNTIFS(Feuil2!$D:$D,$A198,Feuil2!$H:$H,Tableau1[[#Headers],[32]],Feuil2!$J:$J,"&lt;&gt;"&amp;"Fait")</f>
        <v>0</v>
      </c>
      <c r="AH198" s="200">
        <f>COUNTIFS(Feuil2!$D:$D,$A198,Feuil2!$H:$H,Tableau1[[#Headers],[33]],Feuil2!$J:$J,"&lt;&gt;"&amp;"Fait")</f>
        <v>0</v>
      </c>
      <c r="AI198" s="200">
        <f>COUNTIFS(Feuil2!$D:$D,$A198,Feuil2!$H:$H,Tableau1[[#Headers],[34]],Feuil2!$J:$J,"&lt;&gt;"&amp;"Fait")</f>
        <v>0</v>
      </c>
      <c r="AJ198" s="200">
        <f>COUNTIFS(Feuil2!$D:$D,$A198,Feuil2!$H:$H,Tableau1[[#Headers],[35]],Feuil2!$J:$J,"&lt;&gt;"&amp;"Fait")</f>
        <v>0</v>
      </c>
      <c r="AK198" s="200">
        <f>COUNTIFS(Feuil2!$D:$D,$A198,Feuil2!$H:$H,Tableau1[[#Headers],[36]],Feuil2!$J:$J,"&lt;&gt;"&amp;"Fait")</f>
        <v>0</v>
      </c>
      <c r="AL198" s="200">
        <f>COUNTIFS(Feuil2!$D:$D,$A198,Feuil2!$H:$H,Tableau1[[#Headers],[37]],Feuil2!$J:$J,"&lt;&gt;"&amp;"Fait")</f>
        <v>0</v>
      </c>
      <c r="AM198" s="200">
        <f>COUNTIFS(Feuil2!$D:$D,$A198,Feuil2!$H:$H,Tableau1[[#Headers],[38]],Feuil2!$J:$J,"&lt;&gt;"&amp;"Fait")</f>
        <v>0</v>
      </c>
      <c r="AN198" s="200">
        <f>COUNTIFS(Feuil2!$D:$D,$A198,Feuil2!$H:$H,Tableau1[[#Headers],[39]],Feuil2!$J:$J,"&lt;&gt;"&amp;"Fait")</f>
        <v>0</v>
      </c>
      <c r="AO198" s="200">
        <f>COUNTIFS(Feuil2!$D:$D,$A198,Feuil2!$H:$H,Tableau1[[#Headers],[40]],Feuil2!$J:$J,"&lt;&gt;"&amp;"Fait")</f>
        <v>0</v>
      </c>
      <c r="AP198" s="200">
        <f>COUNTIFS(Feuil2!$D:$D,$A198,Feuil2!$H:$H,Tableau1[[#Headers],[41]],Feuil2!$J:$J,"&lt;&gt;"&amp;"Fait")</f>
        <v>0</v>
      </c>
      <c r="AQ198" s="200">
        <f>COUNTIFS(Feuil2!$D:$D,$A198,Feuil2!$H:$H,Tableau1[[#Headers],[42]],Feuil2!$J:$J,"&lt;&gt;"&amp;"Fait")</f>
        <v>0</v>
      </c>
      <c r="AR198" s="200">
        <f>COUNTIFS(Feuil2!$D:$D,$A198,Feuil2!$H:$H,Tableau1[[#Headers],[43]],Feuil2!$J:$J,"&lt;&gt;"&amp;"Fait")</f>
        <v>0</v>
      </c>
      <c r="AS198" s="200">
        <f>COUNTIFS(Feuil2!$D:$D,$A198,Feuil2!$H:$H,Tableau1[[#Headers],[44]],Feuil2!$J:$J,"&lt;&gt;"&amp;"Fait")</f>
        <v>0</v>
      </c>
      <c r="AT198" s="200">
        <f>COUNTIFS(Feuil2!$D:$D,$A198,Feuil2!$H:$H,Tableau1[[#Headers],[45]],Feuil2!$J:$J,"&lt;&gt;"&amp;"Fait")</f>
        <v>0</v>
      </c>
      <c r="AU198" s="200">
        <f>COUNTIFS(Feuil2!$D:$D,$A198,Feuil2!$H:$H,Tableau1[[#Headers],[46]],Feuil2!$J:$J,"&lt;&gt;"&amp;"Fait")</f>
        <v>0</v>
      </c>
      <c r="AV198" s="200">
        <f>COUNTIFS(Feuil2!$D:$D,$A198,Feuil2!$H:$H,Tableau1[[#Headers],[47]],Feuil2!$J:$J,"&lt;&gt;"&amp;"Fait")</f>
        <v>0</v>
      </c>
      <c r="AW198" s="200">
        <f>COUNTIFS(Feuil2!$D:$D,$A198,Feuil2!$H:$H,Tableau1[[#Headers],[48]],Feuil2!$J:$J,"&lt;&gt;"&amp;"Fait")</f>
        <v>0</v>
      </c>
      <c r="AX198" s="200">
        <f>COUNTIFS(Feuil2!$D:$D,$A198,Feuil2!$H:$H,Tableau1[[#Headers],[49]],Feuil2!$J:$J,"&lt;&gt;"&amp;"Fait")</f>
        <v>0</v>
      </c>
      <c r="AY198" s="200">
        <f>COUNTIFS(Feuil2!$D:$D,$A198,Feuil2!$H:$H,Tableau1[[#Headers],[50]],Feuil2!$J:$J,"&lt;&gt;"&amp;"Fait")</f>
        <v>0</v>
      </c>
      <c r="AZ198" s="200">
        <f>COUNTIFS(Feuil2!$D:$D,$A198,Feuil2!$H:$H,Tableau1[[#Headers],[51]],Feuil2!$J:$J,"&lt;&gt;"&amp;"Fait")</f>
        <v>0</v>
      </c>
      <c r="BA198" s="200">
        <f>COUNTIFS(Feuil2!$D:$D,$A198,Feuil2!$H:$H,Tableau1[[#Headers],[52]],Feuil2!$J:$J,"&lt;&gt;"&amp;"Fait")</f>
        <v>0</v>
      </c>
    </row>
    <row r="199" spans="1:53">
      <c r="A199" s="247" t="s">
        <v>217</v>
      </c>
      <c r="B199" s="200">
        <f>COUNTIFS(Feuil2!$D:$D,$A199,Feuil2!$H:$H,Tableau1[[#Headers],[1]],Feuil2!$J:$J,"&lt;&gt;"&amp;"Fait")</f>
        <v>0</v>
      </c>
      <c r="C199" s="200">
        <f>COUNTIFS(Feuil2!$D:$D,$A199,Feuil2!$H:$H,Tableau1[[#Headers],[2]],Feuil2!$J:$J,"&lt;&gt;"&amp;"Fait")</f>
        <v>0</v>
      </c>
      <c r="D199" s="200">
        <f>COUNTIFS(Feuil2!$D:$D,$A199,Feuil2!$H:$H,Tableau1[[#Headers],[3]],Feuil2!$J:$J,"&lt;&gt;"&amp;"Fait")</f>
        <v>0</v>
      </c>
      <c r="E199" s="200">
        <f>COUNTIFS(Feuil2!$D:$D,$A199,Feuil2!$H:$H,Tableau1[[#Headers],[4]],Feuil2!$J:$J,"&lt;&gt;"&amp;"Fait")</f>
        <v>0</v>
      </c>
      <c r="F199" s="200">
        <f>COUNTIFS(Feuil2!$D:$D,$A199,Feuil2!$H:$H,Tableau1[[#Headers],[5]],Feuil2!$J:$J,"&lt;&gt;"&amp;"Fait")</f>
        <v>0</v>
      </c>
      <c r="G199" s="200">
        <f>COUNTIFS(Feuil2!$D:$D,$A199,Feuil2!$H:$H,Tableau1[[#Headers],[6]],Feuil2!$J:$J,"&lt;&gt;"&amp;"Fait")</f>
        <v>0</v>
      </c>
      <c r="H199" s="200">
        <f>COUNTIFS(Feuil2!$D:$D,$A199,Feuil2!$H:$H,Tableau1[[#Headers],[7]],Feuil2!$J:$J,"&lt;&gt;"&amp;"Fait")</f>
        <v>0</v>
      </c>
      <c r="I199" s="200">
        <f>COUNTIFS(Feuil2!$D:$D,$A199,Feuil2!$H:$H,Tableau1[[#Headers],[8]],Feuil2!$J:$J,"&lt;&gt;"&amp;"Fait")</f>
        <v>0</v>
      </c>
      <c r="J199" s="200">
        <f>COUNTIFS(Feuil2!$D:$D,$A199,Feuil2!$H:$H,Tableau1[[#Headers],[9]],Feuil2!$J:$J,"&lt;&gt;"&amp;"Fait")</f>
        <v>0</v>
      </c>
      <c r="K199" s="200">
        <f>COUNTIFS(Feuil2!$D:$D,$A199,Feuil2!$H:$H,Tableau1[[#Headers],[10]],Feuil2!$J:$J,"&lt;&gt;"&amp;"Fait")</f>
        <v>0</v>
      </c>
      <c r="L199" s="200">
        <f>COUNTIFS(Feuil2!$D:$D,$A199,Feuil2!$H:$H,Tableau1[[#Headers],[11]],Feuil2!$J:$J,"&lt;&gt;"&amp;"Fait")</f>
        <v>0</v>
      </c>
      <c r="M199" s="200">
        <f>COUNTIFS(Feuil2!$D:$D,$A199,Feuil2!$H:$H,Tableau1[[#Headers],[12]],Feuil2!$J:$J,"&lt;&gt;"&amp;"Fait")</f>
        <v>0</v>
      </c>
      <c r="N199" s="200">
        <f>COUNTIFS(Feuil2!$D:$D,$A199,Feuil2!$H:$H,Tableau1[[#Headers],[13]],Feuil2!$J:$J,"&lt;&gt;"&amp;"Fait")</f>
        <v>0</v>
      </c>
      <c r="O199" s="200">
        <f>COUNTIFS(Feuil2!$D:$D,$A199,Feuil2!$H:$H,Tableau1[[#Headers],[14]],Feuil2!$J:$J,"&lt;&gt;"&amp;"Fait")</f>
        <v>0</v>
      </c>
      <c r="P199" s="200">
        <f>COUNTIFS(Feuil2!$D:$D,$A199,Feuil2!$H:$H,Tableau1[[#Headers],[15]],Feuil2!$J:$J,"&lt;&gt;"&amp;"Fait")</f>
        <v>0</v>
      </c>
      <c r="Q199" s="200">
        <f>COUNTIFS(Feuil2!$D:$D,$A199,Feuil2!$H:$H,Tableau1[[#Headers],[16]],Feuil2!$J:$J,"&lt;&gt;"&amp;"Fait")</f>
        <v>0</v>
      </c>
      <c r="R199" s="200">
        <f>COUNTIFS(Feuil2!$D:$D,$A199,Feuil2!$H:$H,Tableau1[[#Headers],[17]],Feuil2!$J:$J,"&lt;&gt;"&amp;"Fait")</f>
        <v>0</v>
      </c>
      <c r="S199" s="200">
        <f>COUNTIFS(Feuil2!$D:$D,$A199,Feuil2!$H:$H,Tableau1[[#Headers],[18]],Feuil2!$J:$J,"&lt;&gt;"&amp;"Fait")</f>
        <v>0</v>
      </c>
      <c r="T199" s="200">
        <f>COUNTIFS(Feuil2!$D:$D,$A199,Feuil2!$H:$H,Tableau1[[#Headers],[19]],Feuil2!$J:$J,"&lt;&gt;"&amp;"Fait")</f>
        <v>0</v>
      </c>
      <c r="U199" s="200">
        <f>COUNTIFS(Feuil2!$D:$D,$A199,Feuil2!$H:$H,Tableau1[[#Headers],[20]],Feuil2!$J:$J,"&lt;&gt;"&amp;"Fait")</f>
        <v>0</v>
      </c>
      <c r="V199" s="200">
        <f>COUNTIFS(Feuil2!$D:$D,$A199,Feuil2!$H:$H,Tableau1[[#Headers],[21]],Feuil2!$J:$J,"&lt;&gt;"&amp;"Fait")</f>
        <v>0</v>
      </c>
      <c r="W199" s="200">
        <f>COUNTIFS(Feuil2!$D:$D,$A199,Feuil2!$H:$H,Tableau1[[#Headers],[22]],Feuil2!$J:$J,"&lt;&gt;"&amp;"Fait")</f>
        <v>0</v>
      </c>
      <c r="X199" s="200">
        <f>COUNTIFS(Feuil2!$D:$D,$A199,Feuil2!$H:$H,Tableau1[[#Headers],[23]],Feuil2!$J:$J,"&lt;&gt;"&amp;"Fait")</f>
        <v>0</v>
      </c>
      <c r="Y199" s="200">
        <f>COUNTIFS(Feuil2!$D:$D,$A199,Feuil2!$H:$H,Tableau1[[#Headers],[24]],Feuil2!$J:$J,"&lt;&gt;"&amp;"Fait")</f>
        <v>0</v>
      </c>
      <c r="Z199" s="200">
        <f>COUNTIFS(Feuil2!$D:$D,$A199,Feuil2!$H:$H,Tableau1[[#Headers],[25]],Feuil2!$J:$J,"&lt;&gt;"&amp;"Fait")</f>
        <v>0</v>
      </c>
      <c r="AA199" s="200">
        <f>COUNTIFS(Feuil2!$D:$D,$A199,Feuil2!$H:$H,Tableau1[[#Headers],[26]],Feuil2!$J:$J,"&lt;&gt;"&amp;"Fait")</f>
        <v>0</v>
      </c>
      <c r="AB199" s="200">
        <f>COUNTIFS(Feuil2!$D:$D,$A199,Feuil2!$H:$H,Tableau1[[#Headers],[27]],Feuil2!$J:$J,"&lt;&gt;"&amp;"Fait")</f>
        <v>0</v>
      </c>
      <c r="AC199" s="200">
        <f>COUNTIFS(Feuil2!$D:$D,$A199,Feuil2!$H:$H,Tableau1[[#Headers],[28]],Feuil2!$J:$J,"&lt;&gt;"&amp;"Fait")</f>
        <v>0</v>
      </c>
      <c r="AD199" s="200">
        <f>COUNTIFS(Feuil2!$D:$D,$A199,Feuil2!$H:$H,Tableau1[[#Headers],[29]],Feuil2!$J:$J,"&lt;&gt;"&amp;"Fait")</f>
        <v>0</v>
      </c>
      <c r="AE199" s="200">
        <f>COUNTIFS(Feuil2!$D:$D,$A199,Feuil2!$H:$H,Tableau1[[#Headers],[30]],Feuil2!$J:$J,"&lt;&gt;"&amp;"Fait")</f>
        <v>0</v>
      </c>
      <c r="AF199" s="200">
        <f>COUNTIFS(Feuil2!$D:$D,$A199,Feuil2!$H:$H,Tableau1[[#Headers],[31]],Feuil2!$J:$J,"&lt;&gt;"&amp;"Fait")</f>
        <v>0</v>
      </c>
      <c r="AG199" s="200">
        <f>COUNTIFS(Feuil2!$D:$D,$A199,Feuil2!$H:$H,Tableau1[[#Headers],[32]],Feuil2!$J:$J,"&lt;&gt;"&amp;"Fait")</f>
        <v>0</v>
      </c>
      <c r="AH199" s="200">
        <f>COUNTIFS(Feuil2!$D:$D,$A199,Feuil2!$H:$H,Tableau1[[#Headers],[33]],Feuil2!$J:$J,"&lt;&gt;"&amp;"Fait")</f>
        <v>0</v>
      </c>
      <c r="AI199" s="200">
        <f>COUNTIFS(Feuil2!$D:$D,$A199,Feuil2!$H:$H,Tableau1[[#Headers],[34]],Feuil2!$J:$J,"&lt;&gt;"&amp;"Fait")</f>
        <v>0</v>
      </c>
      <c r="AJ199" s="200">
        <f>COUNTIFS(Feuil2!$D:$D,$A199,Feuil2!$H:$H,Tableau1[[#Headers],[35]],Feuil2!$J:$J,"&lt;&gt;"&amp;"Fait")</f>
        <v>0</v>
      </c>
      <c r="AK199" s="200">
        <f>COUNTIFS(Feuil2!$D:$D,$A199,Feuil2!$H:$H,Tableau1[[#Headers],[36]],Feuil2!$J:$J,"&lt;&gt;"&amp;"Fait")</f>
        <v>0</v>
      </c>
      <c r="AL199" s="200">
        <f>COUNTIFS(Feuil2!$D:$D,$A199,Feuil2!$H:$H,Tableau1[[#Headers],[37]],Feuil2!$J:$J,"&lt;&gt;"&amp;"Fait")</f>
        <v>0</v>
      </c>
      <c r="AM199" s="200">
        <f>COUNTIFS(Feuil2!$D:$D,$A199,Feuil2!$H:$H,Tableau1[[#Headers],[38]],Feuil2!$J:$J,"&lt;&gt;"&amp;"Fait")</f>
        <v>0</v>
      </c>
      <c r="AN199" s="200">
        <f>COUNTIFS(Feuil2!$D:$D,$A199,Feuil2!$H:$H,Tableau1[[#Headers],[39]],Feuil2!$J:$J,"&lt;&gt;"&amp;"Fait")</f>
        <v>0</v>
      </c>
      <c r="AO199" s="200">
        <f>COUNTIFS(Feuil2!$D:$D,$A199,Feuil2!$H:$H,Tableau1[[#Headers],[40]],Feuil2!$J:$J,"&lt;&gt;"&amp;"Fait")</f>
        <v>0</v>
      </c>
      <c r="AP199" s="200">
        <f>COUNTIFS(Feuil2!$D:$D,$A199,Feuil2!$H:$H,Tableau1[[#Headers],[41]],Feuil2!$J:$J,"&lt;&gt;"&amp;"Fait")</f>
        <v>0</v>
      </c>
      <c r="AQ199" s="200">
        <f>COUNTIFS(Feuil2!$D:$D,$A199,Feuil2!$H:$H,Tableau1[[#Headers],[42]],Feuil2!$J:$J,"&lt;&gt;"&amp;"Fait")</f>
        <v>0</v>
      </c>
      <c r="AR199" s="200">
        <f>COUNTIFS(Feuil2!$D:$D,$A199,Feuil2!$H:$H,Tableau1[[#Headers],[43]],Feuil2!$J:$J,"&lt;&gt;"&amp;"Fait")</f>
        <v>0</v>
      </c>
      <c r="AS199" s="200">
        <f>COUNTIFS(Feuil2!$D:$D,$A199,Feuil2!$H:$H,Tableau1[[#Headers],[44]],Feuil2!$J:$J,"&lt;&gt;"&amp;"Fait")</f>
        <v>0</v>
      </c>
      <c r="AT199" s="200">
        <f>COUNTIFS(Feuil2!$D:$D,$A199,Feuil2!$H:$H,Tableau1[[#Headers],[45]],Feuil2!$J:$J,"&lt;&gt;"&amp;"Fait")</f>
        <v>0</v>
      </c>
      <c r="AU199" s="200">
        <f>COUNTIFS(Feuil2!$D:$D,$A199,Feuil2!$H:$H,Tableau1[[#Headers],[46]],Feuil2!$J:$J,"&lt;&gt;"&amp;"Fait")</f>
        <v>0</v>
      </c>
      <c r="AV199" s="200">
        <f>COUNTIFS(Feuil2!$D:$D,$A199,Feuil2!$H:$H,Tableau1[[#Headers],[47]],Feuil2!$J:$J,"&lt;&gt;"&amp;"Fait")</f>
        <v>0</v>
      </c>
      <c r="AW199" s="200">
        <f>COUNTIFS(Feuil2!$D:$D,$A199,Feuil2!$H:$H,Tableau1[[#Headers],[48]],Feuil2!$J:$J,"&lt;&gt;"&amp;"Fait")</f>
        <v>0</v>
      </c>
      <c r="AX199" s="200">
        <f>COUNTIFS(Feuil2!$D:$D,$A199,Feuil2!$H:$H,Tableau1[[#Headers],[49]],Feuil2!$J:$J,"&lt;&gt;"&amp;"Fait")</f>
        <v>0</v>
      </c>
      <c r="AY199" s="200">
        <f>COUNTIFS(Feuil2!$D:$D,$A199,Feuil2!$H:$H,Tableau1[[#Headers],[50]],Feuil2!$J:$J,"&lt;&gt;"&amp;"Fait")</f>
        <v>0</v>
      </c>
      <c r="AZ199" s="200">
        <f>COUNTIFS(Feuil2!$D:$D,$A199,Feuil2!$H:$H,Tableau1[[#Headers],[51]],Feuil2!$J:$J,"&lt;&gt;"&amp;"Fait")</f>
        <v>0</v>
      </c>
      <c r="BA199" s="200">
        <f>COUNTIFS(Feuil2!$D:$D,$A199,Feuil2!$H:$H,Tableau1[[#Headers],[52]],Feuil2!$J:$J,"&lt;&gt;"&amp;"Fait")</f>
        <v>0</v>
      </c>
    </row>
    <row r="200" spans="1:53">
      <c r="A200" s="248" t="s">
        <v>35</v>
      </c>
      <c r="B200" s="200">
        <f>COUNTIFS(Feuil2!$D:$D,$A200,Feuil2!$H:$H,Tableau1[[#Headers],[1]],Feuil2!$J:$J,"&lt;&gt;"&amp;"Fait")</f>
        <v>0</v>
      </c>
      <c r="C200" s="200">
        <f>COUNTIFS(Feuil2!$D:$D,$A200,Feuil2!$H:$H,Tableau1[[#Headers],[2]],Feuil2!$J:$J,"&lt;&gt;"&amp;"Fait")</f>
        <v>0</v>
      </c>
      <c r="D200" s="200">
        <f>COUNTIFS(Feuil2!$D:$D,$A200,Feuil2!$H:$H,Tableau1[[#Headers],[3]],Feuil2!$J:$J,"&lt;&gt;"&amp;"Fait")</f>
        <v>0</v>
      </c>
      <c r="E200" s="200">
        <f>COUNTIFS(Feuil2!$D:$D,$A200,Feuil2!$H:$H,Tableau1[[#Headers],[4]],Feuil2!$J:$J,"&lt;&gt;"&amp;"Fait")</f>
        <v>0</v>
      </c>
      <c r="F200" s="200">
        <f>COUNTIFS(Feuil2!$D:$D,$A200,Feuil2!$H:$H,Tableau1[[#Headers],[5]],Feuil2!$J:$J,"&lt;&gt;"&amp;"Fait")</f>
        <v>0</v>
      </c>
      <c r="G200" s="200">
        <f>COUNTIFS(Feuil2!$D:$D,$A200,Feuil2!$H:$H,Tableau1[[#Headers],[6]],Feuil2!$J:$J,"&lt;&gt;"&amp;"Fait")</f>
        <v>0</v>
      </c>
      <c r="H200" s="200">
        <f>COUNTIFS(Feuil2!$D:$D,$A200,Feuil2!$H:$H,Tableau1[[#Headers],[7]],Feuil2!$J:$J,"&lt;&gt;"&amp;"Fait")</f>
        <v>0</v>
      </c>
      <c r="I200" s="200">
        <f>COUNTIFS(Feuil2!$D:$D,$A200,Feuil2!$H:$H,Tableau1[[#Headers],[8]],Feuil2!$J:$J,"&lt;&gt;"&amp;"Fait")</f>
        <v>0</v>
      </c>
      <c r="J200" s="200">
        <f>COUNTIFS(Feuil2!$D:$D,$A200,Feuil2!$H:$H,Tableau1[[#Headers],[9]],Feuil2!$J:$J,"&lt;&gt;"&amp;"Fait")</f>
        <v>0</v>
      </c>
      <c r="K200" s="200">
        <f>COUNTIFS(Feuil2!$D:$D,$A200,Feuil2!$H:$H,Tableau1[[#Headers],[10]],Feuil2!$J:$J,"&lt;&gt;"&amp;"Fait")</f>
        <v>0</v>
      </c>
      <c r="L200" s="200">
        <f>COUNTIFS(Feuil2!$D:$D,$A200,Feuil2!$H:$H,Tableau1[[#Headers],[11]],Feuil2!$J:$J,"&lt;&gt;"&amp;"Fait")</f>
        <v>0</v>
      </c>
      <c r="M200" s="200">
        <f>COUNTIFS(Feuil2!$D:$D,$A200,Feuil2!$H:$H,Tableau1[[#Headers],[12]],Feuil2!$J:$J,"&lt;&gt;"&amp;"Fait")</f>
        <v>1</v>
      </c>
      <c r="N200" s="200">
        <f>COUNTIFS(Feuil2!$D:$D,$A200,Feuil2!$H:$H,Tableau1[[#Headers],[13]],Feuil2!$J:$J,"&lt;&gt;"&amp;"Fait")</f>
        <v>0</v>
      </c>
      <c r="O200" s="200">
        <f>COUNTIFS(Feuil2!$D:$D,$A200,Feuil2!$H:$H,Tableau1[[#Headers],[14]],Feuil2!$J:$J,"&lt;&gt;"&amp;"Fait")</f>
        <v>0</v>
      </c>
      <c r="P200" s="200">
        <f>COUNTIFS(Feuil2!$D:$D,$A200,Feuil2!$H:$H,Tableau1[[#Headers],[15]],Feuil2!$J:$J,"&lt;&gt;"&amp;"Fait")</f>
        <v>0</v>
      </c>
      <c r="Q200" s="200">
        <f>COUNTIFS(Feuil2!$D:$D,$A200,Feuil2!$H:$H,Tableau1[[#Headers],[16]],Feuil2!$J:$J,"&lt;&gt;"&amp;"Fait")</f>
        <v>0</v>
      </c>
      <c r="R200" s="200">
        <f>COUNTIFS(Feuil2!$D:$D,$A200,Feuil2!$H:$H,Tableau1[[#Headers],[17]],Feuil2!$J:$J,"&lt;&gt;"&amp;"Fait")</f>
        <v>0</v>
      </c>
      <c r="S200" s="200">
        <f>COUNTIFS(Feuil2!$D:$D,$A200,Feuil2!$H:$H,Tableau1[[#Headers],[18]],Feuil2!$J:$J,"&lt;&gt;"&amp;"Fait")</f>
        <v>0</v>
      </c>
      <c r="T200" s="200">
        <f>COUNTIFS(Feuil2!$D:$D,$A200,Feuil2!$H:$H,Tableau1[[#Headers],[19]],Feuil2!$J:$J,"&lt;&gt;"&amp;"Fait")</f>
        <v>0</v>
      </c>
      <c r="U200" s="200">
        <f>COUNTIFS(Feuil2!$D:$D,$A200,Feuil2!$H:$H,Tableau1[[#Headers],[20]],Feuil2!$J:$J,"&lt;&gt;"&amp;"Fait")</f>
        <v>0</v>
      </c>
      <c r="V200" s="200">
        <f>COUNTIFS(Feuil2!$D:$D,$A200,Feuil2!$H:$H,Tableau1[[#Headers],[21]],Feuil2!$J:$J,"&lt;&gt;"&amp;"Fait")</f>
        <v>0</v>
      </c>
      <c r="W200" s="200">
        <f>COUNTIFS(Feuil2!$D:$D,$A200,Feuil2!$H:$H,Tableau1[[#Headers],[22]],Feuil2!$J:$J,"&lt;&gt;"&amp;"Fait")</f>
        <v>0</v>
      </c>
      <c r="X200" s="200">
        <f>COUNTIFS(Feuil2!$D:$D,$A200,Feuil2!$H:$H,Tableau1[[#Headers],[23]],Feuil2!$J:$J,"&lt;&gt;"&amp;"Fait")</f>
        <v>0</v>
      </c>
      <c r="Y200" s="200">
        <f>COUNTIFS(Feuil2!$D:$D,$A200,Feuil2!$H:$H,Tableau1[[#Headers],[24]],Feuil2!$J:$J,"&lt;&gt;"&amp;"Fait")</f>
        <v>0</v>
      </c>
      <c r="Z200" s="200">
        <f>COUNTIFS(Feuil2!$D:$D,$A200,Feuil2!$H:$H,Tableau1[[#Headers],[25]],Feuil2!$J:$J,"&lt;&gt;"&amp;"Fait")</f>
        <v>0</v>
      </c>
      <c r="AA200" s="200">
        <f>COUNTIFS(Feuil2!$D:$D,$A200,Feuil2!$H:$H,Tableau1[[#Headers],[26]],Feuil2!$J:$J,"&lt;&gt;"&amp;"Fait")</f>
        <v>1</v>
      </c>
      <c r="AB200" s="200">
        <f>COUNTIFS(Feuil2!$D:$D,$A200,Feuil2!$H:$H,Tableau1[[#Headers],[27]],Feuil2!$J:$J,"&lt;&gt;"&amp;"Fait")</f>
        <v>0</v>
      </c>
      <c r="AC200" s="200">
        <f>COUNTIFS(Feuil2!$D:$D,$A200,Feuil2!$H:$H,Tableau1[[#Headers],[28]],Feuil2!$J:$J,"&lt;&gt;"&amp;"Fait")</f>
        <v>0</v>
      </c>
      <c r="AD200" s="200">
        <f>COUNTIFS(Feuil2!$D:$D,$A200,Feuil2!$H:$H,Tableau1[[#Headers],[29]],Feuil2!$J:$J,"&lt;&gt;"&amp;"Fait")</f>
        <v>0</v>
      </c>
      <c r="AE200" s="200">
        <f>COUNTIFS(Feuil2!$D:$D,$A200,Feuil2!$H:$H,Tableau1[[#Headers],[30]],Feuil2!$J:$J,"&lt;&gt;"&amp;"Fait")</f>
        <v>0</v>
      </c>
      <c r="AF200" s="200">
        <f>COUNTIFS(Feuil2!$D:$D,$A200,Feuil2!$H:$H,Tableau1[[#Headers],[31]],Feuil2!$J:$J,"&lt;&gt;"&amp;"Fait")</f>
        <v>0</v>
      </c>
      <c r="AG200" s="200">
        <f>COUNTIFS(Feuil2!$D:$D,$A200,Feuil2!$H:$H,Tableau1[[#Headers],[32]],Feuil2!$J:$J,"&lt;&gt;"&amp;"Fait")</f>
        <v>0</v>
      </c>
      <c r="AH200" s="200">
        <f>COUNTIFS(Feuil2!$D:$D,$A200,Feuil2!$H:$H,Tableau1[[#Headers],[33]],Feuil2!$J:$J,"&lt;&gt;"&amp;"Fait")</f>
        <v>0</v>
      </c>
      <c r="AI200" s="200">
        <f>COUNTIFS(Feuil2!$D:$D,$A200,Feuil2!$H:$H,Tableau1[[#Headers],[34]],Feuil2!$J:$J,"&lt;&gt;"&amp;"Fait")</f>
        <v>0</v>
      </c>
      <c r="AJ200" s="200">
        <f>COUNTIFS(Feuil2!$D:$D,$A200,Feuil2!$H:$H,Tableau1[[#Headers],[35]],Feuil2!$J:$J,"&lt;&gt;"&amp;"Fait")</f>
        <v>0</v>
      </c>
      <c r="AK200" s="200">
        <f>COUNTIFS(Feuil2!$D:$D,$A200,Feuil2!$H:$H,Tableau1[[#Headers],[36]],Feuil2!$J:$J,"&lt;&gt;"&amp;"Fait")</f>
        <v>0</v>
      </c>
      <c r="AL200" s="200">
        <f>COUNTIFS(Feuil2!$D:$D,$A200,Feuil2!$H:$H,Tableau1[[#Headers],[37]],Feuil2!$J:$J,"&lt;&gt;"&amp;"Fait")</f>
        <v>0</v>
      </c>
      <c r="AM200" s="200">
        <f>COUNTIFS(Feuil2!$D:$D,$A200,Feuil2!$H:$H,Tableau1[[#Headers],[38]],Feuil2!$J:$J,"&lt;&gt;"&amp;"Fait")</f>
        <v>0</v>
      </c>
      <c r="AN200" s="200">
        <f>COUNTIFS(Feuil2!$D:$D,$A200,Feuil2!$H:$H,Tableau1[[#Headers],[39]],Feuil2!$J:$J,"&lt;&gt;"&amp;"Fait")</f>
        <v>0</v>
      </c>
      <c r="AO200" s="200">
        <f>COUNTIFS(Feuil2!$D:$D,$A200,Feuil2!$H:$H,Tableau1[[#Headers],[40]],Feuil2!$J:$J,"&lt;&gt;"&amp;"Fait")</f>
        <v>0</v>
      </c>
      <c r="AP200" s="200">
        <f>COUNTIFS(Feuil2!$D:$D,$A200,Feuil2!$H:$H,Tableau1[[#Headers],[41]],Feuil2!$J:$J,"&lt;&gt;"&amp;"Fait")</f>
        <v>0</v>
      </c>
      <c r="AQ200" s="200">
        <f>COUNTIFS(Feuil2!$D:$D,$A200,Feuil2!$H:$H,Tableau1[[#Headers],[42]],Feuil2!$J:$J,"&lt;&gt;"&amp;"Fait")</f>
        <v>0</v>
      </c>
      <c r="AR200" s="200">
        <f>COUNTIFS(Feuil2!$D:$D,$A200,Feuil2!$H:$H,Tableau1[[#Headers],[43]],Feuil2!$J:$J,"&lt;&gt;"&amp;"Fait")</f>
        <v>0</v>
      </c>
      <c r="AS200" s="200">
        <f>COUNTIFS(Feuil2!$D:$D,$A200,Feuil2!$H:$H,Tableau1[[#Headers],[44]],Feuil2!$J:$J,"&lt;&gt;"&amp;"Fait")</f>
        <v>0</v>
      </c>
      <c r="AT200" s="200">
        <f>COUNTIFS(Feuil2!$D:$D,$A200,Feuil2!$H:$H,Tableau1[[#Headers],[45]],Feuil2!$J:$J,"&lt;&gt;"&amp;"Fait")</f>
        <v>0</v>
      </c>
      <c r="AU200" s="200">
        <f>COUNTIFS(Feuil2!$D:$D,$A200,Feuil2!$H:$H,Tableau1[[#Headers],[46]],Feuil2!$J:$J,"&lt;&gt;"&amp;"Fait")</f>
        <v>0</v>
      </c>
      <c r="AV200" s="200">
        <f>COUNTIFS(Feuil2!$D:$D,$A200,Feuil2!$H:$H,Tableau1[[#Headers],[47]],Feuil2!$J:$J,"&lt;&gt;"&amp;"Fait")</f>
        <v>0</v>
      </c>
      <c r="AW200" s="200">
        <f>COUNTIFS(Feuil2!$D:$D,$A200,Feuil2!$H:$H,Tableau1[[#Headers],[48]],Feuil2!$J:$J,"&lt;&gt;"&amp;"Fait")</f>
        <v>0</v>
      </c>
      <c r="AX200" s="200">
        <f>COUNTIFS(Feuil2!$D:$D,$A200,Feuil2!$H:$H,Tableau1[[#Headers],[49]],Feuil2!$J:$J,"&lt;&gt;"&amp;"Fait")</f>
        <v>0</v>
      </c>
      <c r="AY200" s="200">
        <f>COUNTIFS(Feuil2!$D:$D,$A200,Feuil2!$H:$H,Tableau1[[#Headers],[50]],Feuil2!$J:$J,"&lt;&gt;"&amp;"Fait")</f>
        <v>0</v>
      </c>
      <c r="AZ200" s="200">
        <f>COUNTIFS(Feuil2!$D:$D,$A200,Feuil2!$H:$H,Tableau1[[#Headers],[51]],Feuil2!$J:$J,"&lt;&gt;"&amp;"Fait")</f>
        <v>0</v>
      </c>
      <c r="BA200" s="200">
        <f>COUNTIFS(Feuil2!$D:$D,$A200,Feuil2!$H:$H,Tableau1[[#Headers],[52]],Feuil2!$J:$J,"&lt;&gt;"&amp;"Fait")</f>
        <v>0</v>
      </c>
    </row>
    <row r="201" spans="1:53">
      <c r="A201" s="247" t="s">
        <v>324</v>
      </c>
      <c r="B201" s="200">
        <f>COUNTIFS(Feuil2!$D:$D,$A201,Feuil2!$H:$H,Tableau1[[#Headers],[1]],Feuil2!$J:$J,"&lt;&gt;"&amp;"Fait")</f>
        <v>0</v>
      </c>
      <c r="C201" s="200">
        <f>COUNTIFS(Feuil2!$D:$D,$A201,Feuil2!$H:$H,Tableau1[[#Headers],[2]],Feuil2!$J:$J,"&lt;&gt;"&amp;"Fait")</f>
        <v>0</v>
      </c>
      <c r="D201" s="200">
        <f>COUNTIFS(Feuil2!$D:$D,$A201,Feuil2!$H:$H,Tableau1[[#Headers],[3]],Feuil2!$J:$J,"&lt;&gt;"&amp;"Fait")</f>
        <v>0</v>
      </c>
      <c r="E201" s="200">
        <f>COUNTIFS(Feuil2!$D:$D,$A201,Feuil2!$H:$H,Tableau1[[#Headers],[4]],Feuil2!$J:$J,"&lt;&gt;"&amp;"Fait")</f>
        <v>0</v>
      </c>
      <c r="F201" s="200">
        <f>COUNTIFS(Feuil2!$D:$D,$A201,Feuil2!$H:$H,Tableau1[[#Headers],[5]],Feuil2!$J:$J,"&lt;&gt;"&amp;"Fait")</f>
        <v>0</v>
      </c>
      <c r="G201" s="200">
        <f>COUNTIFS(Feuil2!$D:$D,$A201,Feuil2!$H:$H,Tableau1[[#Headers],[6]],Feuil2!$J:$J,"&lt;&gt;"&amp;"Fait")</f>
        <v>0</v>
      </c>
      <c r="H201" s="200">
        <f>COUNTIFS(Feuil2!$D:$D,$A201,Feuil2!$H:$H,Tableau1[[#Headers],[7]],Feuil2!$J:$J,"&lt;&gt;"&amp;"Fait")</f>
        <v>0</v>
      </c>
      <c r="I201" s="200">
        <f>COUNTIFS(Feuil2!$D:$D,$A201,Feuil2!$H:$H,Tableau1[[#Headers],[8]],Feuil2!$J:$J,"&lt;&gt;"&amp;"Fait")</f>
        <v>0</v>
      </c>
      <c r="J201" s="200">
        <f>COUNTIFS(Feuil2!$D:$D,$A201,Feuil2!$H:$H,Tableau1[[#Headers],[9]],Feuil2!$J:$J,"&lt;&gt;"&amp;"Fait")</f>
        <v>0</v>
      </c>
      <c r="K201" s="200">
        <f>COUNTIFS(Feuil2!$D:$D,$A201,Feuil2!$H:$H,Tableau1[[#Headers],[10]],Feuil2!$J:$J,"&lt;&gt;"&amp;"Fait")</f>
        <v>0</v>
      </c>
      <c r="L201" s="200">
        <f>COUNTIFS(Feuil2!$D:$D,$A201,Feuil2!$H:$H,Tableau1[[#Headers],[11]],Feuil2!$J:$J,"&lt;&gt;"&amp;"Fait")</f>
        <v>0</v>
      </c>
      <c r="M201" s="200">
        <f>COUNTIFS(Feuil2!$D:$D,$A201,Feuil2!$H:$H,Tableau1[[#Headers],[12]],Feuil2!$J:$J,"&lt;&gt;"&amp;"Fait")</f>
        <v>0</v>
      </c>
      <c r="N201" s="200">
        <f>COUNTIFS(Feuil2!$D:$D,$A201,Feuil2!$H:$H,Tableau1[[#Headers],[13]],Feuil2!$J:$J,"&lt;&gt;"&amp;"Fait")</f>
        <v>0</v>
      </c>
      <c r="O201" s="200">
        <f>COUNTIFS(Feuil2!$D:$D,$A201,Feuil2!$H:$H,Tableau1[[#Headers],[14]],Feuil2!$J:$J,"&lt;&gt;"&amp;"Fait")</f>
        <v>0</v>
      </c>
      <c r="P201" s="200">
        <f>COUNTIFS(Feuil2!$D:$D,$A201,Feuil2!$H:$H,Tableau1[[#Headers],[15]],Feuil2!$J:$J,"&lt;&gt;"&amp;"Fait")</f>
        <v>0</v>
      </c>
      <c r="Q201" s="200">
        <f>COUNTIFS(Feuil2!$D:$D,$A201,Feuil2!$H:$H,Tableau1[[#Headers],[16]],Feuil2!$J:$J,"&lt;&gt;"&amp;"Fait")</f>
        <v>0</v>
      </c>
      <c r="R201" s="200">
        <f>COUNTIFS(Feuil2!$D:$D,$A201,Feuil2!$H:$H,Tableau1[[#Headers],[17]],Feuil2!$J:$J,"&lt;&gt;"&amp;"Fait")</f>
        <v>0</v>
      </c>
      <c r="S201" s="200">
        <f>COUNTIFS(Feuil2!$D:$D,$A201,Feuil2!$H:$H,Tableau1[[#Headers],[18]],Feuil2!$J:$J,"&lt;&gt;"&amp;"Fait")</f>
        <v>0</v>
      </c>
      <c r="T201" s="200">
        <f>COUNTIFS(Feuil2!$D:$D,$A201,Feuil2!$H:$H,Tableau1[[#Headers],[19]],Feuil2!$J:$J,"&lt;&gt;"&amp;"Fait")</f>
        <v>0</v>
      </c>
      <c r="U201" s="200">
        <f>COUNTIFS(Feuil2!$D:$D,$A201,Feuil2!$H:$H,Tableau1[[#Headers],[20]],Feuil2!$J:$J,"&lt;&gt;"&amp;"Fait")</f>
        <v>0</v>
      </c>
      <c r="V201" s="200">
        <f>COUNTIFS(Feuil2!$D:$D,$A201,Feuil2!$H:$H,Tableau1[[#Headers],[21]],Feuil2!$J:$J,"&lt;&gt;"&amp;"Fait")</f>
        <v>0</v>
      </c>
      <c r="W201" s="200">
        <f>COUNTIFS(Feuil2!$D:$D,$A201,Feuil2!$H:$H,Tableau1[[#Headers],[22]],Feuil2!$J:$J,"&lt;&gt;"&amp;"Fait")</f>
        <v>0</v>
      </c>
      <c r="X201" s="200">
        <f>COUNTIFS(Feuil2!$D:$D,$A201,Feuil2!$H:$H,Tableau1[[#Headers],[23]],Feuil2!$J:$J,"&lt;&gt;"&amp;"Fait")</f>
        <v>0</v>
      </c>
      <c r="Y201" s="200">
        <f>COUNTIFS(Feuil2!$D:$D,$A201,Feuil2!$H:$H,Tableau1[[#Headers],[24]],Feuil2!$J:$J,"&lt;&gt;"&amp;"Fait")</f>
        <v>0</v>
      </c>
      <c r="Z201" s="200">
        <f>COUNTIFS(Feuil2!$D:$D,$A201,Feuil2!$H:$H,Tableau1[[#Headers],[25]],Feuil2!$J:$J,"&lt;&gt;"&amp;"Fait")</f>
        <v>0</v>
      </c>
      <c r="AA201" s="200">
        <f>COUNTIFS(Feuil2!$D:$D,$A201,Feuil2!$H:$H,Tableau1[[#Headers],[26]],Feuil2!$J:$J,"&lt;&gt;"&amp;"Fait")</f>
        <v>0</v>
      </c>
      <c r="AB201" s="200">
        <f>COUNTIFS(Feuil2!$D:$D,$A201,Feuil2!$H:$H,Tableau1[[#Headers],[27]],Feuil2!$J:$J,"&lt;&gt;"&amp;"Fait")</f>
        <v>0</v>
      </c>
      <c r="AC201" s="200">
        <f>COUNTIFS(Feuil2!$D:$D,$A201,Feuil2!$H:$H,Tableau1[[#Headers],[28]],Feuil2!$J:$J,"&lt;&gt;"&amp;"Fait")</f>
        <v>0</v>
      </c>
      <c r="AD201" s="200">
        <f>COUNTIFS(Feuil2!$D:$D,$A201,Feuil2!$H:$H,Tableau1[[#Headers],[29]],Feuil2!$J:$J,"&lt;&gt;"&amp;"Fait")</f>
        <v>0</v>
      </c>
      <c r="AE201" s="200">
        <f>COUNTIFS(Feuil2!$D:$D,$A201,Feuil2!$H:$H,Tableau1[[#Headers],[30]],Feuil2!$J:$J,"&lt;&gt;"&amp;"Fait")</f>
        <v>0</v>
      </c>
      <c r="AF201" s="200">
        <f>COUNTIFS(Feuil2!$D:$D,$A201,Feuil2!$H:$H,Tableau1[[#Headers],[31]],Feuil2!$J:$J,"&lt;&gt;"&amp;"Fait")</f>
        <v>0</v>
      </c>
      <c r="AG201" s="200">
        <f>COUNTIFS(Feuil2!$D:$D,$A201,Feuil2!$H:$H,Tableau1[[#Headers],[32]],Feuil2!$J:$J,"&lt;&gt;"&amp;"Fait")</f>
        <v>0</v>
      </c>
      <c r="AH201" s="200">
        <f>COUNTIFS(Feuil2!$D:$D,$A201,Feuil2!$H:$H,Tableau1[[#Headers],[33]],Feuil2!$J:$J,"&lt;&gt;"&amp;"Fait")</f>
        <v>0</v>
      </c>
      <c r="AI201" s="200">
        <f>COUNTIFS(Feuil2!$D:$D,$A201,Feuil2!$H:$H,Tableau1[[#Headers],[34]],Feuil2!$J:$J,"&lt;&gt;"&amp;"Fait")</f>
        <v>0</v>
      </c>
      <c r="AJ201" s="200">
        <f>COUNTIFS(Feuil2!$D:$D,$A201,Feuil2!$H:$H,Tableau1[[#Headers],[35]],Feuil2!$J:$J,"&lt;&gt;"&amp;"Fait")</f>
        <v>0</v>
      </c>
      <c r="AK201" s="200">
        <f>COUNTIFS(Feuil2!$D:$D,$A201,Feuil2!$H:$H,Tableau1[[#Headers],[36]],Feuil2!$J:$J,"&lt;&gt;"&amp;"Fait")</f>
        <v>0</v>
      </c>
      <c r="AL201" s="200">
        <f>COUNTIFS(Feuil2!$D:$D,$A201,Feuil2!$H:$H,Tableau1[[#Headers],[37]],Feuil2!$J:$J,"&lt;&gt;"&amp;"Fait")</f>
        <v>0</v>
      </c>
      <c r="AM201" s="200">
        <f>COUNTIFS(Feuil2!$D:$D,$A201,Feuil2!$H:$H,Tableau1[[#Headers],[38]],Feuil2!$J:$J,"&lt;&gt;"&amp;"Fait")</f>
        <v>0</v>
      </c>
      <c r="AN201" s="200">
        <f>COUNTIFS(Feuil2!$D:$D,$A201,Feuil2!$H:$H,Tableau1[[#Headers],[39]],Feuil2!$J:$J,"&lt;&gt;"&amp;"Fait")</f>
        <v>0</v>
      </c>
      <c r="AO201" s="200">
        <f>COUNTIFS(Feuil2!$D:$D,$A201,Feuil2!$H:$H,Tableau1[[#Headers],[40]],Feuil2!$J:$J,"&lt;&gt;"&amp;"Fait")</f>
        <v>0</v>
      </c>
      <c r="AP201" s="200">
        <f>COUNTIFS(Feuil2!$D:$D,$A201,Feuil2!$H:$H,Tableau1[[#Headers],[41]],Feuil2!$J:$J,"&lt;&gt;"&amp;"Fait")</f>
        <v>0</v>
      </c>
      <c r="AQ201" s="200">
        <f>COUNTIFS(Feuil2!$D:$D,$A201,Feuil2!$H:$H,Tableau1[[#Headers],[42]],Feuil2!$J:$J,"&lt;&gt;"&amp;"Fait")</f>
        <v>0</v>
      </c>
      <c r="AR201" s="200">
        <f>COUNTIFS(Feuil2!$D:$D,$A201,Feuil2!$H:$H,Tableau1[[#Headers],[43]],Feuil2!$J:$J,"&lt;&gt;"&amp;"Fait")</f>
        <v>0</v>
      </c>
      <c r="AS201" s="200">
        <f>COUNTIFS(Feuil2!$D:$D,$A201,Feuil2!$H:$H,Tableau1[[#Headers],[44]],Feuil2!$J:$J,"&lt;&gt;"&amp;"Fait")</f>
        <v>0</v>
      </c>
      <c r="AT201" s="200">
        <f>COUNTIFS(Feuil2!$D:$D,$A201,Feuil2!$H:$H,Tableau1[[#Headers],[45]],Feuil2!$J:$J,"&lt;&gt;"&amp;"Fait")</f>
        <v>0</v>
      </c>
      <c r="AU201" s="200">
        <f>COUNTIFS(Feuil2!$D:$D,$A201,Feuil2!$H:$H,Tableau1[[#Headers],[46]],Feuil2!$J:$J,"&lt;&gt;"&amp;"Fait")</f>
        <v>0</v>
      </c>
      <c r="AV201" s="200">
        <f>COUNTIFS(Feuil2!$D:$D,$A201,Feuil2!$H:$H,Tableau1[[#Headers],[47]],Feuil2!$J:$J,"&lt;&gt;"&amp;"Fait")</f>
        <v>0</v>
      </c>
      <c r="AW201" s="200">
        <f>COUNTIFS(Feuil2!$D:$D,$A201,Feuil2!$H:$H,Tableau1[[#Headers],[48]],Feuil2!$J:$J,"&lt;&gt;"&amp;"Fait")</f>
        <v>0</v>
      </c>
      <c r="AX201" s="200">
        <f>COUNTIFS(Feuil2!$D:$D,$A201,Feuil2!$H:$H,Tableau1[[#Headers],[49]],Feuil2!$J:$J,"&lt;&gt;"&amp;"Fait")</f>
        <v>0</v>
      </c>
      <c r="AY201" s="200">
        <f>COUNTIFS(Feuil2!$D:$D,$A201,Feuil2!$H:$H,Tableau1[[#Headers],[50]],Feuil2!$J:$J,"&lt;&gt;"&amp;"Fait")</f>
        <v>0</v>
      </c>
      <c r="AZ201" s="200">
        <f>COUNTIFS(Feuil2!$D:$D,$A201,Feuil2!$H:$H,Tableau1[[#Headers],[51]],Feuil2!$J:$J,"&lt;&gt;"&amp;"Fait")</f>
        <v>0</v>
      </c>
      <c r="BA201" s="200">
        <f>COUNTIFS(Feuil2!$D:$D,$A201,Feuil2!$H:$H,Tableau1[[#Headers],[52]],Feuil2!$J:$J,"&lt;&gt;"&amp;"Fait")</f>
        <v>0</v>
      </c>
    </row>
    <row r="202" spans="1:53">
      <c r="A202" s="248" t="s">
        <v>325</v>
      </c>
      <c r="B202" s="200">
        <f>COUNTIFS(Feuil2!$D:$D,$A202,Feuil2!$H:$H,Tableau1[[#Headers],[1]],Feuil2!$J:$J,"&lt;&gt;"&amp;"Fait")</f>
        <v>0</v>
      </c>
      <c r="C202" s="200">
        <f>COUNTIFS(Feuil2!$D:$D,$A202,Feuil2!$H:$H,Tableau1[[#Headers],[2]],Feuil2!$J:$J,"&lt;&gt;"&amp;"Fait")</f>
        <v>0</v>
      </c>
      <c r="D202" s="200">
        <f>COUNTIFS(Feuil2!$D:$D,$A202,Feuil2!$H:$H,Tableau1[[#Headers],[3]],Feuil2!$J:$J,"&lt;&gt;"&amp;"Fait")</f>
        <v>0</v>
      </c>
      <c r="E202" s="200">
        <f>COUNTIFS(Feuil2!$D:$D,$A202,Feuil2!$H:$H,Tableau1[[#Headers],[4]],Feuil2!$J:$J,"&lt;&gt;"&amp;"Fait")</f>
        <v>0</v>
      </c>
      <c r="F202" s="200">
        <f>COUNTIFS(Feuil2!$D:$D,$A202,Feuil2!$H:$H,Tableau1[[#Headers],[5]],Feuil2!$J:$J,"&lt;&gt;"&amp;"Fait")</f>
        <v>0</v>
      </c>
      <c r="G202" s="200">
        <f>COUNTIFS(Feuil2!$D:$D,$A202,Feuil2!$H:$H,Tableau1[[#Headers],[6]],Feuil2!$J:$J,"&lt;&gt;"&amp;"Fait")</f>
        <v>0</v>
      </c>
      <c r="H202" s="200">
        <f>COUNTIFS(Feuil2!$D:$D,$A202,Feuil2!$H:$H,Tableau1[[#Headers],[7]],Feuil2!$J:$J,"&lt;&gt;"&amp;"Fait")</f>
        <v>0</v>
      </c>
      <c r="I202" s="200">
        <f>COUNTIFS(Feuil2!$D:$D,$A202,Feuil2!$H:$H,Tableau1[[#Headers],[8]],Feuil2!$J:$J,"&lt;&gt;"&amp;"Fait")</f>
        <v>0</v>
      </c>
      <c r="J202" s="200">
        <f>COUNTIFS(Feuil2!$D:$D,$A202,Feuil2!$H:$H,Tableau1[[#Headers],[9]],Feuil2!$J:$J,"&lt;&gt;"&amp;"Fait")</f>
        <v>0</v>
      </c>
      <c r="K202" s="200">
        <f>COUNTIFS(Feuil2!$D:$D,$A202,Feuil2!$H:$H,Tableau1[[#Headers],[10]],Feuil2!$J:$J,"&lt;&gt;"&amp;"Fait")</f>
        <v>0</v>
      </c>
      <c r="L202" s="200">
        <f>COUNTIFS(Feuil2!$D:$D,$A202,Feuil2!$H:$H,Tableau1[[#Headers],[11]],Feuil2!$J:$J,"&lt;&gt;"&amp;"Fait")</f>
        <v>0</v>
      </c>
      <c r="M202" s="200">
        <f>COUNTIFS(Feuil2!$D:$D,$A202,Feuil2!$H:$H,Tableau1[[#Headers],[12]],Feuil2!$J:$J,"&lt;&gt;"&amp;"Fait")</f>
        <v>0</v>
      </c>
      <c r="N202" s="200">
        <f>COUNTIFS(Feuil2!$D:$D,$A202,Feuil2!$H:$H,Tableau1[[#Headers],[13]],Feuil2!$J:$J,"&lt;&gt;"&amp;"Fait")</f>
        <v>0</v>
      </c>
      <c r="O202" s="200">
        <f>COUNTIFS(Feuil2!$D:$D,$A202,Feuil2!$H:$H,Tableau1[[#Headers],[14]],Feuil2!$J:$J,"&lt;&gt;"&amp;"Fait")</f>
        <v>0</v>
      </c>
      <c r="P202" s="200">
        <f>COUNTIFS(Feuil2!$D:$D,$A202,Feuil2!$H:$H,Tableau1[[#Headers],[15]],Feuil2!$J:$J,"&lt;&gt;"&amp;"Fait")</f>
        <v>0</v>
      </c>
      <c r="Q202" s="200">
        <f>COUNTIFS(Feuil2!$D:$D,$A202,Feuil2!$H:$H,Tableau1[[#Headers],[16]],Feuil2!$J:$J,"&lt;&gt;"&amp;"Fait")</f>
        <v>0</v>
      </c>
      <c r="R202" s="200">
        <f>COUNTIFS(Feuil2!$D:$D,$A202,Feuil2!$H:$H,Tableau1[[#Headers],[17]],Feuil2!$J:$J,"&lt;&gt;"&amp;"Fait")</f>
        <v>0</v>
      </c>
      <c r="S202" s="200">
        <f>COUNTIFS(Feuil2!$D:$D,$A202,Feuil2!$H:$H,Tableau1[[#Headers],[18]],Feuil2!$J:$J,"&lt;&gt;"&amp;"Fait")</f>
        <v>0</v>
      </c>
      <c r="T202" s="200">
        <f>COUNTIFS(Feuil2!$D:$D,$A202,Feuil2!$H:$H,Tableau1[[#Headers],[19]],Feuil2!$J:$J,"&lt;&gt;"&amp;"Fait")</f>
        <v>0</v>
      </c>
      <c r="U202" s="200">
        <f>COUNTIFS(Feuil2!$D:$D,$A202,Feuil2!$H:$H,Tableau1[[#Headers],[20]],Feuil2!$J:$J,"&lt;&gt;"&amp;"Fait")</f>
        <v>0</v>
      </c>
      <c r="V202" s="200">
        <f>COUNTIFS(Feuil2!$D:$D,$A202,Feuil2!$H:$H,Tableau1[[#Headers],[21]],Feuil2!$J:$J,"&lt;&gt;"&amp;"Fait")</f>
        <v>0</v>
      </c>
      <c r="W202" s="200">
        <f>COUNTIFS(Feuil2!$D:$D,$A202,Feuil2!$H:$H,Tableau1[[#Headers],[22]],Feuil2!$J:$J,"&lt;&gt;"&amp;"Fait")</f>
        <v>0</v>
      </c>
      <c r="X202" s="200">
        <f>COUNTIFS(Feuil2!$D:$D,$A202,Feuil2!$H:$H,Tableau1[[#Headers],[23]],Feuil2!$J:$J,"&lt;&gt;"&amp;"Fait")</f>
        <v>0</v>
      </c>
      <c r="Y202" s="200">
        <f>COUNTIFS(Feuil2!$D:$D,$A202,Feuil2!$H:$H,Tableau1[[#Headers],[24]],Feuil2!$J:$J,"&lt;&gt;"&amp;"Fait")</f>
        <v>0</v>
      </c>
      <c r="Z202" s="200">
        <f>COUNTIFS(Feuil2!$D:$D,$A202,Feuil2!$H:$H,Tableau1[[#Headers],[25]],Feuil2!$J:$J,"&lt;&gt;"&amp;"Fait")</f>
        <v>0</v>
      </c>
      <c r="AA202" s="200">
        <f>COUNTIFS(Feuil2!$D:$D,$A202,Feuil2!$H:$H,Tableau1[[#Headers],[26]],Feuil2!$J:$J,"&lt;&gt;"&amp;"Fait")</f>
        <v>0</v>
      </c>
      <c r="AB202" s="200">
        <f>COUNTIFS(Feuil2!$D:$D,$A202,Feuil2!$H:$H,Tableau1[[#Headers],[27]],Feuil2!$J:$J,"&lt;&gt;"&amp;"Fait")</f>
        <v>0</v>
      </c>
      <c r="AC202" s="200">
        <f>COUNTIFS(Feuil2!$D:$D,$A202,Feuil2!$H:$H,Tableau1[[#Headers],[28]],Feuil2!$J:$J,"&lt;&gt;"&amp;"Fait")</f>
        <v>0</v>
      </c>
      <c r="AD202" s="200">
        <f>COUNTIFS(Feuil2!$D:$D,$A202,Feuil2!$H:$H,Tableau1[[#Headers],[29]],Feuil2!$J:$J,"&lt;&gt;"&amp;"Fait")</f>
        <v>0</v>
      </c>
      <c r="AE202" s="200">
        <f>COUNTIFS(Feuil2!$D:$D,$A202,Feuil2!$H:$H,Tableau1[[#Headers],[30]],Feuil2!$J:$J,"&lt;&gt;"&amp;"Fait")</f>
        <v>0</v>
      </c>
      <c r="AF202" s="200">
        <f>COUNTIFS(Feuil2!$D:$D,$A202,Feuil2!$H:$H,Tableau1[[#Headers],[31]],Feuil2!$J:$J,"&lt;&gt;"&amp;"Fait")</f>
        <v>0</v>
      </c>
      <c r="AG202" s="200">
        <f>COUNTIFS(Feuil2!$D:$D,$A202,Feuil2!$H:$H,Tableau1[[#Headers],[32]],Feuil2!$J:$J,"&lt;&gt;"&amp;"Fait")</f>
        <v>0</v>
      </c>
      <c r="AH202" s="200">
        <f>COUNTIFS(Feuil2!$D:$D,$A202,Feuil2!$H:$H,Tableau1[[#Headers],[33]],Feuil2!$J:$J,"&lt;&gt;"&amp;"Fait")</f>
        <v>0</v>
      </c>
      <c r="AI202" s="200">
        <f>COUNTIFS(Feuil2!$D:$D,$A202,Feuil2!$H:$H,Tableau1[[#Headers],[34]],Feuil2!$J:$J,"&lt;&gt;"&amp;"Fait")</f>
        <v>0</v>
      </c>
      <c r="AJ202" s="200">
        <f>COUNTIFS(Feuil2!$D:$D,$A202,Feuil2!$H:$H,Tableau1[[#Headers],[35]],Feuil2!$J:$J,"&lt;&gt;"&amp;"Fait")</f>
        <v>0</v>
      </c>
      <c r="AK202" s="200">
        <f>COUNTIFS(Feuil2!$D:$D,$A202,Feuil2!$H:$H,Tableau1[[#Headers],[36]],Feuil2!$J:$J,"&lt;&gt;"&amp;"Fait")</f>
        <v>0</v>
      </c>
      <c r="AL202" s="200">
        <f>COUNTIFS(Feuil2!$D:$D,$A202,Feuil2!$H:$H,Tableau1[[#Headers],[37]],Feuil2!$J:$J,"&lt;&gt;"&amp;"Fait")</f>
        <v>0</v>
      </c>
      <c r="AM202" s="200">
        <f>COUNTIFS(Feuil2!$D:$D,$A202,Feuil2!$H:$H,Tableau1[[#Headers],[38]],Feuil2!$J:$J,"&lt;&gt;"&amp;"Fait")</f>
        <v>0</v>
      </c>
      <c r="AN202" s="200">
        <f>COUNTIFS(Feuil2!$D:$D,$A202,Feuil2!$H:$H,Tableau1[[#Headers],[39]],Feuil2!$J:$J,"&lt;&gt;"&amp;"Fait")</f>
        <v>0</v>
      </c>
      <c r="AO202" s="200">
        <f>COUNTIFS(Feuil2!$D:$D,$A202,Feuil2!$H:$H,Tableau1[[#Headers],[40]],Feuil2!$J:$J,"&lt;&gt;"&amp;"Fait")</f>
        <v>0</v>
      </c>
      <c r="AP202" s="200">
        <f>COUNTIFS(Feuil2!$D:$D,$A202,Feuil2!$H:$H,Tableau1[[#Headers],[41]],Feuil2!$J:$J,"&lt;&gt;"&amp;"Fait")</f>
        <v>0</v>
      </c>
      <c r="AQ202" s="200">
        <f>COUNTIFS(Feuil2!$D:$D,$A202,Feuil2!$H:$H,Tableau1[[#Headers],[42]],Feuil2!$J:$J,"&lt;&gt;"&amp;"Fait")</f>
        <v>0</v>
      </c>
      <c r="AR202" s="200">
        <f>COUNTIFS(Feuil2!$D:$D,$A202,Feuil2!$H:$H,Tableau1[[#Headers],[43]],Feuil2!$J:$J,"&lt;&gt;"&amp;"Fait")</f>
        <v>0</v>
      </c>
      <c r="AS202" s="200">
        <f>COUNTIFS(Feuil2!$D:$D,$A202,Feuil2!$H:$H,Tableau1[[#Headers],[44]],Feuil2!$J:$J,"&lt;&gt;"&amp;"Fait")</f>
        <v>0</v>
      </c>
      <c r="AT202" s="200">
        <f>COUNTIFS(Feuil2!$D:$D,$A202,Feuil2!$H:$H,Tableau1[[#Headers],[45]],Feuil2!$J:$J,"&lt;&gt;"&amp;"Fait")</f>
        <v>0</v>
      </c>
      <c r="AU202" s="200">
        <f>COUNTIFS(Feuil2!$D:$D,$A202,Feuil2!$H:$H,Tableau1[[#Headers],[46]],Feuil2!$J:$J,"&lt;&gt;"&amp;"Fait")</f>
        <v>0</v>
      </c>
      <c r="AV202" s="200">
        <f>COUNTIFS(Feuil2!$D:$D,$A202,Feuil2!$H:$H,Tableau1[[#Headers],[47]],Feuil2!$J:$J,"&lt;&gt;"&amp;"Fait")</f>
        <v>0</v>
      </c>
      <c r="AW202" s="200">
        <f>COUNTIFS(Feuil2!$D:$D,$A202,Feuil2!$H:$H,Tableau1[[#Headers],[48]],Feuil2!$J:$J,"&lt;&gt;"&amp;"Fait")</f>
        <v>0</v>
      </c>
      <c r="AX202" s="200">
        <f>COUNTIFS(Feuil2!$D:$D,$A202,Feuil2!$H:$H,Tableau1[[#Headers],[49]],Feuil2!$J:$J,"&lt;&gt;"&amp;"Fait")</f>
        <v>0</v>
      </c>
      <c r="AY202" s="200">
        <f>COUNTIFS(Feuil2!$D:$D,$A202,Feuil2!$H:$H,Tableau1[[#Headers],[50]],Feuil2!$J:$J,"&lt;&gt;"&amp;"Fait")</f>
        <v>0</v>
      </c>
      <c r="AZ202" s="200">
        <f>COUNTIFS(Feuil2!$D:$D,$A202,Feuil2!$H:$H,Tableau1[[#Headers],[51]],Feuil2!$J:$J,"&lt;&gt;"&amp;"Fait")</f>
        <v>0</v>
      </c>
      <c r="BA202" s="200">
        <f>COUNTIFS(Feuil2!$D:$D,$A202,Feuil2!$H:$H,Tableau1[[#Headers],[52]],Feuil2!$J:$J,"&lt;&gt;"&amp;"Fait")</f>
        <v>0</v>
      </c>
    </row>
    <row r="203" spans="1:53">
      <c r="A203" s="247" t="s">
        <v>105</v>
      </c>
      <c r="B203" s="200">
        <f>COUNTIFS(Feuil2!$D:$D,$A203,Feuil2!$H:$H,Tableau1[[#Headers],[1]],Feuil2!$J:$J,"&lt;&gt;"&amp;"Fait")</f>
        <v>0</v>
      </c>
      <c r="C203" s="200">
        <f>COUNTIFS(Feuil2!$D:$D,$A203,Feuil2!$H:$H,Tableau1[[#Headers],[2]],Feuil2!$J:$J,"&lt;&gt;"&amp;"Fait")</f>
        <v>0</v>
      </c>
      <c r="D203" s="200">
        <f>COUNTIFS(Feuil2!$D:$D,$A203,Feuil2!$H:$H,Tableau1[[#Headers],[3]],Feuil2!$J:$J,"&lt;&gt;"&amp;"Fait")</f>
        <v>0</v>
      </c>
      <c r="E203" s="200">
        <f>COUNTIFS(Feuil2!$D:$D,$A203,Feuil2!$H:$H,Tableau1[[#Headers],[4]],Feuil2!$J:$J,"&lt;&gt;"&amp;"Fait")</f>
        <v>0</v>
      </c>
      <c r="F203" s="200">
        <f>COUNTIFS(Feuil2!$D:$D,$A203,Feuil2!$H:$H,Tableau1[[#Headers],[5]],Feuil2!$J:$J,"&lt;&gt;"&amp;"Fait")</f>
        <v>0</v>
      </c>
      <c r="G203" s="200">
        <f>COUNTIFS(Feuil2!$D:$D,$A203,Feuil2!$H:$H,Tableau1[[#Headers],[6]],Feuil2!$J:$J,"&lt;&gt;"&amp;"Fait")</f>
        <v>0</v>
      </c>
      <c r="H203" s="200">
        <f>COUNTIFS(Feuil2!$D:$D,$A203,Feuil2!$H:$H,Tableau1[[#Headers],[7]],Feuil2!$J:$J,"&lt;&gt;"&amp;"Fait")</f>
        <v>0</v>
      </c>
      <c r="I203" s="200">
        <f>COUNTIFS(Feuil2!$D:$D,$A203,Feuil2!$H:$H,Tableau1[[#Headers],[8]],Feuil2!$J:$J,"&lt;&gt;"&amp;"Fait")</f>
        <v>0</v>
      </c>
      <c r="J203" s="200">
        <f>COUNTIFS(Feuil2!$D:$D,$A203,Feuil2!$H:$H,Tableau1[[#Headers],[9]],Feuil2!$J:$J,"&lt;&gt;"&amp;"Fait")</f>
        <v>0</v>
      </c>
      <c r="K203" s="200">
        <f>COUNTIFS(Feuil2!$D:$D,$A203,Feuil2!$H:$H,Tableau1[[#Headers],[10]],Feuil2!$J:$J,"&lt;&gt;"&amp;"Fait")</f>
        <v>0</v>
      </c>
      <c r="L203" s="200">
        <f>COUNTIFS(Feuil2!$D:$D,$A203,Feuil2!$H:$H,Tableau1[[#Headers],[11]],Feuil2!$J:$J,"&lt;&gt;"&amp;"Fait")</f>
        <v>0</v>
      </c>
      <c r="M203" s="200">
        <f>COUNTIFS(Feuil2!$D:$D,$A203,Feuil2!$H:$H,Tableau1[[#Headers],[12]],Feuil2!$J:$J,"&lt;&gt;"&amp;"Fait")</f>
        <v>0</v>
      </c>
      <c r="N203" s="200">
        <f>COUNTIFS(Feuil2!$D:$D,$A203,Feuil2!$H:$H,Tableau1[[#Headers],[13]],Feuil2!$J:$J,"&lt;&gt;"&amp;"Fait")</f>
        <v>0</v>
      </c>
      <c r="O203" s="200">
        <f>COUNTIFS(Feuil2!$D:$D,$A203,Feuil2!$H:$H,Tableau1[[#Headers],[14]],Feuil2!$J:$J,"&lt;&gt;"&amp;"Fait")</f>
        <v>0</v>
      </c>
      <c r="P203" s="200">
        <f>COUNTIFS(Feuil2!$D:$D,$A203,Feuil2!$H:$H,Tableau1[[#Headers],[15]],Feuil2!$J:$J,"&lt;&gt;"&amp;"Fait")</f>
        <v>0</v>
      </c>
      <c r="Q203" s="200">
        <f>COUNTIFS(Feuil2!$D:$D,$A203,Feuil2!$H:$H,Tableau1[[#Headers],[16]],Feuil2!$J:$J,"&lt;&gt;"&amp;"Fait")</f>
        <v>0</v>
      </c>
      <c r="R203" s="200">
        <f>COUNTIFS(Feuil2!$D:$D,$A203,Feuil2!$H:$H,Tableau1[[#Headers],[17]],Feuil2!$J:$J,"&lt;&gt;"&amp;"Fait")</f>
        <v>0</v>
      </c>
      <c r="S203" s="200">
        <f>COUNTIFS(Feuil2!$D:$D,$A203,Feuil2!$H:$H,Tableau1[[#Headers],[18]],Feuil2!$J:$J,"&lt;&gt;"&amp;"Fait")</f>
        <v>0</v>
      </c>
      <c r="T203" s="200">
        <f>COUNTIFS(Feuil2!$D:$D,$A203,Feuil2!$H:$H,Tableau1[[#Headers],[19]],Feuil2!$J:$J,"&lt;&gt;"&amp;"Fait")</f>
        <v>0</v>
      </c>
      <c r="U203" s="200">
        <f>COUNTIFS(Feuil2!$D:$D,$A203,Feuil2!$H:$H,Tableau1[[#Headers],[20]],Feuil2!$J:$J,"&lt;&gt;"&amp;"Fait")</f>
        <v>0</v>
      </c>
      <c r="V203" s="200">
        <f>COUNTIFS(Feuil2!$D:$D,$A203,Feuil2!$H:$H,Tableau1[[#Headers],[21]],Feuil2!$J:$J,"&lt;&gt;"&amp;"Fait")</f>
        <v>0</v>
      </c>
      <c r="W203" s="200">
        <f>COUNTIFS(Feuil2!$D:$D,$A203,Feuil2!$H:$H,Tableau1[[#Headers],[22]],Feuil2!$J:$J,"&lt;&gt;"&amp;"Fait")</f>
        <v>0</v>
      </c>
      <c r="X203" s="200">
        <f>COUNTIFS(Feuil2!$D:$D,$A203,Feuil2!$H:$H,Tableau1[[#Headers],[23]],Feuil2!$J:$J,"&lt;&gt;"&amp;"Fait")</f>
        <v>0</v>
      </c>
      <c r="Y203" s="200">
        <f>COUNTIFS(Feuil2!$D:$D,$A203,Feuil2!$H:$H,Tableau1[[#Headers],[24]],Feuil2!$J:$J,"&lt;&gt;"&amp;"Fait")</f>
        <v>0</v>
      </c>
      <c r="Z203" s="200">
        <f>COUNTIFS(Feuil2!$D:$D,$A203,Feuil2!$H:$H,Tableau1[[#Headers],[25]],Feuil2!$J:$J,"&lt;&gt;"&amp;"Fait")</f>
        <v>1</v>
      </c>
      <c r="AA203" s="200">
        <f>COUNTIFS(Feuil2!$D:$D,$A203,Feuil2!$H:$H,Tableau1[[#Headers],[26]],Feuil2!$J:$J,"&lt;&gt;"&amp;"Fait")</f>
        <v>0</v>
      </c>
      <c r="AB203" s="200">
        <f>COUNTIFS(Feuil2!$D:$D,$A203,Feuil2!$H:$H,Tableau1[[#Headers],[27]],Feuil2!$J:$J,"&lt;&gt;"&amp;"Fait")</f>
        <v>0</v>
      </c>
      <c r="AC203" s="200">
        <f>COUNTIFS(Feuil2!$D:$D,$A203,Feuil2!$H:$H,Tableau1[[#Headers],[28]],Feuil2!$J:$J,"&lt;&gt;"&amp;"Fait")</f>
        <v>0</v>
      </c>
      <c r="AD203" s="200">
        <f>COUNTIFS(Feuil2!$D:$D,$A203,Feuil2!$H:$H,Tableau1[[#Headers],[29]],Feuil2!$J:$J,"&lt;&gt;"&amp;"Fait")</f>
        <v>0</v>
      </c>
      <c r="AE203" s="200">
        <f>COUNTIFS(Feuil2!$D:$D,$A203,Feuil2!$H:$H,Tableau1[[#Headers],[30]],Feuil2!$J:$J,"&lt;&gt;"&amp;"Fait")</f>
        <v>0</v>
      </c>
      <c r="AF203" s="200">
        <f>COUNTIFS(Feuil2!$D:$D,$A203,Feuil2!$H:$H,Tableau1[[#Headers],[31]],Feuil2!$J:$J,"&lt;&gt;"&amp;"Fait")</f>
        <v>0</v>
      </c>
      <c r="AG203" s="200">
        <f>COUNTIFS(Feuil2!$D:$D,$A203,Feuil2!$H:$H,Tableau1[[#Headers],[32]],Feuil2!$J:$J,"&lt;&gt;"&amp;"Fait")</f>
        <v>0</v>
      </c>
      <c r="AH203" s="200">
        <f>COUNTIFS(Feuil2!$D:$D,$A203,Feuil2!$H:$H,Tableau1[[#Headers],[33]],Feuil2!$J:$J,"&lt;&gt;"&amp;"Fait")</f>
        <v>0</v>
      </c>
      <c r="AI203" s="200">
        <f>COUNTIFS(Feuil2!$D:$D,$A203,Feuil2!$H:$H,Tableau1[[#Headers],[34]],Feuil2!$J:$J,"&lt;&gt;"&amp;"Fait")</f>
        <v>0</v>
      </c>
      <c r="AJ203" s="200">
        <f>COUNTIFS(Feuil2!$D:$D,$A203,Feuil2!$H:$H,Tableau1[[#Headers],[35]],Feuil2!$J:$J,"&lt;&gt;"&amp;"Fait")</f>
        <v>1</v>
      </c>
      <c r="AK203" s="200">
        <f>COUNTIFS(Feuil2!$D:$D,$A203,Feuil2!$H:$H,Tableau1[[#Headers],[36]],Feuil2!$J:$J,"&lt;&gt;"&amp;"Fait")</f>
        <v>0</v>
      </c>
      <c r="AL203" s="200">
        <f>COUNTIFS(Feuil2!$D:$D,$A203,Feuil2!$H:$H,Tableau1[[#Headers],[37]],Feuil2!$J:$J,"&lt;&gt;"&amp;"Fait")</f>
        <v>0</v>
      </c>
      <c r="AM203" s="200">
        <f>COUNTIFS(Feuil2!$D:$D,$A203,Feuil2!$H:$H,Tableau1[[#Headers],[38]],Feuil2!$J:$J,"&lt;&gt;"&amp;"Fait")</f>
        <v>0</v>
      </c>
      <c r="AN203" s="200">
        <f>COUNTIFS(Feuil2!$D:$D,$A203,Feuil2!$H:$H,Tableau1[[#Headers],[39]],Feuil2!$J:$J,"&lt;&gt;"&amp;"Fait")</f>
        <v>0</v>
      </c>
      <c r="AO203" s="200">
        <f>COUNTIFS(Feuil2!$D:$D,$A203,Feuil2!$H:$H,Tableau1[[#Headers],[40]],Feuil2!$J:$J,"&lt;&gt;"&amp;"Fait")</f>
        <v>0</v>
      </c>
      <c r="AP203" s="200">
        <f>COUNTIFS(Feuil2!$D:$D,$A203,Feuil2!$H:$H,Tableau1[[#Headers],[41]],Feuil2!$J:$J,"&lt;&gt;"&amp;"Fait")</f>
        <v>0</v>
      </c>
      <c r="AQ203" s="200">
        <f>COUNTIFS(Feuil2!$D:$D,$A203,Feuil2!$H:$H,Tableau1[[#Headers],[42]],Feuil2!$J:$J,"&lt;&gt;"&amp;"Fait")</f>
        <v>0</v>
      </c>
      <c r="AR203" s="200">
        <f>COUNTIFS(Feuil2!$D:$D,$A203,Feuil2!$H:$H,Tableau1[[#Headers],[43]],Feuil2!$J:$J,"&lt;&gt;"&amp;"Fait")</f>
        <v>0</v>
      </c>
      <c r="AS203" s="200">
        <f>COUNTIFS(Feuil2!$D:$D,$A203,Feuil2!$H:$H,Tableau1[[#Headers],[44]],Feuil2!$J:$J,"&lt;&gt;"&amp;"Fait")</f>
        <v>0</v>
      </c>
      <c r="AT203" s="200">
        <f>COUNTIFS(Feuil2!$D:$D,$A203,Feuil2!$H:$H,Tableau1[[#Headers],[45]],Feuil2!$J:$J,"&lt;&gt;"&amp;"Fait")</f>
        <v>0</v>
      </c>
      <c r="AU203" s="200">
        <f>COUNTIFS(Feuil2!$D:$D,$A203,Feuil2!$H:$H,Tableau1[[#Headers],[46]],Feuil2!$J:$J,"&lt;&gt;"&amp;"Fait")</f>
        <v>0</v>
      </c>
      <c r="AV203" s="200">
        <f>COUNTIFS(Feuil2!$D:$D,$A203,Feuil2!$H:$H,Tableau1[[#Headers],[47]],Feuil2!$J:$J,"&lt;&gt;"&amp;"Fait")</f>
        <v>0</v>
      </c>
      <c r="AW203" s="200">
        <f>COUNTIFS(Feuil2!$D:$D,$A203,Feuil2!$H:$H,Tableau1[[#Headers],[48]],Feuil2!$J:$J,"&lt;&gt;"&amp;"Fait")</f>
        <v>0</v>
      </c>
      <c r="AX203" s="200">
        <f>COUNTIFS(Feuil2!$D:$D,$A203,Feuil2!$H:$H,Tableau1[[#Headers],[49]],Feuil2!$J:$J,"&lt;&gt;"&amp;"Fait")</f>
        <v>0</v>
      </c>
      <c r="AY203" s="200">
        <f>COUNTIFS(Feuil2!$D:$D,$A203,Feuil2!$H:$H,Tableau1[[#Headers],[50]],Feuil2!$J:$J,"&lt;&gt;"&amp;"Fait")</f>
        <v>0</v>
      </c>
      <c r="AZ203" s="200">
        <f>COUNTIFS(Feuil2!$D:$D,$A203,Feuil2!$H:$H,Tableau1[[#Headers],[51]],Feuil2!$J:$J,"&lt;&gt;"&amp;"Fait")</f>
        <v>0</v>
      </c>
      <c r="BA203" s="200">
        <f>COUNTIFS(Feuil2!$D:$D,$A203,Feuil2!$H:$H,Tableau1[[#Headers],[52]],Feuil2!$J:$J,"&lt;&gt;"&amp;"Fait")</f>
        <v>0</v>
      </c>
    </row>
    <row r="204" spans="1:53">
      <c r="A204" s="248" t="s">
        <v>211</v>
      </c>
      <c r="B204" s="200">
        <f>COUNTIFS(Feuil2!$D:$D,$A204,Feuil2!$H:$H,Tableau1[[#Headers],[1]],Feuil2!$J:$J,"&lt;&gt;"&amp;"Fait")</f>
        <v>0</v>
      </c>
      <c r="C204" s="200">
        <f>COUNTIFS(Feuil2!$D:$D,$A204,Feuil2!$H:$H,Tableau1[[#Headers],[2]],Feuil2!$J:$J,"&lt;&gt;"&amp;"Fait")</f>
        <v>0</v>
      </c>
      <c r="D204" s="200">
        <f>COUNTIFS(Feuil2!$D:$D,$A204,Feuil2!$H:$H,Tableau1[[#Headers],[3]],Feuil2!$J:$J,"&lt;&gt;"&amp;"Fait")</f>
        <v>0</v>
      </c>
      <c r="E204" s="200">
        <f>COUNTIFS(Feuil2!$D:$D,$A204,Feuil2!$H:$H,Tableau1[[#Headers],[4]],Feuil2!$J:$J,"&lt;&gt;"&amp;"Fait")</f>
        <v>0</v>
      </c>
      <c r="F204" s="200">
        <f>COUNTIFS(Feuil2!$D:$D,$A204,Feuil2!$H:$H,Tableau1[[#Headers],[5]],Feuil2!$J:$J,"&lt;&gt;"&amp;"Fait")</f>
        <v>0</v>
      </c>
      <c r="G204" s="200">
        <f>COUNTIFS(Feuil2!$D:$D,$A204,Feuil2!$H:$H,Tableau1[[#Headers],[6]],Feuil2!$J:$J,"&lt;&gt;"&amp;"Fait")</f>
        <v>0</v>
      </c>
      <c r="H204" s="200">
        <f>COUNTIFS(Feuil2!$D:$D,$A204,Feuil2!$H:$H,Tableau1[[#Headers],[7]],Feuil2!$J:$J,"&lt;&gt;"&amp;"Fait")</f>
        <v>0</v>
      </c>
      <c r="I204" s="200">
        <f>COUNTIFS(Feuil2!$D:$D,$A204,Feuil2!$H:$H,Tableau1[[#Headers],[8]],Feuil2!$J:$J,"&lt;&gt;"&amp;"Fait")</f>
        <v>0</v>
      </c>
      <c r="J204" s="200">
        <f>COUNTIFS(Feuil2!$D:$D,$A204,Feuil2!$H:$H,Tableau1[[#Headers],[9]],Feuil2!$J:$J,"&lt;&gt;"&amp;"Fait")</f>
        <v>0</v>
      </c>
      <c r="K204" s="200">
        <f>COUNTIFS(Feuil2!$D:$D,$A204,Feuil2!$H:$H,Tableau1[[#Headers],[10]],Feuil2!$J:$J,"&lt;&gt;"&amp;"Fait")</f>
        <v>0</v>
      </c>
      <c r="L204" s="200">
        <f>COUNTIFS(Feuil2!$D:$D,$A204,Feuil2!$H:$H,Tableau1[[#Headers],[11]],Feuil2!$J:$J,"&lt;&gt;"&amp;"Fait")</f>
        <v>0</v>
      </c>
      <c r="M204" s="200">
        <f>COUNTIFS(Feuil2!$D:$D,$A204,Feuil2!$H:$H,Tableau1[[#Headers],[12]],Feuil2!$J:$J,"&lt;&gt;"&amp;"Fait")</f>
        <v>0</v>
      </c>
      <c r="N204" s="200">
        <f>COUNTIFS(Feuil2!$D:$D,$A204,Feuil2!$H:$H,Tableau1[[#Headers],[13]],Feuil2!$J:$J,"&lt;&gt;"&amp;"Fait")</f>
        <v>0</v>
      </c>
      <c r="O204" s="200">
        <f>COUNTIFS(Feuil2!$D:$D,$A204,Feuil2!$H:$H,Tableau1[[#Headers],[14]],Feuil2!$J:$J,"&lt;&gt;"&amp;"Fait")</f>
        <v>0</v>
      </c>
      <c r="P204" s="200">
        <f>COUNTIFS(Feuil2!$D:$D,$A204,Feuil2!$H:$H,Tableau1[[#Headers],[15]],Feuil2!$J:$J,"&lt;&gt;"&amp;"Fait")</f>
        <v>0</v>
      </c>
      <c r="Q204" s="200">
        <f>COUNTIFS(Feuil2!$D:$D,$A204,Feuil2!$H:$H,Tableau1[[#Headers],[16]],Feuil2!$J:$J,"&lt;&gt;"&amp;"Fait")</f>
        <v>0</v>
      </c>
      <c r="R204" s="200">
        <f>COUNTIFS(Feuil2!$D:$D,$A204,Feuil2!$H:$H,Tableau1[[#Headers],[17]],Feuil2!$J:$J,"&lt;&gt;"&amp;"Fait")</f>
        <v>0</v>
      </c>
      <c r="S204" s="200">
        <f>COUNTIFS(Feuil2!$D:$D,$A204,Feuil2!$H:$H,Tableau1[[#Headers],[18]],Feuil2!$J:$J,"&lt;&gt;"&amp;"Fait")</f>
        <v>0</v>
      </c>
      <c r="T204" s="200">
        <f>COUNTIFS(Feuil2!$D:$D,$A204,Feuil2!$H:$H,Tableau1[[#Headers],[19]],Feuil2!$J:$J,"&lt;&gt;"&amp;"Fait")</f>
        <v>0</v>
      </c>
      <c r="U204" s="200">
        <f>COUNTIFS(Feuil2!$D:$D,$A204,Feuil2!$H:$H,Tableau1[[#Headers],[20]],Feuil2!$J:$J,"&lt;&gt;"&amp;"Fait")</f>
        <v>0</v>
      </c>
      <c r="V204" s="200">
        <f>COUNTIFS(Feuil2!$D:$D,$A204,Feuil2!$H:$H,Tableau1[[#Headers],[21]],Feuil2!$J:$J,"&lt;&gt;"&amp;"Fait")</f>
        <v>0</v>
      </c>
      <c r="W204" s="200">
        <f>COUNTIFS(Feuil2!$D:$D,$A204,Feuil2!$H:$H,Tableau1[[#Headers],[22]],Feuil2!$J:$J,"&lt;&gt;"&amp;"Fait")</f>
        <v>0</v>
      </c>
      <c r="X204" s="200">
        <f>COUNTIFS(Feuil2!$D:$D,$A204,Feuil2!$H:$H,Tableau1[[#Headers],[23]],Feuil2!$J:$J,"&lt;&gt;"&amp;"Fait")</f>
        <v>0</v>
      </c>
      <c r="Y204" s="200">
        <f>COUNTIFS(Feuil2!$D:$D,$A204,Feuil2!$H:$H,Tableau1[[#Headers],[24]],Feuil2!$J:$J,"&lt;&gt;"&amp;"Fait")</f>
        <v>0</v>
      </c>
      <c r="Z204" s="200">
        <f>COUNTIFS(Feuil2!$D:$D,$A204,Feuil2!$H:$H,Tableau1[[#Headers],[25]],Feuil2!$J:$J,"&lt;&gt;"&amp;"Fait")</f>
        <v>0</v>
      </c>
      <c r="AA204" s="200">
        <f>COUNTIFS(Feuil2!$D:$D,$A204,Feuil2!$H:$H,Tableau1[[#Headers],[26]],Feuil2!$J:$J,"&lt;&gt;"&amp;"Fait")</f>
        <v>0</v>
      </c>
      <c r="AB204" s="200">
        <f>COUNTIFS(Feuil2!$D:$D,$A204,Feuil2!$H:$H,Tableau1[[#Headers],[27]],Feuil2!$J:$J,"&lt;&gt;"&amp;"Fait")</f>
        <v>0</v>
      </c>
      <c r="AC204" s="200">
        <f>COUNTIFS(Feuil2!$D:$D,$A204,Feuil2!$H:$H,Tableau1[[#Headers],[28]],Feuil2!$J:$J,"&lt;&gt;"&amp;"Fait")</f>
        <v>0</v>
      </c>
      <c r="AD204" s="200">
        <f>COUNTIFS(Feuil2!$D:$D,$A204,Feuil2!$H:$H,Tableau1[[#Headers],[29]],Feuil2!$J:$J,"&lt;&gt;"&amp;"Fait")</f>
        <v>0</v>
      </c>
      <c r="AE204" s="200">
        <f>COUNTIFS(Feuil2!$D:$D,$A204,Feuil2!$H:$H,Tableau1[[#Headers],[30]],Feuil2!$J:$J,"&lt;&gt;"&amp;"Fait")</f>
        <v>0</v>
      </c>
      <c r="AF204" s="200">
        <f>COUNTIFS(Feuil2!$D:$D,$A204,Feuil2!$H:$H,Tableau1[[#Headers],[31]],Feuil2!$J:$J,"&lt;&gt;"&amp;"Fait")</f>
        <v>0</v>
      </c>
      <c r="AG204" s="200">
        <f>COUNTIFS(Feuil2!$D:$D,$A204,Feuil2!$H:$H,Tableau1[[#Headers],[32]],Feuil2!$J:$J,"&lt;&gt;"&amp;"Fait")</f>
        <v>0</v>
      </c>
      <c r="AH204" s="200">
        <f>COUNTIFS(Feuil2!$D:$D,$A204,Feuil2!$H:$H,Tableau1[[#Headers],[33]],Feuil2!$J:$J,"&lt;&gt;"&amp;"Fait")</f>
        <v>0</v>
      </c>
      <c r="AI204" s="200">
        <f>COUNTIFS(Feuil2!$D:$D,$A204,Feuil2!$H:$H,Tableau1[[#Headers],[34]],Feuil2!$J:$J,"&lt;&gt;"&amp;"Fait")</f>
        <v>0</v>
      </c>
      <c r="AJ204" s="200">
        <f>COUNTIFS(Feuil2!$D:$D,$A204,Feuil2!$H:$H,Tableau1[[#Headers],[35]],Feuil2!$J:$J,"&lt;&gt;"&amp;"Fait")</f>
        <v>0</v>
      </c>
      <c r="AK204" s="200">
        <f>COUNTIFS(Feuil2!$D:$D,$A204,Feuil2!$H:$H,Tableau1[[#Headers],[36]],Feuil2!$J:$J,"&lt;&gt;"&amp;"Fait")</f>
        <v>0</v>
      </c>
      <c r="AL204" s="200">
        <f>COUNTIFS(Feuil2!$D:$D,$A204,Feuil2!$H:$H,Tableau1[[#Headers],[37]],Feuil2!$J:$J,"&lt;&gt;"&amp;"Fait")</f>
        <v>0</v>
      </c>
      <c r="AM204" s="200">
        <f>COUNTIFS(Feuil2!$D:$D,$A204,Feuil2!$H:$H,Tableau1[[#Headers],[38]],Feuil2!$J:$J,"&lt;&gt;"&amp;"Fait")</f>
        <v>0</v>
      </c>
      <c r="AN204" s="200">
        <f>COUNTIFS(Feuil2!$D:$D,$A204,Feuil2!$H:$H,Tableau1[[#Headers],[39]],Feuil2!$J:$J,"&lt;&gt;"&amp;"Fait")</f>
        <v>0</v>
      </c>
      <c r="AO204" s="200">
        <f>COUNTIFS(Feuil2!$D:$D,$A204,Feuil2!$H:$H,Tableau1[[#Headers],[40]],Feuil2!$J:$J,"&lt;&gt;"&amp;"Fait")</f>
        <v>0</v>
      </c>
      <c r="AP204" s="200">
        <f>COUNTIFS(Feuil2!$D:$D,$A204,Feuil2!$H:$H,Tableau1[[#Headers],[41]],Feuil2!$J:$J,"&lt;&gt;"&amp;"Fait")</f>
        <v>0</v>
      </c>
      <c r="AQ204" s="200">
        <f>COUNTIFS(Feuil2!$D:$D,$A204,Feuil2!$H:$H,Tableau1[[#Headers],[42]],Feuil2!$J:$J,"&lt;&gt;"&amp;"Fait")</f>
        <v>0</v>
      </c>
      <c r="AR204" s="200">
        <f>COUNTIFS(Feuil2!$D:$D,$A204,Feuil2!$H:$H,Tableau1[[#Headers],[43]],Feuil2!$J:$J,"&lt;&gt;"&amp;"Fait")</f>
        <v>0</v>
      </c>
      <c r="AS204" s="200">
        <f>COUNTIFS(Feuil2!$D:$D,$A204,Feuil2!$H:$H,Tableau1[[#Headers],[44]],Feuil2!$J:$J,"&lt;&gt;"&amp;"Fait")</f>
        <v>0</v>
      </c>
      <c r="AT204" s="200">
        <f>COUNTIFS(Feuil2!$D:$D,$A204,Feuil2!$H:$H,Tableau1[[#Headers],[45]],Feuil2!$J:$J,"&lt;&gt;"&amp;"Fait")</f>
        <v>0</v>
      </c>
      <c r="AU204" s="200">
        <f>COUNTIFS(Feuil2!$D:$D,$A204,Feuil2!$H:$H,Tableau1[[#Headers],[46]],Feuil2!$J:$J,"&lt;&gt;"&amp;"Fait")</f>
        <v>0</v>
      </c>
      <c r="AV204" s="200">
        <f>COUNTIFS(Feuil2!$D:$D,$A204,Feuil2!$H:$H,Tableau1[[#Headers],[47]],Feuil2!$J:$J,"&lt;&gt;"&amp;"Fait")</f>
        <v>0</v>
      </c>
      <c r="AW204" s="200">
        <f>COUNTIFS(Feuil2!$D:$D,$A204,Feuil2!$H:$H,Tableau1[[#Headers],[48]],Feuil2!$J:$J,"&lt;&gt;"&amp;"Fait")</f>
        <v>0</v>
      </c>
      <c r="AX204" s="200">
        <f>COUNTIFS(Feuil2!$D:$D,$A204,Feuil2!$H:$H,Tableau1[[#Headers],[49]],Feuil2!$J:$J,"&lt;&gt;"&amp;"Fait")</f>
        <v>0</v>
      </c>
      <c r="AY204" s="200">
        <f>COUNTIFS(Feuil2!$D:$D,$A204,Feuil2!$H:$H,Tableau1[[#Headers],[50]],Feuil2!$J:$J,"&lt;&gt;"&amp;"Fait")</f>
        <v>0</v>
      </c>
      <c r="AZ204" s="200">
        <f>COUNTIFS(Feuil2!$D:$D,$A204,Feuil2!$H:$H,Tableau1[[#Headers],[51]],Feuil2!$J:$J,"&lt;&gt;"&amp;"Fait")</f>
        <v>0</v>
      </c>
      <c r="BA204" s="200">
        <f>COUNTIFS(Feuil2!$D:$D,$A204,Feuil2!$H:$H,Tableau1[[#Headers],[52]],Feuil2!$J:$J,"&lt;&gt;"&amp;"Fait")</f>
        <v>0</v>
      </c>
    </row>
    <row r="205" spans="1:53">
      <c r="A205" s="247" t="s">
        <v>326</v>
      </c>
      <c r="B205" s="200">
        <f>COUNTIFS(Feuil2!$D:$D,$A205,Feuil2!$H:$H,Tableau1[[#Headers],[1]],Feuil2!$J:$J,"&lt;&gt;"&amp;"Fait")</f>
        <v>0</v>
      </c>
      <c r="C205" s="200">
        <f>COUNTIFS(Feuil2!$D:$D,$A205,Feuil2!$H:$H,Tableau1[[#Headers],[2]],Feuil2!$J:$J,"&lt;&gt;"&amp;"Fait")</f>
        <v>0</v>
      </c>
      <c r="D205" s="200">
        <f>COUNTIFS(Feuil2!$D:$D,$A205,Feuil2!$H:$H,Tableau1[[#Headers],[3]],Feuil2!$J:$J,"&lt;&gt;"&amp;"Fait")</f>
        <v>0</v>
      </c>
      <c r="E205" s="200">
        <f>COUNTIFS(Feuil2!$D:$D,$A205,Feuil2!$H:$H,Tableau1[[#Headers],[4]],Feuil2!$J:$J,"&lt;&gt;"&amp;"Fait")</f>
        <v>0</v>
      </c>
      <c r="F205" s="200">
        <f>COUNTIFS(Feuil2!$D:$D,$A205,Feuil2!$H:$H,Tableau1[[#Headers],[5]],Feuil2!$J:$J,"&lt;&gt;"&amp;"Fait")</f>
        <v>0</v>
      </c>
      <c r="G205" s="200">
        <f>COUNTIFS(Feuil2!$D:$D,$A205,Feuil2!$H:$H,Tableau1[[#Headers],[6]],Feuil2!$J:$J,"&lt;&gt;"&amp;"Fait")</f>
        <v>0</v>
      </c>
      <c r="H205" s="200">
        <f>COUNTIFS(Feuil2!$D:$D,$A205,Feuil2!$H:$H,Tableau1[[#Headers],[7]],Feuil2!$J:$J,"&lt;&gt;"&amp;"Fait")</f>
        <v>0</v>
      </c>
      <c r="I205" s="200">
        <f>COUNTIFS(Feuil2!$D:$D,$A205,Feuil2!$H:$H,Tableau1[[#Headers],[8]],Feuil2!$J:$J,"&lt;&gt;"&amp;"Fait")</f>
        <v>0</v>
      </c>
      <c r="J205" s="200">
        <f>COUNTIFS(Feuil2!$D:$D,$A205,Feuil2!$H:$H,Tableau1[[#Headers],[9]],Feuil2!$J:$J,"&lt;&gt;"&amp;"Fait")</f>
        <v>0</v>
      </c>
      <c r="K205" s="200">
        <f>COUNTIFS(Feuil2!$D:$D,$A205,Feuil2!$H:$H,Tableau1[[#Headers],[10]],Feuil2!$J:$J,"&lt;&gt;"&amp;"Fait")</f>
        <v>0</v>
      </c>
      <c r="L205" s="200">
        <f>COUNTIFS(Feuil2!$D:$D,$A205,Feuil2!$H:$H,Tableau1[[#Headers],[11]],Feuil2!$J:$J,"&lt;&gt;"&amp;"Fait")</f>
        <v>0</v>
      </c>
      <c r="M205" s="200">
        <f>COUNTIFS(Feuil2!$D:$D,$A205,Feuil2!$H:$H,Tableau1[[#Headers],[12]],Feuil2!$J:$J,"&lt;&gt;"&amp;"Fait")</f>
        <v>0</v>
      </c>
      <c r="N205" s="200">
        <f>COUNTIFS(Feuil2!$D:$D,$A205,Feuil2!$H:$H,Tableau1[[#Headers],[13]],Feuil2!$J:$J,"&lt;&gt;"&amp;"Fait")</f>
        <v>0</v>
      </c>
      <c r="O205" s="200">
        <f>COUNTIFS(Feuil2!$D:$D,$A205,Feuil2!$H:$H,Tableau1[[#Headers],[14]],Feuil2!$J:$J,"&lt;&gt;"&amp;"Fait")</f>
        <v>0</v>
      </c>
      <c r="P205" s="200">
        <f>COUNTIFS(Feuil2!$D:$D,$A205,Feuil2!$H:$H,Tableau1[[#Headers],[15]],Feuil2!$J:$J,"&lt;&gt;"&amp;"Fait")</f>
        <v>0</v>
      </c>
      <c r="Q205" s="200">
        <f>COUNTIFS(Feuil2!$D:$D,$A205,Feuil2!$H:$H,Tableau1[[#Headers],[16]],Feuil2!$J:$J,"&lt;&gt;"&amp;"Fait")</f>
        <v>0</v>
      </c>
      <c r="R205" s="200">
        <f>COUNTIFS(Feuil2!$D:$D,$A205,Feuil2!$H:$H,Tableau1[[#Headers],[17]],Feuil2!$J:$J,"&lt;&gt;"&amp;"Fait")</f>
        <v>0</v>
      </c>
      <c r="S205" s="200">
        <f>COUNTIFS(Feuil2!$D:$D,$A205,Feuil2!$H:$H,Tableau1[[#Headers],[18]],Feuil2!$J:$J,"&lt;&gt;"&amp;"Fait")</f>
        <v>0</v>
      </c>
      <c r="T205" s="200">
        <f>COUNTIFS(Feuil2!$D:$D,$A205,Feuil2!$H:$H,Tableau1[[#Headers],[19]],Feuil2!$J:$J,"&lt;&gt;"&amp;"Fait")</f>
        <v>0</v>
      </c>
      <c r="U205" s="200">
        <f>COUNTIFS(Feuil2!$D:$D,$A205,Feuil2!$H:$H,Tableau1[[#Headers],[20]],Feuil2!$J:$J,"&lt;&gt;"&amp;"Fait")</f>
        <v>0</v>
      </c>
      <c r="V205" s="200">
        <f>COUNTIFS(Feuil2!$D:$D,$A205,Feuil2!$H:$H,Tableau1[[#Headers],[21]],Feuil2!$J:$J,"&lt;&gt;"&amp;"Fait")</f>
        <v>0</v>
      </c>
      <c r="W205" s="200">
        <f>COUNTIFS(Feuil2!$D:$D,$A205,Feuil2!$H:$H,Tableau1[[#Headers],[22]],Feuil2!$J:$J,"&lt;&gt;"&amp;"Fait")</f>
        <v>0</v>
      </c>
      <c r="X205" s="200">
        <f>COUNTIFS(Feuil2!$D:$D,$A205,Feuil2!$H:$H,Tableau1[[#Headers],[23]],Feuil2!$J:$J,"&lt;&gt;"&amp;"Fait")</f>
        <v>0</v>
      </c>
      <c r="Y205" s="200">
        <f>COUNTIFS(Feuil2!$D:$D,$A205,Feuil2!$H:$H,Tableau1[[#Headers],[24]],Feuil2!$J:$J,"&lt;&gt;"&amp;"Fait")</f>
        <v>0</v>
      </c>
      <c r="Z205" s="200">
        <f>COUNTIFS(Feuil2!$D:$D,$A205,Feuil2!$H:$H,Tableau1[[#Headers],[25]],Feuil2!$J:$J,"&lt;&gt;"&amp;"Fait")</f>
        <v>0</v>
      </c>
      <c r="AA205" s="200">
        <f>COUNTIFS(Feuil2!$D:$D,$A205,Feuil2!$H:$H,Tableau1[[#Headers],[26]],Feuil2!$J:$J,"&lt;&gt;"&amp;"Fait")</f>
        <v>0</v>
      </c>
      <c r="AB205" s="200">
        <f>COUNTIFS(Feuil2!$D:$D,$A205,Feuil2!$H:$H,Tableau1[[#Headers],[27]],Feuil2!$J:$J,"&lt;&gt;"&amp;"Fait")</f>
        <v>0</v>
      </c>
      <c r="AC205" s="200">
        <f>COUNTIFS(Feuil2!$D:$D,$A205,Feuil2!$H:$H,Tableau1[[#Headers],[28]],Feuil2!$J:$J,"&lt;&gt;"&amp;"Fait")</f>
        <v>0</v>
      </c>
      <c r="AD205" s="200">
        <f>COUNTIFS(Feuil2!$D:$D,$A205,Feuil2!$H:$H,Tableau1[[#Headers],[29]],Feuil2!$J:$J,"&lt;&gt;"&amp;"Fait")</f>
        <v>0</v>
      </c>
      <c r="AE205" s="200">
        <f>COUNTIFS(Feuil2!$D:$D,$A205,Feuil2!$H:$H,Tableau1[[#Headers],[30]],Feuil2!$J:$J,"&lt;&gt;"&amp;"Fait")</f>
        <v>0</v>
      </c>
      <c r="AF205" s="200">
        <f>COUNTIFS(Feuil2!$D:$D,$A205,Feuil2!$H:$H,Tableau1[[#Headers],[31]],Feuil2!$J:$J,"&lt;&gt;"&amp;"Fait")</f>
        <v>0</v>
      </c>
      <c r="AG205" s="200">
        <f>COUNTIFS(Feuil2!$D:$D,$A205,Feuil2!$H:$H,Tableau1[[#Headers],[32]],Feuil2!$J:$J,"&lt;&gt;"&amp;"Fait")</f>
        <v>0</v>
      </c>
      <c r="AH205" s="200">
        <f>COUNTIFS(Feuil2!$D:$D,$A205,Feuil2!$H:$H,Tableau1[[#Headers],[33]],Feuil2!$J:$J,"&lt;&gt;"&amp;"Fait")</f>
        <v>0</v>
      </c>
      <c r="AI205" s="200">
        <f>COUNTIFS(Feuil2!$D:$D,$A205,Feuil2!$H:$H,Tableau1[[#Headers],[34]],Feuil2!$J:$J,"&lt;&gt;"&amp;"Fait")</f>
        <v>0</v>
      </c>
      <c r="AJ205" s="200">
        <f>COUNTIFS(Feuil2!$D:$D,$A205,Feuil2!$H:$H,Tableau1[[#Headers],[35]],Feuil2!$J:$J,"&lt;&gt;"&amp;"Fait")</f>
        <v>0</v>
      </c>
      <c r="AK205" s="200">
        <f>COUNTIFS(Feuil2!$D:$D,$A205,Feuil2!$H:$H,Tableau1[[#Headers],[36]],Feuil2!$J:$J,"&lt;&gt;"&amp;"Fait")</f>
        <v>0</v>
      </c>
      <c r="AL205" s="200">
        <f>COUNTIFS(Feuil2!$D:$D,$A205,Feuil2!$H:$H,Tableau1[[#Headers],[37]],Feuil2!$J:$J,"&lt;&gt;"&amp;"Fait")</f>
        <v>0</v>
      </c>
      <c r="AM205" s="200">
        <f>COUNTIFS(Feuil2!$D:$D,$A205,Feuil2!$H:$H,Tableau1[[#Headers],[38]],Feuil2!$J:$J,"&lt;&gt;"&amp;"Fait")</f>
        <v>0</v>
      </c>
      <c r="AN205" s="200">
        <f>COUNTIFS(Feuil2!$D:$D,$A205,Feuil2!$H:$H,Tableau1[[#Headers],[39]],Feuil2!$J:$J,"&lt;&gt;"&amp;"Fait")</f>
        <v>0</v>
      </c>
      <c r="AO205" s="200">
        <f>COUNTIFS(Feuil2!$D:$D,$A205,Feuil2!$H:$H,Tableau1[[#Headers],[40]],Feuil2!$J:$J,"&lt;&gt;"&amp;"Fait")</f>
        <v>0</v>
      </c>
      <c r="AP205" s="200">
        <f>COUNTIFS(Feuil2!$D:$D,$A205,Feuil2!$H:$H,Tableau1[[#Headers],[41]],Feuil2!$J:$J,"&lt;&gt;"&amp;"Fait")</f>
        <v>0</v>
      </c>
      <c r="AQ205" s="200">
        <f>COUNTIFS(Feuil2!$D:$D,$A205,Feuil2!$H:$H,Tableau1[[#Headers],[42]],Feuil2!$J:$J,"&lt;&gt;"&amp;"Fait")</f>
        <v>0</v>
      </c>
      <c r="AR205" s="200">
        <f>COUNTIFS(Feuil2!$D:$D,$A205,Feuil2!$H:$H,Tableau1[[#Headers],[43]],Feuil2!$J:$J,"&lt;&gt;"&amp;"Fait")</f>
        <v>0</v>
      </c>
      <c r="AS205" s="200">
        <f>COUNTIFS(Feuil2!$D:$D,$A205,Feuil2!$H:$H,Tableau1[[#Headers],[44]],Feuil2!$J:$J,"&lt;&gt;"&amp;"Fait")</f>
        <v>0</v>
      </c>
      <c r="AT205" s="200">
        <f>COUNTIFS(Feuil2!$D:$D,$A205,Feuil2!$H:$H,Tableau1[[#Headers],[45]],Feuil2!$J:$J,"&lt;&gt;"&amp;"Fait")</f>
        <v>0</v>
      </c>
      <c r="AU205" s="200">
        <f>COUNTIFS(Feuil2!$D:$D,$A205,Feuil2!$H:$H,Tableau1[[#Headers],[46]],Feuil2!$J:$J,"&lt;&gt;"&amp;"Fait")</f>
        <v>0</v>
      </c>
      <c r="AV205" s="200">
        <f>COUNTIFS(Feuil2!$D:$D,$A205,Feuil2!$H:$H,Tableau1[[#Headers],[47]],Feuil2!$J:$J,"&lt;&gt;"&amp;"Fait")</f>
        <v>0</v>
      </c>
      <c r="AW205" s="200">
        <f>COUNTIFS(Feuil2!$D:$D,$A205,Feuil2!$H:$H,Tableau1[[#Headers],[48]],Feuil2!$J:$J,"&lt;&gt;"&amp;"Fait")</f>
        <v>0</v>
      </c>
      <c r="AX205" s="200">
        <f>COUNTIFS(Feuil2!$D:$D,$A205,Feuil2!$H:$H,Tableau1[[#Headers],[49]],Feuil2!$J:$J,"&lt;&gt;"&amp;"Fait")</f>
        <v>0</v>
      </c>
      <c r="AY205" s="200">
        <f>COUNTIFS(Feuil2!$D:$D,$A205,Feuil2!$H:$H,Tableau1[[#Headers],[50]],Feuil2!$J:$J,"&lt;&gt;"&amp;"Fait")</f>
        <v>0</v>
      </c>
      <c r="AZ205" s="200">
        <f>COUNTIFS(Feuil2!$D:$D,$A205,Feuil2!$H:$H,Tableau1[[#Headers],[51]],Feuil2!$J:$J,"&lt;&gt;"&amp;"Fait")</f>
        <v>0</v>
      </c>
      <c r="BA205" s="200">
        <f>COUNTIFS(Feuil2!$D:$D,$A205,Feuil2!$H:$H,Tableau1[[#Headers],[52]],Feuil2!$J:$J,"&lt;&gt;"&amp;"Fait")</f>
        <v>0</v>
      </c>
    </row>
    <row r="206" spans="1:53">
      <c r="A206" s="248" t="s">
        <v>210</v>
      </c>
      <c r="B206" s="200">
        <f>COUNTIFS(Feuil2!$D:$D,$A206,Feuil2!$H:$H,Tableau1[[#Headers],[1]],Feuil2!$J:$J,"&lt;&gt;"&amp;"Fait")</f>
        <v>0</v>
      </c>
      <c r="C206" s="200">
        <f>COUNTIFS(Feuil2!$D:$D,$A206,Feuil2!$H:$H,Tableau1[[#Headers],[2]],Feuil2!$J:$J,"&lt;&gt;"&amp;"Fait")</f>
        <v>0</v>
      </c>
      <c r="D206" s="200">
        <f>COUNTIFS(Feuil2!$D:$D,$A206,Feuil2!$H:$H,Tableau1[[#Headers],[3]],Feuil2!$J:$J,"&lt;&gt;"&amp;"Fait")</f>
        <v>0</v>
      </c>
      <c r="E206" s="200">
        <f>COUNTIFS(Feuil2!$D:$D,$A206,Feuil2!$H:$H,Tableau1[[#Headers],[4]],Feuil2!$J:$J,"&lt;&gt;"&amp;"Fait")</f>
        <v>0</v>
      </c>
      <c r="F206" s="200">
        <f>COUNTIFS(Feuil2!$D:$D,$A206,Feuil2!$H:$H,Tableau1[[#Headers],[5]],Feuil2!$J:$J,"&lt;&gt;"&amp;"Fait")</f>
        <v>0</v>
      </c>
      <c r="G206" s="200">
        <f>COUNTIFS(Feuil2!$D:$D,$A206,Feuil2!$H:$H,Tableau1[[#Headers],[6]],Feuil2!$J:$J,"&lt;&gt;"&amp;"Fait")</f>
        <v>0</v>
      </c>
      <c r="H206" s="200">
        <f>COUNTIFS(Feuil2!$D:$D,$A206,Feuil2!$H:$H,Tableau1[[#Headers],[7]],Feuil2!$J:$J,"&lt;&gt;"&amp;"Fait")</f>
        <v>0</v>
      </c>
      <c r="I206" s="200">
        <f>COUNTIFS(Feuil2!$D:$D,$A206,Feuil2!$H:$H,Tableau1[[#Headers],[8]],Feuil2!$J:$J,"&lt;&gt;"&amp;"Fait")</f>
        <v>0</v>
      </c>
      <c r="J206" s="200">
        <f>COUNTIFS(Feuil2!$D:$D,$A206,Feuil2!$H:$H,Tableau1[[#Headers],[9]],Feuil2!$J:$J,"&lt;&gt;"&amp;"Fait")</f>
        <v>0</v>
      </c>
      <c r="K206" s="200">
        <f>COUNTIFS(Feuil2!$D:$D,$A206,Feuil2!$H:$H,Tableau1[[#Headers],[10]],Feuil2!$J:$J,"&lt;&gt;"&amp;"Fait")</f>
        <v>0</v>
      </c>
      <c r="L206" s="200">
        <f>COUNTIFS(Feuil2!$D:$D,$A206,Feuil2!$H:$H,Tableau1[[#Headers],[11]],Feuil2!$J:$J,"&lt;&gt;"&amp;"Fait")</f>
        <v>0</v>
      </c>
      <c r="M206" s="200">
        <f>COUNTIFS(Feuil2!$D:$D,$A206,Feuil2!$H:$H,Tableau1[[#Headers],[12]],Feuil2!$J:$J,"&lt;&gt;"&amp;"Fait")</f>
        <v>0</v>
      </c>
      <c r="N206" s="200">
        <f>COUNTIFS(Feuil2!$D:$D,$A206,Feuil2!$H:$H,Tableau1[[#Headers],[13]],Feuil2!$J:$J,"&lt;&gt;"&amp;"Fait")</f>
        <v>0</v>
      </c>
      <c r="O206" s="200">
        <f>COUNTIFS(Feuil2!$D:$D,$A206,Feuil2!$H:$H,Tableau1[[#Headers],[14]],Feuil2!$J:$J,"&lt;&gt;"&amp;"Fait")</f>
        <v>0</v>
      </c>
      <c r="P206" s="200">
        <f>COUNTIFS(Feuil2!$D:$D,$A206,Feuil2!$H:$H,Tableau1[[#Headers],[15]],Feuil2!$J:$J,"&lt;&gt;"&amp;"Fait")</f>
        <v>0</v>
      </c>
      <c r="Q206" s="200">
        <f>COUNTIFS(Feuil2!$D:$D,$A206,Feuil2!$H:$H,Tableau1[[#Headers],[16]],Feuil2!$J:$J,"&lt;&gt;"&amp;"Fait")</f>
        <v>0</v>
      </c>
      <c r="R206" s="200">
        <f>COUNTIFS(Feuil2!$D:$D,$A206,Feuil2!$H:$H,Tableau1[[#Headers],[17]],Feuil2!$J:$J,"&lt;&gt;"&amp;"Fait")</f>
        <v>0</v>
      </c>
      <c r="S206" s="200">
        <f>COUNTIFS(Feuil2!$D:$D,$A206,Feuil2!$H:$H,Tableau1[[#Headers],[18]],Feuil2!$J:$J,"&lt;&gt;"&amp;"Fait")</f>
        <v>0</v>
      </c>
      <c r="T206" s="200">
        <f>COUNTIFS(Feuil2!$D:$D,$A206,Feuil2!$H:$H,Tableau1[[#Headers],[19]],Feuil2!$J:$J,"&lt;&gt;"&amp;"Fait")</f>
        <v>0</v>
      </c>
      <c r="U206" s="200">
        <f>COUNTIFS(Feuil2!$D:$D,$A206,Feuil2!$H:$H,Tableau1[[#Headers],[20]],Feuil2!$J:$J,"&lt;&gt;"&amp;"Fait")</f>
        <v>0</v>
      </c>
      <c r="V206" s="200">
        <f>COUNTIFS(Feuil2!$D:$D,$A206,Feuil2!$H:$H,Tableau1[[#Headers],[21]],Feuil2!$J:$J,"&lt;&gt;"&amp;"Fait")</f>
        <v>0</v>
      </c>
      <c r="W206" s="200">
        <f>COUNTIFS(Feuil2!$D:$D,$A206,Feuil2!$H:$H,Tableau1[[#Headers],[22]],Feuil2!$J:$J,"&lt;&gt;"&amp;"Fait")</f>
        <v>0</v>
      </c>
      <c r="X206" s="200">
        <f>COUNTIFS(Feuil2!$D:$D,$A206,Feuil2!$H:$H,Tableau1[[#Headers],[23]],Feuil2!$J:$J,"&lt;&gt;"&amp;"Fait")</f>
        <v>1</v>
      </c>
      <c r="Y206" s="200">
        <f>COUNTIFS(Feuil2!$D:$D,$A206,Feuil2!$H:$H,Tableau1[[#Headers],[24]],Feuil2!$J:$J,"&lt;&gt;"&amp;"Fait")</f>
        <v>0</v>
      </c>
      <c r="Z206" s="200">
        <f>COUNTIFS(Feuil2!$D:$D,$A206,Feuil2!$H:$H,Tableau1[[#Headers],[25]],Feuil2!$J:$J,"&lt;&gt;"&amp;"Fait")</f>
        <v>0</v>
      </c>
      <c r="AA206" s="200">
        <f>COUNTIFS(Feuil2!$D:$D,$A206,Feuil2!$H:$H,Tableau1[[#Headers],[26]],Feuil2!$J:$J,"&lt;&gt;"&amp;"Fait")</f>
        <v>0</v>
      </c>
      <c r="AB206" s="200">
        <f>COUNTIFS(Feuil2!$D:$D,$A206,Feuil2!$H:$H,Tableau1[[#Headers],[27]],Feuil2!$J:$J,"&lt;&gt;"&amp;"Fait")</f>
        <v>0</v>
      </c>
      <c r="AC206" s="200">
        <f>COUNTIFS(Feuil2!$D:$D,$A206,Feuil2!$H:$H,Tableau1[[#Headers],[28]],Feuil2!$J:$J,"&lt;&gt;"&amp;"Fait")</f>
        <v>0</v>
      </c>
      <c r="AD206" s="200">
        <f>COUNTIFS(Feuil2!$D:$D,$A206,Feuil2!$H:$H,Tableau1[[#Headers],[29]],Feuil2!$J:$J,"&lt;&gt;"&amp;"Fait")</f>
        <v>0</v>
      </c>
      <c r="AE206" s="200">
        <f>COUNTIFS(Feuil2!$D:$D,$A206,Feuil2!$H:$H,Tableau1[[#Headers],[30]],Feuil2!$J:$J,"&lt;&gt;"&amp;"Fait")</f>
        <v>0</v>
      </c>
      <c r="AF206" s="200">
        <f>COUNTIFS(Feuil2!$D:$D,$A206,Feuil2!$H:$H,Tableau1[[#Headers],[31]],Feuil2!$J:$J,"&lt;&gt;"&amp;"Fait")</f>
        <v>0</v>
      </c>
      <c r="AG206" s="200">
        <f>COUNTIFS(Feuil2!$D:$D,$A206,Feuil2!$H:$H,Tableau1[[#Headers],[32]],Feuil2!$J:$J,"&lt;&gt;"&amp;"Fait")</f>
        <v>0</v>
      </c>
      <c r="AH206" s="200">
        <f>COUNTIFS(Feuil2!$D:$D,$A206,Feuil2!$H:$H,Tableau1[[#Headers],[33]],Feuil2!$J:$J,"&lt;&gt;"&amp;"Fait")</f>
        <v>0</v>
      </c>
      <c r="AI206" s="200">
        <f>COUNTIFS(Feuil2!$D:$D,$A206,Feuil2!$H:$H,Tableau1[[#Headers],[34]],Feuil2!$J:$J,"&lt;&gt;"&amp;"Fait")</f>
        <v>0</v>
      </c>
      <c r="AJ206" s="200">
        <f>COUNTIFS(Feuil2!$D:$D,$A206,Feuil2!$H:$H,Tableau1[[#Headers],[35]],Feuil2!$J:$J,"&lt;&gt;"&amp;"Fait")</f>
        <v>0</v>
      </c>
      <c r="AK206" s="200">
        <f>COUNTIFS(Feuil2!$D:$D,$A206,Feuil2!$H:$H,Tableau1[[#Headers],[36]],Feuil2!$J:$J,"&lt;&gt;"&amp;"Fait")</f>
        <v>0</v>
      </c>
      <c r="AL206" s="200">
        <f>COUNTIFS(Feuil2!$D:$D,$A206,Feuil2!$H:$H,Tableau1[[#Headers],[37]],Feuil2!$J:$J,"&lt;&gt;"&amp;"Fait")</f>
        <v>0</v>
      </c>
      <c r="AM206" s="200">
        <f>COUNTIFS(Feuil2!$D:$D,$A206,Feuil2!$H:$H,Tableau1[[#Headers],[38]],Feuil2!$J:$J,"&lt;&gt;"&amp;"Fait")</f>
        <v>0</v>
      </c>
      <c r="AN206" s="200">
        <f>COUNTIFS(Feuil2!$D:$D,$A206,Feuil2!$H:$H,Tableau1[[#Headers],[39]],Feuil2!$J:$J,"&lt;&gt;"&amp;"Fait")</f>
        <v>0</v>
      </c>
      <c r="AO206" s="200">
        <f>COUNTIFS(Feuil2!$D:$D,$A206,Feuil2!$H:$H,Tableau1[[#Headers],[40]],Feuil2!$J:$J,"&lt;&gt;"&amp;"Fait")</f>
        <v>0</v>
      </c>
      <c r="AP206" s="200">
        <f>COUNTIFS(Feuil2!$D:$D,$A206,Feuil2!$H:$H,Tableau1[[#Headers],[41]],Feuil2!$J:$J,"&lt;&gt;"&amp;"Fait")</f>
        <v>0</v>
      </c>
      <c r="AQ206" s="200">
        <f>COUNTIFS(Feuil2!$D:$D,$A206,Feuil2!$H:$H,Tableau1[[#Headers],[42]],Feuil2!$J:$J,"&lt;&gt;"&amp;"Fait")</f>
        <v>0</v>
      </c>
      <c r="AR206" s="200">
        <f>COUNTIFS(Feuil2!$D:$D,$A206,Feuil2!$H:$H,Tableau1[[#Headers],[43]],Feuil2!$J:$J,"&lt;&gt;"&amp;"Fait")</f>
        <v>0</v>
      </c>
      <c r="AS206" s="200">
        <f>COUNTIFS(Feuil2!$D:$D,$A206,Feuil2!$H:$H,Tableau1[[#Headers],[44]],Feuil2!$J:$J,"&lt;&gt;"&amp;"Fait")</f>
        <v>0</v>
      </c>
      <c r="AT206" s="200">
        <f>COUNTIFS(Feuil2!$D:$D,$A206,Feuil2!$H:$H,Tableau1[[#Headers],[45]],Feuil2!$J:$J,"&lt;&gt;"&amp;"Fait")</f>
        <v>0</v>
      </c>
      <c r="AU206" s="200">
        <f>COUNTIFS(Feuil2!$D:$D,$A206,Feuil2!$H:$H,Tableau1[[#Headers],[46]],Feuil2!$J:$J,"&lt;&gt;"&amp;"Fait")</f>
        <v>0</v>
      </c>
      <c r="AV206" s="200">
        <f>COUNTIFS(Feuil2!$D:$D,$A206,Feuil2!$H:$H,Tableau1[[#Headers],[47]],Feuil2!$J:$J,"&lt;&gt;"&amp;"Fait")</f>
        <v>0</v>
      </c>
      <c r="AW206" s="200">
        <f>COUNTIFS(Feuil2!$D:$D,$A206,Feuil2!$H:$H,Tableau1[[#Headers],[48]],Feuil2!$J:$J,"&lt;&gt;"&amp;"Fait")</f>
        <v>0</v>
      </c>
      <c r="AX206" s="200">
        <f>COUNTIFS(Feuil2!$D:$D,$A206,Feuil2!$H:$H,Tableau1[[#Headers],[49]],Feuil2!$J:$J,"&lt;&gt;"&amp;"Fait")</f>
        <v>0</v>
      </c>
      <c r="AY206" s="200">
        <f>COUNTIFS(Feuil2!$D:$D,$A206,Feuil2!$H:$H,Tableau1[[#Headers],[50]],Feuil2!$J:$J,"&lt;&gt;"&amp;"Fait")</f>
        <v>0</v>
      </c>
      <c r="AZ206" s="200">
        <f>COUNTIFS(Feuil2!$D:$D,$A206,Feuil2!$H:$H,Tableau1[[#Headers],[51]],Feuil2!$J:$J,"&lt;&gt;"&amp;"Fait")</f>
        <v>0</v>
      </c>
      <c r="BA206" s="200">
        <f>COUNTIFS(Feuil2!$D:$D,$A206,Feuil2!$H:$H,Tableau1[[#Headers],[52]],Feuil2!$J:$J,"&lt;&gt;"&amp;"Fait")</f>
        <v>0</v>
      </c>
    </row>
    <row r="207" spans="1:53">
      <c r="A207" s="247" t="s">
        <v>327</v>
      </c>
      <c r="B207" s="200">
        <f>COUNTIFS(Feuil2!$D:$D,$A207,Feuil2!$H:$H,Tableau1[[#Headers],[1]],Feuil2!$J:$J,"&lt;&gt;"&amp;"Fait")</f>
        <v>0</v>
      </c>
      <c r="C207" s="200">
        <f>COUNTIFS(Feuil2!$D:$D,$A207,Feuil2!$H:$H,Tableau1[[#Headers],[2]],Feuil2!$J:$J,"&lt;&gt;"&amp;"Fait")</f>
        <v>0</v>
      </c>
      <c r="D207" s="200">
        <f>COUNTIFS(Feuil2!$D:$D,$A207,Feuil2!$H:$H,Tableau1[[#Headers],[3]],Feuil2!$J:$J,"&lt;&gt;"&amp;"Fait")</f>
        <v>0</v>
      </c>
      <c r="E207" s="200">
        <f>COUNTIFS(Feuil2!$D:$D,$A207,Feuil2!$H:$H,Tableau1[[#Headers],[4]],Feuil2!$J:$J,"&lt;&gt;"&amp;"Fait")</f>
        <v>0</v>
      </c>
      <c r="F207" s="200">
        <f>COUNTIFS(Feuil2!$D:$D,$A207,Feuil2!$H:$H,Tableau1[[#Headers],[5]],Feuil2!$J:$J,"&lt;&gt;"&amp;"Fait")</f>
        <v>0</v>
      </c>
      <c r="G207" s="200">
        <f>COUNTIFS(Feuil2!$D:$D,$A207,Feuil2!$H:$H,Tableau1[[#Headers],[6]],Feuil2!$J:$J,"&lt;&gt;"&amp;"Fait")</f>
        <v>0</v>
      </c>
      <c r="H207" s="200">
        <f>COUNTIFS(Feuil2!$D:$D,$A207,Feuil2!$H:$H,Tableau1[[#Headers],[7]],Feuil2!$J:$J,"&lt;&gt;"&amp;"Fait")</f>
        <v>0</v>
      </c>
      <c r="I207" s="200">
        <f>COUNTIFS(Feuil2!$D:$D,$A207,Feuil2!$H:$H,Tableau1[[#Headers],[8]],Feuil2!$J:$J,"&lt;&gt;"&amp;"Fait")</f>
        <v>0</v>
      </c>
      <c r="J207" s="200">
        <f>COUNTIFS(Feuil2!$D:$D,$A207,Feuil2!$H:$H,Tableau1[[#Headers],[9]],Feuil2!$J:$J,"&lt;&gt;"&amp;"Fait")</f>
        <v>0</v>
      </c>
      <c r="K207" s="200">
        <f>COUNTIFS(Feuil2!$D:$D,$A207,Feuil2!$H:$H,Tableau1[[#Headers],[10]],Feuil2!$J:$J,"&lt;&gt;"&amp;"Fait")</f>
        <v>0</v>
      </c>
      <c r="L207" s="200">
        <f>COUNTIFS(Feuil2!$D:$D,$A207,Feuil2!$H:$H,Tableau1[[#Headers],[11]],Feuil2!$J:$J,"&lt;&gt;"&amp;"Fait")</f>
        <v>0</v>
      </c>
      <c r="M207" s="200">
        <f>COUNTIFS(Feuil2!$D:$D,$A207,Feuil2!$H:$H,Tableau1[[#Headers],[12]],Feuil2!$J:$J,"&lt;&gt;"&amp;"Fait")</f>
        <v>0</v>
      </c>
      <c r="N207" s="200">
        <f>COUNTIFS(Feuil2!$D:$D,$A207,Feuil2!$H:$H,Tableau1[[#Headers],[13]],Feuil2!$J:$J,"&lt;&gt;"&amp;"Fait")</f>
        <v>0</v>
      </c>
      <c r="O207" s="200">
        <f>COUNTIFS(Feuil2!$D:$D,$A207,Feuil2!$H:$H,Tableau1[[#Headers],[14]],Feuil2!$J:$J,"&lt;&gt;"&amp;"Fait")</f>
        <v>0</v>
      </c>
      <c r="P207" s="200">
        <f>COUNTIFS(Feuil2!$D:$D,$A207,Feuil2!$H:$H,Tableau1[[#Headers],[15]],Feuil2!$J:$J,"&lt;&gt;"&amp;"Fait")</f>
        <v>0</v>
      </c>
      <c r="Q207" s="200">
        <f>COUNTIFS(Feuil2!$D:$D,$A207,Feuil2!$H:$H,Tableau1[[#Headers],[16]],Feuil2!$J:$J,"&lt;&gt;"&amp;"Fait")</f>
        <v>0</v>
      </c>
      <c r="R207" s="200">
        <f>COUNTIFS(Feuil2!$D:$D,$A207,Feuil2!$H:$H,Tableau1[[#Headers],[17]],Feuil2!$J:$J,"&lt;&gt;"&amp;"Fait")</f>
        <v>0</v>
      </c>
      <c r="S207" s="200">
        <f>COUNTIFS(Feuil2!$D:$D,$A207,Feuil2!$H:$H,Tableau1[[#Headers],[18]],Feuil2!$J:$J,"&lt;&gt;"&amp;"Fait")</f>
        <v>0</v>
      </c>
      <c r="T207" s="200">
        <f>COUNTIFS(Feuil2!$D:$D,$A207,Feuil2!$H:$H,Tableau1[[#Headers],[19]],Feuil2!$J:$J,"&lt;&gt;"&amp;"Fait")</f>
        <v>0</v>
      </c>
      <c r="U207" s="200">
        <f>COUNTIFS(Feuil2!$D:$D,$A207,Feuil2!$H:$H,Tableau1[[#Headers],[20]],Feuil2!$J:$J,"&lt;&gt;"&amp;"Fait")</f>
        <v>0</v>
      </c>
      <c r="V207" s="200">
        <f>COUNTIFS(Feuil2!$D:$D,$A207,Feuil2!$H:$H,Tableau1[[#Headers],[21]],Feuil2!$J:$J,"&lt;&gt;"&amp;"Fait")</f>
        <v>0</v>
      </c>
      <c r="W207" s="200">
        <f>COUNTIFS(Feuil2!$D:$D,$A207,Feuil2!$H:$H,Tableau1[[#Headers],[22]],Feuil2!$J:$J,"&lt;&gt;"&amp;"Fait")</f>
        <v>0</v>
      </c>
      <c r="X207" s="200">
        <f>COUNTIFS(Feuil2!$D:$D,$A207,Feuil2!$H:$H,Tableau1[[#Headers],[23]],Feuil2!$J:$J,"&lt;&gt;"&amp;"Fait")</f>
        <v>0</v>
      </c>
      <c r="Y207" s="200">
        <f>COUNTIFS(Feuil2!$D:$D,$A207,Feuil2!$H:$H,Tableau1[[#Headers],[24]],Feuil2!$J:$J,"&lt;&gt;"&amp;"Fait")</f>
        <v>0</v>
      </c>
      <c r="Z207" s="200">
        <f>COUNTIFS(Feuil2!$D:$D,$A207,Feuil2!$H:$H,Tableau1[[#Headers],[25]],Feuil2!$J:$J,"&lt;&gt;"&amp;"Fait")</f>
        <v>0</v>
      </c>
      <c r="AA207" s="200">
        <f>COUNTIFS(Feuil2!$D:$D,$A207,Feuil2!$H:$H,Tableau1[[#Headers],[26]],Feuil2!$J:$J,"&lt;&gt;"&amp;"Fait")</f>
        <v>0</v>
      </c>
      <c r="AB207" s="200">
        <f>COUNTIFS(Feuil2!$D:$D,$A207,Feuil2!$H:$H,Tableau1[[#Headers],[27]],Feuil2!$J:$J,"&lt;&gt;"&amp;"Fait")</f>
        <v>0</v>
      </c>
      <c r="AC207" s="200">
        <f>COUNTIFS(Feuil2!$D:$D,$A207,Feuil2!$H:$H,Tableau1[[#Headers],[28]],Feuil2!$J:$J,"&lt;&gt;"&amp;"Fait")</f>
        <v>0</v>
      </c>
      <c r="AD207" s="200">
        <f>COUNTIFS(Feuil2!$D:$D,$A207,Feuil2!$H:$H,Tableau1[[#Headers],[29]],Feuil2!$J:$J,"&lt;&gt;"&amp;"Fait")</f>
        <v>0</v>
      </c>
      <c r="AE207" s="200">
        <f>COUNTIFS(Feuil2!$D:$D,$A207,Feuil2!$H:$H,Tableau1[[#Headers],[30]],Feuil2!$J:$J,"&lt;&gt;"&amp;"Fait")</f>
        <v>0</v>
      </c>
      <c r="AF207" s="200">
        <f>COUNTIFS(Feuil2!$D:$D,$A207,Feuil2!$H:$H,Tableau1[[#Headers],[31]],Feuil2!$J:$J,"&lt;&gt;"&amp;"Fait")</f>
        <v>0</v>
      </c>
      <c r="AG207" s="200">
        <f>COUNTIFS(Feuil2!$D:$D,$A207,Feuil2!$H:$H,Tableau1[[#Headers],[32]],Feuil2!$J:$J,"&lt;&gt;"&amp;"Fait")</f>
        <v>0</v>
      </c>
      <c r="AH207" s="200">
        <f>COUNTIFS(Feuil2!$D:$D,$A207,Feuil2!$H:$H,Tableau1[[#Headers],[33]],Feuil2!$J:$J,"&lt;&gt;"&amp;"Fait")</f>
        <v>0</v>
      </c>
      <c r="AI207" s="200">
        <f>COUNTIFS(Feuil2!$D:$D,$A207,Feuil2!$H:$H,Tableau1[[#Headers],[34]],Feuil2!$J:$J,"&lt;&gt;"&amp;"Fait")</f>
        <v>0</v>
      </c>
      <c r="AJ207" s="200">
        <f>COUNTIFS(Feuil2!$D:$D,$A207,Feuil2!$H:$H,Tableau1[[#Headers],[35]],Feuil2!$J:$J,"&lt;&gt;"&amp;"Fait")</f>
        <v>0</v>
      </c>
      <c r="AK207" s="200">
        <f>COUNTIFS(Feuil2!$D:$D,$A207,Feuil2!$H:$H,Tableau1[[#Headers],[36]],Feuil2!$J:$J,"&lt;&gt;"&amp;"Fait")</f>
        <v>0</v>
      </c>
      <c r="AL207" s="200">
        <f>COUNTIFS(Feuil2!$D:$D,$A207,Feuil2!$H:$H,Tableau1[[#Headers],[37]],Feuil2!$J:$J,"&lt;&gt;"&amp;"Fait")</f>
        <v>0</v>
      </c>
      <c r="AM207" s="200">
        <f>COUNTIFS(Feuil2!$D:$D,$A207,Feuil2!$H:$H,Tableau1[[#Headers],[38]],Feuil2!$J:$J,"&lt;&gt;"&amp;"Fait")</f>
        <v>0</v>
      </c>
      <c r="AN207" s="200">
        <f>COUNTIFS(Feuil2!$D:$D,$A207,Feuil2!$H:$H,Tableau1[[#Headers],[39]],Feuil2!$J:$J,"&lt;&gt;"&amp;"Fait")</f>
        <v>0</v>
      </c>
      <c r="AO207" s="200">
        <f>COUNTIFS(Feuil2!$D:$D,$A207,Feuil2!$H:$H,Tableau1[[#Headers],[40]],Feuil2!$J:$J,"&lt;&gt;"&amp;"Fait")</f>
        <v>0</v>
      </c>
      <c r="AP207" s="200">
        <f>COUNTIFS(Feuil2!$D:$D,$A207,Feuil2!$H:$H,Tableau1[[#Headers],[41]],Feuil2!$J:$J,"&lt;&gt;"&amp;"Fait")</f>
        <v>0</v>
      </c>
      <c r="AQ207" s="200">
        <f>COUNTIFS(Feuil2!$D:$D,$A207,Feuil2!$H:$H,Tableau1[[#Headers],[42]],Feuil2!$J:$J,"&lt;&gt;"&amp;"Fait")</f>
        <v>0</v>
      </c>
      <c r="AR207" s="200">
        <f>COUNTIFS(Feuil2!$D:$D,$A207,Feuil2!$H:$H,Tableau1[[#Headers],[43]],Feuil2!$J:$J,"&lt;&gt;"&amp;"Fait")</f>
        <v>0</v>
      </c>
      <c r="AS207" s="200">
        <f>COUNTIFS(Feuil2!$D:$D,$A207,Feuil2!$H:$H,Tableau1[[#Headers],[44]],Feuil2!$J:$J,"&lt;&gt;"&amp;"Fait")</f>
        <v>0</v>
      </c>
      <c r="AT207" s="200">
        <f>COUNTIFS(Feuil2!$D:$D,$A207,Feuil2!$H:$H,Tableau1[[#Headers],[45]],Feuil2!$J:$J,"&lt;&gt;"&amp;"Fait")</f>
        <v>0</v>
      </c>
      <c r="AU207" s="200">
        <f>COUNTIFS(Feuil2!$D:$D,$A207,Feuil2!$H:$H,Tableau1[[#Headers],[46]],Feuil2!$J:$J,"&lt;&gt;"&amp;"Fait")</f>
        <v>0</v>
      </c>
      <c r="AV207" s="200">
        <f>COUNTIFS(Feuil2!$D:$D,$A207,Feuil2!$H:$H,Tableau1[[#Headers],[47]],Feuil2!$J:$J,"&lt;&gt;"&amp;"Fait")</f>
        <v>0</v>
      </c>
      <c r="AW207" s="200">
        <f>COUNTIFS(Feuil2!$D:$D,$A207,Feuil2!$H:$H,Tableau1[[#Headers],[48]],Feuil2!$J:$J,"&lt;&gt;"&amp;"Fait")</f>
        <v>0</v>
      </c>
      <c r="AX207" s="200">
        <f>COUNTIFS(Feuil2!$D:$D,$A207,Feuil2!$H:$H,Tableau1[[#Headers],[49]],Feuil2!$J:$J,"&lt;&gt;"&amp;"Fait")</f>
        <v>0</v>
      </c>
      <c r="AY207" s="200">
        <f>COUNTIFS(Feuil2!$D:$D,$A207,Feuil2!$H:$H,Tableau1[[#Headers],[50]],Feuil2!$J:$J,"&lt;&gt;"&amp;"Fait")</f>
        <v>0</v>
      </c>
      <c r="AZ207" s="200">
        <f>COUNTIFS(Feuil2!$D:$D,$A207,Feuil2!$H:$H,Tableau1[[#Headers],[51]],Feuil2!$J:$J,"&lt;&gt;"&amp;"Fait")</f>
        <v>0</v>
      </c>
      <c r="BA207" s="200">
        <f>COUNTIFS(Feuil2!$D:$D,$A207,Feuil2!$H:$H,Tableau1[[#Headers],[52]],Feuil2!$J:$J,"&lt;&gt;"&amp;"Fait")</f>
        <v>0</v>
      </c>
    </row>
    <row r="208" spans="1:53">
      <c r="A208" s="248" t="s">
        <v>204</v>
      </c>
      <c r="B208" s="200">
        <f>COUNTIFS(Feuil2!$D:$D,$A208,Feuil2!$H:$H,Tableau1[[#Headers],[1]],Feuil2!$J:$J,"&lt;&gt;"&amp;"Fait")</f>
        <v>0</v>
      </c>
      <c r="C208" s="200">
        <f>COUNTIFS(Feuil2!$D:$D,$A208,Feuil2!$H:$H,Tableau1[[#Headers],[2]],Feuil2!$J:$J,"&lt;&gt;"&amp;"Fait")</f>
        <v>0</v>
      </c>
      <c r="D208" s="200">
        <f>COUNTIFS(Feuil2!$D:$D,$A208,Feuil2!$H:$H,Tableau1[[#Headers],[3]],Feuil2!$J:$J,"&lt;&gt;"&amp;"Fait")</f>
        <v>0</v>
      </c>
      <c r="E208" s="200">
        <f>COUNTIFS(Feuil2!$D:$D,$A208,Feuil2!$H:$H,Tableau1[[#Headers],[4]],Feuil2!$J:$J,"&lt;&gt;"&amp;"Fait")</f>
        <v>0</v>
      </c>
      <c r="F208" s="200">
        <f>COUNTIFS(Feuil2!$D:$D,$A208,Feuil2!$H:$H,Tableau1[[#Headers],[5]],Feuil2!$J:$J,"&lt;&gt;"&amp;"Fait")</f>
        <v>0</v>
      </c>
      <c r="G208" s="200">
        <f>COUNTIFS(Feuil2!$D:$D,$A208,Feuil2!$H:$H,Tableau1[[#Headers],[6]],Feuil2!$J:$J,"&lt;&gt;"&amp;"Fait")</f>
        <v>0</v>
      </c>
      <c r="H208" s="200">
        <f>COUNTIFS(Feuil2!$D:$D,$A208,Feuil2!$H:$H,Tableau1[[#Headers],[7]],Feuil2!$J:$J,"&lt;&gt;"&amp;"Fait")</f>
        <v>0</v>
      </c>
      <c r="I208" s="200">
        <f>COUNTIFS(Feuil2!$D:$D,$A208,Feuil2!$H:$H,Tableau1[[#Headers],[8]],Feuil2!$J:$J,"&lt;&gt;"&amp;"Fait")</f>
        <v>0</v>
      </c>
      <c r="J208" s="200">
        <f>COUNTIFS(Feuil2!$D:$D,$A208,Feuil2!$H:$H,Tableau1[[#Headers],[9]],Feuil2!$J:$J,"&lt;&gt;"&amp;"Fait")</f>
        <v>0</v>
      </c>
      <c r="K208" s="200">
        <f>COUNTIFS(Feuil2!$D:$D,$A208,Feuil2!$H:$H,Tableau1[[#Headers],[10]],Feuil2!$J:$J,"&lt;&gt;"&amp;"Fait")</f>
        <v>0</v>
      </c>
      <c r="L208" s="200">
        <f>COUNTIFS(Feuil2!$D:$D,$A208,Feuil2!$H:$H,Tableau1[[#Headers],[11]],Feuil2!$J:$J,"&lt;&gt;"&amp;"Fait")</f>
        <v>0</v>
      </c>
      <c r="M208" s="200">
        <f>COUNTIFS(Feuil2!$D:$D,$A208,Feuil2!$H:$H,Tableau1[[#Headers],[12]],Feuil2!$J:$J,"&lt;&gt;"&amp;"Fait")</f>
        <v>0</v>
      </c>
      <c r="N208" s="200">
        <f>COUNTIFS(Feuil2!$D:$D,$A208,Feuil2!$H:$H,Tableau1[[#Headers],[13]],Feuil2!$J:$J,"&lt;&gt;"&amp;"Fait")</f>
        <v>0</v>
      </c>
      <c r="O208" s="200">
        <f>COUNTIFS(Feuil2!$D:$D,$A208,Feuil2!$H:$H,Tableau1[[#Headers],[14]],Feuil2!$J:$J,"&lt;&gt;"&amp;"Fait")</f>
        <v>0</v>
      </c>
      <c r="P208" s="200">
        <f>COUNTIFS(Feuil2!$D:$D,$A208,Feuil2!$H:$H,Tableau1[[#Headers],[15]],Feuil2!$J:$J,"&lt;&gt;"&amp;"Fait")</f>
        <v>0</v>
      </c>
      <c r="Q208" s="200">
        <f>COUNTIFS(Feuil2!$D:$D,$A208,Feuil2!$H:$H,Tableau1[[#Headers],[16]],Feuil2!$J:$J,"&lt;&gt;"&amp;"Fait")</f>
        <v>0</v>
      </c>
      <c r="R208" s="200">
        <f>COUNTIFS(Feuil2!$D:$D,$A208,Feuil2!$H:$H,Tableau1[[#Headers],[17]],Feuil2!$J:$J,"&lt;&gt;"&amp;"Fait")</f>
        <v>0</v>
      </c>
      <c r="S208" s="200">
        <f>COUNTIFS(Feuil2!$D:$D,$A208,Feuil2!$H:$H,Tableau1[[#Headers],[18]],Feuil2!$J:$J,"&lt;&gt;"&amp;"Fait")</f>
        <v>0</v>
      </c>
      <c r="T208" s="200">
        <f>COUNTIFS(Feuil2!$D:$D,$A208,Feuil2!$H:$H,Tableau1[[#Headers],[19]],Feuil2!$J:$J,"&lt;&gt;"&amp;"Fait")</f>
        <v>0</v>
      </c>
      <c r="U208" s="200">
        <f>COUNTIFS(Feuil2!$D:$D,$A208,Feuil2!$H:$H,Tableau1[[#Headers],[20]],Feuil2!$J:$J,"&lt;&gt;"&amp;"Fait")</f>
        <v>0</v>
      </c>
      <c r="V208" s="200">
        <f>COUNTIFS(Feuil2!$D:$D,$A208,Feuil2!$H:$H,Tableau1[[#Headers],[21]],Feuil2!$J:$J,"&lt;&gt;"&amp;"Fait")</f>
        <v>0</v>
      </c>
      <c r="W208" s="200">
        <f>COUNTIFS(Feuil2!$D:$D,$A208,Feuil2!$H:$H,Tableau1[[#Headers],[22]],Feuil2!$J:$J,"&lt;&gt;"&amp;"Fait")</f>
        <v>0</v>
      </c>
      <c r="X208" s="200">
        <f>COUNTIFS(Feuil2!$D:$D,$A208,Feuil2!$H:$H,Tableau1[[#Headers],[23]],Feuil2!$J:$J,"&lt;&gt;"&amp;"Fait")</f>
        <v>0</v>
      </c>
      <c r="Y208" s="200">
        <f>COUNTIFS(Feuil2!$D:$D,$A208,Feuil2!$H:$H,Tableau1[[#Headers],[24]],Feuil2!$J:$J,"&lt;&gt;"&amp;"Fait")</f>
        <v>1</v>
      </c>
      <c r="Z208" s="200">
        <f>COUNTIFS(Feuil2!$D:$D,$A208,Feuil2!$H:$H,Tableau1[[#Headers],[25]],Feuil2!$J:$J,"&lt;&gt;"&amp;"Fait")</f>
        <v>0</v>
      </c>
      <c r="AA208" s="200">
        <f>COUNTIFS(Feuil2!$D:$D,$A208,Feuil2!$H:$H,Tableau1[[#Headers],[26]],Feuil2!$J:$J,"&lt;&gt;"&amp;"Fait")</f>
        <v>0</v>
      </c>
      <c r="AB208" s="200">
        <f>COUNTIFS(Feuil2!$D:$D,$A208,Feuil2!$H:$H,Tableau1[[#Headers],[27]],Feuil2!$J:$J,"&lt;&gt;"&amp;"Fait")</f>
        <v>0</v>
      </c>
      <c r="AC208" s="200">
        <f>COUNTIFS(Feuil2!$D:$D,$A208,Feuil2!$H:$H,Tableau1[[#Headers],[28]],Feuil2!$J:$J,"&lt;&gt;"&amp;"Fait")</f>
        <v>0</v>
      </c>
      <c r="AD208" s="200">
        <f>COUNTIFS(Feuil2!$D:$D,$A208,Feuil2!$H:$H,Tableau1[[#Headers],[29]],Feuil2!$J:$J,"&lt;&gt;"&amp;"Fait")</f>
        <v>0</v>
      </c>
      <c r="AE208" s="200">
        <f>COUNTIFS(Feuil2!$D:$D,$A208,Feuil2!$H:$H,Tableau1[[#Headers],[30]],Feuil2!$J:$J,"&lt;&gt;"&amp;"Fait")</f>
        <v>0</v>
      </c>
      <c r="AF208" s="200">
        <f>COUNTIFS(Feuil2!$D:$D,$A208,Feuil2!$H:$H,Tableau1[[#Headers],[31]],Feuil2!$J:$J,"&lt;&gt;"&amp;"Fait")</f>
        <v>0</v>
      </c>
      <c r="AG208" s="200">
        <f>COUNTIFS(Feuil2!$D:$D,$A208,Feuil2!$H:$H,Tableau1[[#Headers],[32]],Feuil2!$J:$J,"&lt;&gt;"&amp;"Fait")</f>
        <v>0</v>
      </c>
      <c r="AH208" s="200">
        <f>COUNTIFS(Feuil2!$D:$D,$A208,Feuil2!$H:$H,Tableau1[[#Headers],[33]],Feuil2!$J:$J,"&lt;&gt;"&amp;"Fait")</f>
        <v>0</v>
      </c>
      <c r="AI208" s="200">
        <f>COUNTIFS(Feuil2!$D:$D,$A208,Feuil2!$H:$H,Tableau1[[#Headers],[34]],Feuil2!$J:$J,"&lt;&gt;"&amp;"Fait")</f>
        <v>0</v>
      </c>
      <c r="AJ208" s="200">
        <f>COUNTIFS(Feuil2!$D:$D,$A208,Feuil2!$H:$H,Tableau1[[#Headers],[35]],Feuil2!$J:$J,"&lt;&gt;"&amp;"Fait")</f>
        <v>0</v>
      </c>
      <c r="AK208" s="200">
        <f>COUNTIFS(Feuil2!$D:$D,$A208,Feuil2!$H:$H,Tableau1[[#Headers],[36]],Feuil2!$J:$J,"&lt;&gt;"&amp;"Fait")</f>
        <v>0</v>
      </c>
      <c r="AL208" s="200">
        <f>COUNTIFS(Feuil2!$D:$D,$A208,Feuil2!$H:$H,Tableau1[[#Headers],[37]],Feuil2!$J:$J,"&lt;&gt;"&amp;"Fait")</f>
        <v>0</v>
      </c>
      <c r="AM208" s="200">
        <f>COUNTIFS(Feuil2!$D:$D,$A208,Feuil2!$H:$H,Tableau1[[#Headers],[38]],Feuil2!$J:$J,"&lt;&gt;"&amp;"Fait")</f>
        <v>0</v>
      </c>
      <c r="AN208" s="200">
        <f>COUNTIFS(Feuil2!$D:$D,$A208,Feuil2!$H:$H,Tableau1[[#Headers],[39]],Feuil2!$J:$J,"&lt;&gt;"&amp;"Fait")</f>
        <v>0</v>
      </c>
      <c r="AO208" s="200">
        <f>COUNTIFS(Feuil2!$D:$D,$A208,Feuil2!$H:$H,Tableau1[[#Headers],[40]],Feuil2!$J:$J,"&lt;&gt;"&amp;"Fait")</f>
        <v>0</v>
      </c>
      <c r="AP208" s="200">
        <f>COUNTIFS(Feuil2!$D:$D,$A208,Feuil2!$H:$H,Tableau1[[#Headers],[41]],Feuil2!$J:$J,"&lt;&gt;"&amp;"Fait")</f>
        <v>0</v>
      </c>
      <c r="AQ208" s="200">
        <f>COUNTIFS(Feuil2!$D:$D,$A208,Feuil2!$H:$H,Tableau1[[#Headers],[42]],Feuil2!$J:$J,"&lt;&gt;"&amp;"Fait")</f>
        <v>0</v>
      </c>
      <c r="AR208" s="200">
        <f>COUNTIFS(Feuil2!$D:$D,$A208,Feuil2!$H:$H,Tableau1[[#Headers],[43]],Feuil2!$J:$J,"&lt;&gt;"&amp;"Fait")</f>
        <v>0</v>
      </c>
      <c r="AS208" s="200">
        <f>COUNTIFS(Feuil2!$D:$D,$A208,Feuil2!$H:$H,Tableau1[[#Headers],[44]],Feuil2!$J:$J,"&lt;&gt;"&amp;"Fait")</f>
        <v>0</v>
      </c>
      <c r="AT208" s="200">
        <f>COUNTIFS(Feuil2!$D:$D,$A208,Feuil2!$H:$H,Tableau1[[#Headers],[45]],Feuil2!$J:$J,"&lt;&gt;"&amp;"Fait")</f>
        <v>0</v>
      </c>
      <c r="AU208" s="200">
        <f>COUNTIFS(Feuil2!$D:$D,$A208,Feuil2!$H:$H,Tableau1[[#Headers],[46]],Feuil2!$J:$J,"&lt;&gt;"&amp;"Fait")</f>
        <v>0</v>
      </c>
      <c r="AV208" s="200">
        <f>COUNTIFS(Feuil2!$D:$D,$A208,Feuil2!$H:$H,Tableau1[[#Headers],[47]],Feuil2!$J:$J,"&lt;&gt;"&amp;"Fait")</f>
        <v>0</v>
      </c>
      <c r="AW208" s="200">
        <f>COUNTIFS(Feuil2!$D:$D,$A208,Feuil2!$H:$H,Tableau1[[#Headers],[48]],Feuil2!$J:$J,"&lt;&gt;"&amp;"Fait")</f>
        <v>0</v>
      </c>
      <c r="AX208" s="200">
        <f>COUNTIFS(Feuil2!$D:$D,$A208,Feuil2!$H:$H,Tableau1[[#Headers],[49]],Feuil2!$J:$J,"&lt;&gt;"&amp;"Fait")</f>
        <v>0</v>
      </c>
      <c r="AY208" s="200">
        <f>COUNTIFS(Feuil2!$D:$D,$A208,Feuil2!$H:$H,Tableau1[[#Headers],[50]],Feuil2!$J:$J,"&lt;&gt;"&amp;"Fait")</f>
        <v>0</v>
      </c>
      <c r="AZ208" s="200">
        <f>COUNTIFS(Feuil2!$D:$D,$A208,Feuil2!$H:$H,Tableau1[[#Headers],[51]],Feuil2!$J:$J,"&lt;&gt;"&amp;"Fait")</f>
        <v>0</v>
      </c>
      <c r="BA208" s="200">
        <f>COUNTIFS(Feuil2!$D:$D,$A208,Feuil2!$H:$H,Tableau1[[#Headers],[52]],Feuil2!$J:$J,"&lt;&gt;"&amp;"Fait")</f>
        <v>0</v>
      </c>
    </row>
    <row r="209" spans="1:53">
      <c r="A209" s="247" t="s">
        <v>328</v>
      </c>
      <c r="B209" s="200">
        <f>COUNTIFS(Feuil2!$D:$D,$A209,Feuil2!$H:$H,Tableau1[[#Headers],[1]],Feuil2!$J:$J,"&lt;&gt;"&amp;"Fait")</f>
        <v>0</v>
      </c>
      <c r="C209" s="200">
        <f>COUNTIFS(Feuil2!$D:$D,$A209,Feuil2!$H:$H,Tableau1[[#Headers],[2]],Feuil2!$J:$J,"&lt;&gt;"&amp;"Fait")</f>
        <v>0</v>
      </c>
      <c r="D209" s="200">
        <f>COUNTIFS(Feuil2!$D:$D,$A209,Feuil2!$H:$H,Tableau1[[#Headers],[3]],Feuil2!$J:$J,"&lt;&gt;"&amp;"Fait")</f>
        <v>0</v>
      </c>
      <c r="E209" s="200">
        <f>COUNTIFS(Feuil2!$D:$D,$A209,Feuil2!$H:$H,Tableau1[[#Headers],[4]],Feuil2!$J:$J,"&lt;&gt;"&amp;"Fait")</f>
        <v>0</v>
      </c>
      <c r="F209" s="200">
        <f>COUNTIFS(Feuil2!$D:$D,$A209,Feuil2!$H:$H,Tableau1[[#Headers],[5]],Feuil2!$J:$J,"&lt;&gt;"&amp;"Fait")</f>
        <v>0</v>
      </c>
      <c r="G209" s="200">
        <f>COUNTIFS(Feuil2!$D:$D,$A209,Feuil2!$H:$H,Tableau1[[#Headers],[6]],Feuil2!$J:$J,"&lt;&gt;"&amp;"Fait")</f>
        <v>0</v>
      </c>
      <c r="H209" s="200">
        <f>COUNTIFS(Feuil2!$D:$D,$A209,Feuil2!$H:$H,Tableau1[[#Headers],[7]],Feuil2!$J:$J,"&lt;&gt;"&amp;"Fait")</f>
        <v>0</v>
      </c>
      <c r="I209" s="200">
        <f>COUNTIFS(Feuil2!$D:$D,$A209,Feuil2!$H:$H,Tableau1[[#Headers],[8]],Feuil2!$J:$J,"&lt;&gt;"&amp;"Fait")</f>
        <v>0</v>
      </c>
      <c r="J209" s="200">
        <f>COUNTIFS(Feuil2!$D:$D,$A209,Feuil2!$H:$H,Tableau1[[#Headers],[9]],Feuil2!$J:$J,"&lt;&gt;"&amp;"Fait")</f>
        <v>0</v>
      </c>
      <c r="K209" s="200">
        <f>COUNTIFS(Feuil2!$D:$D,$A209,Feuil2!$H:$H,Tableau1[[#Headers],[10]],Feuil2!$J:$J,"&lt;&gt;"&amp;"Fait")</f>
        <v>0</v>
      </c>
      <c r="L209" s="200">
        <f>COUNTIFS(Feuil2!$D:$D,$A209,Feuil2!$H:$H,Tableau1[[#Headers],[11]],Feuil2!$J:$J,"&lt;&gt;"&amp;"Fait")</f>
        <v>0</v>
      </c>
      <c r="M209" s="200">
        <f>COUNTIFS(Feuil2!$D:$D,$A209,Feuil2!$H:$H,Tableau1[[#Headers],[12]],Feuil2!$J:$J,"&lt;&gt;"&amp;"Fait")</f>
        <v>0</v>
      </c>
      <c r="N209" s="200">
        <f>COUNTIFS(Feuil2!$D:$D,$A209,Feuil2!$H:$H,Tableau1[[#Headers],[13]],Feuil2!$J:$J,"&lt;&gt;"&amp;"Fait")</f>
        <v>0</v>
      </c>
      <c r="O209" s="200">
        <f>COUNTIFS(Feuil2!$D:$D,$A209,Feuil2!$H:$H,Tableau1[[#Headers],[14]],Feuil2!$J:$J,"&lt;&gt;"&amp;"Fait")</f>
        <v>0</v>
      </c>
      <c r="P209" s="200">
        <f>COUNTIFS(Feuil2!$D:$D,$A209,Feuil2!$H:$H,Tableau1[[#Headers],[15]],Feuil2!$J:$J,"&lt;&gt;"&amp;"Fait")</f>
        <v>0</v>
      </c>
      <c r="Q209" s="200">
        <f>COUNTIFS(Feuil2!$D:$D,$A209,Feuil2!$H:$H,Tableau1[[#Headers],[16]],Feuil2!$J:$J,"&lt;&gt;"&amp;"Fait")</f>
        <v>0</v>
      </c>
      <c r="R209" s="200">
        <f>COUNTIFS(Feuil2!$D:$D,$A209,Feuil2!$H:$H,Tableau1[[#Headers],[17]],Feuil2!$J:$J,"&lt;&gt;"&amp;"Fait")</f>
        <v>0</v>
      </c>
      <c r="S209" s="200">
        <f>COUNTIFS(Feuil2!$D:$D,$A209,Feuil2!$H:$H,Tableau1[[#Headers],[18]],Feuil2!$J:$J,"&lt;&gt;"&amp;"Fait")</f>
        <v>0</v>
      </c>
      <c r="T209" s="200">
        <f>COUNTIFS(Feuil2!$D:$D,$A209,Feuil2!$H:$H,Tableau1[[#Headers],[19]],Feuil2!$J:$J,"&lt;&gt;"&amp;"Fait")</f>
        <v>0</v>
      </c>
      <c r="U209" s="200">
        <f>COUNTIFS(Feuil2!$D:$D,$A209,Feuil2!$H:$H,Tableau1[[#Headers],[20]],Feuil2!$J:$J,"&lt;&gt;"&amp;"Fait")</f>
        <v>0</v>
      </c>
      <c r="V209" s="200">
        <f>COUNTIFS(Feuil2!$D:$D,$A209,Feuil2!$H:$H,Tableau1[[#Headers],[21]],Feuil2!$J:$J,"&lt;&gt;"&amp;"Fait")</f>
        <v>0</v>
      </c>
      <c r="W209" s="200">
        <f>COUNTIFS(Feuil2!$D:$D,$A209,Feuil2!$H:$H,Tableau1[[#Headers],[22]],Feuil2!$J:$J,"&lt;&gt;"&amp;"Fait")</f>
        <v>0</v>
      </c>
      <c r="X209" s="200">
        <f>COUNTIFS(Feuil2!$D:$D,$A209,Feuil2!$H:$H,Tableau1[[#Headers],[23]],Feuil2!$J:$J,"&lt;&gt;"&amp;"Fait")</f>
        <v>0</v>
      </c>
      <c r="Y209" s="200">
        <f>COUNTIFS(Feuil2!$D:$D,$A209,Feuil2!$H:$H,Tableau1[[#Headers],[24]],Feuil2!$J:$J,"&lt;&gt;"&amp;"Fait")</f>
        <v>0</v>
      </c>
      <c r="Z209" s="200">
        <f>COUNTIFS(Feuil2!$D:$D,$A209,Feuil2!$H:$H,Tableau1[[#Headers],[25]],Feuil2!$J:$J,"&lt;&gt;"&amp;"Fait")</f>
        <v>0</v>
      </c>
      <c r="AA209" s="200">
        <f>COUNTIFS(Feuil2!$D:$D,$A209,Feuil2!$H:$H,Tableau1[[#Headers],[26]],Feuil2!$J:$J,"&lt;&gt;"&amp;"Fait")</f>
        <v>0</v>
      </c>
      <c r="AB209" s="200">
        <f>COUNTIFS(Feuil2!$D:$D,$A209,Feuil2!$H:$H,Tableau1[[#Headers],[27]],Feuil2!$J:$J,"&lt;&gt;"&amp;"Fait")</f>
        <v>0</v>
      </c>
      <c r="AC209" s="200">
        <f>COUNTIFS(Feuil2!$D:$D,$A209,Feuil2!$H:$H,Tableau1[[#Headers],[28]],Feuil2!$J:$J,"&lt;&gt;"&amp;"Fait")</f>
        <v>0</v>
      </c>
      <c r="AD209" s="200">
        <f>COUNTIFS(Feuil2!$D:$D,$A209,Feuil2!$H:$H,Tableau1[[#Headers],[29]],Feuil2!$J:$J,"&lt;&gt;"&amp;"Fait")</f>
        <v>0</v>
      </c>
      <c r="AE209" s="200">
        <f>COUNTIFS(Feuil2!$D:$D,$A209,Feuil2!$H:$H,Tableau1[[#Headers],[30]],Feuil2!$J:$J,"&lt;&gt;"&amp;"Fait")</f>
        <v>0</v>
      </c>
      <c r="AF209" s="200">
        <f>COUNTIFS(Feuil2!$D:$D,$A209,Feuil2!$H:$H,Tableau1[[#Headers],[31]],Feuil2!$J:$J,"&lt;&gt;"&amp;"Fait")</f>
        <v>0</v>
      </c>
      <c r="AG209" s="200">
        <f>COUNTIFS(Feuil2!$D:$D,$A209,Feuil2!$H:$H,Tableau1[[#Headers],[32]],Feuil2!$J:$J,"&lt;&gt;"&amp;"Fait")</f>
        <v>0</v>
      </c>
      <c r="AH209" s="200">
        <f>COUNTIFS(Feuil2!$D:$D,$A209,Feuil2!$H:$H,Tableau1[[#Headers],[33]],Feuil2!$J:$J,"&lt;&gt;"&amp;"Fait")</f>
        <v>0</v>
      </c>
      <c r="AI209" s="200">
        <f>COUNTIFS(Feuil2!$D:$D,$A209,Feuil2!$H:$H,Tableau1[[#Headers],[34]],Feuil2!$J:$J,"&lt;&gt;"&amp;"Fait")</f>
        <v>0</v>
      </c>
      <c r="AJ209" s="200">
        <f>COUNTIFS(Feuil2!$D:$D,$A209,Feuil2!$H:$H,Tableau1[[#Headers],[35]],Feuil2!$J:$J,"&lt;&gt;"&amp;"Fait")</f>
        <v>0</v>
      </c>
      <c r="AK209" s="200">
        <f>COUNTIFS(Feuil2!$D:$D,$A209,Feuil2!$H:$H,Tableau1[[#Headers],[36]],Feuil2!$J:$J,"&lt;&gt;"&amp;"Fait")</f>
        <v>0</v>
      </c>
      <c r="AL209" s="200">
        <f>COUNTIFS(Feuil2!$D:$D,$A209,Feuil2!$H:$H,Tableau1[[#Headers],[37]],Feuil2!$J:$J,"&lt;&gt;"&amp;"Fait")</f>
        <v>0</v>
      </c>
      <c r="AM209" s="200">
        <f>COUNTIFS(Feuil2!$D:$D,$A209,Feuil2!$H:$H,Tableau1[[#Headers],[38]],Feuil2!$J:$J,"&lt;&gt;"&amp;"Fait")</f>
        <v>0</v>
      </c>
      <c r="AN209" s="200">
        <f>COUNTIFS(Feuil2!$D:$D,$A209,Feuil2!$H:$H,Tableau1[[#Headers],[39]],Feuil2!$J:$J,"&lt;&gt;"&amp;"Fait")</f>
        <v>0</v>
      </c>
      <c r="AO209" s="200">
        <f>COUNTIFS(Feuil2!$D:$D,$A209,Feuil2!$H:$H,Tableau1[[#Headers],[40]],Feuil2!$J:$J,"&lt;&gt;"&amp;"Fait")</f>
        <v>0</v>
      </c>
      <c r="AP209" s="200">
        <f>COUNTIFS(Feuil2!$D:$D,$A209,Feuil2!$H:$H,Tableau1[[#Headers],[41]],Feuil2!$J:$J,"&lt;&gt;"&amp;"Fait")</f>
        <v>0</v>
      </c>
      <c r="AQ209" s="200">
        <f>COUNTIFS(Feuil2!$D:$D,$A209,Feuil2!$H:$H,Tableau1[[#Headers],[42]],Feuil2!$J:$J,"&lt;&gt;"&amp;"Fait")</f>
        <v>0</v>
      </c>
      <c r="AR209" s="200">
        <f>COUNTIFS(Feuil2!$D:$D,$A209,Feuil2!$H:$H,Tableau1[[#Headers],[43]],Feuil2!$J:$J,"&lt;&gt;"&amp;"Fait")</f>
        <v>0</v>
      </c>
      <c r="AS209" s="200">
        <f>COUNTIFS(Feuil2!$D:$D,$A209,Feuil2!$H:$H,Tableau1[[#Headers],[44]],Feuil2!$J:$J,"&lt;&gt;"&amp;"Fait")</f>
        <v>0</v>
      </c>
      <c r="AT209" s="200">
        <f>COUNTIFS(Feuil2!$D:$D,$A209,Feuil2!$H:$H,Tableau1[[#Headers],[45]],Feuil2!$J:$J,"&lt;&gt;"&amp;"Fait")</f>
        <v>0</v>
      </c>
      <c r="AU209" s="200">
        <f>COUNTIFS(Feuil2!$D:$D,$A209,Feuil2!$H:$H,Tableau1[[#Headers],[46]],Feuil2!$J:$J,"&lt;&gt;"&amp;"Fait")</f>
        <v>0</v>
      </c>
      <c r="AV209" s="200">
        <f>COUNTIFS(Feuil2!$D:$D,$A209,Feuil2!$H:$H,Tableau1[[#Headers],[47]],Feuil2!$J:$J,"&lt;&gt;"&amp;"Fait")</f>
        <v>0</v>
      </c>
      <c r="AW209" s="200">
        <f>COUNTIFS(Feuil2!$D:$D,$A209,Feuil2!$H:$H,Tableau1[[#Headers],[48]],Feuil2!$J:$J,"&lt;&gt;"&amp;"Fait")</f>
        <v>0</v>
      </c>
      <c r="AX209" s="200">
        <f>COUNTIFS(Feuil2!$D:$D,$A209,Feuil2!$H:$H,Tableau1[[#Headers],[49]],Feuil2!$J:$J,"&lt;&gt;"&amp;"Fait")</f>
        <v>0</v>
      </c>
      <c r="AY209" s="200">
        <f>COUNTIFS(Feuil2!$D:$D,$A209,Feuil2!$H:$H,Tableau1[[#Headers],[50]],Feuil2!$J:$J,"&lt;&gt;"&amp;"Fait")</f>
        <v>0</v>
      </c>
      <c r="AZ209" s="200">
        <f>COUNTIFS(Feuil2!$D:$D,$A209,Feuil2!$H:$H,Tableau1[[#Headers],[51]],Feuil2!$J:$J,"&lt;&gt;"&amp;"Fait")</f>
        <v>0</v>
      </c>
      <c r="BA209" s="200">
        <f>COUNTIFS(Feuil2!$D:$D,$A209,Feuil2!$H:$H,Tableau1[[#Headers],[52]],Feuil2!$J:$J,"&lt;&gt;"&amp;"Fait")</f>
        <v>0</v>
      </c>
    </row>
    <row r="210" spans="1:53">
      <c r="A210" s="248" t="s">
        <v>329</v>
      </c>
      <c r="B210" s="200">
        <f>COUNTIFS(Feuil2!$D:$D,$A210,Feuil2!$H:$H,Tableau1[[#Headers],[1]],Feuil2!$J:$J,"&lt;&gt;"&amp;"Fait")</f>
        <v>0</v>
      </c>
      <c r="C210" s="200">
        <f>COUNTIFS(Feuil2!$D:$D,$A210,Feuil2!$H:$H,Tableau1[[#Headers],[2]],Feuil2!$J:$J,"&lt;&gt;"&amp;"Fait")</f>
        <v>0</v>
      </c>
      <c r="D210" s="200">
        <f>COUNTIFS(Feuil2!$D:$D,$A210,Feuil2!$H:$H,Tableau1[[#Headers],[3]],Feuil2!$J:$J,"&lt;&gt;"&amp;"Fait")</f>
        <v>0</v>
      </c>
      <c r="E210" s="200">
        <f>COUNTIFS(Feuil2!$D:$D,$A210,Feuil2!$H:$H,Tableau1[[#Headers],[4]],Feuil2!$J:$J,"&lt;&gt;"&amp;"Fait")</f>
        <v>0</v>
      </c>
      <c r="F210" s="200">
        <f>COUNTIFS(Feuil2!$D:$D,$A210,Feuil2!$H:$H,Tableau1[[#Headers],[5]],Feuil2!$J:$J,"&lt;&gt;"&amp;"Fait")</f>
        <v>0</v>
      </c>
      <c r="G210" s="200">
        <f>COUNTIFS(Feuil2!$D:$D,$A210,Feuil2!$H:$H,Tableau1[[#Headers],[6]],Feuil2!$J:$J,"&lt;&gt;"&amp;"Fait")</f>
        <v>0</v>
      </c>
      <c r="H210" s="200">
        <f>COUNTIFS(Feuil2!$D:$D,$A210,Feuil2!$H:$H,Tableau1[[#Headers],[7]],Feuil2!$J:$J,"&lt;&gt;"&amp;"Fait")</f>
        <v>0</v>
      </c>
      <c r="I210" s="200">
        <f>COUNTIFS(Feuil2!$D:$D,$A210,Feuil2!$H:$H,Tableau1[[#Headers],[8]],Feuil2!$J:$J,"&lt;&gt;"&amp;"Fait")</f>
        <v>0</v>
      </c>
      <c r="J210" s="200">
        <f>COUNTIFS(Feuil2!$D:$D,$A210,Feuil2!$H:$H,Tableau1[[#Headers],[9]],Feuil2!$J:$J,"&lt;&gt;"&amp;"Fait")</f>
        <v>0</v>
      </c>
      <c r="K210" s="200">
        <f>COUNTIFS(Feuil2!$D:$D,$A210,Feuil2!$H:$H,Tableau1[[#Headers],[10]],Feuil2!$J:$J,"&lt;&gt;"&amp;"Fait")</f>
        <v>0</v>
      </c>
      <c r="L210" s="200">
        <f>COUNTIFS(Feuil2!$D:$D,$A210,Feuil2!$H:$H,Tableau1[[#Headers],[11]],Feuil2!$J:$J,"&lt;&gt;"&amp;"Fait")</f>
        <v>0</v>
      </c>
      <c r="M210" s="200">
        <f>COUNTIFS(Feuil2!$D:$D,$A210,Feuil2!$H:$H,Tableau1[[#Headers],[12]],Feuil2!$J:$J,"&lt;&gt;"&amp;"Fait")</f>
        <v>0</v>
      </c>
      <c r="N210" s="200">
        <f>COUNTIFS(Feuil2!$D:$D,$A210,Feuil2!$H:$H,Tableau1[[#Headers],[13]],Feuil2!$J:$J,"&lt;&gt;"&amp;"Fait")</f>
        <v>0</v>
      </c>
      <c r="O210" s="200">
        <f>COUNTIFS(Feuil2!$D:$D,$A210,Feuil2!$H:$H,Tableau1[[#Headers],[14]],Feuil2!$J:$J,"&lt;&gt;"&amp;"Fait")</f>
        <v>0</v>
      </c>
      <c r="P210" s="200">
        <f>COUNTIFS(Feuil2!$D:$D,$A210,Feuil2!$H:$H,Tableau1[[#Headers],[15]],Feuil2!$J:$J,"&lt;&gt;"&amp;"Fait")</f>
        <v>0</v>
      </c>
      <c r="Q210" s="200">
        <f>COUNTIFS(Feuil2!$D:$D,$A210,Feuil2!$H:$H,Tableau1[[#Headers],[16]],Feuil2!$J:$J,"&lt;&gt;"&amp;"Fait")</f>
        <v>0</v>
      </c>
      <c r="R210" s="200">
        <f>COUNTIFS(Feuil2!$D:$D,$A210,Feuil2!$H:$H,Tableau1[[#Headers],[17]],Feuil2!$J:$J,"&lt;&gt;"&amp;"Fait")</f>
        <v>0</v>
      </c>
      <c r="S210" s="200">
        <f>COUNTIFS(Feuil2!$D:$D,$A210,Feuil2!$H:$H,Tableau1[[#Headers],[18]],Feuil2!$J:$J,"&lt;&gt;"&amp;"Fait")</f>
        <v>0</v>
      </c>
      <c r="T210" s="200">
        <f>COUNTIFS(Feuil2!$D:$D,$A210,Feuil2!$H:$H,Tableau1[[#Headers],[19]],Feuil2!$J:$J,"&lt;&gt;"&amp;"Fait")</f>
        <v>0</v>
      </c>
      <c r="U210" s="200">
        <f>COUNTIFS(Feuil2!$D:$D,$A210,Feuil2!$H:$H,Tableau1[[#Headers],[20]],Feuil2!$J:$J,"&lt;&gt;"&amp;"Fait")</f>
        <v>0</v>
      </c>
      <c r="V210" s="200">
        <f>COUNTIFS(Feuil2!$D:$D,$A210,Feuil2!$H:$H,Tableau1[[#Headers],[21]],Feuil2!$J:$J,"&lt;&gt;"&amp;"Fait")</f>
        <v>0</v>
      </c>
      <c r="W210" s="200">
        <f>COUNTIFS(Feuil2!$D:$D,$A210,Feuil2!$H:$H,Tableau1[[#Headers],[22]],Feuil2!$J:$J,"&lt;&gt;"&amp;"Fait")</f>
        <v>0</v>
      </c>
      <c r="X210" s="200">
        <f>COUNTIFS(Feuil2!$D:$D,$A210,Feuil2!$H:$H,Tableau1[[#Headers],[23]],Feuil2!$J:$J,"&lt;&gt;"&amp;"Fait")</f>
        <v>0</v>
      </c>
      <c r="Y210" s="200">
        <f>COUNTIFS(Feuil2!$D:$D,$A210,Feuil2!$H:$H,Tableau1[[#Headers],[24]],Feuil2!$J:$J,"&lt;&gt;"&amp;"Fait")</f>
        <v>0</v>
      </c>
      <c r="Z210" s="200">
        <f>COUNTIFS(Feuil2!$D:$D,$A210,Feuil2!$H:$H,Tableau1[[#Headers],[25]],Feuil2!$J:$J,"&lt;&gt;"&amp;"Fait")</f>
        <v>0</v>
      </c>
      <c r="AA210" s="200">
        <f>COUNTIFS(Feuil2!$D:$D,$A210,Feuil2!$H:$H,Tableau1[[#Headers],[26]],Feuil2!$J:$J,"&lt;&gt;"&amp;"Fait")</f>
        <v>0</v>
      </c>
      <c r="AB210" s="200">
        <f>COUNTIFS(Feuil2!$D:$D,$A210,Feuil2!$H:$H,Tableau1[[#Headers],[27]],Feuil2!$J:$J,"&lt;&gt;"&amp;"Fait")</f>
        <v>0</v>
      </c>
      <c r="AC210" s="200">
        <f>COUNTIFS(Feuil2!$D:$D,$A210,Feuil2!$H:$H,Tableau1[[#Headers],[28]],Feuil2!$J:$J,"&lt;&gt;"&amp;"Fait")</f>
        <v>0</v>
      </c>
      <c r="AD210" s="200">
        <f>COUNTIFS(Feuil2!$D:$D,$A210,Feuil2!$H:$H,Tableau1[[#Headers],[29]],Feuil2!$J:$J,"&lt;&gt;"&amp;"Fait")</f>
        <v>0</v>
      </c>
      <c r="AE210" s="200">
        <f>COUNTIFS(Feuil2!$D:$D,$A210,Feuil2!$H:$H,Tableau1[[#Headers],[30]],Feuil2!$J:$J,"&lt;&gt;"&amp;"Fait")</f>
        <v>0</v>
      </c>
      <c r="AF210" s="200">
        <f>COUNTIFS(Feuil2!$D:$D,$A210,Feuil2!$H:$H,Tableau1[[#Headers],[31]],Feuil2!$J:$J,"&lt;&gt;"&amp;"Fait")</f>
        <v>0</v>
      </c>
      <c r="AG210" s="200">
        <f>COUNTIFS(Feuil2!$D:$D,$A210,Feuil2!$H:$H,Tableau1[[#Headers],[32]],Feuil2!$J:$J,"&lt;&gt;"&amp;"Fait")</f>
        <v>0</v>
      </c>
      <c r="AH210" s="200">
        <f>COUNTIFS(Feuil2!$D:$D,$A210,Feuil2!$H:$H,Tableau1[[#Headers],[33]],Feuil2!$J:$J,"&lt;&gt;"&amp;"Fait")</f>
        <v>0</v>
      </c>
      <c r="AI210" s="200">
        <f>COUNTIFS(Feuil2!$D:$D,$A210,Feuil2!$H:$H,Tableau1[[#Headers],[34]],Feuil2!$J:$J,"&lt;&gt;"&amp;"Fait")</f>
        <v>0</v>
      </c>
      <c r="AJ210" s="200">
        <f>COUNTIFS(Feuil2!$D:$D,$A210,Feuil2!$H:$H,Tableau1[[#Headers],[35]],Feuil2!$J:$J,"&lt;&gt;"&amp;"Fait")</f>
        <v>0</v>
      </c>
      <c r="AK210" s="200">
        <f>COUNTIFS(Feuil2!$D:$D,$A210,Feuil2!$H:$H,Tableau1[[#Headers],[36]],Feuil2!$J:$J,"&lt;&gt;"&amp;"Fait")</f>
        <v>0</v>
      </c>
      <c r="AL210" s="200">
        <f>COUNTIFS(Feuil2!$D:$D,$A210,Feuil2!$H:$H,Tableau1[[#Headers],[37]],Feuil2!$J:$J,"&lt;&gt;"&amp;"Fait")</f>
        <v>0</v>
      </c>
      <c r="AM210" s="200">
        <f>COUNTIFS(Feuil2!$D:$D,$A210,Feuil2!$H:$H,Tableau1[[#Headers],[38]],Feuil2!$J:$J,"&lt;&gt;"&amp;"Fait")</f>
        <v>0</v>
      </c>
      <c r="AN210" s="200">
        <f>COUNTIFS(Feuil2!$D:$D,$A210,Feuil2!$H:$H,Tableau1[[#Headers],[39]],Feuil2!$J:$J,"&lt;&gt;"&amp;"Fait")</f>
        <v>0</v>
      </c>
      <c r="AO210" s="200">
        <f>COUNTIFS(Feuil2!$D:$D,$A210,Feuil2!$H:$H,Tableau1[[#Headers],[40]],Feuil2!$J:$J,"&lt;&gt;"&amp;"Fait")</f>
        <v>0</v>
      </c>
      <c r="AP210" s="200">
        <f>COUNTIFS(Feuil2!$D:$D,$A210,Feuil2!$H:$H,Tableau1[[#Headers],[41]],Feuil2!$J:$J,"&lt;&gt;"&amp;"Fait")</f>
        <v>0</v>
      </c>
      <c r="AQ210" s="200">
        <f>COUNTIFS(Feuil2!$D:$D,$A210,Feuil2!$H:$H,Tableau1[[#Headers],[42]],Feuil2!$J:$J,"&lt;&gt;"&amp;"Fait")</f>
        <v>0</v>
      </c>
      <c r="AR210" s="200">
        <f>COUNTIFS(Feuil2!$D:$D,$A210,Feuil2!$H:$H,Tableau1[[#Headers],[43]],Feuil2!$J:$J,"&lt;&gt;"&amp;"Fait")</f>
        <v>0</v>
      </c>
      <c r="AS210" s="200">
        <f>COUNTIFS(Feuil2!$D:$D,$A210,Feuil2!$H:$H,Tableau1[[#Headers],[44]],Feuil2!$J:$J,"&lt;&gt;"&amp;"Fait")</f>
        <v>0</v>
      </c>
      <c r="AT210" s="200">
        <f>COUNTIFS(Feuil2!$D:$D,$A210,Feuil2!$H:$H,Tableau1[[#Headers],[45]],Feuil2!$J:$J,"&lt;&gt;"&amp;"Fait")</f>
        <v>0</v>
      </c>
      <c r="AU210" s="200">
        <f>COUNTIFS(Feuil2!$D:$D,$A210,Feuil2!$H:$H,Tableau1[[#Headers],[46]],Feuil2!$J:$J,"&lt;&gt;"&amp;"Fait")</f>
        <v>0</v>
      </c>
      <c r="AV210" s="200">
        <f>COUNTIFS(Feuil2!$D:$D,$A210,Feuil2!$H:$H,Tableau1[[#Headers],[47]],Feuil2!$J:$J,"&lt;&gt;"&amp;"Fait")</f>
        <v>0</v>
      </c>
      <c r="AW210" s="200">
        <f>COUNTIFS(Feuil2!$D:$D,$A210,Feuil2!$H:$H,Tableau1[[#Headers],[48]],Feuil2!$J:$J,"&lt;&gt;"&amp;"Fait")</f>
        <v>0</v>
      </c>
      <c r="AX210" s="200">
        <f>COUNTIFS(Feuil2!$D:$D,$A210,Feuil2!$H:$H,Tableau1[[#Headers],[49]],Feuil2!$J:$J,"&lt;&gt;"&amp;"Fait")</f>
        <v>0</v>
      </c>
      <c r="AY210" s="200">
        <f>COUNTIFS(Feuil2!$D:$D,$A210,Feuil2!$H:$H,Tableau1[[#Headers],[50]],Feuil2!$J:$J,"&lt;&gt;"&amp;"Fait")</f>
        <v>0</v>
      </c>
      <c r="AZ210" s="200">
        <f>COUNTIFS(Feuil2!$D:$D,$A210,Feuil2!$H:$H,Tableau1[[#Headers],[51]],Feuil2!$J:$J,"&lt;&gt;"&amp;"Fait")</f>
        <v>0</v>
      </c>
      <c r="BA210" s="200">
        <f>COUNTIFS(Feuil2!$D:$D,$A210,Feuil2!$H:$H,Tableau1[[#Headers],[52]],Feuil2!$J:$J,"&lt;&gt;"&amp;"Fait")</f>
        <v>0</v>
      </c>
    </row>
    <row r="211" spans="1:53">
      <c r="A211" s="247" t="s">
        <v>330</v>
      </c>
      <c r="B211" s="200">
        <f>COUNTIFS(Feuil2!$D:$D,$A211,Feuil2!$H:$H,Tableau1[[#Headers],[1]],Feuil2!$J:$J,"&lt;&gt;"&amp;"Fait")</f>
        <v>0</v>
      </c>
      <c r="C211" s="200">
        <f>COUNTIFS(Feuil2!$D:$D,$A211,Feuil2!$H:$H,Tableau1[[#Headers],[2]],Feuil2!$J:$J,"&lt;&gt;"&amp;"Fait")</f>
        <v>0</v>
      </c>
      <c r="D211" s="200">
        <f>COUNTIFS(Feuil2!$D:$D,$A211,Feuil2!$H:$H,Tableau1[[#Headers],[3]],Feuil2!$J:$J,"&lt;&gt;"&amp;"Fait")</f>
        <v>0</v>
      </c>
      <c r="E211" s="200">
        <f>COUNTIFS(Feuil2!$D:$D,$A211,Feuil2!$H:$H,Tableau1[[#Headers],[4]],Feuil2!$J:$J,"&lt;&gt;"&amp;"Fait")</f>
        <v>0</v>
      </c>
      <c r="F211" s="200">
        <f>COUNTIFS(Feuil2!$D:$D,$A211,Feuil2!$H:$H,Tableau1[[#Headers],[5]],Feuil2!$J:$J,"&lt;&gt;"&amp;"Fait")</f>
        <v>0</v>
      </c>
      <c r="G211" s="200">
        <f>COUNTIFS(Feuil2!$D:$D,$A211,Feuil2!$H:$H,Tableau1[[#Headers],[6]],Feuil2!$J:$J,"&lt;&gt;"&amp;"Fait")</f>
        <v>0</v>
      </c>
      <c r="H211" s="200">
        <f>COUNTIFS(Feuil2!$D:$D,$A211,Feuil2!$H:$H,Tableau1[[#Headers],[7]],Feuil2!$J:$J,"&lt;&gt;"&amp;"Fait")</f>
        <v>0</v>
      </c>
      <c r="I211" s="200">
        <f>COUNTIFS(Feuil2!$D:$D,$A211,Feuil2!$H:$H,Tableau1[[#Headers],[8]],Feuil2!$J:$J,"&lt;&gt;"&amp;"Fait")</f>
        <v>0</v>
      </c>
      <c r="J211" s="200">
        <f>COUNTIFS(Feuil2!$D:$D,$A211,Feuil2!$H:$H,Tableau1[[#Headers],[9]],Feuil2!$J:$J,"&lt;&gt;"&amp;"Fait")</f>
        <v>0</v>
      </c>
      <c r="K211" s="200">
        <f>COUNTIFS(Feuil2!$D:$D,$A211,Feuil2!$H:$H,Tableau1[[#Headers],[10]],Feuil2!$J:$J,"&lt;&gt;"&amp;"Fait")</f>
        <v>0</v>
      </c>
      <c r="L211" s="200">
        <f>COUNTIFS(Feuil2!$D:$D,$A211,Feuil2!$H:$H,Tableau1[[#Headers],[11]],Feuil2!$J:$J,"&lt;&gt;"&amp;"Fait")</f>
        <v>0</v>
      </c>
      <c r="M211" s="200">
        <f>COUNTIFS(Feuil2!$D:$D,$A211,Feuil2!$H:$H,Tableau1[[#Headers],[12]],Feuil2!$J:$J,"&lt;&gt;"&amp;"Fait")</f>
        <v>0</v>
      </c>
      <c r="N211" s="200">
        <f>COUNTIFS(Feuil2!$D:$D,$A211,Feuil2!$H:$H,Tableau1[[#Headers],[13]],Feuil2!$J:$J,"&lt;&gt;"&amp;"Fait")</f>
        <v>0</v>
      </c>
      <c r="O211" s="200">
        <f>COUNTIFS(Feuil2!$D:$D,$A211,Feuil2!$H:$H,Tableau1[[#Headers],[14]],Feuil2!$J:$J,"&lt;&gt;"&amp;"Fait")</f>
        <v>0</v>
      </c>
      <c r="P211" s="200">
        <f>COUNTIFS(Feuil2!$D:$D,$A211,Feuil2!$H:$H,Tableau1[[#Headers],[15]],Feuil2!$J:$J,"&lt;&gt;"&amp;"Fait")</f>
        <v>0</v>
      </c>
      <c r="Q211" s="200">
        <f>COUNTIFS(Feuil2!$D:$D,$A211,Feuil2!$H:$H,Tableau1[[#Headers],[16]],Feuil2!$J:$J,"&lt;&gt;"&amp;"Fait")</f>
        <v>0</v>
      </c>
      <c r="R211" s="200">
        <f>COUNTIFS(Feuil2!$D:$D,$A211,Feuil2!$H:$H,Tableau1[[#Headers],[17]],Feuil2!$J:$J,"&lt;&gt;"&amp;"Fait")</f>
        <v>0</v>
      </c>
      <c r="S211" s="200">
        <f>COUNTIFS(Feuil2!$D:$D,$A211,Feuil2!$H:$H,Tableau1[[#Headers],[18]],Feuil2!$J:$J,"&lt;&gt;"&amp;"Fait")</f>
        <v>0</v>
      </c>
      <c r="T211" s="200">
        <f>COUNTIFS(Feuil2!$D:$D,$A211,Feuil2!$H:$H,Tableau1[[#Headers],[19]],Feuil2!$J:$J,"&lt;&gt;"&amp;"Fait")</f>
        <v>0</v>
      </c>
      <c r="U211" s="200">
        <f>COUNTIFS(Feuil2!$D:$D,$A211,Feuil2!$H:$H,Tableau1[[#Headers],[20]],Feuil2!$J:$J,"&lt;&gt;"&amp;"Fait")</f>
        <v>0</v>
      </c>
      <c r="V211" s="200">
        <f>COUNTIFS(Feuil2!$D:$D,$A211,Feuil2!$H:$H,Tableau1[[#Headers],[21]],Feuil2!$J:$J,"&lt;&gt;"&amp;"Fait")</f>
        <v>0</v>
      </c>
      <c r="W211" s="200">
        <f>COUNTIFS(Feuil2!$D:$D,$A211,Feuil2!$H:$H,Tableau1[[#Headers],[22]],Feuil2!$J:$J,"&lt;&gt;"&amp;"Fait")</f>
        <v>0</v>
      </c>
      <c r="X211" s="200">
        <f>COUNTIFS(Feuil2!$D:$D,$A211,Feuil2!$H:$H,Tableau1[[#Headers],[23]],Feuil2!$J:$J,"&lt;&gt;"&amp;"Fait")</f>
        <v>0</v>
      </c>
      <c r="Y211" s="200">
        <f>COUNTIFS(Feuil2!$D:$D,$A211,Feuil2!$H:$H,Tableau1[[#Headers],[24]],Feuil2!$J:$J,"&lt;&gt;"&amp;"Fait")</f>
        <v>0</v>
      </c>
      <c r="Z211" s="200">
        <f>COUNTIFS(Feuil2!$D:$D,$A211,Feuil2!$H:$H,Tableau1[[#Headers],[25]],Feuil2!$J:$J,"&lt;&gt;"&amp;"Fait")</f>
        <v>0</v>
      </c>
      <c r="AA211" s="200">
        <f>COUNTIFS(Feuil2!$D:$D,$A211,Feuil2!$H:$H,Tableau1[[#Headers],[26]],Feuil2!$J:$J,"&lt;&gt;"&amp;"Fait")</f>
        <v>0</v>
      </c>
      <c r="AB211" s="200">
        <f>COUNTIFS(Feuil2!$D:$D,$A211,Feuil2!$H:$H,Tableau1[[#Headers],[27]],Feuil2!$J:$J,"&lt;&gt;"&amp;"Fait")</f>
        <v>0</v>
      </c>
      <c r="AC211" s="200">
        <f>COUNTIFS(Feuil2!$D:$D,$A211,Feuil2!$H:$H,Tableau1[[#Headers],[28]],Feuil2!$J:$J,"&lt;&gt;"&amp;"Fait")</f>
        <v>0</v>
      </c>
      <c r="AD211" s="200">
        <f>COUNTIFS(Feuil2!$D:$D,$A211,Feuil2!$H:$H,Tableau1[[#Headers],[29]],Feuil2!$J:$J,"&lt;&gt;"&amp;"Fait")</f>
        <v>0</v>
      </c>
      <c r="AE211" s="200">
        <f>COUNTIFS(Feuil2!$D:$D,$A211,Feuil2!$H:$H,Tableau1[[#Headers],[30]],Feuil2!$J:$J,"&lt;&gt;"&amp;"Fait")</f>
        <v>0</v>
      </c>
      <c r="AF211" s="200">
        <f>COUNTIFS(Feuil2!$D:$D,$A211,Feuil2!$H:$H,Tableau1[[#Headers],[31]],Feuil2!$J:$J,"&lt;&gt;"&amp;"Fait")</f>
        <v>0</v>
      </c>
      <c r="AG211" s="200">
        <f>COUNTIFS(Feuil2!$D:$D,$A211,Feuil2!$H:$H,Tableau1[[#Headers],[32]],Feuil2!$J:$J,"&lt;&gt;"&amp;"Fait")</f>
        <v>0</v>
      </c>
      <c r="AH211" s="200">
        <f>COUNTIFS(Feuil2!$D:$D,$A211,Feuil2!$H:$H,Tableau1[[#Headers],[33]],Feuil2!$J:$J,"&lt;&gt;"&amp;"Fait")</f>
        <v>0</v>
      </c>
      <c r="AI211" s="200">
        <f>COUNTIFS(Feuil2!$D:$D,$A211,Feuil2!$H:$H,Tableau1[[#Headers],[34]],Feuil2!$J:$J,"&lt;&gt;"&amp;"Fait")</f>
        <v>0</v>
      </c>
      <c r="AJ211" s="200">
        <f>COUNTIFS(Feuil2!$D:$D,$A211,Feuil2!$H:$H,Tableau1[[#Headers],[35]],Feuil2!$J:$J,"&lt;&gt;"&amp;"Fait")</f>
        <v>0</v>
      </c>
      <c r="AK211" s="200">
        <f>COUNTIFS(Feuil2!$D:$D,$A211,Feuil2!$H:$H,Tableau1[[#Headers],[36]],Feuil2!$J:$J,"&lt;&gt;"&amp;"Fait")</f>
        <v>0</v>
      </c>
      <c r="AL211" s="200">
        <f>COUNTIFS(Feuil2!$D:$D,$A211,Feuil2!$H:$H,Tableau1[[#Headers],[37]],Feuil2!$J:$J,"&lt;&gt;"&amp;"Fait")</f>
        <v>0</v>
      </c>
      <c r="AM211" s="200">
        <f>COUNTIFS(Feuil2!$D:$D,$A211,Feuil2!$H:$H,Tableau1[[#Headers],[38]],Feuil2!$J:$J,"&lt;&gt;"&amp;"Fait")</f>
        <v>0</v>
      </c>
      <c r="AN211" s="200">
        <f>COUNTIFS(Feuil2!$D:$D,$A211,Feuil2!$H:$H,Tableau1[[#Headers],[39]],Feuil2!$J:$J,"&lt;&gt;"&amp;"Fait")</f>
        <v>0</v>
      </c>
      <c r="AO211" s="200">
        <f>COUNTIFS(Feuil2!$D:$D,$A211,Feuil2!$H:$H,Tableau1[[#Headers],[40]],Feuil2!$J:$J,"&lt;&gt;"&amp;"Fait")</f>
        <v>0</v>
      </c>
      <c r="AP211" s="200">
        <f>COUNTIFS(Feuil2!$D:$D,$A211,Feuil2!$H:$H,Tableau1[[#Headers],[41]],Feuil2!$J:$J,"&lt;&gt;"&amp;"Fait")</f>
        <v>0</v>
      </c>
      <c r="AQ211" s="200">
        <f>COUNTIFS(Feuil2!$D:$D,$A211,Feuil2!$H:$H,Tableau1[[#Headers],[42]],Feuil2!$J:$J,"&lt;&gt;"&amp;"Fait")</f>
        <v>0</v>
      </c>
      <c r="AR211" s="200">
        <f>COUNTIFS(Feuil2!$D:$D,$A211,Feuil2!$H:$H,Tableau1[[#Headers],[43]],Feuil2!$J:$J,"&lt;&gt;"&amp;"Fait")</f>
        <v>0</v>
      </c>
      <c r="AS211" s="200">
        <f>COUNTIFS(Feuil2!$D:$D,$A211,Feuil2!$H:$H,Tableau1[[#Headers],[44]],Feuil2!$J:$J,"&lt;&gt;"&amp;"Fait")</f>
        <v>0</v>
      </c>
      <c r="AT211" s="200">
        <f>COUNTIFS(Feuil2!$D:$D,$A211,Feuil2!$H:$H,Tableau1[[#Headers],[45]],Feuil2!$J:$J,"&lt;&gt;"&amp;"Fait")</f>
        <v>0</v>
      </c>
      <c r="AU211" s="200">
        <f>COUNTIFS(Feuil2!$D:$D,$A211,Feuil2!$H:$H,Tableau1[[#Headers],[46]],Feuil2!$J:$J,"&lt;&gt;"&amp;"Fait")</f>
        <v>0</v>
      </c>
      <c r="AV211" s="200">
        <f>COUNTIFS(Feuil2!$D:$D,$A211,Feuil2!$H:$H,Tableau1[[#Headers],[47]],Feuil2!$J:$J,"&lt;&gt;"&amp;"Fait")</f>
        <v>0</v>
      </c>
      <c r="AW211" s="200">
        <f>COUNTIFS(Feuil2!$D:$D,$A211,Feuil2!$H:$H,Tableau1[[#Headers],[48]],Feuil2!$J:$J,"&lt;&gt;"&amp;"Fait")</f>
        <v>0</v>
      </c>
      <c r="AX211" s="200">
        <f>COUNTIFS(Feuil2!$D:$D,$A211,Feuil2!$H:$H,Tableau1[[#Headers],[49]],Feuil2!$J:$J,"&lt;&gt;"&amp;"Fait")</f>
        <v>0</v>
      </c>
      <c r="AY211" s="200">
        <f>COUNTIFS(Feuil2!$D:$D,$A211,Feuil2!$H:$H,Tableau1[[#Headers],[50]],Feuil2!$J:$J,"&lt;&gt;"&amp;"Fait")</f>
        <v>0</v>
      </c>
      <c r="AZ211" s="200">
        <f>COUNTIFS(Feuil2!$D:$D,$A211,Feuil2!$H:$H,Tableau1[[#Headers],[51]],Feuil2!$J:$J,"&lt;&gt;"&amp;"Fait")</f>
        <v>0</v>
      </c>
      <c r="BA211" s="200">
        <f>COUNTIFS(Feuil2!$D:$D,$A211,Feuil2!$H:$H,Tableau1[[#Headers],[52]],Feuil2!$J:$J,"&lt;&gt;"&amp;"Fait")</f>
        <v>0</v>
      </c>
    </row>
    <row r="212" spans="1:53">
      <c r="A212" s="248" t="s">
        <v>331</v>
      </c>
      <c r="B212" s="200">
        <f>COUNTIFS(Feuil2!$D:$D,$A212,Feuil2!$H:$H,Tableau1[[#Headers],[1]],Feuil2!$J:$J,"&lt;&gt;"&amp;"Fait")</f>
        <v>0</v>
      </c>
      <c r="C212" s="200">
        <f>COUNTIFS(Feuil2!$D:$D,$A212,Feuil2!$H:$H,Tableau1[[#Headers],[2]],Feuil2!$J:$J,"&lt;&gt;"&amp;"Fait")</f>
        <v>0</v>
      </c>
      <c r="D212" s="200">
        <f>COUNTIFS(Feuil2!$D:$D,$A212,Feuil2!$H:$H,Tableau1[[#Headers],[3]],Feuil2!$J:$J,"&lt;&gt;"&amp;"Fait")</f>
        <v>0</v>
      </c>
      <c r="E212" s="200">
        <f>COUNTIFS(Feuil2!$D:$D,$A212,Feuil2!$H:$H,Tableau1[[#Headers],[4]],Feuil2!$J:$J,"&lt;&gt;"&amp;"Fait")</f>
        <v>0</v>
      </c>
      <c r="F212" s="200">
        <f>COUNTIFS(Feuil2!$D:$D,$A212,Feuil2!$H:$H,Tableau1[[#Headers],[5]],Feuil2!$J:$J,"&lt;&gt;"&amp;"Fait")</f>
        <v>0</v>
      </c>
      <c r="G212" s="200">
        <f>COUNTIFS(Feuil2!$D:$D,$A212,Feuil2!$H:$H,Tableau1[[#Headers],[6]],Feuil2!$J:$J,"&lt;&gt;"&amp;"Fait")</f>
        <v>0</v>
      </c>
      <c r="H212" s="200">
        <f>COUNTIFS(Feuil2!$D:$D,$A212,Feuil2!$H:$H,Tableau1[[#Headers],[7]],Feuil2!$J:$J,"&lt;&gt;"&amp;"Fait")</f>
        <v>0</v>
      </c>
      <c r="I212" s="200">
        <f>COUNTIFS(Feuil2!$D:$D,$A212,Feuil2!$H:$H,Tableau1[[#Headers],[8]],Feuil2!$J:$J,"&lt;&gt;"&amp;"Fait")</f>
        <v>0</v>
      </c>
      <c r="J212" s="200">
        <f>COUNTIFS(Feuil2!$D:$D,$A212,Feuil2!$H:$H,Tableau1[[#Headers],[9]],Feuil2!$J:$J,"&lt;&gt;"&amp;"Fait")</f>
        <v>0</v>
      </c>
      <c r="K212" s="200">
        <f>COUNTIFS(Feuil2!$D:$D,$A212,Feuil2!$H:$H,Tableau1[[#Headers],[10]],Feuil2!$J:$J,"&lt;&gt;"&amp;"Fait")</f>
        <v>0</v>
      </c>
      <c r="L212" s="200">
        <f>COUNTIFS(Feuil2!$D:$D,$A212,Feuil2!$H:$H,Tableau1[[#Headers],[11]],Feuil2!$J:$J,"&lt;&gt;"&amp;"Fait")</f>
        <v>0</v>
      </c>
      <c r="M212" s="200">
        <f>COUNTIFS(Feuil2!$D:$D,$A212,Feuil2!$H:$H,Tableau1[[#Headers],[12]],Feuil2!$J:$J,"&lt;&gt;"&amp;"Fait")</f>
        <v>0</v>
      </c>
      <c r="N212" s="200">
        <f>COUNTIFS(Feuil2!$D:$D,$A212,Feuil2!$H:$H,Tableau1[[#Headers],[13]],Feuil2!$J:$J,"&lt;&gt;"&amp;"Fait")</f>
        <v>0</v>
      </c>
      <c r="O212" s="200">
        <f>COUNTIFS(Feuil2!$D:$D,$A212,Feuil2!$H:$H,Tableau1[[#Headers],[14]],Feuil2!$J:$J,"&lt;&gt;"&amp;"Fait")</f>
        <v>0</v>
      </c>
      <c r="P212" s="200">
        <f>COUNTIFS(Feuil2!$D:$D,$A212,Feuil2!$H:$H,Tableau1[[#Headers],[15]],Feuil2!$J:$J,"&lt;&gt;"&amp;"Fait")</f>
        <v>0</v>
      </c>
      <c r="Q212" s="200">
        <f>COUNTIFS(Feuil2!$D:$D,$A212,Feuil2!$H:$H,Tableau1[[#Headers],[16]],Feuil2!$J:$J,"&lt;&gt;"&amp;"Fait")</f>
        <v>0</v>
      </c>
      <c r="R212" s="200">
        <f>COUNTIFS(Feuil2!$D:$D,$A212,Feuil2!$H:$H,Tableau1[[#Headers],[17]],Feuil2!$J:$J,"&lt;&gt;"&amp;"Fait")</f>
        <v>0</v>
      </c>
      <c r="S212" s="200">
        <f>COUNTIFS(Feuil2!$D:$D,$A212,Feuil2!$H:$H,Tableau1[[#Headers],[18]],Feuil2!$J:$J,"&lt;&gt;"&amp;"Fait")</f>
        <v>0</v>
      </c>
      <c r="T212" s="200">
        <f>COUNTIFS(Feuil2!$D:$D,$A212,Feuil2!$H:$H,Tableau1[[#Headers],[19]],Feuil2!$J:$J,"&lt;&gt;"&amp;"Fait")</f>
        <v>0</v>
      </c>
      <c r="U212" s="200">
        <f>COUNTIFS(Feuil2!$D:$D,$A212,Feuil2!$H:$H,Tableau1[[#Headers],[20]],Feuil2!$J:$J,"&lt;&gt;"&amp;"Fait")</f>
        <v>0</v>
      </c>
      <c r="V212" s="200">
        <f>COUNTIFS(Feuil2!$D:$D,$A212,Feuil2!$H:$H,Tableau1[[#Headers],[21]],Feuil2!$J:$J,"&lt;&gt;"&amp;"Fait")</f>
        <v>0</v>
      </c>
      <c r="W212" s="200">
        <f>COUNTIFS(Feuil2!$D:$D,$A212,Feuil2!$H:$H,Tableau1[[#Headers],[22]],Feuil2!$J:$J,"&lt;&gt;"&amp;"Fait")</f>
        <v>0</v>
      </c>
      <c r="X212" s="200">
        <f>COUNTIFS(Feuil2!$D:$D,$A212,Feuil2!$H:$H,Tableau1[[#Headers],[23]],Feuil2!$J:$J,"&lt;&gt;"&amp;"Fait")</f>
        <v>0</v>
      </c>
      <c r="Y212" s="200">
        <f>COUNTIFS(Feuil2!$D:$D,$A212,Feuil2!$H:$H,Tableau1[[#Headers],[24]],Feuil2!$J:$J,"&lt;&gt;"&amp;"Fait")</f>
        <v>0</v>
      </c>
      <c r="Z212" s="200">
        <f>COUNTIFS(Feuil2!$D:$D,$A212,Feuil2!$H:$H,Tableau1[[#Headers],[25]],Feuil2!$J:$J,"&lt;&gt;"&amp;"Fait")</f>
        <v>0</v>
      </c>
      <c r="AA212" s="200">
        <f>COUNTIFS(Feuil2!$D:$D,$A212,Feuil2!$H:$H,Tableau1[[#Headers],[26]],Feuil2!$J:$J,"&lt;&gt;"&amp;"Fait")</f>
        <v>0</v>
      </c>
      <c r="AB212" s="200">
        <f>COUNTIFS(Feuil2!$D:$D,$A212,Feuil2!$H:$H,Tableau1[[#Headers],[27]],Feuil2!$J:$J,"&lt;&gt;"&amp;"Fait")</f>
        <v>0</v>
      </c>
      <c r="AC212" s="200">
        <f>COUNTIFS(Feuil2!$D:$D,$A212,Feuil2!$H:$H,Tableau1[[#Headers],[28]],Feuil2!$J:$J,"&lt;&gt;"&amp;"Fait")</f>
        <v>0</v>
      </c>
      <c r="AD212" s="200">
        <f>COUNTIFS(Feuil2!$D:$D,$A212,Feuil2!$H:$H,Tableau1[[#Headers],[29]],Feuil2!$J:$J,"&lt;&gt;"&amp;"Fait")</f>
        <v>0</v>
      </c>
      <c r="AE212" s="200">
        <f>COUNTIFS(Feuil2!$D:$D,$A212,Feuil2!$H:$H,Tableau1[[#Headers],[30]],Feuil2!$J:$J,"&lt;&gt;"&amp;"Fait")</f>
        <v>0</v>
      </c>
      <c r="AF212" s="200">
        <f>COUNTIFS(Feuil2!$D:$D,$A212,Feuil2!$H:$H,Tableau1[[#Headers],[31]],Feuil2!$J:$J,"&lt;&gt;"&amp;"Fait")</f>
        <v>0</v>
      </c>
      <c r="AG212" s="200">
        <f>COUNTIFS(Feuil2!$D:$D,$A212,Feuil2!$H:$H,Tableau1[[#Headers],[32]],Feuil2!$J:$J,"&lt;&gt;"&amp;"Fait")</f>
        <v>0</v>
      </c>
      <c r="AH212" s="200">
        <f>COUNTIFS(Feuil2!$D:$D,$A212,Feuil2!$H:$H,Tableau1[[#Headers],[33]],Feuil2!$J:$J,"&lt;&gt;"&amp;"Fait")</f>
        <v>0</v>
      </c>
      <c r="AI212" s="200">
        <f>COUNTIFS(Feuil2!$D:$D,$A212,Feuil2!$H:$H,Tableau1[[#Headers],[34]],Feuil2!$J:$J,"&lt;&gt;"&amp;"Fait")</f>
        <v>0</v>
      </c>
      <c r="AJ212" s="200">
        <f>COUNTIFS(Feuil2!$D:$D,$A212,Feuil2!$H:$H,Tableau1[[#Headers],[35]],Feuil2!$J:$J,"&lt;&gt;"&amp;"Fait")</f>
        <v>0</v>
      </c>
      <c r="AK212" s="200">
        <f>COUNTIFS(Feuil2!$D:$D,$A212,Feuil2!$H:$H,Tableau1[[#Headers],[36]],Feuil2!$J:$J,"&lt;&gt;"&amp;"Fait")</f>
        <v>0</v>
      </c>
      <c r="AL212" s="200">
        <f>COUNTIFS(Feuil2!$D:$D,$A212,Feuil2!$H:$H,Tableau1[[#Headers],[37]],Feuil2!$J:$J,"&lt;&gt;"&amp;"Fait")</f>
        <v>0</v>
      </c>
      <c r="AM212" s="200">
        <f>COUNTIFS(Feuil2!$D:$D,$A212,Feuil2!$H:$H,Tableau1[[#Headers],[38]],Feuil2!$J:$J,"&lt;&gt;"&amp;"Fait")</f>
        <v>0</v>
      </c>
      <c r="AN212" s="200">
        <f>COUNTIFS(Feuil2!$D:$D,$A212,Feuil2!$H:$H,Tableau1[[#Headers],[39]],Feuil2!$J:$J,"&lt;&gt;"&amp;"Fait")</f>
        <v>0</v>
      </c>
      <c r="AO212" s="200">
        <f>COUNTIFS(Feuil2!$D:$D,$A212,Feuil2!$H:$H,Tableau1[[#Headers],[40]],Feuil2!$J:$J,"&lt;&gt;"&amp;"Fait")</f>
        <v>0</v>
      </c>
      <c r="AP212" s="200">
        <f>COUNTIFS(Feuil2!$D:$D,$A212,Feuil2!$H:$H,Tableau1[[#Headers],[41]],Feuil2!$J:$J,"&lt;&gt;"&amp;"Fait")</f>
        <v>0</v>
      </c>
      <c r="AQ212" s="200">
        <f>COUNTIFS(Feuil2!$D:$D,$A212,Feuil2!$H:$H,Tableau1[[#Headers],[42]],Feuil2!$J:$J,"&lt;&gt;"&amp;"Fait")</f>
        <v>0</v>
      </c>
      <c r="AR212" s="200">
        <f>COUNTIFS(Feuil2!$D:$D,$A212,Feuil2!$H:$H,Tableau1[[#Headers],[43]],Feuil2!$J:$J,"&lt;&gt;"&amp;"Fait")</f>
        <v>0</v>
      </c>
      <c r="AS212" s="200">
        <f>COUNTIFS(Feuil2!$D:$D,$A212,Feuil2!$H:$H,Tableau1[[#Headers],[44]],Feuil2!$J:$J,"&lt;&gt;"&amp;"Fait")</f>
        <v>0</v>
      </c>
      <c r="AT212" s="200">
        <f>COUNTIFS(Feuil2!$D:$D,$A212,Feuil2!$H:$H,Tableau1[[#Headers],[45]],Feuil2!$J:$J,"&lt;&gt;"&amp;"Fait")</f>
        <v>0</v>
      </c>
      <c r="AU212" s="200">
        <f>COUNTIFS(Feuil2!$D:$D,$A212,Feuil2!$H:$H,Tableau1[[#Headers],[46]],Feuil2!$J:$J,"&lt;&gt;"&amp;"Fait")</f>
        <v>0</v>
      </c>
      <c r="AV212" s="200">
        <f>COUNTIFS(Feuil2!$D:$D,$A212,Feuil2!$H:$H,Tableau1[[#Headers],[47]],Feuil2!$J:$J,"&lt;&gt;"&amp;"Fait")</f>
        <v>0</v>
      </c>
      <c r="AW212" s="200">
        <f>COUNTIFS(Feuil2!$D:$D,$A212,Feuil2!$H:$H,Tableau1[[#Headers],[48]],Feuil2!$J:$J,"&lt;&gt;"&amp;"Fait")</f>
        <v>0</v>
      </c>
      <c r="AX212" s="200">
        <f>COUNTIFS(Feuil2!$D:$D,$A212,Feuil2!$H:$H,Tableau1[[#Headers],[49]],Feuil2!$J:$J,"&lt;&gt;"&amp;"Fait")</f>
        <v>0</v>
      </c>
      <c r="AY212" s="200">
        <f>COUNTIFS(Feuil2!$D:$D,$A212,Feuil2!$H:$H,Tableau1[[#Headers],[50]],Feuil2!$J:$J,"&lt;&gt;"&amp;"Fait")</f>
        <v>0</v>
      </c>
      <c r="AZ212" s="200">
        <f>COUNTIFS(Feuil2!$D:$D,$A212,Feuil2!$H:$H,Tableau1[[#Headers],[51]],Feuil2!$J:$J,"&lt;&gt;"&amp;"Fait")</f>
        <v>0</v>
      </c>
      <c r="BA212" s="200">
        <f>COUNTIFS(Feuil2!$D:$D,$A212,Feuil2!$H:$H,Tableau1[[#Headers],[52]],Feuil2!$J:$J,"&lt;&gt;"&amp;"Fait")</f>
        <v>0</v>
      </c>
    </row>
    <row r="213" spans="1:53">
      <c r="A213" s="247" t="s">
        <v>332</v>
      </c>
      <c r="B213" s="200">
        <f>COUNTIFS(Feuil2!$D:$D,$A213,Feuil2!$H:$H,Tableau1[[#Headers],[1]],Feuil2!$J:$J,"&lt;&gt;"&amp;"Fait")</f>
        <v>0</v>
      </c>
      <c r="C213" s="200">
        <f>COUNTIFS(Feuil2!$D:$D,$A213,Feuil2!$H:$H,Tableau1[[#Headers],[2]],Feuil2!$J:$J,"&lt;&gt;"&amp;"Fait")</f>
        <v>0</v>
      </c>
      <c r="D213" s="200">
        <f>COUNTIFS(Feuil2!$D:$D,$A213,Feuil2!$H:$H,Tableau1[[#Headers],[3]],Feuil2!$J:$J,"&lt;&gt;"&amp;"Fait")</f>
        <v>0</v>
      </c>
      <c r="E213" s="200">
        <f>COUNTIFS(Feuil2!$D:$D,$A213,Feuil2!$H:$H,Tableau1[[#Headers],[4]],Feuil2!$J:$J,"&lt;&gt;"&amp;"Fait")</f>
        <v>0</v>
      </c>
      <c r="F213" s="200">
        <f>COUNTIFS(Feuil2!$D:$D,$A213,Feuil2!$H:$H,Tableau1[[#Headers],[5]],Feuil2!$J:$J,"&lt;&gt;"&amp;"Fait")</f>
        <v>0</v>
      </c>
      <c r="G213" s="200">
        <f>COUNTIFS(Feuil2!$D:$D,$A213,Feuil2!$H:$H,Tableau1[[#Headers],[6]],Feuil2!$J:$J,"&lt;&gt;"&amp;"Fait")</f>
        <v>0</v>
      </c>
      <c r="H213" s="200">
        <f>COUNTIFS(Feuil2!$D:$D,$A213,Feuil2!$H:$H,Tableau1[[#Headers],[7]],Feuil2!$J:$J,"&lt;&gt;"&amp;"Fait")</f>
        <v>0</v>
      </c>
      <c r="I213" s="200">
        <f>COUNTIFS(Feuil2!$D:$D,$A213,Feuil2!$H:$H,Tableau1[[#Headers],[8]],Feuil2!$J:$J,"&lt;&gt;"&amp;"Fait")</f>
        <v>0</v>
      </c>
      <c r="J213" s="200">
        <f>COUNTIFS(Feuil2!$D:$D,$A213,Feuil2!$H:$H,Tableau1[[#Headers],[9]],Feuil2!$J:$J,"&lt;&gt;"&amp;"Fait")</f>
        <v>0</v>
      </c>
      <c r="K213" s="200">
        <f>COUNTIFS(Feuil2!$D:$D,$A213,Feuil2!$H:$H,Tableau1[[#Headers],[10]],Feuil2!$J:$J,"&lt;&gt;"&amp;"Fait")</f>
        <v>0</v>
      </c>
      <c r="L213" s="200">
        <f>COUNTIFS(Feuil2!$D:$D,$A213,Feuil2!$H:$H,Tableau1[[#Headers],[11]],Feuil2!$J:$J,"&lt;&gt;"&amp;"Fait")</f>
        <v>0</v>
      </c>
      <c r="M213" s="200">
        <f>COUNTIFS(Feuil2!$D:$D,$A213,Feuil2!$H:$H,Tableau1[[#Headers],[12]],Feuil2!$J:$J,"&lt;&gt;"&amp;"Fait")</f>
        <v>0</v>
      </c>
      <c r="N213" s="200">
        <f>COUNTIFS(Feuil2!$D:$D,$A213,Feuil2!$H:$H,Tableau1[[#Headers],[13]],Feuil2!$J:$J,"&lt;&gt;"&amp;"Fait")</f>
        <v>0</v>
      </c>
      <c r="O213" s="200">
        <f>COUNTIFS(Feuil2!$D:$D,$A213,Feuil2!$H:$H,Tableau1[[#Headers],[14]],Feuil2!$J:$J,"&lt;&gt;"&amp;"Fait")</f>
        <v>0</v>
      </c>
      <c r="P213" s="200">
        <f>COUNTIFS(Feuil2!$D:$D,$A213,Feuil2!$H:$H,Tableau1[[#Headers],[15]],Feuil2!$J:$J,"&lt;&gt;"&amp;"Fait")</f>
        <v>0</v>
      </c>
      <c r="Q213" s="200">
        <f>COUNTIFS(Feuil2!$D:$D,$A213,Feuil2!$H:$H,Tableau1[[#Headers],[16]],Feuil2!$J:$J,"&lt;&gt;"&amp;"Fait")</f>
        <v>0</v>
      </c>
      <c r="R213" s="200">
        <f>COUNTIFS(Feuil2!$D:$D,$A213,Feuil2!$H:$H,Tableau1[[#Headers],[17]],Feuil2!$J:$J,"&lt;&gt;"&amp;"Fait")</f>
        <v>0</v>
      </c>
      <c r="S213" s="200">
        <f>COUNTIFS(Feuil2!$D:$D,$A213,Feuil2!$H:$H,Tableau1[[#Headers],[18]],Feuil2!$J:$J,"&lt;&gt;"&amp;"Fait")</f>
        <v>0</v>
      </c>
      <c r="T213" s="200">
        <f>COUNTIFS(Feuil2!$D:$D,$A213,Feuil2!$H:$H,Tableau1[[#Headers],[19]],Feuil2!$J:$J,"&lt;&gt;"&amp;"Fait")</f>
        <v>0</v>
      </c>
      <c r="U213" s="200">
        <f>COUNTIFS(Feuil2!$D:$D,$A213,Feuil2!$H:$H,Tableau1[[#Headers],[20]],Feuil2!$J:$J,"&lt;&gt;"&amp;"Fait")</f>
        <v>0</v>
      </c>
      <c r="V213" s="200">
        <f>COUNTIFS(Feuil2!$D:$D,$A213,Feuil2!$H:$H,Tableau1[[#Headers],[21]],Feuil2!$J:$J,"&lt;&gt;"&amp;"Fait")</f>
        <v>0</v>
      </c>
      <c r="W213" s="200">
        <f>COUNTIFS(Feuil2!$D:$D,$A213,Feuil2!$H:$H,Tableau1[[#Headers],[22]],Feuil2!$J:$J,"&lt;&gt;"&amp;"Fait")</f>
        <v>0</v>
      </c>
      <c r="X213" s="200">
        <f>COUNTIFS(Feuil2!$D:$D,$A213,Feuil2!$H:$H,Tableau1[[#Headers],[23]],Feuil2!$J:$J,"&lt;&gt;"&amp;"Fait")</f>
        <v>0</v>
      </c>
      <c r="Y213" s="200">
        <f>COUNTIFS(Feuil2!$D:$D,$A213,Feuil2!$H:$H,Tableau1[[#Headers],[24]],Feuil2!$J:$J,"&lt;&gt;"&amp;"Fait")</f>
        <v>0</v>
      </c>
      <c r="Z213" s="200">
        <f>COUNTIFS(Feuil2!$D:$D,$A213,Feuil2!$H:$H,Tableau1[[#Headers],[25]],Feuil2!$J:$J,"&lt;&gt;"&amp;"Fait")</f>
        <v>0</v>
      </c>
      <c r="AA213" s="200">
        <f>COUNTIFS(Feuil2!$D:$D,$A213,Feuil2!$H:$H,Tableau1[[#Headers],[26]],Feuil2!$J:$J,"&lt;&gt;"&amp;"Fait")</f>
        <v>0</v>
      </c>
      <c r="AB213" s="200">
        <f>COUNTIFS(Feuil2!$D:$D,$A213,Feuil2!$H:$H,Tableau1[[#Headers],[27]],Feuil2!$J:$J,"&lt;&gt;"&amp;"Fait")</f>
        <v>0</v>
      </c>
      <c r="AC213" s="200">
        <f>COUNTIFS(Feuil2!$D:$D,$A213,Feuil2!$H:$H,Tableau1[[#Headers],[28]],Feuil2!$J:$J,"&lt;&gt;"&amp;"Fait")</f>
        <v>0</v>
      </c>
      <c r="AD213" s="200">
        <f>COUNTIFS(Feuil2!$D:$D,$A213,Feuil2!$H:$H,Tableau1[[#Headers],[29]],Feuil2!$J:$J,"&lt;&gt;"&amp;"Fait")</f>
        <v>0</v>
      </c>
      <c r="AE213" s="200">
        <f>COUNTIFS(Feuil2!$D:$D,$A213,Feuil2!$H:$H,Tableau1[[#Headers],[30]],Feuil2!$J:$J,"&lt;&gt;"&amp;"Fait")</f>
        <v>0</v>
      </c>
      <c r="AF213" s="200">
        <f>COUNTIFS(Feuil2!$D:$D,$A213,Feuil2!$H:$H,Tableau1[[#Headers],[31]],Feuil2!$J:$J,"&lt;&gt;"&amp;"Fait")</f>
        <v>0</v>
      </c>
      <c r="AG213" s="200">
        <f>COUNTIFS(Feuil2!$D:$D,$A213,Feuil2!$H:$H,Tableau1[[#Headers],[32]],Feuil2!$J:$J,"&lt;&gt;"&amp;"Fait")</f>
        <v>0</v>
      </c>
      <c r="AH213" s="200">
        <f>COUNTIFS(Feuil2!$D:$D,$A213,Feuil2!$H:$H,Tableau1[[#Headers],[33]],Feuil2!$J:$J,"&lt;&gt;"&amp;"Fait")</f>
        <v>0</v>
      </c>
      <c r="AI213" s="200">
        <f>COUNTIFS(Feuil2!$D:$D,$A213,Feuil2!$H:$H,Tableau1[[#Headers],[34]],Feuil2!$J:$J,"&lt;&gt;"&amp;"Fait")</f>
        <v>0</v>
      </c>
      <c r="AJ213" s="200">
        <f>COUNTIFS(Feuil2!$D:$D,$A213,Feuil2!$H:$H,Tableau1[[#Headers],[35]],Feuil2!$J:$J,"&lt;&gt;"&amp;"Fait")</f>
        <v>0</v>
      </c>
      <c r="AK213" s="200">
        <f>COUNTIFS(Feuil2!$D:$D,$A213,Feuil2!$H:$H,Tableau1[[#Headers],[36]],Feuil2!$J:$J,"&lt;&gt;"&amp;"Fait")</f>
        <v>0</v>
      </c>
      <c r="AL213" s="200">
        <f>COUNTIFS(Feuil2!$D:$D,$A213,Feuil2!$H:$H,Tableau1[[#Headers],[37]],Feuil2!$J:$J,"&lt;&gt;"&amp;"Fait")</f>
        <v>0</v>
      </c>
      <c r="AM213" s="200">
        <f>COUNTIFS(Feuil2!$D:$D,$A213,Feuil2!$H:$H,Tableau1[[#Headers],[38]],Feuil2!$J:$J,"&lt;&gt;"&amp;"Fait")</f>
        <v>0</v>
      </c>
      <c r="AN213" s="200">
        <f>COUNTIFS(Feuil2!$D:$D,$A213,Feuil2!$H:$H,Tableau1[[#Headers],[39]],Feuil2!$J:$J,"&lt;&gt;"&amp;"Fait")</f>
        <v>0</v>
      </c>
      <c r="AO213" s="200">
        <f>COUNTIFS(Feuil2!$D:$D,$A213,Feuil2!$H:$H,Tableau1[[#Headers],[40]],Feuil2!$J:$J,"&lt;&gt;"&amp;"Fait")</f>
        <v>0</v>
      </c>
      <c r="AP213" s="200">
        <f>COUNTIFS(Feuil2!$D:$D,$A213,Feuil2!$H:$H,Tableau1[[#Headers],[41]],Feuil2!$J:$J,"&lt;&gt;"&amp;"Fait")</f>
        <v>0</v>
      </c>
      <c r="AQ213" s="200">
        <f>COUNTIFS(Feuil2!$D:$D,$A213,Feuil2!$H:$H,Tableau1[[#Headers],[42]],Feuil2!$J:$J,"&lt;&gt;"&amp;"Fait")</f>
        <v>0</v>
      </c>
      <c r="AR213" s="200">
        <f>COUNTIFS(Feuil2!$D:$D,$A213,Feuil2!$H:$H,Tableau1[[#Headers],[43]],Feuil2!$J:$J,"&lt;&gt;"&amp;"Fait")</f>
        <v>0</v>
      </c>
      <c r="AS213" s="200">
        <f>COUNTIFS(Feuil2!$D:$D,$A213,Feuil2!$H:$H,Tableau1[[#Headers],[44]],Feuil2!$J:$J,"&lt;&gt;"&amp;"Fait")</f>
        <v>0</v>
      </c>
      <c r="AT213" s="200">
        <f>COUNTIFS(Feuil2!$D:$D,$A213,Feuil2!$H:$H,Tableau1[[#Headers],[45]],Feuil2!$J:$J,"&lt;&gt;"&amp;"Fait")</f>
        <v>0</v>
      </c>
      <c r="AU213" s="200">
        <f>COUNTIFS(Feuil2!$D:$D,$A213,Feuil2!$H:$H,Tableau1[[#Headers],[46]],Feuil2!$J:$J,"&lt;&gt;"&amp;"Fait")</f>
        <v>0</v>
      </c>
      <c r="AV213" s="200">
        <f>COUNTIFS(Feuil2!$D:$D,$A213,Feuil2!$H:$H,Tableau1[[#Headers],[47]],Feuil2!$J:$J,"&lt;&gt;"&amp;"Fait")</f>
        <v>0</v>
      </c>
      <c r="AW213" s="200">
        <f>COUNTIFS(Feuil2!$D:$D,$A213,Feuil2!$H:$H,Tableau1[[#Headers],[48]],Feuil2!$J:$J,"&lt;&gt;"&amp;"Fait")</f>
        <v>0</v>
      </c>
      <c r="AX213" s="200">
        <f>COUNTIFS(Feuil2!$D:$D,$A213,Feuil2!$H:$H,Tableau1[[#Headers],[49]],Feuil2!$J:$J,"&lt;&gt;"&amp;"Fait")</f>
        <v>0</v>
      </c>
      <c r="AY213" s="200">
        <f>COUNTIFS(Feuil2!$D:$D,$A213,Feuil2!$H:$H,Tableau1[[#Headers],[50]],Feuil2!$J:$J,"&lt;&gt;"&amp;"Fait")</f>
        <v>0</v>
      </c>
      <c r="AZ213" s="200">
        <f>COUNTIFS(Feuil2!$D:$D,$A213,Feuil2!$H:$H,Tableau1[[#Headers],[51]],Feuil2!$J:$J,"&lt;&gt;"&amp;"Fait")</f>
        <v>0</v>
      </c>
      <c r="BA213" s="200">
        <f>COUNTIFS(Feuil2!$D:$D,$A213,Feuil2!$H:$H,Tableau1[[#Headers],[52]],Feuil2!$J:$J,"&lt;&gt;"&amp;"Fait")</f>
        <v>0</v>
      </c>
    </row>
    <row r="214" spans="1:53">
      <c r="A214" s="248" t="s">
        <v>333</v>
      </c>
      <c r="B214" s="200">
        <f>COUNTIFS(Feuil2!$D:$D,$A214,Feuil2!$H:$H,Tableau1[[#Headers],[1]],Feuil2!$J:$J,"&lt;&gt;"&amp;"Fait")</f>
        <v>0</v>
      </c>
      <c r="C214" s="200">
        <f>COUNTIFS(Feuil2!$D:$D,$A214,Feuil2!$H:$H,Tableau1[[#Headers],[2]],Feuil2!$J:$J,"&lt;&gt;"&amp;"Fait")</f>
        <v>0</v>
      </c>
      <c r="D214" s="200">
        <f>COUNTIFS(Feuil2!$D:$D,$A214,Feuil2!$H:$H,Tableau1[[#Headers],[3]],Feuil2!$J:$J,"&lt;&gt;"&amp;"Fait")</f>
        <v>0</v>
      </c>
      <c r="E214" s="200">
        <f>COUNTIFS(Feuil2!$D:$D,$A214,Feuil2!$H:$H,Tableau1[[#Headers],[4]],Feuil2!$J:$J,"&lt;&gt;"&amp;"Fait")</f>
        <v>0</v>
      </c>
      <c r="F214" s="200">
        <f>COUNTIFS(Feuil2!$D:$D,$A214,Feuil2!$H:$H,Tableau1[[#Headers],[5]],Feuil2!$J:$J,"&lt;&gt;"&amp;"Fait")</f>
        <v>0</v>
      </c>
      <c r="G214" s="200">
        <f>COUNTIFS(Feuil2!$D:$D,$A214,Feuil2!$H:$H,Tableau1[[#Headers],[6]],Feuil2!$J:$J,"&lt;&gt;"&amp;"Fait")</f>
        <v>0</v>
      </c>
      <c r="H214" s="200">
        <f>COUNTIFS(Feuil2!$D:$D,$A214,Feuil2!$H:$H,Tableau1[[#Headers],[7]],Feuil2!$J:$J,"&lt;&gt;"&amp;"Fait")</f>
        <v>0</v>
      </c>
      <c r="I214" s="200">
        <f>COUNTIFS(Feuil2!$D:$D,$A214,Feuil2!$H:$H,Tableau1[[#Headers],[8]],Feuil2!$J:$J,"&lt;&gt;"&amp;"Fait")</f>
        <v>0</v>
      </c>
      <c r="J214" s="200">
        <f>COUNTIFS(Feuil2!$D:$D,$A214,Feuil2!$H:$H,Tableau1[[#Headers],[9]],Feuil2!$J:$J,"&lt;&gt;"&amp;"Fait")</f>
        <v>0</v>
      </c>
      <c r="K214" s="200">
        <f>COUNTIFS(Feuil2!$D:$D,$A214,Feuil2!$H:$H,Tableau1[[#Headers],[10]],Feuil2!$J:$J,"&lt;&gt;"&amp;"Fait")</f>
        <v>0</v>
      </c>
      <c r="L214" s="200">
        <f>COUNTIFS(Feuil2!$D:$D,$A214,Feuil2!$H:$H,Tableau1[[#Headers],[11]],Feuil2!$J:$J,"&lt;&gt;"&amp;"Fait")</f>
        <v>0</v>
      </c>
      <c r="M214" s="200">
        <f>COUNTIFS(Feuil2!$D:$D,$A214,Feuil2!$H:$H,Tableau1[[#Headers],[12]],Feuil2!$J:$J,"&lt;&gt;"&amp;"Fait")</f>
        <v>0</v>
      </c>
      <c r="N214" s="200">
        <f>COUNTIFS(Feuil2!$D:$D,$A214,Feuil2!$H:$H,Tableau1[[#Headers],[13]],Feuil2!$J:$J,"&lt;&gt;"&amp;"Fait")</f>
        <v>0</v>
      </c>
      <c r="O214" s="200">
        <f>COUNTIFS(Feuil2!$D:$D,$A214,Feuil2!$H:$H,Tableau1[[#Headers],[14]],Feuil2!$J:$J,"&lt;&gt;"&amp;"Fait")</f>
        <v>0</v>
      </c>
      <c r="P214" s="200">
        <f>COUNTIFS(Feuil2!$D:$D,$A214,Feuil2!$H:$H,Tableau1[[#Headers],[15]],Feuil2!$J:$J,"&lt;&gt;"&amp;"Fait")</f>
        <v>0</v>
      </c>
      <c r="Q214" s="200">
        <f>COUNTIFS(Feuil2!$D:$D,$A214,Feuil2!$H:$H,Tableau1[[#Headers],[16]],Feuil2!$J:$J,"&lt;&gt;"&amp;"Fait")</f>
        <v>0</v>
      </c>
      <c r="R214" s="200">
        <f>COUNTIFS(Feuil2!$D:$D,$A214,Feuil2!$H:$H,Tableau1[[#Headers],[17]],Feuil2!$J:$J,"&lt;&gt;"&amp;"Fait")</f>
        <v>0</v>
      </c>
      <c r="S214" s="200">
        <f>COUNTIFS(Feuil2!$D:$D,$A214,Feuil2!$H:$H,Tableau1[[#Headers],[18]],Feuil2!$J:$J,"&lt;&gt;"&amp;"Fait")</f>
        <v>0</v>
      </c>
      <c r="T214" s="200">
        <f>COUNTIFS(Feuil2!$D:$D,$A214,Feuil2!$H:$H,Tableau1[[#Headers],[19]],Feuil2!$J:$J,"&lt;&gt;"&amp;"Fait")</f>
        <v>0</v>
      </c>
      <c r="U214" s="200">
        <f>COUNTIFS(Feuil2!$D:$D,$A214,Feuil2!$H:$H,Tableau1[[#Headers],[20]],Feuil2!$J:$J,"&lt;&gt;"&amp;"Fait")</f>
        <v>0</v>
      </c>
      <c r="V214" s="200">
        <f>COUNTIFS(Feuil2!$D:$D,$A214,Feuil2!$H:$H,Tableau1[[#Headers],[21]],Feuil2!$J:$J,"&lt;&gt;"&amp;"Fait")</f>
        <v>0</v>
      </c>
      <c r="W214" s="200">
        <f>COUNTIFS(Feuil2!$D:$D,$A214,Feuil2!$H:$H,Tableau1[[#Headers],[22]],Feuil2!$J:$J,"&lt;&gt;"&amp;"Fait")</f>
        <v>0</v>
      </c>
      <c r="X214" s="200">
        <f>COUNTIFS(Feuil2!$D:$D,$A214,Feuil2!$H:$H,Tableau1[[#Headers],[23]],Feuil2!$J:$J,"&lt;&gt;"&amp;"Fait")</f>
        <v>0</v>
      </c>
      <c r="Y214" s="200">
        <f>COUNTIFS(Feuil2!$D:$D,$A214,Feuil2!$H:$H,Tableau1[[#Headers],[24]],Feuil2!$J:$J,"&lt;&gt;"&amp;"Fait")</f>
        <v>0</v>
      </c>
      <c r="Z214" s="200">
        <f>COUNTIFS(Feuil2!$D:$D,$A214,Feuil2!$H:$H,Tableau1[[#Headers],[25]],Feuil2!$J:$J,"&lt;&gt;"&amp;"Fait")</f>
        <v>0</v>
      </c>
      <c r="AA214" s="200">
        <f>COUNTIFS(Feuil2!$D:$D,$A214,Feuil2!$H:$H,Tableau1[[#Headers],[26]],Feuil2!$J:$J,"&lt;&gt;"&amp;"Fait")</f>
        <v>0</v>
      </c>
      <c r="AB214" s="200">
        <f>COUNTIFS(Feuil2!$D:$D,$A214,Feuil2!$H:$H,Tableau1[[#Headers],[27]],Feuil2!$J:$J,"&lt;&gt;"&amp;"Fait")</f>
        <v>0</v>
      </c>
      <c r="AC214" s="200">
        <f>COUNTIFS(Feuil2!$D:$D,$A214,Feuil2!$H:$H,Tableau1[[#Headers],[28]],Feuil2!$J:$J,"&lt;&gt;"&amp;"Fait")</f>
        <v>0</v>
      </c>
      <c r="AD214" s="200">
        <f>COUNTIFS(Feuil2!$D:$D,$A214,Feuil2!$H:$H,Tableau1[[#Headers],[29]],Feuil2!$J:$J,"&lt;&gt;"&amp;"Fait")</f>
        <v>0</v>
      </c>
      <c r="AE214" s="200">
        <f>COUNTIFS(Feuil2!$D:$D,$A214,Feuil2!$H:$H,Tableau1[[#Headers],[30]],Feuil2!$J:$J,"&lt;&gt;"&amp;"Fait")</f>
        <v>0</v>
      </c>
      <c r="AF214" s="200">
        <f>COUNTIFS(Feuil2!$D:$D,$A214,Feuil2!$H:$H,Tableau1[[#Headers],[31]],Feuil2!$J:$J,"&lt;&gt;"&amp;"Fait")</f>
        <v>0</v>
      </c>
      <c r="AG214" s="200">
        <f>COUNTIFS(Feuil2!$D:$D,$A214,Feuil2!$H:$H,Tableau1[[#Headers],[32]],Feuil2!$J:$J,"&lt;&gt;"&amp;"Fait")</f>
        <v>0</v>
      </c>
      <c r="AH214" s="200">
        <f>COUNTIFS(Feuil2!$D:$D,$A214,Feuil2!$H:$H,Tableau1[[#Headers],[33]],Feuil2!$J:$J,"&lt;&gt;"&amp;"Fait")</f>
        <v>0</v>
      </c>
      <c r="AI214" s="200">
        <f>COUNTIFS(Feuil2!$D:$D,$A214,Feuil2!$H:$H,Tableau1[[#Headers],[34]],Feuil2!$J:$J,"&lt;&gt;"&amp;"Fait")</f>
        <v>0</v>
      </c>
      <c r="AJ214" s="200">
        <f>COUNTIFS(Feuil2!$D:$D,$A214,Feuil2!$H:$H,Tableau1[[#Headers],[35]],Feuil2!$J:$J,"&lt;&gt;"&amp;"Fait")</f>
        <v>0</v>
      </c>
      <c r="AK214" s="200">
        <f>COUNTIFS(Feuil2!$D:$D,$A214,Feuil2!$H:$H,Tableau1[[#Headers],[36]],Feuil2!$J:$J,"&lt;&gt;"&amp;"Fait")</f>
        <v>0</v>
      </c>
      <c r="AL214" s="200">
        <f>COUNTIFS(Feuil2!$D:$D,$A214,Feuil2!$H:$H,Tableau1[[#Headers],[37]],Feuil2!$J:$J,"&lt;&gt;"&amp;"Fait")</f>
        <v>0</v>
      </c>
      <c r="AM214" s="200">
        <f>COUNTIFS(Feuil2!$D:$D,$A214,Feuil2!$H:$H,Tableau1[[#Headers],[38]],Feuil2!$J:$J,"&lt;&gt;"&amp;"Fait")</f>
        <v>0</v>
      </c>
      <c r="AN214" s="200">
        <f>COUNTIFS(Feuil2!$D:$D,$A214,Feuil2!$H:$H,Tableau1[[#Headers],[39]],Feuil2!$J:$J,"&lt;&gt;"&amp;"Fait")</f>
        <v>0</v>
      </c>
      <c r="AO214" s="200">
        <f>COUNTIFS(Feuil2!$D:$D,$A214,Feuil2!$H:$H,Tableau1[[#Headers],[40]],Feuil2!$J:$J,"&lt;&gt;"&amp;"Fait")</f>
        <v>0</v>
      </c>
      <c r="AP214" s="200">
        <f>COUNTIFS(Feuil2!$D:$D,$A214,Feuil2!$H:$H,Tableau1[[#Headers],[41]],Feuil2!$J:$J,"&lt;&gt;"&amp;"Fait")</f>
        <v>0</v>
      </c>
      <c r="AQ214" s="200">
        <f>COUNTIFS(Feuil2!$D:$D,$A214,Feuil2!$H:$H,Tableau1[[#Headers],[42]],Feuil2!$J:$J,"&lt;&gt;"&amp;"Fait")</f>
        <v>0</v>
      </c>
      <c r="AR214" s="200">
        <f>COUNTIFS(Feuil2!$D:$D,$A214,Feuil2!$H:$H,Tableau1[[#Headers],[43]],Feuil2!$J:$J,"&lt;&gt;"&amp;"Fait")</f>
        <v>0</v>
      </c>
      <c r="AS214" s="200">
        <f>COUNTIFS(Feuil2!$D:$D,$A214,Feuil2!$H:$H,Tableau1[[#Headers],[44]],Feuil2!$J:$J,"&lt;&gt;"&amp;"Fait")</f>
        <v>0</v>
      </c>
      <c r="AT214" s="200">
        <f>COUNTIFS(Feuil2!$D:$D,$A214,Feuil2!$H:$H,Tableau1[[#Headers],[45]],Feuil2!$J:$J,"&lt;&gt;"&amp;"Fait")</f>
        <v>0</v>
      </c>
      <c r="AU214" s="200">
        <f>COUNTIFS(Feuil2!$D:$D,$A214,Feuil2!$H:$H,Tableau1[[#Headers],[46]],Feuil2!$J:$J,"&lt;&gt;"&amp;"Fait")</f>
        <v>0</v>
      </c>
      <c r="AV214" s="200">
        <f>COUNTIFS(Feuil2!$D:$D,$A214,Feuil2!$H:$H,Tableau1[[#Headers],[47]],Feuil2!$J:$J,"&lt;&gt;"&amp;"Fait")</f>
        <v>0</v>
      </c>
      <c r="AW214" s="200">
        <f>COUNTIFS(Feuil2!$D:$D,$A214,Feuil2!$H:$H,Tableau1[[#Headers],[48]],Feuil2!$J:$J,"&lt;&gt;"&amp;"Fait")</f>
        <v>0</v>
      </c>
      <c r="AX214" s="200">
        <f>COUNTIFS(Feuil2!$D:$D,$A214,Feuil2!$H:$H,Tableau1[[#Headers],[49]],Feuil2!$J:$J,"&lt;&gt;"&amp;"Fait")</f>
        <v>0</v>
      </c>
      <c r="AY214" s="200">
        <f>COUNTIFS(Feuil2!$D:$D,$A214,Feuil2!$H:$H,Tableau1[[#Headers],[50]],Feuil2!$J:$J,"&lt;&gt;"&amp;"Fait")</f>
        <v>0</v>
      </c>
      <c r="AZ214" s="200">
        <f>COUNTIFS(Feuil2!$D:$D,$A214,Feuil2!$H:$H,Tableau1[[#Headers],[51]],Feuil2!$J:$J,"&lt;&gt;"&amp;"Fait")</f>
        <v>0</v>
      </c>
      <c r="BA214" s="200">
        <f>COUNTIFS(Feuil2!$D:$D,$A214,Feuil2!$H:$H,Tableau1[[#Headers],[52]],Feuil2!$J:$J,"&lt;&gt;"&amp;"Fait")</f>
        <v>0</v>
      </c>
    </row>
    <row r="215" spans="1:53">
      <c r="A215" s="247" t="s">
        <v>334</v>
      </c>
      <c r="B215" s="200">
        <f>COUNTIFS(Feuil2!$D:$D,$A215,Feuil2!$H:$H,Tableau1[[#Headers],[1]],Feuil2!$J:$J,"&lt;&gt;"&amp;"Fait")</f>
        <v>0</v>
      </c>
      <c r="C215" s="200">
        <f>COUNTIFS(Feuil2!$D:$D,$A215,Feuil2!$H:$H,Tableau1[[#Headers],[2]],Feuil2!$J:$J,"&lt;&gt;"&amp;"Fait")</f>
        <v>0</v>
      </c>
      <c r="D215" s="200">
        <f>COUNTIFS(Feuil2!$D:$D,$A215,Feuil2!$H:$H,Tableau1[[#Headers],[3]],Feuil2!$J:$J,"&lt;&gt;"&amp;"Fait")</f>
        <v>0</v>
      </c>
      <c r="E215" s="200">
        <f>COUNTIFS(Feuil2!$D:$D,$A215,Feuil2!$H:$H,Tableau1[[#Headers],[4]],Feuil2!$J:$J,"&lt;&gt;"&amp;"Fait")</f>
        <v>0</v>
      </c>
      <c r="F215" s="200">
        <f>COUNTIFS(Feuil2!$D:$D,$A215,Feuil2!$H:$H,Tableau1[[#Headers],[5]],Feuil2!$J:$J,"&lt;&gt;"&amp;"Fait")</f>
        <v>0</v>
      </c>
      <c r="G215" s="200">
        <f>COUNTIFS(Feuil2!$D:$D,$A215,Feuil2!$H:$H,Tableau1[[#Headers],[6]],Feuil2!$J:$J,"&lt;&gt;"&amp;"Fait")</f>
        <v>0</v>
      </c>
      <c r="H215" s="200">
        <f>COUNTIFS(Feuil2!$D:$D,$A215,Feuil2!$H:$H,Tableau1[[#Headers],[7]],Feuil2!$J:$J,"&lt;&gt;"&amp;"Fait")</f>
        <v>0</v>
      </c>
      <c r="I215" s="200">
        <f>COUNTIFS(Feuil2!$D:$D,$A215,Feuil2!$H:$H,Tableau1[[#Headers],[8]],Feuil2!$J:$J,"&lt;&gt;"&amp;"Fait")</f>
        <v>0</v>
      </c>
      <c r="J215" s="200">
        <f>COUNTIFS(Feuil2!$D:$D,$A215,Feuil2!$H:$H,Tableau1[[#Headers],[9]],Feuil2!$J:$J,"&lt;&gt;"&amp;"Fait")</f>
        <v>0</v>
      </c>
      <c r="K215" s="200">
        <f>COUNTIFS(Feuil2!$D:$D,$A215,Feuil2!$H:$H,Tableau1[[#Headers],[10]],Feuil2!$J:$J,"&lt;&gt;"&amp;"Fait")</f>
        <v>0</v>
      </c>
      <c r="L215" s="200">
        <f>COUNTIFS(Feuil2!$D:$D,$A215,Feuil2!$H:$H,Tableau1[[#Headers],[11]],Feuil2!$J:$J,"&lt;&gt;"&amp;"Fait")</f>
        <v>0</v>
      </c>
      <c r="M215" s="200">
        <f>COUNTIFS(Feuil2!$D:$D,$A215,Feuil2!$H:$H,Tableau1[[#Headers],[12]],Feuil2!$J:$J,"&lt;&gt;"&amp;"Fait")</f>
        <v>0</v>
      </c>
      <c r="N215" s="200">
        <f>COUNTIFS(Feuil2!$D:$D,$A215,Feuil2!$H:$H,Tableau1[[#Headers],[13]],Feuil2!$J:$J,"&lt;&gt;"&amp;"Fait")</f>
        <v>0</v>
      </c>
      <c r="O215" s="200">
        <f>COUNTIFS(Feuil2!$D:$D,$A215,Feuil2!$H:$H,Tableau1[[#Headers],[14]],Feuil2!$J:$J,"&lt;&gt;"&amp;"Fait")</f>
        <v>0</v>
      </c>
      <c r="P215" s="200">
        <f>COUNTIFS(Feuil2!$D:$D,$A215,Feuil2!$H:$H,Tableau1[[#Headers],[15]],Feuil2!$J:$J,"&lt;&gt;"&amp;"Fait")</f>
        <v>0</v>
      </c>
      <c r="Q215" s="200">
        <f>COUNTIFS(Feuil2!$D:$D,$A215,Feuil2!$H:$H,Tableau1[[#Headers],[16]],Feuil2!$J:$J,"&lt;&gt;"&amp;"Fait")</f>
        <v>0</v>
      </c>
      <c r="R215" s="200">
        <f>COUNTIFS(Feuil2!$D:$D,$A215,Feuil2!$H:$H,Tableau1[[#Headers],[17]],Feuil2!$J:$J,"&lt;&gt;"&amp;"Fait")</f>
        <v>0</v>
      </c>
      <c r="S215" s="200">
        <f>COUNTIFS(Feuil2!$D:$D,$A215,Feuil2!$H:$H,Tableau1[[#Headers],[18]],Feuil2!$J:$J,"&lt;&gt;"&amp;"Fait")</f>
        <v>0</v>
      </c>
      <c r="T215" s="200">
        <f>COUNTIFS(Feuil2!$D:$D,$A215,Feuil2!$H:$H,Tableau1[[#Headers],[19]],Feuil2!$J:$J,"&lt;&gt;"&amp;"Fait")</f>
        <v>0</v>
      </c>
      <c r="U215" s="200">
        <f>COUNTIFS(Feuil2!$D:$D,$A215,Feuil2!$H:$H,Tableau1[[#Headers],[20]],Feuil2!$J:$J,"&lt;&gt;"&amp;"Fait")</f>
        <v>0</v>
      </c>
      <c r="V215" s="200">
        <f>COUNTIFS(Feuil2!$D:$D,$A215,Feuil2!$H:$H,Tableau1[[#Headers],[21]],Feuil2!$J:$J,"&lt;&gt;"&amp;"Fait")</f>
        <v>0</v>
      </c>
      <c r="W215" s="200">
        <f>COUNTIFS(Feuil2!$D:$D,$A215,Feuil2!$H:$H,Tableau1[[#Headers],[22]],Feuil2!$J:$J,"&lt;&gt;"&amp;"Fait")</f>
        <v>0</v>
      </c>
      <c r="X215" s="200">
        <f>COUNTIFS(Feuil2!$D:$D,$A215,Feuil2!$H:$H,Tableau1[[#Headers],[23]],Feuil2!$J:$J,"&lt;&gt;"&amp;"Fait")</f>
        <v>0</v>
      </c>
      <c r="Y215" s="200">
        <f>COUNTIFS(Feuil2!$D:$D,$A215,Feuil2!$H:$H,Tableau1[[#Headers],[24]],Feuil2!$J:$J,"&lt;&gt;"&amp;"Fait")</f>
        <v>0</v>
      </c>
      <c r="Z215" s="200">
        <f>COUNTIFS(Feuil2!$D:$D,$A215,Feuil2!$H:$H,Tableau1[[#Headers],[25]],Feuil2!$J:$J,"&lt;&gt;"&amp;"Fait")</f>
        <v>0</v>
      </c>
      <c r="AA215" s="200">
        <f>COUNTIFS(Feuil2!$D:$D,$A215,Feuil2!$H:$H,Tableau1[[#Headers],[26]],Feuil2!$J:$J,"&lt;&gt;"&amp;"Fait")</f>
        <v>0</v>
      </c>
      <c r="AB215" s="200">
        <f>COUNTIFS(Feuil2!$D:$D,$A215,Feuil2!$H:$H,Tableau1[[#Headers],[27]],Feuil2!$J:$J,"&lt;&gt;"&amp;"Fait")</f>
        <v>0</v>
      </c>
      <c r="AC215" s="200">
        <f>COUNTIFS(Feuil2!$D:$D,$A215,Feuil2!$H:$H,Tableau1[[#Headers],[28]],Feuil2!$J:$J,"&lt;&gt;"&amp;"Fait")</f>
        <v>0</v>
      </c>
      <c r="AD215" s="200">
        <f>COUNTIFS(Feuil2!$D:$D,$A215,Feuil2!$H:$H,Tableau1[[#Headers],[29]],Feuil2!$J:$J,"&lt;&gt;"&amp;"Fait")</f>
        <v>0</v>
      </c>
      <c r="AE215" s="200">
        <f>COUNTIFS(Feuil2!$D:$D,$A215,Feuil2!$H:$H,Tableau1[[#Headers],[30]],Feuil2!$J:$J,"&lt;&gt;"&amp;"Fait")</f>
        <v>0</v>
      </c>
      <c r="AF215" s="200">
        <f>COUNTIFS(Feuil2!$D:$D,$A215,Feuil2!$H:$H,Tableau1[[#Headers],[31]],Feuil2!$J:$J,"&lt;&gt;"&amp;"Fait")</f>
        <v>0</v>
      </c>
      <c r="AG215" s="200">
        <f>COUNTIFS(Feuil2!$D:$D,$A215,Feuil2!$H:$H,Tableau1[[#Headers],[32]],Feuil2!$J:$J,"&lt;&gt;"&amp;"Fait")</f>
        <v>0</v>
      </c>
      <c r="AH215" s="200">
        <f>COUNTIFS(Feuil2!$D:$D,$A215,Feuil2!$H:$H,Tableau1[[#Headers],[33]],Feuil2!$J:$J,"&lt;&gt;"&amp;"Fait")</f>
        <v>0</v>
      </c>
      <c r="AI215" s="200">
        <f>COUNTIFS(Feuil2!$D:$D,$A215,Feuil2!$H:$H,Tableau1[[#Headers],[34]],Feuil2!$J:$J,"&lt;&gt;"&amp;"Fait")</f>
        <v>0</v>
      </c>
      <c r="AJ215" s="200">
        <f>COUNTIFS(Feuil2!$D:$D,$A215,Feuil2!$H:$H,Tableau1[[#Headers],[35]],Feuil2!$J:$J,"&lt;&gt;"&amp;"Fait")</f>
        <v>0</v>
      </c>
      <c r="AK215" s="200">
        <f>COUNTIFS(Feuil2!$D:$D,$A215,Feuil2!$H:$H,Tableau1[[#Headers],[36]],Feuil2!$J:$J,"&lt;&gt;"&amp;"Fait")</f>
        <v>0</v>
      </c>
      <c r="AL215" s="200">
        <f>COUNTIFS(Feuil2!$D:$D,$A215,Feuil2!$H:$H,Tableau1[[#Headers],[37]],Feuil2!$J:$J,"&lt;&gt;"&amp;"Fait")</f>
        <v>0</v>
      </c>
      <c r="AM215" s="200">
        <f>COUNTIFS(Feuil2!$D:$D,$A215,Feuil2!$H:$H,Tableau1[[#Headers],[38]],Feuil2!$J:$J,"&lt;&gt;"&amp;"Fait")</f>
        <v>0</v>
      </c>
      <c r="AN215" s="200">
        <f>COUNTIFS(Feuil2!$D:$D,$A215,Feuil2!$H:$H,Tableau1[[#Headers],[39]],Feuil2!$J:$J,"&lt;&gt;"&amp;"Fait")</f>
        <v>0</v>
      </c>
      <c r="AO215" s="200">
        <f>COUNTIFS(Feuil2!$D:$D,$A215,Feuil2!$H:$H,Tableau1[[#Headers],[40]],Feuil2!$J:$J,"&lt;&gt;"&amp;"Fait")</f>
        <v>0</v>
      </c>
      <c r="AP215" s="200">
        <f>COUNTIFS(Feuil2!$D:$D,$A215,Feuil2!$H:$H,Tableau1[[#Headers],[41]],Feuil2!$J:$J,"&lt;&gt;"&amp;"Fait")</f>
        <v>0</v>
      </c>
      <c r="AQ215" s="200">
        <f>COUNTIFS(Feuil2!$D:$D,$A215,Feuil2!$H:$H,Tableau1[[#Headers],[42]],Feuil2!$J:$J,"&lt;&gt;"&amp;"Fait")</f>
        <v>0</v>
      </c>
      <c r="AR215" s="200">
        <f>COUNTIFS(Feuil2!$D:$D,$A215,Feuil2!$H:$H,Tableau1[[#Headers],[43]],Feuil2!$J:$J,"&lt;&gt;"&amp;"Fait")</f>
        <v>0</v>
      </c>
      <c r="AS215" s="200">
        <f>COUNTIFS(Feuil2!$D:$D,$A215,Feuil2!$H:$H,Tableau1[[#Headers],[44]],Feuil2!$J:$J,"&lt;&gt;"&amp;"Fait")</f>
        <v>0</v>
      </c>
      <c r="AT215" s="200">
        <f>COUNTIFS(Feuil2!$D:$D,$A215,Feuil2!$H:$H,Tableau1[[#Headers],[45]],Feuil2!$J:$J,"&lt;&gt;"&amp;"Fait")</f>
        <v>0</v>
      </c>
      <c r="AU215" s="200">
        <f>COUNTIFS(Feuil2!$D:$D,$A215,Feuil2!$H:$H,Tableau1[[#Headers],[46]],Feuil2!$J:$J,"&lt;&gt;"&amp;"Fait")</f>
        <v>0</v>
      </c>
      <c r="AV215" s="200">
        <f>COUNTIFS(Feuil2!$D:$D,$A215,Feuil2!$H:$H,Tableau1[[#Headers],[47]],Feuil2!$J:$J,"&lt;&gt;"&amp;"Fait")</f>
        <v>0</v>
      </c>
      <c r="AW215" s="200">
        <f>COUNTIFS(Feuil2!$D:$D,$A215,Feuil2!$H:$H,Tableau1[[#Headers],[48]],Feuil2!$J:$J,"&lt;&gt;"&amp;"Fait")</f>
        <v>0</v>
      </c>
      <c r="AX215" s="200">
        <f>COUNTIFS(Feuil2!$D:$D,$A215,Feuil2!$H:$H,Tableau1[[#Headers],[49]],Feuil2!$J:$J,"&lt;&gt;"&amp;"Fait")</f>
        <v>0</v>
      </c>
      <c r="AY215" s="200">
        <f>COUNTIFS(Feuil2!$D:$D,$A215,Feuil2!$H:$H,Tableau1[[#Headers],[50]],Feuil2!$J:$J,"&lt;&gt;"&amp;"Fait")</f>
        <v>0</v>
      </c>
      <c r="AZ215" s="200">
        <f>COUNTIFS(Feuil2!$D:$D,$A215,Feuil2!$H:$H,Tableau1[[#Headers],[51]],Feuil2!$J:$J,"&lt;&gt;"&amp;"Fait")</f>
        <v>0</v>
      </c>
      <c r="BA215" s="200">
        <f>COUNTIFS(Feuil2!$D:$D,$A215,Feuil2!$H:$H,Tableau1[[#Headers],[52]],Feuil2!$J:$J,"&lt;&gt;"&amp;"Fait")</f>
        <v>0</v>
      </c>
    </row>
    <row r="216" spans="1:53">
      <c r="A216" s="248" t="s">
        <v>335</v>
      </c>
      <c r="B216" s="200">
        <f>COUNTIFS(Feuil2!$D:$D,$A216,Feuil2!$H:$H,Tableau1[[#Headers],[1]],Feuil2!$J:$J,"&lt;&gt;"&amp;"Fait")</f>
        <v>0</v>
      </c>
      <c r="C216" s="200">
        <f>COUNTIFS(Feuil2!$D:$D,$A216,Feuil2!$H:$H,Tableau1[[#Headers],[2]],Feuil2!$J:$J,"&lt;&gt;"&amp;"Fait")</f>
        <v>0</v>
      </c>
      <c r="D216" s="200">
        <f>COUNTIFS(Feuil2!$D:$D,$A216,Feuil2!$H:$H,Tableau1[[#Headers],[3]],Feuil2!$J:$J,"&lt;&gt;"&amp;"Fait")</f>
        <v>0</v>
      </c>
      <c r="E216" s="200">
        <f>COUNTIFS(Feuil2!$D:$D,$A216,Feuil2!$H:$H,Tableau1[[#Headers],[4]],Feuil2!$J:$J,"&lt;&gt;"&amp;"Fait")</f>
        <v>0</v>
      </c>
      <c r="F216" s="200">
        <f>COUNTIFS(Feuil2!$D:$D,$A216,Feuil2!$H:$H,Tableau1[[#Headers],[5]],Feuil2!$J:$J,"&lt;&gt;"&amp;"Fait")</f>
        <v>0</v>
      </c>
      <c r="G216" s="200">
        <f>COUNTIFS(Feuil2!$D:$D,$A216,Feuil2!$H:$H,Tableau1[[#Headers],[6]],Feuil2!$J:$J,"&lt;&gt;"&amp;"Fait")</f>
        <v>0</v>
      </c>
      <c r="H216" s="200">
        <f>COUNTIFS(Feuil2!$D:$D,$A216,Feuil2!$H:$H,Tableau1[[#Headers],[7]],Feuil2!$J:$J,"&lt;&gt;"&amp;"Fait")</f>
        <v>0</v>
      </c>
      <c r="I216" s="200">
        <f>COUNTIFS(Feuil2!$D:$D,$A216,Feuil2!$H:$H,Tableau1[[#Headers],[8]],Feuil2!$J:$J,"&lt;&gt;"&amp;"Fait")</f>
        <v>0</v>
      </c>
      <c r="J216" s="200">
        <f>COUNTIFS(Feuil2!$D:$D,$A216,Feuil2!$H:$H,Tableau1[[#Headers],[9]],Feuil2!$J:$J,"&lt;&gt;"&amp;"Fait")</f>
        <v>0</v>
      </c>
      <c r="K216" s="200">
        <f>COUNTIFS(Feuil2!$D:$D,$A216,Feuil2!$H:$H,Tableau1[[#Headers],[10]],Feuil2!$J:$J,"&lt;&gt;"&amp;"Fait")</f>
        <v>0</v>
      </c>
      <c r="L216" s="200">
        <f>COUNTIFS(Feuil2!$D:$D,$A216,Feuil2!$H:$H,Tableau1[[#Headers],[11]],Feuil2!$J:$J,"&lt;&gt;"&amp;"Fait")</f>
        <v>0</v>
      </c>
      <c r="M216" s="200">
        <f>COUNTIFS(Feuil2!$D:$D,$A216,Feuil2!$H:$H,Tableau1[[#Headers],[12]],Feuil2!$J:$J,"&lt;&gt;"&amp;"Fait")</f>
        <v>0</v>
      </c>
      <c r="N216" s="200">
        <f>COUNTIFS(Feuil2!$D:$D,$A216,Feuil2!$H:$H,Tableau1[[#Headers],[13]],Feuil2!$J:$J,"&lt;&gt;"&amp;"Fait")</f>
        <v>0</v>
      </c>
      <c r="O216" s="200">
        <f>COUNTIFS(Feuil2!$D:$D,$A216,Feuil2!$H:$H,Tableau1[[#Headers],[14]],Feuil2!$J:$J,"&lt;&gt;"&amp;"Fait")</f>
        <v>0</v>
      </c>
      <c r="P216" s="200">
        <f>COUNTIFS(Feuil2!$D:$D,$A216,Feuil2!$H:$H,Tableau1[[#Headers],[15]],Feuil2!$J:$J,"&lt;&gt;"&amp;"Fait")</f>
        <v>0</v>
      </c>
      <c r="Q216" s="200">
        <f>COUNTIFS(Feuil2!$D:$D,$A216,Feuil2!$H:$H,Tableau1[[#Headers],[16]],Feuil2!$J:$J,"&lt;&gt;"&amp;"Fait")</f>
        <v>0</v>
      </c>
      <c r="R216" s="200">
        <f>COUNTIFS(Feuil2!$D:$D,$A216,Feuil2!$H:$H,Tableau1[[#Headers],[17]],Feuil2!$J:$J,"&lt;&gt;"&amp;"Fait")</f>
        <v>0</v>
      </c>
      <c r="S216" s="200">
        <f>COUNTIFS(Feuil2!$D:$D,$A216,Feuil2!$H:$H,Tableau1[[#Headers],[18]],Feuil2!$J:$J,"&lt;&gt;"&amp;"Fait")</f>
        <v>0</v>
      </c>
      <c r="T216" s="200">
        <f>COUNTIFS(Feuil2!$D:$D,$A216,Feuil2!$H:$H,Tableau1[[#Headers],[19]],Feuil2!$J:$J,"&lt;&gt;"&amp;"Fait")</f>
        <v>0</v>
      </c>
      <c r="U216" s="200">
        <f>COUNTIFS(Feuil2!$D:$D,$A216,Feuil2!$H:$H,Tableau1[[#Headers],[20]],Feuil2!$J:$J,"&lt;&gt;"&amp;"Fait")</f>
        <v>0</v>
      </c>
      <c r="V216" s="200">
        <f>COUNTIFS(Feuil2!$D:$D,$A216,Feuil2!$H:$H,Tableau1[[#Headers],[21]],Feuil2!$J:$J,"&lt;&gt;"&amp;"Fait")</f>
        <v>0</v>
      </c>
      <c r="W216" s="200">
        <f>COUNTIFS(Feuil2!$D:$D,$A216,Feuil2!$H:$H,Tableau1[[#Headers],[22]],Feuil2!$J:$J,"&lt;&gt;"&amp;"Fait")</f>
        <v>0</v>
      </c>
      <c r="X216" s="200">
        <f>COUNTIFS(Feuil2!$D:$D,$A216,Feuil2!$H:$H,Tableau1[[#Headers],[23]],Feuil2!$J:$J,"&lt;&gt;"&amp;"Fait")</f>
        <v>0</v>
      </c>
      <c r="Y216" s="200">
        <f>COUNTIFS(Feuil2!$D:$D,$A216,Feuil2!$H:$H,Tableau1[[#Headers],[24]],Feuil2!$J:$J,"&lt;&gt;"&amp;"Fait")</f>
        <v>0</v>
      </c>
      <c r="Z216" s="200">
        <f>COUNTIFS(Feuil2!$D:$D,$A216,Feuil2!$H:$H,Tableau1[[#Headers],[25]],Feuil2!$J:$J,"&lt;&gt;"&amp;"Fait")</f>
        <v>0</v>
      </c>
      <c r="AA216" s="200">
        <f>COUNTIFS(Feuil2!$D:$D,$A216,Feuil2!$H:$H,Tableau1[[#Headers],[26]],Feuil2!$J:$J,"&lt;&gt;"&amp;"Fait")</f>
        <v>0</v>
      </c>
      <c r="AB216" s="200">
        <f>COUNTIFS(Feuil2!$D:$D,$A216,Feuil2!$H:$H,Tableau1[[#Headers],[27]],Feuil2!$J:$J,"&lt;&gt;"&amp;"Fait")</f>
        <v>0</v>
      </c>
      <c r="AC216" s="200">
        <f>COUNTIFS(Feuil2!$D:$D,$A216,Feuil2!$H:$H,Tableau1[[#Headers],[28]],Feuil2!$J:$J,"&lt;&gt;"&amp;"Fait")</f>
        <v>0</v>
      </c>
      <c r="AD216" s="200">
        <f>COUNTIFS(Feuil2!$D:$D,$A216,Feuil2!$H:$H,Tableau1[[#Headers],[29]],Feuil2!$J:$J,"&lt;&gt;"&amp;"Fait")</f>
        <v>0</v>
      </c>
      <c r="AE216" s="200">
        <f>COUNTIFS(Feuil2!$D:$D,$A216,Feuil2!$H:$H,Tableau1[[#Headers],[30]],Feuil2!$J:$J,"&lt;&gt;"&amp;"Fait")</f>
        <v>0</v>
      </c>
      <c r="AF216" s="200">
        <f>COUNTIFS(Feuil2!$D:$D,$A216,Feuil2!$H:$H,Tableau1[[#Headers],[31]],Feuil2!$J:$J,"&lt;&gt;"&amp;"Fait")</f>
        <v>0</v>
      </c>
      <c r="AG216" s="200">
        <f>COUNTIFS(Feuil2!$D:$D,$A216,Feuil2!$H:$H,Tableau1[[#Headers],[32]],Feuil2!$J:$J,"&lt;&gt;"&amp;"Fait")</f>
        <v>0</v>
      </c>
      <c r="AH216" s="200">
        <f>COUNTIFS(Feuil2!$D:$D,$A216,Feuil2!$H:$H,Tableau1[[#Headers],[33]],Feuil2!$J:$J,"&lt;&gt;"&amp;"Fait")</f>
        <v>0</v>
      </c>
      <c r="AI216" s="200">
        <f>COUNTIFS(Feuil2!$D:$D,$A216,Feuil2!$H:$H,Tableau1[[#Headers],[34]],Feuil2!$J:$J,"&lt;&gt;"&amp;"Fait")</f>
        <v>0</v>
      </c>
      <c r="AJ216" s="200">
        <f>COUNTIFS(Feuil2!$D:$D,$A216,Feuil2!$H:$H,Tableau1[[#Headers],[35]],Feuil2!$J:$J,"&lt;&gt;"&amp;"Fait")</f>
        <v>0</v>
      </c>
      <c r="AK216" s="200">
        <f>COUNTIFS(Feuil2!$D:$D,$A216,Feuil2!$H:$H,Tableau1[[#Headers],[36]],Feuil2!$J:$J,"&lt;&gt;"&amp;"Fait")</f>
        <v>0</v>
      </c>
      <c r="AL216" s="200">
        <f>COUNTIFS(Feuil2!$D:$D,$A216,Feuil2!$H:$H,Tableau1[[#Headers],[37]],Feuil2!$J:$J,"&lt;&gt;"&amp;"Fait")</f>
        <v>0</v>
      </c>
      <c r="AM216" s="200">
        <f>COUNTIFS(Feuil2!$D:$D,$A216,Feuil2!$H:$H,Tableau1[[#Headers],[38]],Feuil2!$J:$J,"&lt;&gt;"&amp;"Fait")</f>
        <v>0</v>
      </c>
      <c r="AN216" s="200">
        <f>COUNTIFS(Feuil2!$D:$D,$A216,Feuil2!$H:$H,Tableau1[[#Headers],[39]],Feuil2!$J:$J,"&lt;&gt;"&amp;"Fait")</f>
        <v>0</v>
      </c>
      <c r="AO216" s="200">
        <f>COUNTIFS(Feuil2!$D:$D,$A216,Feuil2!$H:$H,Tableau1[[#Headers],[40]],Feuil2!$J:$J,"&lt;&gt;"&amp;"Fait")</f>
        <v>0</v>
      </c>
      <c r="AP216" s="200">
        <f>COUNTIFS(Feuil2!$D:$D,$A216,Feuil2!$H:$H,Tableau1[[#Headers],[41]],Feuil2!$J:$J,"&lt;&gt;"&amp;"Fait")</f>
        <v>0</v>
      </c>
      <c r="AQ216" s="200">
        <f>COUNTIFS(Feuil2!$D:$D,$A216,Feuil2!$H:$H,Tableau1[[#Headers],[42]],Feuil2!$J:$J,"&lt;&gt;"&amp;"Fait")</f>
        <v>0</v>
      </c>
      <c r="AR216" s="200">
        <f>COUNTIFS(Feuil2!$D:$D,$A216,Feuil2!$H:$H,Tableau1[[#Headers],[43]],Feuil2!$J:$J,"&lt;&gt;"&amp;"Fait")</f>
        <v>0</v>
      </c>
      <c r="AS216" s="200">
        <f>COUNTIFS(Feuil2!$D:$D,$A216,Feuil2!$H:$H,Tableau1[[#Headers],[44]],Feuil2!$J:$J,"&lt;&gt;"&amp;"Fait")</f>
        <v>0</v>
      </c>
      <c r="AT216" s="200">
        <f>COUNTIFS(Feuil2!$D:$D,$A216,Feuil2!$H:$H,Tableau1[[#Headers],[45]],Feuil2!$J:$J,"&lt;&gt;"&amp;"Fait")</f>
        <v>0</v>
      </c>
      <c r="AU216" s="200">
        <f>COUNTIFS(Feuil2!$D:$D,$A216,Feuil2!$H:$H,Tableau1[[#Headers],[46]],Feuil2!$J:$J,"&lt;&gt;"&amp;"Fait")</f>
        <v>0</v>
      </c>
      <c r="AV216" s="200">
        <f>COUNTIFS(Feuil2!$D:$D,$A216,Feuil2!$H:$H,Tableau1[[#Headers],[47]],Feuil2!$J:$J,"&lt;&gt;"&amp;"Fait")</f>
        <v>0</v>
      </c>
      <c r="AW216" s="200">
        <f>COUNTIFS(Feuil2!$D:$D,$A216,Feuil2!$H:$H,Tableau1[[#Headers],[48]],Feuil2!$J:$J,"&lt;&gt;"&amp;"Fait")</f>
        <v>0</v>
      </c>
      <c r="AX216" s="200">
        <f>COUNTIFS(Feuil2!$D:$D,$A216,Feuil2!$H:$H,Tableau1[[#Headers],[49]],Feuil2!$J:$J,"&lt;&gt;"&amp;"Fait")</f>
        <v>0</v>
      </c>
      <c r="AY216" s="200">
        <f>COUNTIFS(Feuil2!$D:$D,$A216,Feuil2!$H:$H,Tableau1[[#Headers],[50]],Feuil2!$J:$J,"&lt;&gt;"&amp;"Fait")</f>
        <v>0</v>
      </c>
      <c r="AZ216" s="200">
        <f>COUNTIFS(Feuil2!$D:$D,$A216,Feuil2!$H:$H,Tableau1[[#Headers],[51]],Feuil2!$J:$J,"&lt;&gt;"&amp;"Fait")</f>
        <v>0</v>
      </c>
      <c r="BA216" s="200">
        <f>COUNTIFS(Feuil2!$D:$D,$A216,Feuil2!$H:$H,Tableau1[[#Headers],[52]],Feuil2!$J:$J,"&lt;&gt;"&amp;"Fait")</f>
        <v>0</v>
      </c>
    </row>
    <row r="217" spans="1:53">
      <c r="A217" s="247" t="s">
        <v>59</v>
      </c>
      <c r="B217" s="200">
        <f>COUNTIFS(Feuil2!$D:$D,$A217,Feuil2!$H:$H,Tableau1[[#Headers],[1]],Feuil2!$J:$J,"&lt;&gt;"&amp;"Fait")</f>
        <v>0</v>
      </c>
      <c r="C217" s="200">
        <f>COUNTIFS(Feuil2!$D:$D,$A217,Feuil2!$H:$H,Tableau1[[#Headers],[2]],Feuil2!$J:$J,"&lt;&gt;"&amp;"Fait")</f>
        <v>0</v>
      </c>
      <c r="D217" s="200">
        <f>COUNTIFS(Feuil2!$D:$D,$A217,Feuil2!$H:$H,Tableau1[[#Headers],[3]],Feuil2!$J:$J,"&lt;&gt;"&amp;"Fait")</f>
        <v>0</v>
      </c>
      <c r="E217" s="200">
        <f>COUNTIFS(Feuil2!$D:$D,$A217,Feuil2!$H:$H,Tableau1[[#Headers],[4]],Feuil2!$J:$J,"&lt;&gt;"&amp;"Fait")</f>
        <v>0</v>
      </c>
      <c r="F217" s="200">
        <f>COUNTIFS(Feuil2!$D:$D,$A217,Feuil2!$H:$H,Tableau1[[#Headers],[5]],Feuil2!$J:$J,"&lt;&gt;"&amp;"Fait")</f>
        <v>0</v>
      </c>
      <c r="G217" s="200">
        <f>COUNTIFS(Feuil2!$D:$D,$A217,Feuil2!$H:$H,Tableau1[[#Headers],[6]],Feuil2!$J:$J,"&lt;&gt;"&amp;"Fait")</f>
        <v>0</v>
      </c>
      <c r="H217" s="200">
        <f>COUNTIFS(Feuil2!$D:$D,$A217,Feuil2!$H:$H,Tableau1[[#Headers],[7]],Feuil2!$J:$J,"&lt;&gt;"&amp;"Fait")</f>
        <v>0</v>
      </c>
      <c r="I217" s="200">
        <f>COUNTIFS(Feuil2!$D:$D,$A217,Feuil2!$H:$H,Tableau1[[#Headers],[8]],Feuil2!$J:$J,"&lt;&gt;"&amp;"Fait")</f>
        <v>0</v>
      </c>
      <c r="J217" s="200">
        <f>COUNTIFS(Feuil2!$D:$D,$A217,Feuil2!$H:$H,Tableau1[[#Headers],[9]],Feuil2!$J:$J,"&lt;&gt;"&amp;"Fait")</f>
        <v>0</v>
      </c>
      <c r="K217" s="200">
        <f>COUNTIFS(Feuil2!$D:$D,$A217,Feuil2!$H:$H,Tableau1[[#Headers],[10]],Feuil2!$J:$J,"&lt;&gt;"&amp;"Fait")</f>
        <v>0</v>
      </c>
      <c r="L217" s="200">
        <f>COUNTIFS(Feuil2!$D:$D,$A217,Feuil2!$H:$H,Tableau1[[#Headers],[11]],Feuil2!$J:$J,"&lt;&gt;"&amp;"Fait")</f>
        <v>0</v>
      </c>
      <c r="M217" s="200">
        <f>COUNTIFS(Feuil2!$D:$D,$A217,Feuil2!$H:$H,Tableau1[[#Headers],[12]],Feuil2!$J:$J,"&lt;&gt;"&amp;"Fait")</f>
        <v>0</v>
      </c>
      <c r="N217" s="200">
        <f>COUNTIFS(Feuil2!$D:$D,$A217,Feuil2!$H:$H,Tableau1[[#Headers],[13]],Feuil2!$J:$J,"&lt;&gt;"&amp;"Fait")</f>
        <v>0</v>
      </c>
      <c r="O217" s="200">
        <f>COUNTIFS(Feuil2!$D:$D,$A217,Feuil2!$H:$H,Tableau1[[#Headers],[14]],Feuil2!$J:$J,"&lt;&gt;"&amp;"Fait")</f>
        <v>0</v>
      </c>
      <c r="P217" s="200">
        <f>COUNTIFS(Feuil2!$D:$D,$A217,Feuil2!$H:$H,Tableau1[[#Headers],[15]],Feuil2!$J:$J,"&lt;&gt;"&amp;"Fait")</f>
        <v>0</v>
      </c>
      <c r="Q217" s="200">
        <f>COUNTIFS(Feuil2!$D:$D,$A217,Feuil2!$H:$H,Tableau1[[#Headers],[16]],Feuil2!$J:$J,"&lt;&gt;"&amp;"Fait")</f>
        <v>0</v>
      </c>
      <c r="R217" s="200">
        <f>COUNTIFS(Feuil2!$D:$D,$A217,Feuil2!$H:$H,Tableau1[[#Headers],[17]],Feuil2!$J:$J,"&lt;&gt;"&amp;"Fait")</f>
        <v>0</v>
      </c>
      <c r="S217" s="200">
        <f>COUNTIFS(Feuil2!$D:$D,$A217,Feuil2!$H:$H,Tableau1[[#Headers],[18]],Feuil2!$J:$J,"&lt;&gt;"&amp;"Fait")</f>
        <v>0</v>
      </c>
      <c r="T217" s="200">
        <f>COUNTIFS(Feuil2!$D:$D,$A217,Feuil2!$H:$H,Tableau1[[#Headers],[19]],Feuil2!$J:$J,"&lt;&gt;"&amp;"Fait")</f>
        <v>0</v>
      </c>
      <c r="U217" s="200">
        <f>COUNTIFS(Feuil2!$D:$D,$A217,Feuil2!$H:$H,Tableau1[[#Headers],[20]],Feuil2!$J:$J,"&lt;&gt;"&amp;"Fait")</f>
        <v>1</v>
      </c>
      <c r="V217" s="200">
        <f>COUNTIFS(Feuil2!$D:$D,$A217,Feuil2!$H:$H,Tableau1[[#Headers],[21]],Feuil2!$J:$J,"&lt;&gt;"&amp;"Fait")</f>
        <v>0</v>
      </c>
      <c r="W217" s="200">
        <f>COUNTIFS(Feuil2!$D:$D,$A217,Feuil2!$H:$H,Tableau1[[#Headers],[22]],Feuil2!$J:$J,"&lt;&gt;"&amp;"Fait")</f>
        <v>0</v>
      </c>
      <c r="X217" s="200">
        <f>COUNTIFS(Feuil2!$D:$D,$A217,Feuil2!$H:$H,Tableau1[[#Headers],[23]],Feuil2!$J:$J,"&lt;&gt;"&amp;"Fait")</f>
        <v>0</v>
      </c>
      <c r="Y217" s="200">
        <f>COUNTIFS(Feuil2!$D:$D,$A217,Feuil2!$H:$H,Tableau1[[#Headers],[24]],Feuil2!$J:$J,"&lt;&gt;"&amp;"Fait")</f>
        <v>0</v>
      </c>
      <c r="Z217" s="200">
        <f>COUNTIFS(Feuil2!$D:$D,$A217,Feuil2!$H:$H,Tableau1[[#Headers],[25]],Feuil2!$J:$J,"&lt;&gt;"&amp;"Fait")</f>
        <v>0</v>
      </c>
      <c r="AA217" s="200">
        <f>COUNTIFS(Feuil2!$D:$D,$A217,Feuil2!$H:$H,Tableau1[[#Headers],[26]],Feuil2!$J:$J,"&lt;&gt;"&amp;"Fait")</f>
        <v>0</v>
      </c>
      <c r="AB217" s="200">
        <f>COUNTIFS(Feuil2!$D:$D,$A217,Feuil2!$H:$H,Tableau1[[#Headers],[27]],Feuil2!$J:$J,"&lt;&gt;"&amp;"Fait")</f>
        <v>0</v>
      </c>
      <c r="AC217" s="200">
        <f>COUNTIFS(Feuil2!$D:$D,$A217,Feuil2!$H:$H,Tableau1[[#Headers],[28]],Feuil2!$J:$J,"&lt;&gt;"&amp;"Fait")</f>
        <v>0</v>
      </c>
      <c r="AD217" s="200">
        <f>COUNTIFS(Feuil2!$D:$D,$A217,Feuil2!$H:$H,Tableau1[[#Headers],[29]],Feuil2!$J:$J,"&lt;&gt;"&amp;"Fait")</f>
        <v>0</v>
      </c>
      <c r="AE217" s="200">
        <f>COUNTIFS(Feuil2!$D:$D,$A217,Feuil2!$H:$H,Tableau1[[#Headers],[30]],Feuil2!$J:$J,"&lt;&gt;"&amp;"Fait")</f>
        <v>0</v>
      </c>
      <c r="AF217" s="200">
        <f>COUNTIFS(Feuil2!$D:$D,$A217,Feuil2!$H:$H,Tableau1[[#Headers],[31]],Feuil2!$J:$J,"&lt;&gt;"&amp;"Fait")</f>
        <v>0</v>
      </c>
      <c r="AG217" s="200">
        <f>COUNTIFS(Feuil2!$D:$D,$A217,Feuil2!$H:$H,Tableau1[[#Headers],[32]],Feuil2!$J:$J,"&lt;&gt;"&amp;"Fait")</f>
        <v>0</v>
      </c>
      <c r="AH217" s="200">
        <f>COUNTIFS(Feuil2!$D:$D,$A217,Feuil2!$H:$H,Tableau1[[#Headers],[33]],Feuil2!$J:$J,"&lt;&gt;"&amp;"Fait")</f>
        <v>0</v>
      </c>
      <c r="AI217" s="200">
        <f>COUNTIFS(Feuil2!$D:$D,$A217,Feuil2!$H:$H,Tableau1[[#Headers],[34]],Feuil2!$J:$J,"&lt;&gt;"&amp;"Fait")</f>
        <v>0</v>
      </c>
      <c r="AJ217" s="200">
        <f>COUNTIFS(Feuil2!$D:$D,$A217,Feuil2!$H:$H,Tableau1[[#Headers],[35]],Feuil2!$J:$J,"&lt;&gt;"&amp;"Fait")</f>
        <v>0</v>
      </c>
      <c r="AK217" s="200">
        <f>COUNTIFS(Feuil2!$D:$D,$A217,Feuil2!$H:$H,Tableau1[[#Headers],[36]],Feuil2!$J:$J,"&lt;&gt;"&amp;"Fait")</f>
        <v>0</v>
      </c>
      <c r="AL217" s="200">
        <f>COUNTIFS(Feuil2!$D:$D,$A217,Feuil2!$H:$H,Tableau1[[#Headers],[37]],Feuil2!$J:$J,"&lt;&gt;"&amp;"Fait")</f>
        <v>0</v>
      </c>
      <c r="AM217" s="200">
        <f>COUNTIFS(Feuil2!$D:$D,$A217,Feuil2!$H:$H,Tableau1[[#Headers],[38]],Feuil2!$J:$J,"&lt;&gt;"&amp;"Fait")</f>
        <v>0</v>
      </c>
      <c r="AN217" s="200">
        <f>COUNTIFS(Feuil2!$D:$D,$A217,Feuil2!$H:$H,Tableau1[[#Headers],[39]],Feuil2!$J:$J,"&lt;&gt;"&amp;"Fait")</f>
        <v>0</v>
      </c>
      <c r="AO217" s="200">
        <f>COUNTIFS(Feuil2!$D:$D,$A217,Feuil2!$H:$H,Tableau1[[#Headers],[40]],Feuil2!$J:$J,"&lt;&gt;"&amp;"Fait")</f>
        <v>0</v>
      </c>
      <c r="AP217" s="200">
        <f>COUNTIFS(Feuil2!$D:$D,$A217,Feuil2!$H:$H,Tableau1[[#Headers],[41]],Feuil2!$J:$J,"&lt;&gt;"&amp;"Fait")</f>
        <v>0</v>
      </c>
      <c r="AQ217" s="200">
        <f>COUNTIFS(Feuil2!$D:$D,$A217,Feuil2!$H:$H,Tableau1[[#Headers],[42]],Feuil2!$J:$J,"&lt;&gt;"&amp;"Fait")</f>
        <v>0</v>
      </c>
      <c r="AR217" s="200">
        <f>COUNTIFS(Feuil2!$D:$D,$A217,Feuil2!$H:$H,Tableau1[[#Headers],[43]],Feuil2!$J:$J,"&lt;&gt;"&amp;"Fait")</f>
        <v>0</v>
      </c>
      <c r="AS217" s="200">
        <f>COUNTIFS(Feuil2!$D:$D,$A217,Feuil2!$H:$H,Tableau1[[#Headers],[44]],Feuil2!$J:$J,"&lt;&gt;"&amp;"Fait")</f>
        <v>0</v>
      </c>
      <c r="AT217" s="200">
        <f>COUNTIFS(Feuil2!$D:$D,$A217,Feuil2!$H:$H,Tableau1[[#Headers],[45]],Feuil2!$J:$J,"&lt;&gt;"&amp;"Fait")</f>
        <v>0</v>
      </c>
      <c r="AU217" s="200">
        <f>COUNTIFS(Feuil2!$D:$D,$A217,Feuil2!$H:$H,Tableau1[[#Headers],[46]],Feuil2!$J:$J,"&lt;&gt;"&amp;"Fait")</f>
        <v>0</v>
      </c>
      <c r="AV217" s="200">
        <f>COUNTIFS(Feuil2!$D:$D,$A217,Feuil2!$H:$H,Tableau1[[#Headers],[47]],Feuil2!$J:$J,"&lt;&gt;"&amp;"Fait")</f>
        <v>0</v>
      </c>
      <c r="AW217" s="200">
        <f>COUNTIFS(Feuil2!$D:$D,$A217,Feuil2!$H:$H,Tableau1[[#Headers],[48]],Feuil2!$J:$J,"&lt;&gt;"&amp;"Fait")</f>
        <v>0</v>
      </c>
      <c r="AX217" s="200">
        <f>COUNTIFS(Feuil2!$D:$D,$A217,Feuil2!$H:$H,Tableau1[[#Headers],[49]],Feuil2!$J:$J,"&lt;&gt;"&amp;"Fait")</f>
        <v>0</v>
      </c>
      <c r="AY217" s="200">
        <f>COUNTIFS(Feuil2!$D:$D,$A217,Feuil2!$H:$H,Tableau1[[#Headers],[50]],Feuil2!$J:$J,"&lt;&gt;"&amp;"Fait")</f>
        <v>0</v>
      </c>
      <c r="AZ217" s="200">
        <f>COUNTIFS(Feuil2!$D:$D,$A217,Feuil2!$H:$H,Tableau1[[#Headers],[51]],Feuil2!$J:$J,"&lt;&gt;"&amp;"Fait")</f>
        <v>0</v>
      </c>
      <c r="BA217" s="200">
        <f>COUNTIFS(Feuil2!$D:$D,$A217,Feuil2!$H:$H,Tableau1[[#Headers],[52]],Feuil2!$J:$J,"&lt;&gt;"&amp;"Fait")</f>
        <v>1</v>
      </c>
    </row>
    <row r="218" spans="1:53">
      <c r="A218" s="248" t="s">
        <v>336</v>
      </c>
      <c r="B218" s="200">
        <f>COUNTIFS(Feuil2!$D:$D,$A218,Feuil2!$H:$H,Tableau1[[#Headers],[1]],Feuil2!$J:$J,"&lt;&gt;"&amp;"Fait")</f>
        <v>0</v>
      </c>
      <c r="C218" s="200">
        <f>COUNTIFS(Feuil2!$D:$D,$A218,Feuil2!$H:$H,Tableau1[[#Headers],[2]],Feuil2!$J:$J,"&lt;&gt;"&amp;"Fait")</f>
        <v>0</v>
      </c>
      <c r="D218" s="200">
        <f>COUNTIFS(Feuil2!$D:$D,$A218,Feuil2!$H:$H,Tableau1[[#Headers],[3]],Feuil2!$J:$J,"&lt;&gt;"&amp;"Fait")</f>
        <v>0</v>
      </c>
      <c r="E218" s="200">
        <f>COUNTIFS(Feuil2!$D:$D,$A218,Feuil2!$H:$H,Tableau1[[#Headers],[4]],Feuil2!$J:$J,"&lt;&gt;"&amp;"Fait")</f>
        <v>0</v>
      </c>
      <c r="F218" s="200">
        <f>COUNTIFS(Feuil2!$D:$D,$A218,Feuil2!$H:$H,Tableau1[[#Headers],[5]],Feuil2!$J:$J,"&lt;&gt;"&amp;"Fait")</f>
        <v>0</v>
      </c>
      <c r="G218" s="200">
        <f>COUNTIFS(Feuil2!$D:$D,$A218,Feuil2!$H:$H,Tableau1[[#Headers],[6]],Feuil2!$J:$J,"&lt;&gt;"&amp;"Fait")</f>
        <v>0</v>
      </c>
      <c r="H218" s="200">
        <f>COUNTIFS(Feuil2!$D:$D,$A218,Feuil2!$H:$H,Tableau1[[#Headers],[7]],Feuil2!$J:$J,"&lt;&gt;"&amp;"Fait")</f>
        <v>0</v>
      </c>
      <c r="I218" s="200">
        <f>COUNTIFS(Feuil2!$D:$D,$A218,Feuil2!$H:$H,Tableau1[[#Headers],[8]],Feuil2!$J:$J,"&lt;&gt;"&amp;"Fait")</f>
        <v>0</v>
      </c>
      <c r="J218" s="200">
        <f>COUNTIFS(Feuil2!$D:$D,$A218,Feuil2!$H:$H,Tableau1[[#Headers],[9]],Feuil2!$J:$J,"&lt;&gt;"&amp;"Fait")</f>
        <v>0</v>
      </c>
      <c r="K218" s="200">
        <f>COUNTIFS(Feuil2!$D:$D,$A218,Feuil2!$H:$H,Tableau1[[#Headers],[10]],Feuil2!$J:$J,"&lt;&gt;"&amp;"Fait")</f>
        <v>0</v>
      </c>
      <c r="L218" s="200">
        <f>COUNTIFS(Feuil2!$D:$D,$A218,Feuil2!$H:$H,Tableau1[[#Headers],[11]],Feuil2!$J:$J,"&lt;&gt;"&amp;"Fait")</f>
        <v>0</v>
      </c>
      <c r="M218" s="200">
        <f>COUNTIFS(Feuil2!$D:$D,$A218,Feuil2!$H:$H,Tableau1[[#Headers],[12]],Feuil2!$J:$J,"&lt;&gt;"&amp;"Fait")</f>
        <v>0</v>
      </c>
      <c r="N218" s="200">
        <f>COUNTIFS(Feuil2!$D:$D,$A218,Feuil2!$H:$H,Tableau1[[#Headers],[13]],Feuil2!$J:$J,"&lt;&gt;"&amp;"Fait")</f>
        <v>0</v>
      </c>
      <c r="O218" s="200">
        <f>COUNTIFS(Feuil2!$D:$D,$A218,Feuil2!$H:$H,Tableau1[[#Headers],[14]],Feuil2!$J:$J,"&lt;&gt;"&amp;"Fait")</f>
        <v>0</v>
      </c>
      <c r="P218" s="200">
        <f>COUNTIFS(Feuil2!$D:$D,$A218,Feuil2!$H:$H,Tableau1[[#Headers],[15]],Feuil2!$J:$J,"&lt;&gt;"&amp;"Fait")</f>
        <v>0</v>
      </c>
      <c r="Q218" s="200">
        <f>COUNTIFS(Feuil2!$D:$D,$A218,Feuil2!$H:$H,Tableau1[[#Headers],[16]],Feuil2!$J:$J,"&lt;&gt;"&amp;"Fait")</f>
        <v>0</v>
      </c>
      <c r="R218" s="200">
        <f>COUNTIFS(Feuil2!$D:$D,$A218,Feuil2!$H:$H,Tableau1[[#Headers],[17]],Feuil2!$J:$J,"&lt;&gt;"&amp;"Fait")</f>
        <v>0</v>
      </c>
      <c r="S218" s="200">
        <f>COUNTIFS(Feuil2!$D:$D,$A218,Feuil2!$H:$H,Tableau1[[#Headers],[18]],Feuil2!$J:$J,"&lt;&gt;"&amp;"Fait")</f>
        <v>0</v>
      </c>
      <c r="T218" s="200">
        <f>COUNTIFS(Feuil2!$D:$D,$A218,Feuil2!$H:$H,Tableau1[[#Headers],[19]],Feuil2!$J:$J,"&lt;&gt;"&amp;"Fait")</f>
        <v>0</v>
      </c>
      <c r="U218" s="200">
        <f>COUNTIFS(Feuil2!$D:$D,$A218,Feuil2!$H:$H,Tableau1[[#Headers],[20]],Feuil2!$J:$J,"&lt;&gt;"&amp;"Fait")</f>
        <v>0</v>
      </c>
      <c r="V218" s="200">
        <f>COUNTIFS(Feuil2!$D:$D,$A218,Feuil2!$H:$H,Tableau1[[#Headers],[21]],Feuil2!$J:$J,"&lt;&gt;"&amp;"Fait")</f>
        <v>0</v>
      </c>
      <c r="W218" s="200">
        <f>COUNTIFS(Feuil2!$D:$D,$A218,Feuil2!$H:$H,Tableau1[[#Headers],[22]],Feuil2!$J:$J,"&lt;&gt;"&amp;"Fait")</f>
        <v>0</v>
      </c>
      <c r="X218" s="200">
        <f>COUNTIFS(Feuil2!$D:$D,$A218,Feuil2!$H:$H,Tableau1[[#Headers],[23]],Feuil2!$J:$J,"&lt;&gt;"&amp;"Fait")</f>
        <v>0</v>
      </c>
      <c r="Y218" s="200">
        <f>COUNTIFS(Feuil2!$D:$D,$A218,Feuil2!$H:$H,Tableau1[[#Headers],[24]],Feuil2!$J:$J,"&lt;&gt;"&amp;"Fait")</f>
        <v>0</v>
      </c>
      <c r="Z218" s="200">
        <f>COUNTIFS(Feuil2!$D:$D,$A218,Feuil2!$H:$H,Tableau1[[#Headers],[25]],Feuil2!$J:$J,"&lt;&gt;"&amp;"Fait")</f>
        <v>0</v>
      </c>
      <c r="AA218" s="200">
        <f>COUNTIFS(Feuil2!$D:$D,$A218,Feuil2!$H:$H,Tableau1[[#Headers],[26]],Feuil2!$J:$J,"&lt;&gt;"&amp;"Fait")</f>
        <v>0</v>
      </c>
      <c r="AB218" s="200">
        <f>COUNTIFS(Feuil2!$D:$D,$A218,Feuil2!$H:$H,Tableau1[[#Headers],[27]],Feuil2!$J:$J,"&lt;&gt;"&amp;"Fait")</f>
        <v>0</v>
      </c>
      <c r="AC218" s="200">
        <f>COUNTIFS(Feuil2!$D:$D,$A218,Feuil2!$H:$H,Tableau1[[#Headers],[28]],Feuil2!$J:$J,"&lt;&gt;"&amp;"Fait")</f>
        <v>0</v>
      </c>
      <c r="AD218" s="200">
        <f>COUNTIFS(Feuil2!$D:$D,$A218,Feuil2!$H:$H,Tableau1[[#Headers],[29]],Feuil2!$J:$J,"&lt;&gt;"&amp;"Fait")</f>
        <v>0</v>
      </c>
      <c r="AE218" s="200">
        <f>COUNTIFS(Feuil2!$D:$D,$A218,Feuil2!$H:$H,Tableau1[[#Headers],[30]],Feuil2!$J:$J,"&lt;&gt;"&amp;"Fait")</f>
        <v>0</v>
      </c>
      <c r="AF218" s="200">
        <f>COUNTIFS(Feuil2!$D:$D,$A218,Feuil2!$H:$H,Tableau1[[#Headers],[31]],Feuil2!$J:$J,"&lt;&gt;"&amp;"Fait")</f>
        <v>0</v>
      </c>
      <c r="AG218" s="200">
        <f>COUNTIFS(Feuil2!$D:$D,$A218,Feuil2!$H:$H,Tableau1[[#Headers],[32]],Feuil2!$J:$J,"&lt;&gt;"&amp;"Fait")</f>
        <v>0</v>
      </c>
      <c r="AH218" s="200">
        <f>COUNTIFS(Feuil2!$D:$D,$A218,Feuil2!$H:$H,Tableau1[[#Headers],[33]],Feuil2!$J:$J,"&lt;&gt;"&amp;"Fait")</f>
        <v>0</v>
      </c>
      <c r="AI218" s="200">
        <f>COUNTIFS(Feuil2!$D:$D,$A218,Feuil2!$H:$H,Tableau1[[#Headers],[34]],Feuil2!$J:$J,"&lt;&gt;"&amp;"Fait")</f>
        <v>0</v>
      </c>
      <c r="AJ218" s="200">
        <f>COUNTIFS(Feuil2!$D:$D,$A218,Feuil2!$H:$H,Tableau1[[#Headers],[35]],Feuil2!$J:$J,"&lt;&gt;"&amp;"Fait")</f>
        <v>0</v>
      </c>
      <c r="AK218" s="200">
        <f>COUNTIFS(Feuil2!$D:$D,$A218,Feuil2!$H:$H,Tableau1[[#Headers],[36]],Feuil2!$J:$J,"&lt;&gt;"&amp;"Fait")</f>
        <v>0</v>
      </c>
      <c r="AL218" s="200">
        <f>COUNTIFS(Feuil2!$D:$D,$A218,Feuil2!$H:$H,Tableau1[[#Headers],[37]],Feuil2!$J:$J,"&lt;&gt;"&amp;"Fait")</f>
        <v>0</v>
      </c>
      <c r="AM218" s="200">
        <f>COUNTIFS(Feuil2!$D:$D,$A218,Feuil2!$H:$H,Tableau1[[#Headers],[38]],Feuil2!$J:$J,"&lt;&gt;"&amp;"Fait")</f>
        <v>0</v>
      </c>
      <c r="AN218" s="200">
        <f>COUNTIFS(Feuil2!$D:$D,$A218,Feuil2!$H:$H,Tableau1[[#Headers],[39]],Feuil2!$J:$J,"&lt;&gt;"&amp;"Fait")</f>
        <v>0</v>
      </c>
      <c r="AO218" s="200">
        <f>COUNTIFS(Feuil2!$D:$D,$A218,Feuil2!$H:$H,Tableau1[[#Headers],[40]],Feuil2!$J:$J,"&lt;&gt;"&amp;"Fait")</f>
        <v>0</v>
      </c>
      <c r="AP218" s="200">
        <f>COUNTIFS(Feuil2!$D:$D,$A218,Feuil2!$H:$H,Tableau1[[#Headers],[41]],Feuil2!$J:$J,"&lt;&gt;"&amp;"Fait")</f>
        <v>0</v>
      </c>
      <c r="AQ218" s="200">
        <f>COUNTIFS(Feuil2!$D:$D,$A218,Feuil2!$H:$H,Tableau1[[#Headers],[42]],Feuil2!$J:$J,"&lt;&gt;"&amp;"Fait")</f>
        <v>0</v>
      </c>
      <c r="AR218" s="200">
        <f>COUNTIFS(Feuil2!$D:$D,$A218,Feuil2!$H:$H,Tableau1[[#Headers],[43]],Feuil2!$J:$J,"&lt;&gt;"&amp;"Fait")</f>
        <v>0</v>
      </c>
      <c r="AS218" s="200">
        <f>COUNTIFS(Feuil2!$D:$D,$A218,Feuil2!$H:$H,Tableau1[[#Headers],[44]],Feuil2!$J:$J,"&lt;&gt;"&amp;"Fait")</f>
        <v>0</v>
      </c>
      <c r="AT218" s="200">
        <f>COUNTIFS(Feuil2!$D:$D,$A218,Feuil2!$H:$H,Tableau1[[#Headers],[45]],Feuil2!$J:$J,"&lt;&gt;"&amp;"Fait")</f>
        <v>0</v>
      </c>
      <c r="AU218" s="200">
        <f>COUNTIFS(Feuil2!$D:$D,$A218,Feuil2!$H:$H,Tableau1[[#Headers],[46]],Feuil2!$J:$J,"&lt;&gt;"&amp;"Fait")</f>
        <v>0</v>
      </c>
      <c r="AV218" s="200">
        <f>COUNTIFS(Feuil2!$D:$D,$A218,Feuil2!$H:$H,Tableau1[[#Headers],[47]],Feuil2!$J:$J,"&lt;&gt;"&amp;"Fait")</f>
        <v>0</v>
      </c>
      <c r="AW218" s="200">
        <f>COUNTIFS(Feuil2!$D:$D,$A218,Feuil2!$H:$H,Tableau1[[#Headers],[48]],Feuil2!$J:$J,"&lt;&gt;"&amp;"Fait")</f>
        <v>0</v>
      </c>
      <c r="AX218" s="200">
        <f>COUNTIFS(Feuil2!$D:$D,$A218,Feuil2!$H:$H,Tableau1[[#Headers],[49]],Feuil2!$J:$J,"&lt;&gt;"&amp;"Fait")</f>
        <v>0</v>
      </c>
      <c r="AY218" s="200">
        <f>COUNTIFS(Feuil2!$D:$D,$A218,Feuil2!$H:$H,Tableau1[[#Headers],[50]],Feuil2!$J:$J,"&lt;&gt;"&amp;"Fait")</f>
        <v>0</v>
      </c>
      <c r="AZ218" s="200">
        <f>COUNTIFS(Feuil2!$D:$D,$A218,Feuil2!$H:$H,Tableau1[[#Headers],[51]],Feuil2!$J:$J,"&lt;&gt;"&amp;"Fait")</f>
        <v>0</v>
      </c>
      <c r="BA218" s="200">
        <f>COUNTIFS(Feuil2!$D:$D,$A218,Feuil2!$H:$H,Tableau1[[#Headers],[52]],Feuil2!$J:$J,"&lt;&gt;"&amp;"Fait")</f>
        <v>0</v>
      </c>
    </row>
    <row r="219" spans="1:53">
      <c r="A219" s="247" t="s">
        <v>97</v>
      </c>
      <c r="B219" s="200">
        <f>COUNTIFS(Feuil2!$D:$D,$A219,Feuil2!$H:$H,Tableau1[[#Headers],[1]],Feuil2!$J:$J,"&lt;&gt;"&amp;"Fait")</f>
        <v>0</v>
      </c>
      <c r="C219" s="200">
        <f>COUNTIFS(Feuil2!$D:$D,$A219,Feuil2!$H:$H,Tableau1[[#Headers],[2]],Feuil2!$J:$J,"&lt;&gt;"&amp;"Fait")</f>
        <v>0</v>
      </c>
      <c r="D219" s="200">
        <f>COUNTIFS(Feuil2!$D:$D,$A219,Feuil2!$H:$H,Tableau1[[#Headers],[3]],Feuil2!$J:$J,"&lt;&gt;"&amp;"Fait")</f>
        <v>0</v>
      </c>
      <c r="E219" s="200">
        <f>COUNTIFS(Feuil2!$D:$D,$A219,Feuil2!$H:$H,Tableau1[[#Headers],[4]],Feuil2!$J:$J,"&lt;&gt;"&amp;"Fait")</f>
        <v>0</v>
      </c>
      <c r="F219" s="200">
        <f>COUNTIFS(Feuil2!$D:$D,$A219,Feuil2!$H:$H,Tableau1[[#Headers],[5]],Feuil2!$J:$J,"&lt;&gt;"&amp;"Fait")</f>
        <v>0</v>
      </c>
      <c r="G219" s="200">
        <f>COUNTIFS(Feuil2!$D:$D,$A219,Feuil2!$H:$H,Tableau1[[#Headers],[6]],Feuil2!$J:$J,"&lt;&gt;"&amp;"Fait")</f>
        <v>0</v>
      </c>
      <c r="H219" s="200">
        <f>COUNTIFS(Feuil2!$D:$D,$A219,Feuil2!$H:$H,Tableau1[[#Headers],[7]],Feuil2!$J:$J,"&lt;&gt;"&amp;"Fait")</f>
        <v>0</v>
      </c>
      <c r="I219" s="200">
        <f>COUNTIFS(Feuil2!$D:$D,$A219,Feuil2!$H:$H,Tableau1[[#Headers],[8]],Feuil2!$J:$J,"&lt;&gt;"&amp;"Fait")</f>
        <v>0</v>
      </c>
      <c r="J219" s="200">
        <f>COUNTIFS(Feuil2!$D:$D,$A219,Feuil2!$H:$H,Tableau1[[#Headers],[9]],Feuil2!$J:$J,"&lt;&gt;"&amp;"Fait")</f>
        <v>0</v>
      </c>
      <c r="K219" s="200">
        <f>COUNTIFS(Feuil2!$D:$D,$A219,Feuil2!$H:$H,Tableau1[[#Headers],[10]],Feuil2!$J:$J,"&lt;&gt;"&amp;"Fait")</f>
        <v>1</v>
      </c>
      <c r="L219" s="200">
        <f>COUNTIFS(Feuil2!$D:$D,$A219,Feuil2!$H:$H,Tableau1[[#Headers],[11]],Feuil2!$J:$J,"&lt;&gt;"&amp;"Fait")</f>
        <v>0</v>
      </c>
      <c r="M219" s="200">
        <f>COUNTIFS(Feuil2!$D:$D,$A219,Feuil2!$H:$H,Tableau1[[#Headers],[12]],Feuil2!$J:$J,"&lt;&gt;"&amp;"Fait")</f>
        <v>0</v>
      </c>
      <c r="N219" s="200">
        <f>COUNTIFS(Feuil2!$D:$D,$A219,Feuil2!$H:$H,Tableau1[[#Headers],[13]],Feuil2!$J:$J,"&lt;&gt;"&amp;"Fait")</f>
        <v>0</v>
      </c>
      <c r="O219" s="200">
        <f>COUNTIFS(Feuil2!$D:$D,$A219,Feuil2!$H:$H,Tableau1[[#Headers],[14]],Feuil2!$J:$J,"&lt;&gt;"&amp;"Fait")</f>
        <v>0</v>
      </c>
      <c r="P219" s="200">
        <f>COUNTIFS(Feuil2!$D:$D,$A219,Feuil2!$H:$H,Tableau1[[#Headers],[15]],Feuil2!$J:$J,"&lt;&gt;"&amp;"Fait")</f>
        <v>0</v>
      </c>
      <c r="Q219" s="200">
        <f>COUNTIFS(Feuil2!$D:$D,$A219,Feuil2!$H:$H,Tableau1[[#Headers],[16]],Feuil2!$J:$J,"&lt;&gt;"&amp;"Fait")</f>
        <v>0</v>
      </c>
      <c r="R219" s="200">
        <f>COUNTIFS(Feuil2!$D:$D,$A219,Feuil2!$H:$H,Tableau1[[#Headers],[17]],Feuil2!$J:$J,"&lt;&gt;"&amp;"Fait")</f>
        <v>0</v>
      </c>
      <c r="S219" s="200">
        <f>COUNTIFS(Feuil2!$D:$D,$A219,Feuil2!$H:$H,Tableau1[[#Headers],[18]],Feuil2!$J:$J,"&lt;&gt;"&amp;"Fait")</f>
        <v>0</v>
      </c>
      <c r="T219" s="200">
        <f>COUNTIFS(Feuil2!$D:$D,$A219,Feuil2!$H:$H,Tableau1[[#Headers],[19]],Feuil2!$J:$J,"&lt;&gt;"&amp;"Fait")</f>
        <v>0</v>
      </c>
      <c r="U219" s="200">
        <f>COUNTIFS(Feuil2!$D:$D,$A219,Feuil2!$H:$H,Tableau1[[#Headers],[20]],Feuil2!$J:$J,"&lt;&gt;"&amp;"Fait")</f>
        <v>0</v>
      </c>
      <c r="V219" s="200">
        <f>COUNTIFS(Feuil2!$D:$D,$A219,Feuil2!$H:$H,Tableau1[[#Headers],[21]],Feuil2!$J:$J,"&lt;&gt;"&amp;"Fait")</f>
        <v>0</v>
      </c>
      <c r="W219" s="200">
        <f>COUNTIFS(Feuil2!$D:$D,$A219,Feuil2!$H:$H,Tableau1[[#Headers],[22]],Feuil2!$J:$J,"&lt;&gt;"&amp;"Fait")</f>
        <v>0</v>
      </c>
      <c r="X219" s="200">
        <f>COUNTIFS(Feuil2!$D:$D,$A219,Feuil2!$H:$H,Tableau1[[#Headers],[23]],Feuil2!$J:$J,"&lt;&gt;"&amp;"Fait")</f>
        <v>0</v>
      </c>
      <c r="Y219" s="200">
        <f>COUNTIFS(Feuil2!$D:$D,$A219,Feuil2!$H:$H,Tableau1[[#Headers],[24]],Feuil2!$J:$J,"&lt;&gt;"&amp;"Fait")</f>
        <v>0</v>
      </c>
      <c r="Z219" s="200">
        <f>COUNTIFS(Feuil2!$D:$D,$A219,Feuil2!$H:$H,Tableau1[[#Headers],[25]],Feuil2!$J:$J,"&lt;&gt;"&amp;"Fait")</f>
        <v>0</v>
      </c>
      <c r="AA219" s="200">
        <f>COUNTIFS(Feuil2!$D:$D,$A219,Feuil2!$H:$H,Tableau1[[#Headers],[26]],Feuil2!$J:$J,"&lt;&gt;"&amp;"Fait")</f>
        <v>0</v>
      </c>
      <c r="AB219" s="200">
        <f>COUNTIFS(Feuil2!$D:$D,$A219,Feuil2!$H:$H,Tableau1[[#Headers],[27]],Feuil2!$J:$J,"&lt;&gt;"&amp;"Fait")</f>
        <v>0</v>
      </c>
      <c r="AC219" s="200">
        <f>COUNTIFS(Feuil2!$D:$D,$A219,Feuil2!$H:$H,Tableau1[[#Headers],[28]],Feuil2!$J:$J,"&lt;&gt;"&amp;"Fait")</f>
        <v>0</v>
      </c>
      <c r="AD219" s="200">
        <f>COUNTIFS(Feuil2!$D:$D,$A219,Feuil2!$H:$H,Tableau1[[#Headers],[29]],Feuil2!$J:$J,"&lt;&gt;"&amp;"Fait")</f>
        <v>0</v>
      </c>
      <c r="AE219" s="200">
        <f>COUNTIFS(Feuil2!$D:$D,$A219,Feuil2!$H:$H,Tableau1[[#Headers],[30]],Feuil2!$J:$J,"&lt;&gt;"&amp;"Fait")</f>
        <v>0</v>
      </c>
      <c r="AF219" s="200">
        <f>COUNTIFS(Feuil2!$D:$D,$A219,Feuil2!$H:$H,Tableau1[[#Headers],[31]],Feuil2!$J:$J,"&lt;&gt;"&amp;"Fait")</f>
        <v>0</v>
      </c>
      <c r="AG219" s="200">
        <f>COUNTIFS(Feuil2!$D:$D,$A219,Feuil2!$H:$H,Tableau1[[#Headers],[32]],Feuil2!$J:$J,"&lt;&gt;"&amp;"Fait")</f>
        <v>0</v>
      </c>
      <c r="AH219" s="200">
        <f>COUNTIFS(Feuil2!$D:$D,$A219,Feuil2!$H:$H,Tableau1[[#Headers],[33]],Feuil2!$J:$J,"&lt;&gt;"&amp;"Fait")</f>
        <v>0</v>
      </c>
      <c r="AI219" s="200">
        <f>COUNTIFS(Feuil2!$D:$D,$A219,Feuil2!$H:$H,Tableau1[[#Headers],[34]],Feuil2!$J:$J,"&lt;&gt;"&amp;"Fait")</f>
        <v>0</v>
      </c>
      <c r="AJ219" s="200">
        <f>COUNTIFS(Feuil2!$D:$D,$A219,Feuil2!$H:$H,Tableau1[[#Headers],[35]],Feuil2!$J:$J,"&lt;&gt;"&amp;"Fait")</f>
        <v>0</v>
      </c>
      <c r="AK219" s="200">
        <f>COUNTIFS(Feuil2!$D:$D,$A219,Feuil2!$H:$H,Tableau1[[#Headers],[36]],Feuil2!$J:$J,"&lt;&gt;"&amp;"Fait")</f>
        <v>0</v>
      </c>
      <c r="AL219" s="200">
        <f>COUNTIFS(Feuil2!$D:$D,$A219,Feuil2!$H:$H,Tableau1[[#Headers],[37]],Feuil2!$J:$J,"&lt;&gt;"&amp;"Fait")</f>
        <v>0</v>
      </c>
      <c r="AM219" s="200">
        <f>COUNTIFS(Feuil2!$D:$D,$A219,Feuil2!$H:$H,Tableau1[[#Headers],[38]],Feuil2!$J:$J,"&lt;&gt;"&amp;"Fait")</f>
        <v>0</v>
      </c>
      <c r="AN219" s="200">
        <f>COUNTIFS(Feuil2!$D:$D,$A219,Feuil2!$H:$H,Tableau1[[#Headers],[39]],Feuil2!$J:$J,"&lt;&gt;"&amp;"Fait")</f>
        <v>0</v>
      </c>
      <c r="AO219" s="200">
        <f>COUNTIFS(Feuil2!$D:$D,$A219,Feuil2!$H:$H,Tableau1[[#Headers],[40]],Feuil2!$J:$J,"&lt;&gt;"&amp;"Fait")</f>
        <v>0</v>
      </c>
      <c r="AP219" s="200">
        <f>COUNTIFS(Feuil2!$D:$D,$A219,Feuil2!$H:$H,Tableau1[[#Headers],[41]],Feuil2!$J:$J,"&lt;&gt;"&amp;"Fait")</f>
        <v>0</v>
      </c>
      <c r="AQ219" s="200">
        <f>COUNTIFS(Feuil2!$D:$D,$A219,Feuil2!$H:$H,Tableau1[[#Headers],[42]],Feuil2!$J:$J,"&lt;&gt;"&amp;"Fait")</f>
        <v>0</v>
      </c>
      <c r="AR219" s="200">
        <f>COUNTIFS(Feuil2!$D:$D,$A219,Feuil2!$H:$H,Tableau1[[#Headers],[43]],Feuil2!$J:$J,"&lt;&gt;"&amp;"Fait")</f>
        <v>0</v>
      </c>
      <c r="AS219" s="200">
        <f>COUNTIFS(Feuil2!$D:$D,$A219,Feuil2!$H:$H,Tableau1[[#Headers],[44]],Feuil2!$J:$J,"&lt;&gt;"&amp;"Fait")</f>
        <v>0</v>
      </c>
      <c r="AT219" s="200">
        <f>COUNTIFS(Feuil2!$D:$D,$A219,Feuil2!$H:$H,Tableau1[[#Headers],[45]],Feuil2!$J:$J,"&lt;&gt;"&amp;"Fait")</f>
        <v>0</v>
      </c>
      <c r="AU219" s="200">
        <f>COUNTIFS(Feuil2!$D:$D,$A219,Feuil2!$H:$H,Tableau1[[#Headers],[46]],Feuil2!$J:$J,"&lt;&gt;"&amp;"Fait")</f>
        <v>0</v>
      </c>
      <c r="AV219" s="200">
        <f>COUNTIFS(Feuil2!$D:$D,$A219,Feuil2!$H:$H,Tableau1[[#Headers],[47]],Feuil2!$J:$J,"&lt;&gt;"&amp;"Fait")</f>
        <v>0</v>
      </c>
      <c r="AW219" s="200">
        <f>COUNTIFS(Feuil2!$D:$D,$A219,Feuil2!$H:$H,Tableau1[[#Headers],[48]],Feuil2!$J:$J,"&lt;&gt;"&amp;"Fait")</f>
        <v>0</v>
      </c>
      <c r="AX219" s="200">
        <f>COUNTIFS(Feuil2!$D:$D,$A219,Feuil2!$H:$H,Tableau1[[#Headers],[49]],Feuil2!$J:$J,"&lt;&gt;"&amp;"Fait")</f>
        <v>0</v>
      </c>
      <c r="AY219" s="200">
        <f>COUNTIFS(Feuil2!$D:$D,$A219,Feuil2!$H:$H,Tableau1[[#Headers],[50]],Feuil2!$J:$J,"&lt;&gt;"&amp;"Fait")</f>
        <v>0</v>
      </c>
      <c r="AZ219" s="200">
        <f>COUNTIFS(Feuil2!$D:$D,$A219,Feuil2!$H:$H,Tableau1[[#Headers],[51]],Feuil2!$J:$J,"&lt;&gt;"&amp;"Fait")</f>
        <v>0</v>
      </c>
      <c r="BA219" s="200">
        <f>COUNTIFS(Feuil2!$D:$D,$A219,Feuil2!$H:$H,Tableau1[[#Headers],[52]],Feuil2!$J:$J,"&lt;&gt;"&amp;"Fait")</f>
        <v>0</v>
      </c>
    </row>
    <row r="220" spans="1:53">
      <c r="A220" s="248" t="s">
        <v>337</v>
      </c>
      <c r="B220" s="200">
        <f>COUNTIFS(Feuil2!$D:$D,$A220,Feuil2!$H:$H,Tableau1[[#Headers],[1]],Feuil2!$J:$J,"&lt;&gt;"&amp;"Fait")</f>
        <v>0</v>
      </c>
      <c r="C220" s="200">
        <f>COUNTIFS(Feuil2!$D:$D,$A220,Feuil2!$H:$H,Tableau1[[#Headers],[2]],Feuil2!$J:$J,"&lt;&gt;"&amp;"Fait")</f>
        <v>0</v>
      </c>
      <c r="D220" s="200">
        <f>COUNTIFS(Feuil2!$D:$D,$A220,Feuil2!$H:$H,Tableau1[[#Headers],[3]],Feuil2!$J:$J,"&lt;&gt;"&amp;"Fait")</f>
        <v>0</v>
      </c>
      <c r="E220" s="200">
        <f>COUNTIFS(Feuil2!$D:$D,$A220,Feuil2!$H:$H,Tableau1[[#Headers],[4]],Feuil2!$J:$J,"&lt;&gt;"&amp;"Fait")</f>
        <v>0</v>
      </c>
      <c r="F220" s="200">
        <f>COUNTIFS(Feuil2!$D:$D,$A220,Feuil2!$H:$H,Tableau1[[#Headers],[5]],Feuil2!$J:$J,"&lt;&gt;"&amp;"Fait")</f>
        <v>0</v>
      </c>
      <c r="G220" s="200">
        <f>COUNTIFS(Feuil2!$D:$D,$A220,Feuil2!$H:$H,Tableau1[[#Headers],[6]],Feuil2!$J:$J,"&lt;&gt;"&amp;"Fait")</f>
        <v>0</v>
      </c>
      <c r="H220" s="200">
        <f>COUNTIFS(Feuil2!$D:$D,$A220,Feuil2!$H:$H,Tableau1[[#Headers],[7]],Feuil2!$J:$J,"&lt;&gt;"&amp;"Fait")</f>
        <v>0</v>
      </c>
      <c r="I220" s="200">
        <f>COUNTIFS(Feuil2!$D:$D,$A220,Feuil2!$H:$H,Tableau1[[#Headers],[8]],Feuil2!$J:$J,"&lt;&gt;"&amp;"Fait")</f>
        <v>0</v>
      </c>
      <c r="J220" s="200">
        <f>COUNTIFS(Feuil2!$D:$D,$A220,Feuil2!$H:$H,Tableau1[[#Headers],[9]],Feuil2!$J:$J,"&lt;&gt;"&amp;"Fait")</f>
        <v>0</v>
      </c>
      <c r="K220" s="200">
        <f>COUNTIFS(Feuil2!$D:$D,$A220,Feuil2!$H:$H,Tableau1[[#Headers],[10]],Feuil2!$J:$J,"&lt;&gt;"&amp;"Fait")</f>
        <v>0</v>
      </c>
      <c r="L220" s="200">
        <f>COUNTIFS(Feuil2!$D:$D,$A220,Feuil2!$H:$H,Tableau1[[#Headers],[11]],Feuil2!$J:$J,"&lt;&gt;"&amp;"Fait")</f>
        <v>0</v>
      </c>
      <c r="M220" s="200">
        <f>COUNTIFS(Feuil2!$D:$D,$A220,Feuil2!$H:$H,Tableau1[[#Headers],[12]],Feuil2!$J:$J,"&lt;&gt;"&amp;"Fait")</f>
        <v>0</v>
      </c>
      <c r="N220" s="200">
        <f>COUNTIFS(Feuil2!$D:$D,$A220,Feuil2!$H:$H,Tableau1[[#Headers],[13]],Feuil2!$J:$J,"&lt;&gt;"&amp;"Fait")</f>
        <v>0</v>
      </c>
      <c r="O220" s="200">
        <f>COUNTIFS(Feuil2!$D:$D,$A220,Feuil2!$H:$H,Tableau1[[#Headers],[14]],Feuil2!$J:$J,"&lt;&gt;"&amp;"Fait")</f>
        <v>0</v>
      </c>
      <c r="P220" s="200">
        <f>COUNTIFS(Feuil2!$D:$D,$A220,Feuil2!$H:$H,Tableau1[[#Headers],[15]],Feuil2!$J:$J,"&lt;&gt;"&amp;"Fait")</f>
        <v>0</v>
      </c>
      <c r="Q220" s="200">
        <f>COUNTIFS(Feuil2!$D:$D,$A220,Feuil2!$H:$H,Tableau1[[#Headers],[16]],Feuil2!$J:$J,"&lt;&gt;"&amp;"Fait")</f>
        <v>0</v>
      </c>
      <c r="R220" s="200">
        <f>COUNTIFS(Feuil2!$D:$D,$A220,Feuil2!$H:$H,Tableau1[[#Headers],[17]],Feuil2!$J:$J,"&lt;&gt;"&amp;"Fait")</f>
        <v>0</v>
      </c>
      <c r="S220" s="200">
        <f>COUNTIFS(Feuil2!$D:$D,$A220,Feuil2!$H:$H,Tableau1[[#Headers],[18]],Feuil2!$J:$J,"&lt;&gt;"&amp;"Fait")</f>
        <v>0</v>
      </c>
      <c r="T220" s="200">
        <f>COUNTIFS(Feuil2!$D:$D,$A220,Feuil2!$H:$H,Tableau1[[#Headers],[19]],Feuil2!$J:$J,"&lt;&gt;"&amp;"Fait")</f>
        <v>0</v>
      </c>
      <c r="U220" s="200">
        <f>COUNTIFS(Feuil2!$D:$D,$A220,Feuil2!$H:$H,Tableau1[[#Headers],[20]],Feuil2!$J:$J,"&lt;&gt;"&amp;"Fait")</f>
        <v>0</v>
      </c>
      <c r="V220" s="200">
        <f>COUNTIFS(Feuil2!$D:$D,$A220,Feuil2!$H:$H,Tableau1[[#Headers],[21]],Feuil2!$J:$J,"&lt;&gt;"&amp;"Fait")</f>
        <v>0</v>
      </c>
      <c r="W220" s="200">
        <f>COUNTIFS(Feuil2!$D:$D,$A220,Feuil2!$H:$H,Tableau1[[#Headers],[22]],Feuil2!$J:$J,"&lt;&gt;"&amp;"Fait")</f>
        <v>0</v>
      </c>
      <c r="X220" s="200">
        <f>COUNTIFS(Feuil2!$D:$D,$A220,Feuil2!$H:$H,Tableau1[[#Headers],[23]],Feuil2!$J:$J,"&lt;&gt;"&amp;"Fait")</f>
        <v>0</v>
      </c>
      <c r="Y220" s="200">
        <f>COUNTIFS(Feuil2!$D:$D,$A220,Feuil2!$H:$H,Tableau1[[#Headers],[24]],Feuil2!$J:$J,"&lt;&gt;"&amp;"Fait")</f>
        <v>0</v>
      </c>
      <c r="Z220" s="200">
        <f>COUNTIFS(Feuil2!$D:$D,$A220,Feuil2!$H:$H,Tableau1[[#Headers],[25]],Feuil2!$J:$J,"&lt;&gt;"&amp;"Fait")</f>
        <v>0</v>
      </c>
      <c r="AA220" s="200">
        <f>COUNTIFS(Feuil2!$D:$D,$A220,Feuil2!$H:$H,Tableau1[[#Headers],[26]],Feuil2!$J:$J,"&lt;&gt;"&amp;"Fait")</f>
        <v>0</v>
      </c>
      <c r="AB220" s="200">
        <f>COUNTIFS(Feuil2!$D:$D,$A220,Feuil2!$H:$H,Tableau1[[#Headers],[27]],Feuil2!$J:$J,"&lt;&gt;"&amp;"Fait")</f>
        <v>0</v>
      </c>
      <c r="AC220" s="200">
        <f>COUNTIFS(Feuil2!$D:$D,$A220,Feuil2!$H:$H,Tableau1[[#Headers],[28]],Feuil2!$J:$J,"&lt;&gt;"&amp;"Fait")</f>
        <v>0</v>
      </c>
      <c r="AD220" s="200">
        <f>COUNTIFS(Feuil2!$D:$D,$A220,Feuil2!$H:$H,Tableau1[[#Headers],[29]],Feuil2!$J:$J,"&lt;&gt;"&amp;"Fait")</f>
        <v>0</v>
      </c>
      <c r="AE220" s="200">
        <f>COUNTIFS(Feuil2!$D:$D,$A220,Feuil2!$H:$H,Tableau1[[#Headers],[30]],Feuil2!$J:$J,"&lt;&gt;"&amp;"Fait")</f>
        <v>0</v>
      </c>
      <c r="AF220" s="200">
        <f>COUNTIFS(Feuil2!$D:$D,$A220,Feuil2!$H:$H,Tableau1[[#Headers],[31]],Feuil2!$J:$J,"&lt;&gt;"&amp;"Fait")</f>
        <v>0</v>
      </c>
      <c r="AG220" s="200">
        <f>COUNTIFS(Feuil2!$D:$D,$A220,Feuil2!$H:$H,Tableau1[[#Headers],[32]],Feuil2!$J:$J,"&lt;&gt;"&amp;"Fait")</f>
        <v>0</v>
      </c>
      <c r="AH220" s="200">
        <f>COUNTIFS(Feuil2!$D:$D,$A220,Feuil2!$H:$H,Tableau1[[#Headers],[33]],Feuil2!$J:$J,"&lt;&gt;"&amp;"Fait")</f>
        <v>0</v>
      </c>
      <c r="AI220" s="200">
        <f>COUNTIFS(Feuil2!$D:$D,$A220,Feuil2!$H:$H,Tableau1[[#Headers],[34]],Feuil2!$J:$J,"&lt;&gt;"&amp;"Fait")</f>
        <v>0</v>
      </c>
      <c r="AJ220" s="200">
        <f>COUNTIFS(Feuil2!$D:$D,$A220,Feuil2!$H:$H,Tableau1[[#Headers],[35]],Feuil2!$J:$J,"&lt;&gt;"&amp;"Fait")</f>
        <v>0</v>
      </c>
      <c r="AK220" s="200">
        <f>COUNTIFS(Feuil2!$D:$D,$A220,Feuil2!$H:$H,Tableau1[[#Headers],[36]],Feuil2!$J:$J,"&lt;&gt;"&amp;"Fait")</f>
        <v>0</v>
      </c>
      <c r="AL220" s="200">
        <f>COUNTIFS(Feuil2!$D:$D,$A220,Feuil2!$H:$H,Tableau1[[#Headers],[37]],Feuil2!$J:$J,"&lt;&gt;"&amp;"Fait")</f>
        <v>0</v>
      </c>
      <c r="AM220" s="200">
        <f>COUNTIFS(Feuil2!$D:$D,$A220,Feuil2!$H:$H,Tableau1[[#Headers],[38]],Feuil2!$J:$J,"&lt;&gt;"&amp;"Fait")</f>
        <v>0</v>
      </c>
      <c r="AN220" s="200">
        <f>COUNTIFS(Feuil2!$D:$D,$A220,Feuil2!$H:$H,Tableau1[[#Headers],[39]],Feuil2!$J:$J,"&lt;&gt;"&amp;"Fait")</f>
        <v>0</v>
      </c>
      <c r="AO220" s="200">
        <f>COUNTIFS(Feuil2!$D:$D,$A220,Feuil2!$H:$H,Tableau1[[#Headers],[40]],Feuil2!$J:$J,"&lt;&gt;"&amp;"Fait")</f>
        <v>0</v>
      </c>
      <c r="AP220" s="200">
        <f>COUNTIFS(Feuil2!$D:$D,$A220,Feuil2!$H:$H,Tableau1[[#Headers],[41]],Feuil2!$J:$J,"&lt;&gt;"&amp;"Fait")</f>
        <v>0</v>
      </c>
      <c r="AQ220" s="200">
        <f>COUNTIFS(Feuil2!$D:$D,$A220,Feuil2!$H:$H,Tableau1[[#Headers],[42]],Feuil2!$J:$J,"&lt;&gt;"&amp;"Fait")</f>
        <v>0</v>
      </c>
      <c r="AR220" s="200">
        <f>COUNTIFS(Feuil2!$D:$D,$A220,Feuil2!$H:$H,Tableau1[[#Headers],[43]],Feuil2!$J:$J,"&lt;&gt;"&amp;"Fait")</f>
        <v>0</v>
      </c>
      <c r="AS220" s="200">
        <f>COUNTIFS(Feuil2!$D:$D,$A220,Feuil2!$H:$H,Tableau1[[#Headers],[44]],Feuil2!$J:$J,"&lt;&gt;"&amp;"Fait")</f>
        <v>0</v>
      </c>
      <c r="AT220" s="200">
        <f>COUNTIFS(Feuil2!$D:$D,$A220,Feuil2!$H:$H,Tableau1[[#Headers],[45]],Feuil2!$J:$J,"&lt;&gt;"&amp;"Fait")</f>
        <v>0</v>
      </c>
      <c r="AU220" s="200">
        <f>COUNTIFS(Feuil2!$D:$D,$A220,Feuil2!$H:$H,Tableau1[[#Headers],[46]],Feuil2!$J:$J,"&lt;&gt;"&amp;"Fait")</f>
        <v>0</v>
      </c>
      <c r="AV220" s="200">
        <f>COUNTIFS(Feuil2!$D:$D,$A220,Feuil2!$H:$H,Tableau1[[#Headers],[47]],Feuil2!$J:$J,"&lt;&gt;"&amp;"Fait")</f>
        <v>0</v>
      </c>
      <c r="AW220" s="200">
        <f>COUNTIFS(Feuil2!$D:$D,$A220,Feuil2!$H:$H,Tableau1[[#Headers],[48]],Feuil2!$J:$J,"&lt;&gt;"&amp;"Fait")</f>
        <v>0</v>
      </c>
      <c r="AX220" s="200">
        <f>COUNTIFS(Feuil2!$D:$D,$A220,Feuil2!$H:$H,Tableau1[[#Headers],[49]],Feuil2!$J:$J,"&lt;&gt;"&amp;"Fait")</f>
        <v>0</v>
      </c>
      <c r="AY220" s="200">
        <f>COUNTIFS(Feuil2!$D:$D,$A220,Feuil2!$H:$H,Tableau1[[#Headers],[50]],Feuil2!$J:$J,"&lt;&gt;"&amp;"Fait")</f>
        <v>0</v>
      </c>
      <c r="AZ220" s="200">
        <f>COUNTIFS(Feuil2!$D:$D,$A220,Feuil2!$H:$H,Tableau1[[#Headers],[51]],Feuil2!$J:$J,"&lt;&gt;"&amp;"Fait")</f>
        <v>0</v>
      </c>
      <c r="BA220" s="200">
        <f>COUNTIFS(Feuil2!$D:$D,$A220,Feuil2!$H:$H,Tableau1[[#Headers],[52]],Feuil2!$J:$J,"&lt;&gt;"&amp;"Fait")</f>
        <v>0</v>
      </c>
    </row>
    <row r="221" spans="1:53">
      <c r="A221" s="247" t="s">
        <v>202</v>
      </c>
      <c r="B221" s="200">
        <f>COUNTIFS(Feuil2!$D:$D,$A221,Feuil2!$H:$H,Tableau1[[#Headers],[1]],Feuil2!$J:$J,"&lt;&gt;"&amp;"Fait")</f>
        <v>0</v>
      </c>
      <c r="C221" s="200">
        <f>COUNTIFS(Feuil2!$D:$D,$A221,Feuil2!$H:$H,Tableau1[[#Headers],[2]],Feuil2!$J:$J,"&lt;&gt;"&amp;"Fait")</f>
        <v>0</v>
      </c>
      <c r="D221" s="200">
        <f>COUNTIFS(Feuil2!$D:$D,$A221,Feuil2!$H:$H,Tableau1[[#Headers],[3]],Feuil2!$J:$J,"&lt;&gt;"&amp;"Fait")</f>
        <v>0</v>
      </c>
      <c r="E221" s="200">
        <f>COUNTIFS(Feuil2!$D:$D,$A221,Feuil2!$H:$H,Tableau1[[#Headers],[4]],Feuil2!$J:$J,"&lt;&gt;"&amp;"Fait")</f>
        <v>0</v>
      </c>
      <c r="F221" s="200">
        <f>COUNTIFS(Feuil2!$D:$D,$A221,Feuil2!$H:$H,Tableau1[[#Headers],[5]],Feuil2!$J:$J,"&lt;&gt;"&amp;"Fait")</f>
        <v>0</v>
      </c>
      <c r="G221" s="200">
        <f>COUNTIFS(Feuil2!$D:$D,$A221,Feuil2!$H:$H,Tableau1[[#Headers],[6]],Feuil2!$J:$J,"&lt;&gt;"&amp;"Fait")</f>
        <v>0</v>
      </c>
      <c r="H221" s="200">
        <f>COUNTIFS(Feuil2!$D:$D,$A221,Feuil2!$H:$H,Tableau1[[#Headers],[7]],Feuil2!$J:$J,"&lt;&gt;"&amp;"Fait")</f>
        <v>0</v>
      </c>
      <c r="I221" s="200">
        <f>COUNTIFS(Feuil2!$D:$D,$A221,Feuil2!$H:$H,Tableau1[[#Headers],[8]],Feuil2!$J:$J,"&lt;&gt;"&amp;"Fait")</f>
        <v>0</v>
      </c>
      <c r="J221" s="200">
        <f>COUNTIFS(Feuil2!$D:$D,$A221,Feuil2!$H:$H,Tableau1[[#Headers],[9]],Feuil2!$J:$J,"&lt;&gt;"&amp;"Fait")</f>
        <v>0</v>
      </c>
      <c r="K221" s="200">
        <f>COUNTIFS(Feuil2!$D:$D,$A221,Feuil2!$H:$H,Tableau1[[#Headers],[10]],Feuil2!$J:$J,"&lt;&gt;"&amp;"Fait")</f>
        <v>0</v>
      </c>
      <c r="L221" s="200">
        <f>COUNTIFS(Feuil2!$D:$D,$A221,Feuil2!$H:$H,Tableau1[[#Headers],[11]],Feuil2!$J:$J,"&lt;&gt;"&amp;"Fait")</f>
        <v>0</v>
      </c>
      <c r="M221" s="200">
        <f>COUNTIFS(Feuil2!$D:$D,$A221,Feuil2!$H:$H,Tableau1[[#Headers],[12]],Feuil2!$J:$J,"&lt;&gt;"&amp;"Fait")</f>
        <v>0</v>
      </c>
      <c r="N221" s="200">
        <f>COUNTIFS(Feuil2!$D:$D,$A221,Feuil2!$H:$H,Tableau1[[#Headers],[13]],Feuil2!$J:$J,"&lt;&gt;"&amp;"Fait")</f>
        <v>0</v>
      </c>
      <c r="O221" s="200">
        <f>COUNTIFS(Feuil2!$D:$D,$A221,Feuil2!$H:$H,Tableau1[[#Headers],[14]],Feuil2!$J:$J,"&lt;&gt;"&amp;"Fait")</f>
        <v>0</v>
      </c>
      <c r="P221" s="200">
        <f>COUNTIFS(Feuil2!$D:$D,$A221,Feuil2!$H:$H,Tableau1[[#Headers],[15]],Feuil2!$J:$J,"&lt;&gt;"&amp;"Fait")</f>
        <v>0</v>
      </c>
      <c r="Q221" s="200">
        <f>COUNTIFS(Feuil2!$D:$D,$A221,Feuil2!$H:$H,Tableau1[[#Headers],[16]],Feuil2!$J:$J,"&lt;&gt;"&amp;"Fait")</f>
        <v>0</v>
      </c>
      <c r="R221" s="200">
        <f>COUNTIFS(Feuil2!$D:$D,$A221,Feuil2!$H:$H,Tableau1[[#Headers],[17]],Feuil2!$J:$J,"&lt;&gt;"&amp;"Fait")</f>
        <v>0</v>
      </c>
      <c r="S221" s="200">
        <f>COUNTIFS(Feuil2!$D:$D,$A221,Feuil2!$H:$H,Tableau1[[#Headers],[18]],Feuil2!$J:$J,"&lt;&gt;"&amp;"Fait")</f>
        <v>0</v>
      </c>
      <c r="T221" s="200">
        <f>COUNTIFS(Feuil2!$D:$D,$A221,Feuil2!$H:$H,Tableau1[[#Headers],[19]],Feuil2!$J:$J,"&lt;&gt;"&amp;"Fait")</f>
        <v>0</v>
      </c>
      <c r="U221" s="200">
        <f>COUNTIFS(Feuil2!$D:$D,$A221,Feuil2!$H:$H,Tableau1[[#Headers],[20]],Feuil2!$J:$J,"&lt;&gt;"&amp;"Fait")</f>
        <v>0</v>
      </c>
      <c r="V221" s="200">
        <f>COUNTIFS(Feuil2!$D:$D,$A221,Feuil2!$H:$H,Tableau1[[#Headers],[21]],Feuil2!$J:$J,"&lt;&gt;"&amp;"Fait")</f>
        <v>0</v>
      </c>
      <c r="W221" s="200">
        <f>COUNTIFS(Feuil2!$D:$D,$A221,Feuil2!$H:$H,Tableau1[[#Headers],[22]],Feuil2!$J:$J,"&lt;&gt;"&amp;"Fait")</f>
        <v>1</v>
      </c>
      <c r="X221" s="200">
        <f>COUNTIFS(Feuil2!$D:$D,$A221,Feuil2!$H:$H,Tableau1[[#Headers],[23]],Feuil2!$J:$J,"&lt;&gt;"&amp;"Fait")</f>
        <v>0</v>
      </c>
      <c r="Y221" s="200">
        <f>COUNTIFS(Feuil2!$D:$D,$A221,Feuil2!$H:$H,Tableau1[[#Headers],[24]],Feuil2!$J:$J,"&lt;&gt;"&amp;"Fait")</f>
        <v>0</v>
      </c>
      <c r="Z221" s="200">
        <f>COUNTIFS(Feuil2!$D:$D,$A221,Feuil2!$H:$H,Tableau1[[#Headers],[25]],Feuil2!$J:$J,"&lt;&gt;"&amp;"Fait")</f>
        <v>0</v>
      </c>
      <c r="AA221" s="200">
        <f>COUNTIFS(Feuil2!$D:$D,$A221,Feuil2!$H:$H,Tableau1[[#Headers],[26]],Feuil2!$J:$J,"&lt;&gt;"&amp;"Fait")</f>
        <v>0</v>
      </c>
      <c r="AB221" s="200">
        <f>COUNTIFS(Feuil2!$D:$D,$A221,Feuil2!$H:$H,Tableau1[[#Headers],[27]],Feuil2!$J:$J,"&lt;&gt;"&amp;"Fait")</f>
        <v>0</v>
      </c>
      <c r="AC221" s="200">
        <f>COUNTIFS(Feuil2!$D:$D,$A221,Feuil2!$H:$H,Tableau1[[#Headers],[28]],Feuil2!$J:$J,"&lt;&gt;"&amp;"Fait")</f>
        <v>0</v>
      </c>
      <c r="AD221" s="200">
        <f>COUNTIFS(Feuil2!$D:$D,$A221,Feuil2!$H:$H,Tableau1[[#Headers],[29]],Feuil2!$J:$J,"&lt;&gt;"&amp;"Fait")</f>
        <v>0</v>
      </c>
      <c r="AE221" s="200">
        <f>COUNTIFS(Feuil2!$D:$D,$A221,Feuil2!$H:$H,Tableau1[[#Headers],[30]],Feuil2!$J:$J,"&lt;&gt;"&amp;"Fait")</f>
        <v>0</v>
      </c>
      <c r="AF221" s="200">
        <f>COUNTIFS(Feuil2!$D:$D,$A221,Feuil2!$H:$H,Tableau1[[#Headers],[31]],Feuil2!$J:$J,"&lt;&gt;"&amp;"Fait")</f>
        <v>0</v>
      </c>
      <c r="AG221" s="200">
        <f>COUNTIFS(Feuil2!$D:$D,$A221,Feuil2!$H:$H,Tableau1[[#Headers],[32]],Feuil2!$J:$J,"&lt;&gt;"&amp;"Fait")</f>
        <v>0</v>
      </c>
      <c r="AH221" s="200">
        <f>COUNTIFS(Feuil2!$D:$D,$A221,Feuil2!$H:$H,Tableau1[[#Headers],[33]],Feuil2!$J:$J,"&lt;&gt;"&amp;"Fait")</f>
        <v>0</v>
      </c>
      <c r="AI221" s="200">
        <f>COUNTIFS(Feuil2!$D:$D,$A221,Feuil2!$H:$H,Tableau1[[#Headers],[34]],Feuil2!$J:$J,"&lt;&gt;"&amp;"Fait")</f>
        <v>0</v>
      </c>
      <c r="AJ221" s="200">
        <f>COUNTIFS(Feuil2!$D:$D,$A221,Feuil2!$H:$H,Tableau1[[#Headers],[35]],Feuil2!$J:$J,"&lt;&gt;"&amp;"Fait")</f>
        <v>0</v>
      </c>
      <c r="AK221" s="200">
        <f>COUNTIFS(Feuil2!$D:$D,$A221,Feuil2!$H:$H,Tableau1[[#Headers],[36]],Feuil2!$J:$J,"&lt;&gt;"&amp;"Fait")</f>
        <v>0</v>
      </c>
      <c r="AL221" s="200">
        <f>COUNTIFS(Feuil2!$D:$D,$A221,Feuil2!$H:$H,Tableau1[[#Headers],[37]],Feuil2!$J:$J,"&lt;&gt;"&amp;"Fait")</f>
        <v>0</v>
      </c>
      <c r="AM221" s="200">
        <f>COUNTIFS(Feuil2!$D:$D,$A221,Feuil2!$H:$H,Tableau1[[#Headers],[38]],Feuil2!$J:$J,"&lt;&gt;"&amp;"Fait")</f>
        <v>0</v>
      </c>
      <c r="AN221" s="200">
        <f>COUNTIFS(Feuil2!$D:$D,$A221,Feuil2!$H:$H,Tableau1[[#Headers],[39]],Feuil2!$J:$J,"&lt;&gt;"&amp;"Fait")</f>
        <v>0</v>
      </c>
      <c r="AO221" s="200">
        <f>COUNTIFS(Feuil2!$D:$D,$A221,Feuil2!$H:$H,Tableau1[[#Headers],[40]],Feuil2!$J:$J,"&lt;&gt;"&amp;"Fait")</f>
        <v>0</v>
      </c>
      <c r="AP221" s="200">
        <f>COUNTIFS(Feuil2!$D:$D,$A221,Feuil2!$H:$H,Tableau1[[#Headers],[41]],Feuil2!$J:$J,"&lt;&gt;"&amp;"Fait")</f>
        <v>0</v>
      </c>
      <c r="AQ221" s="200">
        <f>COUNTIFS(Feuil2!$D:$D,$A221,Feuil2!$H:$H,Tableau1[[#Headers],[42]],Feuil2!$J:$J,"&lt;&gt;"&amp;"Fait")</f>
        <v>0</v>
      </c>
      <c r="AR221" s="200">
        <f>COUNTIFS(Feuil2!$D:$D,$A221,Feuil2!$H:$H,Tableau1[[#Headers],[43]],Feuil2!$J:$J,"&lt;&gt;"&amp;"Fait")</f>
        <v>0</v>
      </c>
      <c r="AS221" s="200">
        <f>COUNTIFS(Feuil2!$D:$D,$A221,Feuil2!$H:$H,Tableau1[[#Headers],[44]],Feuil2!$J:$J,"&lt;&gt;"&amp;"Fait")</f>
        <v>0</v>
      </c>
      <c r="AT221" s="200">
        <f>COUNTIFS(Feuil2!$D:$D,$A221,Feuil2!$H:$H,Tableau1[[#Headers],[45]],Feuil2!$J:$J,"&lt;&gt;"&amp;"Fait")</f>
        <v>0</v>
      </c>
      <c r="AU221" s="200">
        <f>COUNTIFS(Feuil2!$D:$D,$A221,Feuil2!$H:$H,Tableau1[[#Headers],[46]],Feuil2!$J:$J,"&lt;&gt;"&amp;"Fait")</f>
        <v>0</v>
      </c>
      <c r="AV221" s="200">
        <f>COUNTIFS(Feuil2!$D:$D,$A221,Feuil2!$H:$H,Tableau1[[#Headers],[47]],Feuil2!$J:$J,"&lt;&gt;"&amp;"Fait")</f>
        <v>0</v>
      </c>
      <c r="AW221" s="200">
        <f>COUNTIFS(Feuil2!$D:$D,$A221,Feuil2!$H:$H,Tableau1[[#Headers],[48]],Feuil2!$J:$J,"&lt;&gt;"&amp;"Fait")</f>
        <v>0</v>
      </c>
      <c r="AX221" s="200">
        <f>COUNTIFS(Feuil2!$D:$D,$A221,Feuil2!$H:$H,Tableau1[[#Headers],[49]],Feuil2!$J:$J,"&lt;&gt;"&amp;"Fait")</f>
        <v>0</v>
      </c>
      <c r="AY221" s="200">
        <f>COUNTIFS(Feuil2!$D:$D,$A221,Feuil2!$H:$H,Tableau1[[#Headers],[50]],Feuil2!$J:$J,"&lt;&gt;"&amp;"Fait")</f>
        <v>0</v>
      </c>
      <c r="AZ221" s="200">
        <f>COUNTIFS(Feuil2!$D:$D,$A221,Feuil2!$H:$H,Tableau1[[#Headers],[51]],Feuil2!$J:$J,"&lt;&gt;"&amp;"Fait")</f>
        <v>0</v>
      </c>
      <c r="BA221" s="200">
        <f>COUNTIFS(Feuil2!$D:$D,$A221,Feuil2!$H:$H,Tableau1[[#Headers],[52]],Feuil2!$J:$J,"&lt;&gt;"&amp;"Fait")</f>
        <v>0</v>
      </c>
    </row>
    <row r="222" spans="1:53">
      <c r="A222" s="248" t="s">
        <v>338</v>
      </c>
      <c r="B222" s="200">
        <f>COUNTIFS(Feuil2!$D:$D,$A222,Feuil2!$H:$H,Tableau1[[#Headers],[1]],Feuil2!$J:$J,"&lt;&gt;"&amp;"Fait")</f>
        <v>0</v>
      </c>
      <c r="C222" s="200">
        <f>COUNTIFS(Feuil2!$D:$D,$A222,Feuil2!$H:$H,Tableau1[[#Headers],[2]],Feuil2!$J:$J,"&lt;&gt;"&amp;"Fait")</f>
        <v>0</v>
      </c>
      <c r="D222" s="200">
        <f>COUNTIFS(Feuil2!$D:$D,$A222,Feuil2!$H:$H,Tableau1[[#Headers],[3]],Feuil2!$J:$J,"&lt;&gt;"&amp;"Fait")</f>
        <v>0</v>
      </c>
      <c r="E222" s="200">
        <f>COUNTIFS(Feuil2!$D:$D,$A222,Feuil2!$H:$H,Tableau1[[#Headers],[4]],Feuil2!$J:$J,"&lt;&gt;"&amp;"Fait")</f>
        <v>0</v>
      </c>
      <c r="F222" s="200">
        <f>COUNTIFS(Feuil2!$D:$D,$A222,Feuil2!$H:$H,Tableau1[[#Headers],[5]],Feuil2!$J:$J,"&lt;&gt;"&amp;"Fait")</f>
        <v>0</v>
      </c>
      <c r="G222" s="200">
        <f>COUNTIFS(Feuil2!$D:$D,$A222,Feuil2!$H:$H,Tableau1[[#Headers],[6]],Feuil2!$J:$J,"&lt;&gt;"&amp;"Fait")</f>
        <v>0</v>
      </c>
      <c r="H222" s="200">
        <f>COUNTIFS(Feuil2!$D:$D,$A222,Feuil2!$H:$H,Tableau1[[#Headers],[7]],Feuil2!$J:$J,"&lt;&gt;"&amp;"Fait")</f>
        <v>0</v>
      </c>
      <c r="I222" s="200">
        <f>COUNTIFS(Feuil2!$D:$D,$A222,Feuil2!$H:$H,Tableau1[[#Headers],[8]],Feuil2!$J:$J,"&lt;&gt;"&amp;"Fait")</f>
        <v>0</v>
      </c>
      <c r="J222" s="200">
        <f>COUNTIFS(Feuil2!$D:$D,$A222,Feuil2!$H:$H,Tableau1[[#Headers],[9]],Feuil2!$J:$J,"&lt;&gt;"&amp;"Fait")</f>
        <v>0</v>
      </c>
      <c r="K222" s="200">
        <f>COUNTIFS(Feuil2!$D:$D,$A222,Feuil2!$H:$H,Tableau1[[#Headers],[10]],Feuil2!$J:$J,"&lt;&gt;"&amp;"Fait")</f>
        <v>0</v>
      </c>
      <c r="L222" s="200">
        <f>COUNTIFS(Feuil2!$D:$D,$A222,Feuil2!$H:$H,Tableau1[[#Headers],[11]],Feuil2!$J:$J,"&lt;&gt;"&amp;"Fait")</f>
        <v>0</v>
      </c>
      <c r="M222" s="200">
        <f>COUNTIFS(Feuil2!$D:$D,$A222,Feuil2!$H:$H,Tableau1[[#Headers],[12]],Feuil2!$J:$J,"&lt;&gt;"&amp;"Fait")</f>
        <v>0</v>
      </c>
      <c r="N222" s="200">
        <f>COUNTIFS(Feuil2!$D:$D,$A222,Feuil2!$H:$H,Tableau1[[#Headers],[13]],Feuil2!$J:$J,"&lt;&gt;"&amp;"Fait")</f>
        <v>0</v>
      </c>
      <c r="O222" s="200">
        <f>COUNTIFS(Feuil2!$D:$D,$A222,Feuil2!$H:$H,Tableau1[[#Headers],[14]],Feuil2!$J:$J,"&lt;&gt;"&amp;"Fait")</f>
        <v>0</v>
      </c>
      <c r="P222" s="200">
        <f>COUNTIFS(Feuil2!$D:$D,$A222,Feuil2!$H:$H,Tableau1[[#Headers],[15]],Feuil2!$J:$J,"&lt;&gt;"&amp;"Fait")</f>
        <v>0</v>
      </c>
      <c r="Q222" s="200">
        <f>COUNTIFS(Feuil2!$D:$D,$A222,Feuil2!$H:$H,Tableau1[[#Headers],[16]],Feuil2!$J:$J,"&lt;&gt;"&amp;"Fait")</f>
        <v>0</v>
      </c>
      <c r="R222" s="200">
        <f>COUNTIFS(Feuil2!$D:$D,$A222,Feuil2!$H:$H,Tableau1[[#Headers],[17]],Feuil2!$J:$J,"&lt;&gt;"&amp;"Fait")</f>
        <v>0</v>
      </c>
      <c r="S222" s="200">
        <f>COUNTIFS(Feuil2!$D:$D,$A222,Feuil2!$H:$H,Tableau1[[#Headers],[18]],Feuil2!$J:$J,"&lt;&gt;"&amp;"Fait")</f>
        <v>0</v>
      </c>
      <c r="T222" s="200">
        <f>COUNTIFS(Feuil2!$D:$D,$A222,Feuil2!$H:$H,Tableau1[[#Headers],[19]],Feuil2!$J:$J,"&lt;&gt;"&amp;"Fait")</f>
        <v>0</v>
      </c>
      <c r="U222" s="200">
        <f>COUNTIFS(Feuil2!$D:$D,$A222,Feuil2!$H:$H,Tableau1[[#Headers],[20]],Feuil2!$J:$J,"&lt;&gt;"&amp;"Fait")</f>
        <v>0</v>
      </c>
      <c r="V222" s="200">
        <f>COUNTIFS(Feuil2!$D:$D,$A222,Feuil2!$H:$H,Tableau1[[#Headers],[21]],Feuil2!$J:$J,"&lt;&gt;"&amp;"Fait")</f>
        <v>0</v>
      </c>
      <c r="W222" s="200">
        <f>COUNTIFS(Feuil2!$D:$D,$A222,Feuil2!$H:$H,Tableau1[[#Headers],[22]],Feuil2!$J:$J,"&lt;&gt;"&amp;"Fait")</f>
        <v>0</v>
      </c>
      <c r="X222" s="200">
        <f>COUNTIFS(Feuil2!$D:$D,$A222,Feuil2!$H:$H,Tableau1[[#Headers],[23]],Feuil2!$J:$J,"&lt;&gt;"&amp;"Fait")</f>
        <v>0</v>
      </c>
      <c r="Y222" s="200">
        <f>COUNTIFS(Feuil2!$D:$D,$A222,Feuil2!$H:$H,Tableau1[[#Headers],[24]],Feuil2!$J:$J,"&lt;&gt;"&amp;"Fait")</f>
        <v>0</v>
      </c>
      <c r="Z222" s="200">
        <f>COUNTIFS(Feuil2!$D:$D,$A222,Feuil2!$H:$H,Tableau1[[#Headers],[25]],Feuil2!$J:$J,"&lt;&gt;"&amp;"Fait")</f>
        <v>0</v>
      </c>
      <c r="AA222" s="200">
        <f>COUNTIFS(Feuil2!$D:$D,$A222,Feuil2!$H:$H,Tableau1[[#Headers],[26]],Feuil2!$J:$J,"&lt;&gt;"&amp;"Fait")</f>
        <v>0</v>
      </c>
      <c r="AB222" s="200">
        <f>COUNTIFS(Feuil2!$D:$D,$A222,Feuil2!$H:$H,Tableau1[[#Headers],[27]],Feuil2!$J:$J,"&lt;&gt;"&amp;"Fait")</f>
        <v>0</v>
      </c>
      <c r="AC222" s="200">
        <f>COUNTIFS(Feuil2!$D:$D,$A222,Feuil2!$H:$H,Tableau1[[#Headers],[28]],Feuil2!$J:$J,"&lt;&gt;"&amp;"Fait")</f>
        <v>0</v>
      </c>
      <c r="AD222" s="200">
        <f>COUNTIFS(Feuil2!$D:$D,$A222,Feuil2!$H:$H,Tableau1[[#Headers],[29]],Feuil2!$J:$J,"&lt;&gt;"&amp;"Fait")</f>
        <v>0</v>
      </c>
      <c r="AE222" s="200">
        <f>COUNTIFS(Feuil2!$D:$D,$A222,Feuil2!$H:$H,Tableau1[[#Headers],[30]],Feuil2!$J:$J,"&lt;&gt;"&amp;"Fait")</f>
        <v>0</v>
      </c>
      <c r="AF222" s="200">
        <f>COUNTIFS(Feuil2!$D:$D,$A222,Feuil2!$H:$H,Tableau1[[#Headers],[31]],Feuil2!$J:$J,"&lt;&gt;"&amp;"Fait")</f>
        <v>0</v>
      </c>
      <c r="AG222" s="200">
        <f>COUNTIFS(Feuil2!$D:$D,$A222,Feuil2!$H:$H,Tableau1[[#Headers],[32]],Feuil2!$J:$J,"&lt;&gt;"&amp;"Fait")</f>
        <v>0</v>
      </c>
      <c r="AH222" s="200">
        <f>COUNTIFS(Feuil2!$D:$D,$A222,Feuil2!$H:$H,Tableau1[[#Headers],[33]],Feuil2!$J:$J,"&lt;&gt;"&amp;"Fait")</f>
        <v>0</v>
      </c>
      <c r="AI222" s="200">
        <f>COUNTIFS(Feuil2!$D:$D,$A222,Feuil2!$H:$H,Tableau1[[#Headers],[34]],Feuil2!$J:$J,"&lt;&gt;"&amp;"Fait")</f>
        <v>0</v>
      </c>
      <c r="AJ222" s="200">
        <f>COUNTIFS(Feuil2!$D:$D,$A222,Feuil2!$H:$H,Tableau1[[#Headers],[35]],Feuil2!$J:$J,"&lt;&gt;"&amp;"Fait")</f>
        <v>0</v>
      </c>
      <c r="AK222" s="200">
        <f>COUNTIFS(Feuil2!$D:$D,$A222,Feuil2!$H:$H,Tableau1[[#Headers],[36]],Feuil2!$J:$J,"&lt;&gt;"&amp;"Fait")</f>
        <v>0</v>
      </c>
      <c r="AL222" s="200">
        <f>COUNTIFS(Feuil2!$D:$D,$A222,Feuil2!$H:$H,Tableau1[[#Headers],[37]],Feuil2!$J:$J,"&lt;&gt;"&amp;"Fait")</f>
        <v>0</v>
      </c>
      <c r="AM222" s="200">
        <f>COUNTIFS(Feuil2!$D:$D,$A222,Feuil2!$H:$H,Tableau1[[#Headers],[38]],Feuil2!$J:$J,"&lt;&gt;"&amp;"Fait")</f>
        <v>0</v>
      </c>
      <c r="AN222" s="200">
        <f>COUNTIFS(Feuil2!$D:$D,$A222,Feuil2!$H:$H,Tableau1[[#Headers],[39]],Feuil2!$J:$J,"&lt;&gt;"&amp;"Fait")</f>
        <v>0</v>
      </c>
      <c r="AO222" s="200">
        <f>COUNTIFS(Feuil2!$D:$D,$A222,Feuil2!$H:$H,Tableau1[[#Headers],[40]],Feuil2!$J:$J,"&lt;&gt;"&amp;"Fait")</f>
        <v>0</v>
      </c>
      <c r="AP222" s="200">
        <f>COUNTIFS(Feuil2!$D:$D,$A222,Feuil2!$H:$H,Tableau1[[#Headers],[41]],Feuil2!$J:$J,"&lt;&gt;"&amp;"Fait")</f>
        <v>0</v>
      </c>
      <c r="AQ222" s="200">
        <f>COUNTIFS(Feuil2!$D:$D,$A222,Feuil2!$H:$H,Tableau1[[#Headers],[42]],Feuil2!$J:$J,"&lt;&gt;"&amp;"Fait")</f>
        <v>0</v>
      </c>
      <c r="AR222" s="200">
        <f>COUNTIFS(Feuil2!$D:$D,$A222,Feuil2!$H:$H,Tableau1[[#Headers],[43]],Feuil2!$J:$J,"&lt;&gt;"&amp;"Fait")</f>
        <v>0</v>
      </c>
      <c r="AS222" s="200">
        <f>COUNTIFS(Feuil2!$D:$D,$A222,Feuil2!$H:$H,Tableau1[[#Headers],[44]],Feuil2!$J:$J,"&lt;&gt;"&amp;"Fait")</f>
        <v>0</v>
      </c>
      <c r="AT222" s="200">
        <f>COUNTIFS(Feuil2!$D:$D,$A222,Feuil2!$H:$H,Tableau1[[#Headers],[45]],Feuil2!$J:$J,"&lt;&gt;"&amp;"Fait")</f>
        <v>0</v>
      </c>
      <c r="AU222" s="200">
        <f>COUNTIFS(Feuil2!$D:$D,$A222,Feuil2!$H:$H,Tableau1[[#Headers],[46]],Feuil2!$J:$J,"&lt;&gt;"&amp;"Fait")</f>
        <v>0</v>
      </c>
      <c r="AV222" s="200">
        <f>COUNTIFS(Feuil2!$D:$D,$A222,Feuil2!$H:$H,Tableau1[[#Headers],[47]],Feuil2!$J:$J,"&lt;&gt;"&amp;"Fait")</f>
        <v>0</v>
      </c>
      <c r="AW222" s="200">
        <f>COUNTIFS(Feuil2!$D:$D,$A222,Feuil2!$H:$H,Tableau1[[#Headers],[48]],Feuil2!$J:$J,"&lt;&gt;"&amp;"Fait")</f>
        <v>0</v>
      </c>
      <c r="AX222" s="200">
        <f>COUNTIFS(Feuil2!$D:$D,$A222,Feuil2!$H:$H,Tableau1[[#Headers],[49]],Feuil2!$J:$J,"&lt;&gt;"&amp;"Fait")</f>
        <v>0</v>
      </c>
      <c r="AY222" s="200">
        <f>COUNTIFS(Feuil2!$D:$D,$A222,Feuil2!$H:$H,Tableau1[[#Headers],[50]],Feuil2!$J:$J,"&lt;&gt;"&amp;"Fait")</f>
        <v>0</v>
      </c>
      <c r="AZ222" s="200">
        <f>COUNTIFS(Feuil2!$D:$D,$A222,Feuil2!$H:$H,Tableau1[[#Headers],[51]],Feuil2!$J:$J,"&lt;&gt;"&amp;"Fait")</f>
        <v>0</v>
      </c>
      <c r="BA222" s="200">
        <f>COUNTIFS(Feuil2!$D:$D,$A222,Feuil2!$H:$H,Tableau1[[#Headers],[52]],Feuil2!$J:$J,"&lt;&gt;"&amp;"Fait")</f>
        <v>0</v>
      </c>
    </row>
    <row r="223" spans="1:53">
      <c r="A223" s="247" t="s">
        <v>339</v>
      </c>
      <c r="B223" s="200">
        <f>COUNTIFS(Feuil2!$D:$D,$A223,Feuil2!$H:$H,Tableau1[[#Headers],[1]],Feuil2!$J:$J,"&lt;&gt;"&amp;"Fait")</f>
        <v>0</v>
      </c>
      <c r="C223" s="200">
        <f>COUNTIFS(Feuil2!$D:$D,$A223,Feuil2!$H:$H,Tableau1[[#Headers],[2]],Feuil2!$J:$J,"&lt;&gt;"&amp;"Fait")</f>
        <v>0</v>
      </c>
      <c r="D223" s="200">
        <f>COUNTIFS(Feuil2!$D:$D,$A223,Feuil2!$H:$H,Tableau1[[#Headers],[3]],Feuil2!$J:$J,"&lt;&gt;"&amp;"Fait")</f>
        <v>0</v>
      </c>
      <c r="E223" s="200">
        <f>COUNTIFS(Feuil2!$D:$D,$A223,Feuil2!$H:$H,Tableau1[[#Headers],[4]],Feuil2!$J:$J,"&lt;&gt;"&amp;"Fait")</f>
        <v>0</v>
      </c>
      <c r="F223" s="200">
        <f>COUNTIFS(Feuil2!$D:$D,$A223,Feuil2!$H:$H,Tableau1[[#Headers],[5]],Feuil2!$J:$J,"&lt;&gt;"&amp;"Fait")</f>
        <v>0</v>
      </c>
      <c r="G223" s="200">
        <f>COUNTIFS(Feuil2!$D:$D,$A223,Feuil2!$H:$H,Tableau1[[#Headers],[6]],Feuil2!$J:$J,"&lt;&gt;"&amp;"Fait")</f>
        <v>0</v>
      </c>
      <c r="H223" s="200">
        <f>COUNTIFS(Feuil2!$D:$D,$A223,Feuil2!$H:$H,Tableau1[[#Headers],[7]],Feuil2!$J:$J,"&lt;&gt;"&amp;"Fait")</f>
        <v>0</v>
      </c>
      <c r="I223" s="200">
        <f>COUNTIFS(Feuil2!$D:$D,$A223,Feuil2!$H:$H,Tableau1[[#Headers],[8]],Feuil2!$J:$J,"&lt;&gt;"&amp;"Fait")</f>
        <v>0</v>
      </c>
      <c r="J223" s="200">
        <f>COUNTIFS(Feuil2!$D:$D,$A223,Feuil2!$H:$H,Tableau1[[#Headers],[9]],Feuil2!$J:$J,"&lt;&gt;"&amp;"Fait")</f>
        <v>0</v>
      </c>
      <c r="K223" s="200">
        <f>COUNTIFS(Feuil2!$D:$D,$A223,Feuil2!$H:$H,Tableau1[[#Headers],[10]],Feuil2!$J:$J,"&lt;&gt;"&amp;"Fait")</f>
        <v>0</v>
      </c>
      <c r="L223" s="200">
        <f>COUNTIFS(Feuil2!$D:$D,$A223,Feuil2!$H:$H,Tableau1[[#Headers],[11]],Feuil2!$J:$J,"&lt;&gt;"&amp;"Fait")</f>
        <v>0</v>
      </c>
      <c r="M223" s="200">
        <f>COUNTIFS(Feuil2!$D:$D,$A223,Feuil2!$H:$H,Tableau1[[#Headers],[12]],Feuil2!$J:$J,"&lt;&gt;"&amp;"Fait")</f>
        <v>0</v>
      </c>
      <c r="N223" s="200">
        <f>COUNTIFS(Feuil2!$D:$D,$A223,Feuil2!$H:$H,Tableau1[[#Headers],[13]],Feuil2!$J:$J,"&lt;&gt;"&amp;"Fait")</f>
        <v>0</v>
      </c>
      <c r="O223" s="200">
        <f>COUNTIFS(Feuil2!$D:$D,$A223,Feuil2!$H:$H,Tableau1[[#Headers],[14]],Feuil2!$J:$J,"&lt;&gt;"&amp;"Fait")</f>
        <v>0</v>
      </c>
      <c r="P223" s="200">
        <f>COUNTIFS(Feuil2!$D:$D,$A223,Feuil2!$H:$H,Tableau1[[#Headers],[15]],Feuil2!$J:$J,"&lt;&gt;"&amp;"Fait")</f>
        <v>0</v>
      </c>
      <c r="Q223" s="200">
        <f>COUNTIFS(Feuil2!$D:$D,$A223,Feuil2!$H:$H,Tableau1[[#Headers],[16]],Feuil2!$J:$J,"&lt;&gt;"&amp;"Fait")</f>
        <v>0</v>
      </c>
      <c r="R223" s="200">
        <f>COUNTIFS(Feuil2!$D:$D,$A223,Feuil2!$H:$H,Tableau1[[#Headers],[17]],Feuil2!$J:$J,"&lt;&gt;"&amp;"Fait")</f>
        <v>0</v>
      </c>
      <c r="S223" s="200">
        <f>COUNTIFS(Feuil2!$D:$D,$A223,Feuil2!$H:$H,Tableau1[[#Headers],[18]],Feuil2!$J:$J,"&lt;&gt;"&amp;"Fait")</f>
        <v>0</v>
      </c>
      <c r="T223" s="200">
        <f>COUNTIFS(Feuil2!$D:$D,$A223,Feuil2!$H:$H,Tableau1[[#Headers],[19]],Feuil2!$J:$J,"&lt;&gt;"&amp;"Fait")</f>
        <v>0</v>
      </c>
      <c r="U223" s="200">
        <f>COUNTIFS(Feuil2!$D:$D,$A223,Feuil2!$H:$H,Tableau1[[#Headers],[20]],Feuil2!$J:$J,"&lt;&gt;"&amp;"Fait")</f>
        <v>0</v>
      </c>
      <c r="V223" s="200">
        <f>COUNTIFS(Feuil2!$D:$D,$A223,Feuil2!$H:$H,Tableau1[[#Headers],[21]],Feuil2!$J:$J,"&lt;&gt;"&amp;"Fait")</f>
        <v>0</v>
      </c>
      <c r="W223" s="200">
        <f>COUNTIFS(Feuil2!$D:$D,$A223,Feuil2!$H:$H,Tableau1[[#Headers],[22]],Feuil2!$J:$J,"&lt;&gt;"&amp;"Fait")</f>
        <v>0</v>
      </c>
      <c r="X223" s="200">
        <f>COUNTIFS(Feuil2!$D:$D,$A223,Feuil2!$H:$H,Tableau1[[#Headers],[23]],Feuil2!$J:$J,"&lt;&gt;"&amp;"Fait")</f>
        <v>0</v>
      </c>
      <c r="Y223" s="200">
        <f>COUNTIFS(Feuil2!$D:$D,$A223,Feuil2!$H:$H,Tableau1[[#Headers],[24]],Feuil2!$J:$J,"&lt;&gt;"&amp;"Fait")</f>
        <v>0</v>
      </c>
      <c r="Z223" s="200">
        <f>COUNTIFS(Feuil2!$D:$D,$A223,Feuil2!$H:$H,Tableau1[[#Headers],[25]],Feuil2!$J:$J,"&lt;&gt;"&amp;"Fait")</f>
        <v>0</v>
      </c>
      <c r="AA223" s="200">
        <f>COUNTIFS(Feuil2!$D:$D,$A223,Feuil2!$H:$H,Tableau1[[#Headers],[26]],Feuil2!$J:$J,"&lt;&gt;"&amp;"Fait")</f>
        <v>0</v>
      </c>
      <c r="AB223" s="200">
        <f>COUNTIFS(Feuil2!$D:$D,$A223,Feuil2!$H:$H,Tableau1[[#Headers],[27]],Feuil2!$J:$J,"&lt;&gt;"&amp;"Fait")</f>
        <v>0</v>
      </c>
      <c r="AC223" s="200">
        <f>COUNTIFS(Feuil2!$D:$D,$A223,Feuil2!$H:$H,Tableau1[[#Headers],[28]],Feuil2!$J:$J,"&lt;&gt;"&amp;"Fait")</f>
        <v>0</v>
      </c>
      <c r="AD223" s="200">
        <f>COUNTIFS(Feuil2!$D:$D,$A223,Feuil2!$H:$H,Tableau1[[#Headers],[29]],Feuil2!$J:$J,"&lt;&gt;"&amp;"Fait")</f>
        <v>0</v>
      </c>
      <c r="AE223" s="200">
        <f>COUNTIFS(Feuil2!$D:$D,$A223,Feuil2!$H:$H,Tableau1[[#Headers],[30]],Feuil2!$J:$J,"&lt;&gt;"&amp;"Fait")</f>
        <v>0</v>
      </c>
      <c r="AF223" s="200">
        <f>COUNTIFS(Feuil2!$D:$D,$A223,Feuil2!$H:$H,Tableau1[[#Headers],[31]],Feuil2!$J:$J,"&lt;&gt;"&amp;"Fait")</f>
        <v>0</v>
      </c>
      <c r="AG223" s="200">
        <f>COUNTIFS(Feuil2!$D:$D,$A223,Feuil2!$H:$H,Tableau1[[#Headers],[32]],Feuil2!$J:$J,"&lt;&gt;"&amp;"Fait")</f>
        <v>0</v>
      </c>
      <c r="AH223" s="200">
        <f>COUNTIFS(Feuil2!$D:$D,$A223,Feuil2!$H:$H,Tableau1[[#Headers],[33]],Feuil2!$J:$J,"&lt;&gt;"&amp;"Fait")</f>
        <v>0</v>
      </c>
      <c r="AI223" s="200">
        <f>COUNTIFS(Feuil2!$D:$D,$A223,Feuil2!$H:$H,Tableau1[[#Headers],[34]],Feuil2!$J:$J,"&lt;&gt;"&amp;"Fait")</f>
        <v>0</v>
      </c>
      <c r="AJ223" s="200">
        <f>COUNTIFS(Feuil2!$D:$D,$A223,Feuil2!$H:$H,Tableau1[[#Headers],[35]],Feuil2!$J:$J,"&lt;&gt;"&amp;"Fait")</f>
        <v>0</v>
      </c>
      <c r="AK223" s="200">
        <f>COUNTIFS(Feuil2!$D:$D,$A223,Feuil2!$H:$H,Tableau1[[#Headers],[36]],Feuil2!$J:$J,"&lt;&gt;"&amp;"Fait")</f>
        <v>0</v>
      </c>
      <c r="AL223" s="200">
        <f>COUNTIFS(Feuil2!$D:$D,$A223,Feuil2!$H:$H,Tableau1[[#Headers],[37]],Feuil2!$J:$J,"&lt;&gt;"&amp;"Fait")</f>
        <v>0</v>
      </c>
      <c r="AM223" s="200">
        <f>COUNTIFS(Feuil2!$D:$D,$A223,Feuil2!$H:$H,Tableau1[[#Headers],[38]],Feuil2!$J:$J,"&lt;&gt;"&amp;"Fait")</f>
        <v>0</v>
      </c>
      <c r="AN223" s="200">
        <f>COUNTIFS(Feuil2!$D:$D,$A223,Feuil2!$H:$H,Tableau1[[#Headers],[39]],Feuil2!$J:$J,"&lt;&gt;"&amp;"Fait")</f>
        <v>0</v>
      </c>
      <c r="AO223" s="200">
        <f>COUNTIFS(Feuil2!$D:$D,$A223,Feuil2!$H:$H,Tableau1[[#Headers],[40]],Feuil2!$J:$J,"&lt;&gt;"&amp;"Fait")</f>
        <v>0</v>
      </c>
      <c r="AP223" s="200">
        <f>COUNTIFS(Feuil2!$D:$D,$A223,Feuil2!$H:$H,Tableau1[[#Headers],[41]],Feuil2!$J:$J,"&lt;&gt;"&amp;"Fait")</f>
        <v>0</v>
      </c>
      <c r="AQ223" s="200">
        <f>COUNTIFS(Feuil2!$D:$D,$A223,Feuil2!$H:$H,Tableau1[[#Headers],[42]],Feuil2!$J:$J,"&lt;&gt;"&amp;"Fait")</f>
        <v>0</v>
      </c>
      <c r="AR223" s="200">
        <f>COUNTIFS(Feuil2!$D:$D,$A223,Feuil2!$H:$H,Tableau1[[#Headers],[43]],Feuil2!$J:$J,"&lt;&gt;"&amp;"Fait")</f>
        <v>0</v>
      </c>
      <c r="AS223" s="200">
        <f>COUNTIFS(Feuil2!$D:$D,$A223,Feuil2!$H:$H,Tableau1[[#Headers],[44]],Feuil2!$J:$J,"&lt;&gt;"&amp;"Fait")</f>
        <v>0</v>
      </c>
      <c r="AT223" s="200">
        <f>COUNTIFS(Feuil2!$D:$D,$A223,Feuil2!$H:$H,Tableau1[[#Headers],[45]],Feuil2!$J:$J,"&lt;&gt;"&amp;"Fait")</f>
        <v>0</v>
      </c>
      <c r="AU223" s="200">
        <f>COUNTIFS(Feuil2!$D:$D,$A223,Feuil2!$H:$H,Tableau1[[#Headers],[46]],Feuil2!$J:$J,"&lt;&gt;"&amp;"Fait")</f>
        <v>0</v>
      </c>
      <c r="AV223" s="200">
        <f>COUNTIFS(Feuil2!$D:$D,$A223,Feuil2!$H:$H,Tableau1[[#Headers],[47]],Feuil2!$J:$J,"&lt;&gt;"&amp;"Fait")</f>
        <v>0</v>
      </c>
      <c r="AW223" s="200">
        <f>COUNTIFS(Feuil2!$D:$D,$A223,Feuil2!$H:$H,Tableau1[[#Headers],[48]],Feuil2!$J:$J,"&lt;&gt;"&amp;"Fait")</f>
        <v>0</v>
      </c>
      <c r="AX223" s="200">
        <f>COUNTIFS(Feuil2!$D:$D,$A223,Feuil2!$H:$H,Tableau1[[#Headers],[49]],Feuil2!$J:$J,"&lt;&gt;"&amp;"Fait")</f>
        <v>0</v>
      </c>
      <c r="AY223" s="200">
        <f>COUNTIFS(Feuil2!$D:$D,$A223,Feuil2!$H:$H,Tableau1[[#Headers],[50]],Feuil2!$J:$J,"&lt;&gt;"&amp;"Fait")</f>
        <v>0</v>
      </c>
      <c r="AZ223" s="200">
        <f>COUNTIFS(Feuil2!$D:$D,$A223,Feuil2!$H:$H,Tableau1[[#Headers],[51]],Feuil2!$J:$J,"&lt;&gt;"&amp;"Fait")</f>
        <v>0</v>
      </c>
      <c r="BA223" s="200">
        <f>COUNTIFS(Feuil2!$D:$D,$A223,Feuil2!$H:$H,Tableau1[[#Headers],[52]],Feuil2!$J:$J,"&lt;&gt;"&amp;"Fait")</f>
        <v>0</v>
      </c>
    </row>
    <row r="224" spans="1:53">
      <c r="A224" s="248" t="s">
        <v>340</v>
      </c>
      <c r="B224" s="200">
        <f>COUNTIFS(Feuil2!$D:$D,$A224,Feuil2!$H:$H,Tableau1[[#Headers],[1]],Feuil2!$J:$J,"&lt;&gt;"&amp;"Fait")</f>
        <v>0</v>
      </c>
      <c r="C224" s="200">
        <f>COUNTIFS(Feuil2!$D:$D,$A224,Feuil2!$H:$H,Tableau1[[#Headers],[2]],Feuil2!$J:$J,"&lt;&gt;"&amp;"Fait")</f>
        <v>0</v>
      </c>
      <c r="D224" s="200">
        <f>COUNTIFS(Feuil2!$D:$D,$A224,Feuil2!$H:$H,Tableau1[[#Headers],[3]],Feuil2!$J:$J,"&lt;&gt;"&amp;"Fait")</f>
        <v>0</v>
      </c>
      <c r="E224" s="200">
        <f>COUNTIFS(Feuil2!$D:$D,$A224,Feuil2!$H:$H,Tableau1[[#Headers],[4]],Feuil2!$J:$J,"&lt;&gt;"&amp;"Fait")</f>
        <v>0</v>
      </c>
      <c r="F224" s="200">
        <f>COUNTIFS(Feuil2!$D:$D,$A224,Feuil2!$H:$H,Tableau1[[#Headers],[5]],Feuil2!$J:$J,"&lt;&gt;"&amp;"Fait")</f>
        <v>0</v>
      </c>
      <c r="G224" s="200">
        <f>COUNTIFS(Feuil2!$D:$D,$A224,Feuil2!$H:$H,Tableau1[[#Headers],[6]],Feuil2!$J:$J,"&lt;&gt;"&amp;"Fait")</f>
        <v>0</v>
      </c>
      <c r="H224" s="200">
        <f>COUNTIFS(Feuil2!$D:$D,$A224,Feuil2!$H:$H,Tableau1[[#Headers],[7]],Feuil2!$J:$J,"&lt;&gt;"&amp;"Fait")</f>
        <v>0</v>
      </c>
      <c r="I224" s="200">
        <f>COUNTIFS(Feuil2!$D:$D,$A224,Feuil2!$H:$H,Tableau1[[#Headers],[8]],Feuil2!$J:$J,"&lt;&gt;"&amp;"Fait")</f>
        <v>0</v>
      </c>
      <c r="J224" s="200">
        <f>COUNTIFS(Feuil2!$D:$D,$A224,Feuil2!$H:$H,Tableau1[[#Headers],[9]],Feuil2!$J:$J,"&lt;&gt;"&amp;"Fait")</f>
        <v>0</v>
      </c>
      <c r="K224" s="200">
        <f>COUNTIFS(Feuil2!$D:$D,$A224,Feuil2!$H:$H,Tableau1[[#Headers],[10]],Feuil2!$J:$J,"&lt;&gt;"&amp;"Fait")</f>
        <v>0</v>
      </c>
      <c r="L224" s="200">
        <f>COUNTIFS(Feuil2!$D:$D,$A224,Feuil2!$H:$H,Tableau1[[#Headers],[11]],Feuil2!$J:$J,"&lt;&gt;"&amp;"Fait")</f>
        <v>0</v>
      </c>
      <c r="M224" s="200">
        <f>COUNTIFS(Feuil2!$D:$D,$A224,Feuil2!$H:$H,Tableau1[[#Headers],[12]],Feuil2!$J:$J,"&lt;&gt;"&amp;"Fait")</f>
        <v>0</v>
      </c>
      <c r="N224" s="200">
        <f>COUNTIFS(Feuil2!$D:$D,$A224,Feuil2!$H:$H,Tableau1[[#Headers],[13]],Feuil2!$J:$J,"&lt;&gt;"&amp;"Fait")</f>
        <v>0</v>
      </c>
      <c r="O224" s="200">
        <f>COUNTIFS(Feuil2!$D:$D,$A224,Feuil2!$H:$H,Tableau1[[#Headers],[14]],Feuil2!$J:$J,"&lt;&gt;"&amp;"Fait")</f>
        <v>0</v>
      </c>
      <c r="P224" s="200">
        <f>COUNTIFS(Feuil2!$D:$D,$A224,Feuil2!$H:$H,Tableau1[[#Headers],[15]],Feuil2!$J:$J,"&lt;&gt;"&amp;"Fait")</f>
        <v>0</v>
      </c>
      <c r="Q224" s="200">
        <f>COUNTIFS(Feuil2!$D:$D,$A224,Feuil2!$H:$H,Tableau1[[#Headers],[16]],Feuil2!$J:$J,"&lt;&gt;"&amp;"Fait")</f>
        <v>0</v>
      </c>
      <c r="R224" s="200">
        <f>COUNTIFS(Feuil2!$D:$D,$A224,Feuil2!$H:$H,Tableau1[[#Headers],[17]],Feuil2!$J:$J,"&lt;&gt;"&amp;"Fait")</f>
        <v>0</v>
      </c>
      <c r="S224" s="200">
        <f>COUNTIFS(Feuil2!$D:$D,$A224,Feuil2!$H:$H,Tableau1[[#Headers],[18]],Feuil2!$J:$J,"&lt;&gt;"&amp;"Fait")</f>
        <v>0</v>
      </c>
      <c r="T224" s="200">
        <f>COUNTIFS(Feuil2!$D:$D,$A224,Feuil2!$H:$H,Tableau1[[#Headers],[19]],Feuil2!$J:$J,"&lt;&gt;"&amp;"Fait")</f>
        <v>0</v>
      </c>
      <c r="U224" s="200">
        <f>COUNTIFS(Feuil2!$D:$D,$A224,Feuil2!$H:$H,Tableau1[[#Headers],[20]],Feuil2!$J:$J,"&lt;&gt;"&amp;"Fait")</f>
        <v>0</v>
      </c>
      <c r="V224" s="200">
        <f>COUNTIFS(Feuil2!$D:$D,$A224,Feuil2!$H:$H,Tableau1[[#Headers],[21]],Feuil2!$J:$J,"&lt;&gt;"&amp;"Fait")</f>
        <v>0</v>
      </c>
      <c r="W224" s="200">
        <f>COUNTIFS(Feuil2!$D:$D,$A224,Feuil2!$H:$H,Tableau1[[#Headers],[22]],Feuil2!$J:$J,"&lt;&gt;"&amp;"Fait")</f>
        <v>0</v>
      </c>
      <c r="X224" s="200">
        <f>COUNTIFS(Feuil2!$D:$D,$A224,Feuil2!$H:$H,Tableau1[[#Headers],[23]],Feuil2!$J:$J,"&lt;&gt;"&amp;"Fait")</f>
        <v>0</v>
      </c>
      <c r="Y224" s="200">
        <f>COUNTIFS(Feuil2!$D:$D,$A224,Feuil2!$H:$H,Tableau1[[#Headers],[24]],Feuil2!$J:$J,"&lt;&gt;"&amp;"Fait")</f>
        <v>0</v>
      </c>
      <c r="Z224" s="200">
        <f>COUNTIFS(Feuil2!$D:$D,$A224,Feuil2!$H:$H,Tableau1[[#Headers],[25]],Feuil2!$J:$J,"&lt;&gt;"&amp;"Fait")</f>
        <v>0</v>
      </c>
      <c r="AA224" s="200">
        <f>COUNTIFS(Feuil2!$D:$D,$A224,Feuil2!$H:$H,Tableau1[[#Headers],[26]],Feuil2!$J:$J,"&lt;&gt;"&amp;"Fait")</f>
        <v>0</v>
      </c>
      <c r="AB224" s="200">
        <f>COUNTIFS(Feuil2!$D:$D,$A224,Feuil2!$H:$H,Tableau1[[#Headers],[27]],Feuil2!$J:$J,"&lt;&gt;"&amp;"Fait")</f>
        <v>0</v>
      </c>
      <c r="AC224" s="200">
        <f>COUNTIFS(Feuil2!$D:$D,$A224,Feuil2!$H:$H,Tableau1[[#Headers],[28]],Feuil2!$J:$J,"&lt;&gt;"&amp;"Fait")</f>
        <v>0</v>
      </c>
      <c r="AD224" s="200">
        <f>COUNTIFS(Feuil2!$D:$D,$A224,Feuil2!$H:$H,Tableau1[[#Headers],[29]],Feuil2!$J:$J,"&lt;&gt;"&amp;"Fait")</f>
        <v>0</v>
      </c>
      <c r="AE224" s="200">
        <f>COUNTIFS(Feuil2!$D:$D,$A224,Feuil2!$H:$H,Tableau1[[#Headers],[30]],Feuil2!$J:$J,"&lt;&gt;"&amp;"Fait")</f>
        <v>0</v>
      </c>
      <c r="AF224" s="200">
        <f>COUNTIFS(Feuil2!$D:$D,$A224,Feuil2!$H:$H,Tableau1[[#Headers],[31]],Feuil2!$J:$J,"&lt;&gt;"&amp;"Fait")</f>
        <v>0</v>
      </c>
      <c r="AG224" s="200">
        <f>COUNTIFS(Feuil2!$D:$D,$A224,Feuil2!$H:$H,Tableau1[[#Headers],[32]],Feuil2!$J:$J,"&lt;&gt;"&amp;"Fait")</f>
        <v>0</v>
      </c>
      <c r="AH224" s="200">
        <f>COUNTIFS(Feuil2!$D:$D,$A224,Feuil2!$H:$H,Tableau1[[#Headers],[33]],Feuil2!$J:$J,"&lt;&gt;"&amp;"Fait")</f>
        <v>0</v>
      </c>
      <c r="AI224" s="200">
        <f>COUNTIFS(Feuil2!$D:$D,$A224,Feuil2!$H:$H,Tableau1[[#Headers],[34]],Feuil2!$J:$J,"&lt;&gt;"&amp;"Fait")</f>
        <v>0</v>
      </c>
      <c r="AJ224" s="200">
        <f>COUNTIFS(Feuil2!$D:$D,$A224,Feuil2!$H:$H,Tableau1[[#Headers],[35]],Feuil2!$J:$J,"&lt;&gt;"&amp;"Fait")</f>
        <v>0</v>
      </c>
      <c r="AK224" s="200">
        <f>COUNTIFS(Feuil2!$D:$D,$A224,Feuil2!$H:$H,Tableau1[[#Headers],[36]],Feuil2!$J:$J,"&lt;&gt;"&amp;"Fait")</f>
        <v>0</v>
      </c>
      <c r="AL224" s="200">
        <f>COUNTIFS(Feuil2!$D:$D,$A224,Feuil2!$H:$H,Tableau1[[#Headers],[37]],Feuil2!$J:$J,"&lt;&gt;"&amp;"Fait")</f>
        <v>0</v>
      </c>
      <c r="AM224" s="200">
        <f>COUNTIFS(Feuil2!$D:$D,$A224,Feuil2!$H:$H,Tableau1[[#Headers],[38]],Feuil2!$J:$J,"&lt;&gt;"&amp;"Fait")</f>
        <v>0</v>
      </c>
      <c r="AN224" s="200">
        <f>COUNTIFS(Feuil2!$D:$D,$A224,Feuil2!$H:$H,Tableau1[[#Headers],[39]],Feuil2!$J:$J,"&lt;&gt;"&amp;"Fait")</f>
        <v>0</v>
      </c>
      <c r="AO224" s="200">
        <f>COUNTIFS(Feuil2!$D:$D,$A224,Feuil2!$H:$H,Tableau1[[#Headers],[40]],Feuil2!$J:$J,"&lt;&gt;"&amp;"Fait")</f>
        <v>0</v>
      </c>
      <c r="AP224" s="200">
        <f>COUNTIFS(Feuil2!$D:$D,$A224,Feuil2!$H:$H,Tableau1[[#Headers],[41]],Feuil2!$J:$J,"&lt;&gt;"&amp;"Fait")</f>
        <v>0</v>
      </c>
      <c r="AQ224" s="200">
        <f>COUNTIFS(Feuil2!$D:$D,$A224,Feuil2!$H:$H,Tableau1[[#Headers],[42]],Feuil2!$J:$J,"&lt;&gt;"&amp;"Fait")</f>
        <v>0</v>
      </c>
      <c r="AR224" s="200">
        <f>COUNTIFS(Feuil2!$D:$D,$A224,Feuil2!$H:$H,Tableau1[[#Headers],[43]],Feuil2!$J:$J,"&lt;&gt;"&amp;"Fait")</f>
        <v>0</v>
      </c>
      <c r="AS224" s="200">
        <f>COUNTIFS(Feuil2!$D:$D,$A224,Feuil2!$H:$H,Tableau1[[#Headers],[44]],Feuil2!$J:$J,"&lt;&gt;"&amp;"Fait")</f>
        <v>0</v>
      </c>
      <c r="AT224" s="200">
        <f>COUNTIFS(Feuil2!$D:$D,$A224,Feuil2!$H:$H,Tableau1[[#Headers],[45]],Feuil2!$J:$J,"&lt;&gt;"&amp;"Fait")</f>
        <v>0</v>
      </c>
      <c r="AU224" s="200">
        <f>COUNTIFS(Feuil2!$D:$D,$A224,Feuil2!$H:$H,Tableau1[[#Headers],[46]],Feuil2!$J:$J,"&lt;&gt;"&amp;"Fait")</f>
        <v>0</v>
      </c>
      <c r="AV224" s="200">
        <f>COUNTIFS(Feuil2!$D:$D,$A224,Feuil2!$H:$H,Tableau1[[#Headers],[47]],Feuil2!$J:$J,"&lt;&gt;"&amp;"Fait")</f>
        <v>0</v>
      </c>
      <c r="AW224" s="200">
        <f>COUNTIFS(Feuil2!$D:$D,$A224,Feuil2!$H:$H,Tableau1[[#Headers],[48]],Feuil2!$J:$J,"&lt;&gt;"&amp;"Fait")</f>
        <v>0</v>
      </c>
      <c r="AX224" s="200">
        <f>COUNTIFS(Feuil2!$D:$D,$A224,Feuil2!$H:$H,Tableau1[[#Headers],[49]],Feuil2!$J:$J,"&lt;&gt;"&amp;"Fait")</f>
        <v>0</v>
      </c>
      <c r="AY224" s="200">
        <f>COUNTIFS(Feuil2!$D:$D,$A224,Feuil2!$H:$H,Tableau1[[#Headers],[50]],Feuil2!$J:$J,"&lt;&gt;"&amp;"Fait")</f>
        <v>0</v>
      </c>
      <c r="AZ224" s="200">
        <f>COUNTIFS(Feuil2!$D:$D,$A224,Feuil2!$H:$H,Tableau1[[#Headers],[51]],Feuil2!$J:$J,"&lt;&gt;"&amp;"Fait")</f>
        <v>0</v>
      </c>
      <c r="BA224" s="200">
        <f>COUNTIFS(Feuil2!$D:$D,$A224,Feuil2!$H:$H,Tableau1[[#Headers],[52]],Feuil2!$J:$J,"&lt;&gt;"&amp;"Fait")</f>
        <v>0</v>
      </c>
    </row>
    <row r="225" spans="1:53">
      <c r="A225" s="247" t="s">
        <v>13</v>
      </c>
      <c r="B225" s="200">
        <f>COUNTIFS(Feuil2!$D:$D,$A225,Feuil2!$H:$H,Tableau1[[#Headers],[1]],Feuil2!$J:$J,"&lt;&gt;"&amp;"Fait")</f>
        <v>0</v>
      </c>
      <c r="C225" s="200">
        <f>COUNTIFS(Feuil2!$D:$D,$A225,Feuil2!$H:$H,Tableau1[[#Headers],[2]],Feuil2!$J:$J,"&lt;&gt;"&amp;"Fait")</f>
        <v>0</v>
      </c>
      <c r="D225" s="200">
        <f>COUNTIFS(Feuil2!$D:$D,$A225,Feuil2!$H:$H,Tableau1[[#Headers],[3]],Feuil2!$J:$J,"&lt;&gt;"&amp;"Fait")</f>
        <v>0</v>
      </c>
      <c r="E225" s="200">
        <f>COUNTIFS(Feuil2!$D:$D,$A225,Feuil2!$H:$H,Tableau1[[#Headers],[4]],Feuil2!$J:$J,"&lt;&gt;"&amp;"Fait")</f>
        <v>0</v>
      </c>
      <c r="F225" s="200">
        <f>COUNTIFS(Feuil2!$D:$D,$A225,Feuil2!$H:$H,Tableau1[[#Headers],[5]],Feuil2!$J:$J,"&lt;&gt;"&amp;"Fait")</f>
        <v>0</v>
      </c>
      <c r="G225" s="200">
        <f>COUNTIFS(Feuil2!$D:$D,$A225,Feuil2!$H:$H,Tableau1[[#Headers],[6]],Feuil2!$J:$J,"&lt;&gt;"&amp;"Fait")</f>
        <v>0</v>
      </c>
      <c r="H225" s="200">
        <f>COUNTIFS(Feuil2!$D:$D,$A225,Feuil2!$H:$H,Tableau1[[#Headers],[7]],Feuil2!$J:$J,"&lt;&gt;"&amp;"Fait")</f>
        <v>0</v>
      </c>
      <c r="I225" s="200">
        <f>COUNTIFS(Feuil2!$D:$D,$A225,Feuil2!$H:$H,Tableau1[[#Headers],[8]],Feuil2!$J:$J,"&lt;&gt;"&amp;"Fait")</f>
        <v>0</v>
      </c>
      <c r="J225" s="200">
        <f>COUNTIFS(Feuil2!$D:$D,$A225,Feuil2!$H:$H,Tableau1[[#Headers],[9]],Feuil2!$J:$J,"&lt;&gt;"&amp;"Fait")</f>
        <v>0</v>
      </c>
      <c r="K225" s="200">
        <f>COUNTIFS(Feuil2!$D:$D,$A225,Feuil2!$H:$H,Tableau1[[#Headers],[10]],Feuil2!$J:$J,"&lt;&gt;"&amp;"Fait")</f>
        <v>0</v>
      </c>
      <c r="L225" s="200">
        <f>COUNTIFS(Feuil2!$D:$D,$A225,Feuil2!$H:$H,Tableau1[[#Headers],[11]],Feuil2!$J:$J,"&lt;&gt;"&amp;"Fait")</f>
        <v>1</v>
      </c>
      <c r="M225" s="200">
        <f>COUNTIFS(Feuil2!$D:$D,$A225,Feuil2!$H:$H,Tableau1[[#Headers],[12]],Feuil2!$J:$J,"&lt;&gt;"&amp;"Fait")</f>
        <v>0</v>
      </c>
      <c r="N225" s="200">
        <f>COUNTIFS(Feuil2!$D:$D,$A225,Feuil2!$H:$H,Tableau1[[#Headers],[13]],Feuil2!$J:$J,"&lt;&gt;"&amp;"Fait")</f>
        <v>0</v>
      </c>
      <c r="O225" s="200">
        <f>COUNTIFS(Feuil2!$D:$D,$A225,Feuil2!$H:$H,Tableau1[[#Headers],[14]],Feuil2!$J:$J,"&lt;&gt;"&amp;"Fait")</f>
        <v>0</v>
      </c>
      <c r="P225" s="200">
        <f>COUNTIFS(Feuil2!$D:$D,$A225,Feuil2!$H:$H,Tableau1[[#Headers],[15]],Feuil2!$J:$J,"&lt;&gt;"&amp;"Fait")</f>
        <v>0</v>
      </c>
      <c r="Q225" s="200">
        <f>COUNTIFS(Feuil2!$D:$D,$A225,Feuil2!$H:$H,Tableau1[[#Headers],[16]],Feuil2!$J:$J,"&lt;&gt;"&amp;"Fait")</f>
        <v>0</v>
      </c>
      <c r="R225" s="200">
        <f>COUNTIFS(Feuil2!$D:$D,$A225,Feuil2!$H:$H,Tableau1[[#Headers],[17]],Feuil2!$J:$J,"&lt;&gt;"&amp;"Fait")</f>
        <v>0</v>
      </c>
      <c r="S225" s="200">
        <f>COUNTIFS(Feuil2!$D:$D,$A225,Feuil2!$H:$H,Tableau1[[#Headers],[18]],Feuil2!$J:$J,"&lt;&gt;"&amp;"Fait")</f>
        <v>0</v>
      </c>
      <c r="T225" s="200">
        <f>COUNTIFS(Feuil2!$D:$D,$A225,Feuil2!$H:$H,Tableau1[[#Headers],[19]],Feuil2!$J:$J,"&lt;&gt;"&amp;"Fait")</f>
        <v>0</v>
      </c>
      <c r="U225" s="200">
        <f>COUNTIFS(Feuil2!$D:$D,$A225,Feuil2!$H:$H,Tableau1[[#Headers],[20]],Feuil2!$J:$J,"&lt;&gt;"&amp;"Fait")</f>
        <v>0</v>
      </c>
      <c r="V225" s="200">
        <f>COUNTIFS(Feuil2!$D:$D,$A225,Feuil2!$H:$H,Tableau1[[#Headers],[21]],Feuil2!$J:$J,"&lt;&gt;"&amp;"Fait")</f>
        <v>0</v>
      </c>
      <c r="W225" s="200">
        <f>COUNTIFS(Feuil2!$D:$D,$A225,Feuil2!$H:$H,Tableau1[[#Headers],[22]],Feuil2!$J:$J,"&lt;&gt;"&amp;"Fait")</f>
        <v>0</v>
      </c>
      <c r="X225" s="200">
        <f>COUNTIFS(Feuil2!$D:$D,$A225,Feuil2!$H:$H,Tableau1[[#Headers],[23]],Feuil2!$J:$J,"&lt;&gt;"&amp;"Fait")</f>
        <v>0</v>
      </c>
      <c r="Y225" s="200">
        <f>COUNTIFS(Feuil2!$D:$D,$A225,Feuil2!$H:$H,Tableau1[[#Headers],[24]],Feuil2!$J:$J,"&lt;&gt;"&amp;"Fait")</f>
        <v>0</v>
      </c>
      <c r="Z225" s="200">
        <f>COUNTIFS(Feuil2!$D:$D,$A225,Feuil2!$H:$H,Tableau1[[#Headers],[25]],Feuil2!$J:$J,"&lt;&gt;"&amp;"Fait")</f>
        <v>0</v>
      </c>
      <c r="AA225" s="200">
        <f>COUNTIFS(Feuil2!$D:$D,$A225,Feuil2!$H:$H,Tableau1[[#Headers],[26]],Feuil2!$J:$J,"&lt;&gt;"&amp;"Fait")</f>
        <v>0</v>
      </c>
      <c r="AB225" s="200">
        <f>COUNTIFS(Feuil2!$D:$D,$A225,Feuil2!$H:$H,Tableau1[[#Headers],[27]],Feuil2!$J:$J,"&lt;&gt;"&amp;"Fait")</f>
        <v>0</v>
      </c>
      <c r="AC225" s="200">
        <f>COUNTIFS(Feuil2!$D:$D,$A225,Feuil2!$H:$H,Tableau1[[#Headers],[28]],Feuil2!$J:$J,"&lt;&gt;"&amp;"Fait")</f>
        <v>0</v>
      </c>
      <c r="AD225" s="200">
        <f>COUNTIFS(Feuil2!$D:$D,$A225,Feuil2!$H:$H,Tableau1[[#Headers],[29]],Feuil2!$J:$J,"&lt;&gt;"&amp;"Fait")</f>
        <v>0</v>
      </c>
      <c r="AE225" s="200">
        <f>COUNTIFS(Feuil2!$D:$D,$A225,Feuil2!$H:$H,Tableau1[[#Headers],[30]],Feuil2!$J:$J,"&lt;&gt;"&amp;"Fait")</f>
        <v>0</v>
      </c>
      <c r="AF225" s="200">
        <f>COUNTIFS(Feuil2!$D:$D,$A225,Feuil2!$H:$H,Tableau1[[#Headers],[31]],Feuil2!$J:$J,"&lt;&gt;"&amp;"Fait")</f>
        <v>0</v>
      </c>
      <c r="AG225" s="200">
        <f>COUNTIFS(Feuil2!$D:$D,$A225,Feuil2!$H:$H,Tableau1[[#Headers],[32]],Feuil2!$J:$J,"&lt;&gt;"&amp;"Fait")</f>
        <v>0</v>
      </c>
      <c r="AH225" s="200">
        <f>COUNTIFS(Feuil2!$D:$D,$A225,Feuil2!$H:$H,Tableau1[[#Headers],[33]],Feuil2!$J:$J,"&lt;&gt;"&amp;"Fait")</f>
        <v>0</v>
      </c>
      <c r="AI225" s="200">
        <f>COUNTIFS(Feuil2!$D:$D,$A225,Feuil2!$H:$H,Tableau1[[#Headers],[34]],Feuil2!$J:$J,"&lt;&gt;"&amp;"Fait")</f>
        <v>0</v>
      </c>
      <c r="AJ225" s="200">
        <f>COUNTIFS(Feuil2!$D:$D,$A225,Feuil2!$H:$H,Tableau1[[#Headers],[35]],Feuil2!$J:$J,"&lt;&gt;"&amp;"Fait")</f>
        <v>0</v>
      </c>
      <c r="AK225" s="200">
        <f>COUNTIFS(Feuil2!$D:$D,$A225,Feuil2!$H:$H,Tableau1[[#Headers],[36]],Feuil2!$J:$J,"&lt;&gt;"&amp;"Fait")</f>
        <v>0</v>
      </c>
      <c r="AL225" s="200">
        <f>COUNTIFS(Feuil2!$D:$D,$A225,Feuil2!$H:$H,Tableau1[[#Headers],[37]],Feuil2!$J:$J,"&lt;&gt;"&amp;"Fait")</f>
        <v>0</v>
      </c>
      <c r="AM225" s="200">
        <f>COUNTIFS(Feuil2!$D:$D,$A225,Feuil2!$H:$H,Tableau1[[#Headers],[38]],Feuil2!$J:$J,"&lt;&gt;"&amp;"Fait")</f>
        <v>0</v>
      </c>
      <c r="AN225" s="200">
        <f>COUNTIFS(Feuil2!$D:$D,$A225,Feuil2!$H:$H,Tableau1[[#Headers],[39]],Feuil2!$J:$J,"&lt;&gt;"&amp;"Fait")</f>
        <v>0</v>
      </c>
      <c r="AO225" s="200">
        <f>COUNTIFS(Feuil2!$D:$D,$A225,Feuil2!$H:$H,Tableau1[[#Headers],[40]],Feuil2!$J:$J,"&lt;&gt;"&amp;"Fait")</f>
        <v>0</v>
      </c>
      <c r="AP225" s="200">
        <f>COUNTIFS(Feuil2!$D:$D,$A225,Feuil2!$H:$H,Tableau1[[#Headers],[41]],Feuil2!$J:$J,"&lt;&gt;"&amp;"Fait")</f>
        <v>0</v>
      </c>
      <c r="AQ225" s="200">
        <f>COUNTIFS(Feuil2!$D:$D,$A225,Feuil2!$H:$H,Tableau1[[#Headers],[42]],Feuil2!$J:$J,"&lt;&gt;"&amp;"Fait")</f>
        <v>0</v>
      </c>
      <c r="AR225" s="200">
        <f>COUNTIFS(Feuil2!$D:$D,$A225,Feuil2!$H:$H,Tableau1[[#Headers],[43]],Feuil2!$J:$J,"&lt;&gt;"&amp;"Fait")</f>
        <v>0</v>
      </c>
      <c r="AS225" s="200">
        <f>COUNTIFS(Feuil2!$D:$D,$A225,Feuil2!$H:$H,Tableau1[[#Headers],[44]],Feuil2!$J:$J,"&lt;&gt;"&amp;"Fait")</f>
        <v>0</v>
      </c>
      <c r="AT225" s="200">
        <f>COUNTIFS(Feuil2!$D:$D,$A225,Feuil2!$H:$H,Tableau1[[#Headers],[45]],Feuil2!$J:$J,"&lt;&gt;"&amp;"Fait")</f>
        <v>1</v>
      </c>
      <c r="AU225" s="200">
        <f>COUNTIFS(Feuil2!$D:$D,$A225,Feuil2!$H:$H,Tableau1[[#Headers],[46]],Feuil2!$J:$J,"&lt;&gt;"&amp;"Fait")</f>
        <v>0</v>
      </c>
      <c r="AV225" s="200">
        <f>COUNTIFS(Feuil2!$D:$D,$A225,Feuil2!$H:$H,Tableau1[[#Headers],[47]],Feuil2!$J:$J,"&lt;&gt;"&amp;"Fait")</f>
        <v>0</v>
      </c>
      <c r="AW225" s="200">
        <f>COUNTIFS(Feuil2!$D:$D,$A225,Feuil2!$H:$H,Tableau1[[#Headers],[48]],Feuil2!$J:$J,"&lt;&gt;"&amp;"Fait")</f>
        <v>0</v>
      </c>
      <c r="AX225" s="200">
        <f>COUNTIFS(Feuil2!$D:$D,$A225,Feuil2!$H:$H,Tableau1[[#Headers],[49]],Feuil2!$J:$J,"&lt;&gt;"&amp;"Fait")</f>
        <v>0</v>
      </c>
      <c r="AY225" s="200">
        <f>COUNTIFS(Feuil2!$D:$D,$A225,Feuil2!$H:$H,Tableau1[[#Headers],[50]],Feuil2!$J:$J,"&lt;&gt;"&amp;"Fait")</f>
        <v>0</v>
      </c>
      <c r="AZ225" s="200">
        <f>COUNTIFS(Feuil2!$D:$D,$A225,Feuil2!$H:$H,Tableau1[[#Headers],[51]],Feuil2!$J:$J,"&lt;&gt;"&amp;"Fait")</f>
        <v>0</v>
      </c>
      <c r="BA225" s="200">
        <f>COUNTIFS(Feuil2!$D:$D,$A225,Feuil2!$H:$H,Tableau1[[#Headers],[52]],Feuil2!$J:$J,"&lt;&gt;"&amp;"Fait")</f>
        <v>0</v>
      </c>
    </row>
    <row r="226" spans="1:53">
      <c r="A226" s="248" t="s">
        <v>215</v>
      </c>
      <c r="B226" s="200">
        <f>COUNTIFS(Feuil2!$D:$D,$A226,Feuil2!$H:$H,Tableau1[[#Headers],[1]],Feuil2!$J:$J,"&lt;&gt;"&amp;"Fait")</f>
        <v>0</v>
      </c>
      <c r="C226" s="200">
        <f>COUNTIFS(Feuil2!$D:$D,$A226,Feuil2!$H:$H,Tableau1[[#Headers],[2]],Feuil2!$J:$J,"&lt;&gt;"&amp;"Fait")</f>
        <v>0</v>
      </c>
      <c r="D226" s="200">
        <f>COUNTIFS(Feuil2!$D:$D,$A226,Feuil2!$H:$H,Tableau1[[#Headers],[3]],Feuil2!$J:$J,"&lt;&gt;"&amp;"Fait")</f>
        <v>0</v>
      </c>
      <c r="E226" s="200">
        <f>COUNTIFS(Feuil2!$D:$D,$A226,Feuil2!$H:$H,Tableau1[[#Headers],[4]],Feuil2!$J:$J,"&lt;&gt;"&amp;"Fait")</f>
        <v>0</v>
      </c>
      <c r="F226" s="200">
        <f>COUNTIFS(Feuil2!$D:$D,$A226,Feuil2!$H:$H,Tableau1[[#Headers],[5]],Feuil2!$J:$J,"&lt;&gt;"&amp;"Fait")</f>
        <v>0</v>
      </c>
      <c r="G226" s="200">
        <f>COUNTIFS(Feuil2!$D:$D,$A226,Feuil2!$H:$H,Tableau1[[#Headers],[6]],Feuil2!$J:$J,"&lt;&gt;"&amp;"Fait")</f>
        <v>0</v>
      </c>
      <c r="H226" s="200">
        <f>COUNTIFS(Feuil2!$D:$D,$A226,Feuil2!$H:$H,Tableau1[[#Headers],[7]],Feuil2!$J:$J,"&lt;&gt;"&amp;"Fait")</f>
        <v>0</v>
      </c>
      <c r="I226" s="200">
        <f>COUNTIFS(Feuil2!$D:$D,$A226,Feuil2!$H:$H,Tableau1[[#Headers],[8]],Feuil2!$J:$J,"&lt;&gt;"&amp;"Fait")</f>
        <v>0</v>
      </c>
      <c r="J226" s="200">
        <f>COUNTIFS(Feuil2!$D:$D,$A226,Feuil2!$H:$H,Tableau1[[#Headers],[9]],Feuil2!$J:$J,"&lt;&gt;"&amp;"Fait")</f>
        <v>0</v>
      </c>
      <c r="K226" s="200">
        <f>COUNTIFS(Feuil2!$D:$D,$A226,Feuil2!$H:$H,Tableau1[[#Headers],[10]],Feuil2!$J:$J,"&lt;&gt;"&amp;"Fait")</f>
        <v>0</v>
      </c>
      <c r="L226" s="200">
        <f>COUNTIFS(Feuil2!$D:$D,$A226,Feuil2!$H:$H,Tableau1[[#Headers],[11]],Feuil2!$J:$J,"&lt;&gt;"&amp;"Fait")</f>
        <v>0</v>
      </c>
      <c r="M226" s="200">
        <f>COUNTIFS(Feuil2!$D:$D,$A226,Feuil2!$H:$H,Tableau1[[#Headers],[12]],Feuil2!$J:$J,"&lt;&gt;"&amp;"Fait")</f>
        <v>0</v>
      </c>
      <c r="N226" s="200">
        <f>COUNTIFS(Feuil2!$D:$D,$A226,Feuil2!$H:$H,Tableau1[[#Headers],[13]],Feuil2!$J:$J,"&lt;&gt;"&amp;"Fait")</f>
        <v>0</v>
      </c>
      <c r="O226" s="200">
        <f>COUNTIFS(Feuil2!$D:$D,$A226,Feuil2!$H:$H,Tableau1[[#Headers],[14]],Feuil2!$J:$J,"&lt;&gt;"&amp;"Fait")</f>
        <v>0</v>
      </c>
      <c r="P226" s="200">
        <f>COUNTIFS(Feuil2!$D:$D,$A226,Feuil2!$H:$H,Tableau1[[#Headers],[15]],Feuil2!$J:$J,"&lt;&gt;"&amp;"Fait")</f>
        <v>0</v>
      </c>
      <c r="Q226" s="200">
        <f>COUNTIFS(Feuil2!$D:$D,$A226,Feuil2!$H:$H,Tableau1[[#Headers],[16]],Feuil2!$J:$J,"&lt;&gt;"&amp;"Fait")</f>
        <v>0</v>
      </c>
      <c r="R226" s="200">
        <f>COUNTIFS(Feuil2!$D:$D,$A226,Feuil2!$H:$H,Tableau1[[#Headers],[17]],Feuil2!$J:$J,"&lt;&gt;"&amp;"Fait")</f>
        <v>0</v>
      </c>
      <c r="S226" s="200">
        <f>COUNTIFS(Feuil2!$D:$D,$A226,Feuil2!$H:$H,Tableau1[[#Headers],[18]],Feuil2!$J:$J,"&lt;&gt;"&amp;"Fait")</f>
        <v>0</v>
      </c>
      <c r="T226" s="200">
        <f>COUNTIFS(Feuil2!$D:$D,$A226,Feuil2!$H:$H,Tableau1[[#Headers],[19]],Feuil2!$J:$J,"&lt;&gt;"&amp;"Fait")</f>
        <v>0</v>
      </c>
      <c r="U226" s="200">
        <f>COUNTIFS(Feuil2!$D:$D,$A226,Feuil2!$H:$H,Tableau1[[#Headers],[20]],Feuil2!$J:$J,"&lt;&gt;"&amp;"Fait")</f>
        <v>0</v>
      </c>
      <c r="V226" s="200">
        <f>COUNTIFS(Feuil2!$D:$D,$A226,Feuil2!$H:$H,Tableau1[[#Headers],[21]],Feuil2!$J:$J,"&lt;&gt;"&amp;"Fait")</f>
        <v>0</v>
      </c>
      <c r="W226" s="200">
        <f>COUNTIFS(Feuil2!$D:$D,$A226,Feuil2!$H:$H,Tableau1[[#Headers],[22]],Feuil2!$J:$J,"&lt;&gt;"&amp;"Fait")</f>
        <v>0</v>
      </c>
      <c r="X226" s="200">
        <f>COUNTIFS(Feuil2!$D:$D,$A226,Feuil2!$H:$H,Tableau1[[#Headers],[23]],Feuil2!$J:$J,"&lt;&gt;"&amp;"Fait")</f>
        <v>0</v>
      </c>
      <c r="Y226" s="200">
        <f>COUNTIFS(Feuil2!$D:$D,$A226,Feuil2!$H:$H,Tableau1[[#Headers],[24]],Feuil2!$J:$J,"&lt;&gt;"&amp;"Fait")</f>
        <v>0</v>
      </c>
      <c r="Z226" s="200">
        <f>COUNTIFS(Feuil2!$D:$D,$A226,Feuil2!$H:$H,Tableau1[[#Headers],[25]],Feuil2!$J:$J,"&lt;&gt;"&amp;"Fait")</f>
        <v>0</v>
      </c>
      <c r="AA226" s="200">
        <f>COUNTIFS(Feuil2!$D:$D,$A226,Feuil2!$H:$H,Tableau1[[#Headers],[26]],Feuil2!$J:$J,"&lt;&gt;"&amp;"Fait")</f>
        <v>0</v>
      </c>
      <c r="AB226" s="200">
        <f>COUNTIFS(Feuil2!$D:$D,$A226,Feuil2!$H:$H,Tableau1[[#Headers],[27]],Feuil2!$J:$J,"&lt;&gt;"&amp;"Fait")</f>
        <v>0</v>
      </c>
      <c r="AC226" s="200">
        <f>COUNTIFS(Feuil2!$D:$D,$A226,Feuil2!$H:$H,Tableau1[[#Headers],[28]],Feuil2!$J:$J,"&lt;&gt;"&amp;"Fait")</f>
        <v>0</v>
      </c>
      <c r="AD226" s="200">
        <f>COUNTIFS(Feuil2!$D:$D,$A226,Feuil2!$H:$H,Tableau1[[#Headers],[29]],Feuil2!$J:$J,"&lt;&gt;"&amp;"Fait")</f>
        <v>0</v>
      </c>
      <c r="AE226" s="200">
        <f>COUNTIFS(Feuil2!$D:$D,$A226,Feuil2!$H:$H,Tableau1[[#Headers],[30]],Feuil2!$J:$J,"&lt;&gt;"&amp;"Fait")</f>
        <v>0</v>
      </c>
      <c r="AF226" s="200">
        <f>COUNTIFS(Feuil2!$D:$D,$A226,Feuil2!$H:$H,Tableau1[[#Headers],[31]],Feuil2!$J:$J,"&lt;&gt;"&amp;"Fait")</f>
        <v>0</v>
      </c>
      <c r="AG226" s="200">
        <f>COUNTIFS(Feuil2!$D:$D,$A226,Feuil2!$H:$H,Tableau1[[#Headers],[32]],Feuil2!$J:$J,"&lt;&gt;"&amp;"Fait")</f>
        <v>0</v>
      </c>
      <c r="AH226" s="200">
        <f>COUNTIFS(Feuil2!$D:$D,$A226,Feuil2!$H:$H,Tableau1[[#Headers],[33]],Feuil2!$J:$J,"&lt;&gt;"&amp;"Fait")</f>
        <v>0</v>
      </c>
      <c r="AI226" s="200">
        <f>COUNTIFS(Feuil2!$D:$D,$A226,Feuil2!$H:$H,Tableau1[[#Headers],[34]],Feuil2!$J:$J,"&lt;&gt;"&amp;"Fait")</f>
        <v>0</v>
      </c>
      <c r="AJ226" s="200">
        <f>COUNTIFS(Feuil2!$D:$D,$A226,Feuil2!$H:$H,Tableau1[[#Headers],[35]],Feuil2!$J:$J,"&lt;&gt;"&amp;"Fait")</f>
        <v>0</v>
      </c>
      <c r="AK226" s="200">
        <f>COUNTIFS(Feuil2!$D:$D,$A226,Feuil2!$H:$H,Tableau1[[#Headers],[36]],Feuil2!$J:$J,"&lt;&gt;"&amp;"Fait")</f>
        <v>0</v>
      </c>
      <c r="AL226" s="200">
        <f>COUNTIFS(Feuil2!$D:$D,$A226,Feuil2!$H:$H,Tableau1[[#Headers],[37]],Feuil2!$J:$J,"&lt;&gt;"&amp;"Fait")</f>
        <v>0</v>
      </c>
      <c r="AM226" s="200">
        <f>COUNTIFS(Feuil2!$D:$D,$A226,Feuil2!$H:$H,Tableau1[[#Headers],[38]],Feuil2!$J:$J,"&lt;&gt;"&amp;"Fait")</f>
        <v>0</v>
      </c>
      <c r="AN226" s="200">
        <f>COUNTIFS(Feuil2!$D:$D,$A226,Feuil2!$H:$H,Tableau1[[#Headers],[39]],Feuil2!$J:$J,"&lt;&gt;"&amp;"Fait")</f>
        <v>1</v>
      </c>
      <c r="AO226" s="200">
        <f>COUNTIFS(Feuil2!$D:$D,$A226,Feuil2!$H:$H,Tableau1[[#Headers],[40]],Feuil2!$J:$J,"&lt;&gt;"&amp;"Fait")</f>
        <v>0</v>
      </c>
      <c r="AP226" s="200">
        <f>COUNTIFS(Feuil2!$D:$D,$A226,Feuil2!$H:$H,Tableau1[[#Headers],[41]],Feuil2!$J:$J,"&lt;&gt;"&amp;"Fait")</f>
        <v>0</v>
      </c>
      <c r="AQ226" s="200">
        <f>COUNTIFS(Feuil2!$D:$D,$A226,Feuil2!$H:$H,Tableau1[[#Headers],[42]],Feuil2!$J:$J,"&lt;&gt;"&amp;"Fait")</f>
        <v>0</v>
      </c>
      <c r="AR226" s="200">
        <f>COUNTIFS(Feuil2!$D:$D,$A226,Feuil2!$H:$H,Tableau1[[#Headers],[43]],Feuil2!$J:$J,"&lt;&gt;"&amp;"Fait")</f>
        <v>0</v>
      </c>
      <c r="AS226" s="200">
        <f>COUNTIFS(Feuil2!$D:$D,$A226,Feuil2!$H:$H,Tableau1[[#Headers],[44]],Feuil2!$J:$J,"&lt;&gt;"&amp;"Fait")</f>
        <v>0</v>
      </c>
      <c r="AT226" s="200">
        <f>COUNTIFS(Feuil2!$D:$D,$A226,Feuil2!$H:$H,Tableau1[[#Headers],[45]],Feuil2!$J:$J,"&lt;&gt;"&amp;"Fait")</f>
        <v>0</v>
      </c>
      <c r="AU226" s="200">
        <f>COUNTIFS(Feuil2!$D:$D,$A226,Feuil2!$H:$H,Tableau1[[#Headers],[46]],Feuil2!$J:$J,"&lt;&gt;"&amp;"Fait")</f>
        <v>0</v>
      </c>
      <c r="AV226" s="200">
        <f>COUNTIFS(Feuil2!$D:$D,$A226,Feuil2!$H:$H,Tableau1[[#Headers],[47]],Feuil2!$J:$J,"&lt;&gt;"&amp;"Fait")</f>
        <v>0</v>
      </c>
      <c r="AW226" s="200">
        <f>COUNTIFS(Feuil2!$D:$D,$A226,Feuil2!$H:$H,Tableau1[[#Headers],[48]],Feuil2!$J:$J,"&lt;&gt;"&amp;"Fait")</f>
        <v>0</v>
      </c>
      <c r="AX226" s="200">
        <f>COUNTIFS(Feuil2!$D:$D,$A226,Feuil2!$H:$H,Tableau1[[#Headers],[49]],Feuil2!$J:$J,"&lt;&gt;"&amp;"Fait")</f>
        <v>0</v>
      </c>
      <c r="AY226" s="200">
        <f>COUNTIFS(Feuil2!$D:$D,$A226,Feuil2!$H:$H,Tableau1[[#Headers],[50]],Feuil2!$J:$J,"&lt;&gt;"&amp;"Fait")</f>
        <v>0</v>
      </c>
      <c r="AZ226" s="200">
        <f>COUNTIFS(Feuil2!$D:$D,$A226,Feuil2!$H:$H,Tableau1[[#Headers],[51]],Feuil2!$J:$J,"&lt;&gt;"&amp;"Fait")</f>
        <v>0</v>
      </c>
      <c r="BA226" s="200">
        <f>COUNTIFS(Feuil2!$D:$D,$A226,Feuil2!$H:$H,Tableau1[[#Headers],[52]],Feuil2!$J:$J,"&lt;&gt;"&amp;"Fait")</f>
        <v>0</v>
      </c>
    </row>
    <row r="227" spans="1:53">
      <c r="A227" s="247" t="s">
        <v>341</v>
      </c>
      <c r="B227" s="200">
        <f>COUNTIFS(Feuil2!$D:$D,$A227,Feuil2!$H:$H,Tableau1[[#Headers],[1]],Feuil2!$J:$J,"&lt;&gt;"&amp;"Fait")</f>
        <v>0</v>
      </c>
      <c r="C227" s="200">
        <f>COUNTIFS(Feuil2!$D:$D,$A227,Feuil2!$H:$H,Tableau1[[#Headers],[2]],Feuil2!$J:$J,"&lt;&gt;"&amp;"Fait")</f>
        <v>0</v>
      </c>
      <c r="D227" s="200">
        <f>COUNTIFS(Feuil2!$D:$D,$A227,Feuil2!$H:$H,Tableau1[[#Headers],[3]],Feuil2!$J:$J,"&lt;&gt;"&amp;"Fait")</f>
        <v>0</v>
      </c>
      <c r="E227" s="200">
        <f>COUNTIFS(Feuil2!$D:$D,$A227,Feuil2!$H:$H,Tableau1[[#Headers],[4]],Feuil2!$J:$J,"&lt;&gt;"&amp;"Fait")</f>
        <v>0</v>
      </c>
      <c r="F227" s="200">
        <f>COUNTIFS(Feuil2!$D:$D,$A227,Feuil2!$H:$H,Tableau1[[#Headers],[5]],Feuil2!$J:$J,"&lt;&gt;"&amp;"Fait")</f>
        <v>0</v>
      </c>
      <c r="G227" s="200">
        <f>COUNTIFS(Feuil2!$D:$D,$A227,Feuil2!$H:$H,Tableau1[[#Headers],[6]],Feuil2!$J:$J,"&lt;&gt;"&amp;"Fait")</f>
        <v>0</v>
      </c>
      <c r="H227" s="200">
        <f>COUNTIFS(Feuil2!$D:$D,$A227,Feuil2!$H:$H,Tableau1[[#Headers],[7]],Feuil2!$J:$J,"&lt;&gt;"&amp;"Fait")</f>
        <v>0</v>
      </c>
      <c r="I227" s="200">
        <f>COUNTIFS(Feuil2!$D:$D,$A227,Feuil2!$H:$H,Tableau1[[#Headers],[8]],Feuil2!$J:$J,"&lt;&gt;"&amp;"Fait")</f>
        <v>0</v>
      </c>
      <c r="J227" s="200">
        <f>COUNTIFS(Feuil2!$D:$D,$A227,Feuil2!$H:$H,Tableau1[[#Headers],[9]],Feuil2!$J:$J,"&lt;&gt;"&amp;"Fait")</f>
        <v>0</v>
      </c>
      <c r="K227" s="200">
        <f>COUNTIFS(Feuil2!$D:$D,$A227,Feuil2!$H:$H,Tableau1[[#Headers],[10]],Feuil2!$J:$J,"&lt;&gt;"&amp;"Fait")</f>
        <v>0</v>
      </c>
      <c r="L227" s="200">
        <f>COUNTIFS(Feuil2!$D:$D,$A227,Feuil2!$H:$H,Tableau1[[#Headers],[11]],Feuil2!$J:$J,"&lt;&gt;"&amp;"Fait")</f>
        <v>0</v>
      </c>
      <c r="M227" s="200">
        <f>COUNTIFS(Feuil2!$D:$D,$A227,Feuil2!$H:$H,Tableau1[[#Headers],[12]],Feuil2!$J:$J,"&lt;&gt;"&amp;"Fait")</f>
        <v>0</v>
      </c>
      <c r="N227" s="200">
        <f>COUNTIFS(Feuil2!$D:$D,$A227,Feuil2!$H:$H,Tableau1[[#Headers],[13]],Feuil2!$J:$J,"&lt;&gt;"&amp;"Fait")</f>
        <v>0</v>
      </c>
      <c r="O227" s="200">
        <f>COUNTIFS(Feuil2!$D:$D,$A227,Feuil2!$H:$H,Tableau1[[#Headers],[14]],Feuil2!$J:$J,"&lt;&gt;"&amp;"Fait")</f>
        <v>0</v>
      </c>
      <c r="P227" s="200">
        <f>COUNTIFS(Feuil2!$D:$D,$A227,Feuil2!$H:$H,Tableau1[[#Headers],[15]],Feuil2!$J:$J,"&lt;&gt;"&amp;"Fait")</f>
        <v>0</v>
      </c>
      <c r="Q227" s="200">
        <f>COUNTIFS(Feuil2!$D:$D,$A227,Feuil2!$H:$H,Tableau1[[#Headers],[16]],Feuil2!$J:$J,"&lt;&gt;"&amp;"Fait")</f>
        <v>0</v>
      </c>
      <c r="R227" s="200">
        <f>COUNTIFS(Feuil2!$D:$D,$A227,Feuil2!$H:$H,Tableau1[[#Headers],[17]],Feuil2!$J:$J,"&lt;&gt;"&amp;"Fait")</f>
        <v>0</v>
      </c>
      <c r="S227" s="200">
        <f>COUNTIFS(Feuil2!$D:$D,$A227,Feuil2!$H:$H,Tableau1[[#Headers],[18]],Feuil2!$J:$J,"&lt;&gt;"&amp;"Fait")</f>
        <v>0</v>
      </c>
      <c r="T227" s="200">
        <f>COUNTIFS(Feuil2!$D:$D,$A227,Feuil2!$H:$H,Tableau1[[#Headers],[19]],Feuil2!$J:$J,"&lt;&gt;"&amp;"Fait")</f>
        <v>0</v>
      </c>
      <c r="U227" s="200">
        <f>COUNTIFS(Feuil2!$D:$D,$A227,Feuil2!$H:$H,Tableau1[[#Headers],[20]],Feuil2!$J:$J,"&lt;&gt;"&amp;"Fait")</f>
        <v>0</v>
      </c>
      <c r="V227" s="200">
        <f>COUNTIFS(Feuil2!$D:$D,$A227,Feuil2!$H:$H,Tableau1[[#Headers],[21]],Feuil2!$J:$J,"&lt;&gt;"&amp;"Fait")</f>
        <v>0</v>
      </c>
      <c r="W227" s="200">
        <f>COUNTIFS(Feuil2!$D:$D,$A227,Feuil2!$H:$H,Tableau1[[#Headers],[22]],Feuil2!$J:$J,"&lt;&gt;"&amp;"Fait")</f>
        <v>0</v>
      </c>
      <c r="X227" s="200">
        <f>COUNTIFS(Feuil2!$D:$D,$A227,Feuil2!$H:$H,Tableau1[[#Headers],[23]],Feuil2!$J:$J,"&lt;&gt;"&amp;"Fait")</f>
        <v>0</v>
      </c>
      <c r="Y227" s="200">
        <f>COUNTIFS(Feuil2!$D:$D,$A227,Feuil2!$H:$H,Tableau1[[#Headers],[24]],Feuil2!$J:$J,"&lt;&gt;"&amp;"Fait")</f>
        <v>0</v>
      </c>
      <c r="Z227" s="200">
        <f>COUNTIFS(Feuil2!$D:$D,$A227,Feuil2!$H:$H,Tableau1[[#Headers],[25]],Feuil2!$J:$J,"&lt;&gt;"&amp;"Fait")</f>
        <v>0</v>
      </c>
      <c r="AA227" s="200">
        <f>COUNTIFS(Feuil2!$D:$D,$A227,Feuil2!$H:$H,Tableau1[[#Headers],[26]],Feuil2!$J:$J,"&lt;&gt;"&amp;"Fait")</f>
        <v>0</v>
      </c>
      <c r="AB227" s="200">
        <f>COUNTIFS(Feuil2!$D:$D,$A227,Feuil2!$H:$H,Tableau1[[#Headers],[27]],Feuil2!$J:$J,"&lt;&gt;"&amp;"Fait")</f>
        <v>0</v>
      </c>
      <c r="AC227" s="200">
        <f>COUNTIFS(Feuil2!$D:$D,$A227,Feuil2!$H:$H,Tableau1[[#Headers],[28]],Feuil2!$J:$J,"&lt;&gt;"&amp;"Fait")</f>
        <v>0</v>
      </c>
      <c r="AD227" s="200">
        <f>COUNTIFS(Feuil2!$D:$D,$A227,Feuil2!$H:$H,Tableau1[[#Headers],[29]],Feuil2!$J:$J,"&lt;&gt;"&amp;"Fait")</f>
        <v>0</v>
      </c>
      <c r="AE227" s="200">
        <f>COUNTIFS(Feuil2!$D:$D,$A227,Feuil2!$H:$H,Tableau1[[#Headers],[30]],Feuil2!$J:$J,"&lt;&gt;"&amp;"Fait")</f>
        <v>0</v>
      </c>
      <c r="AF227" s="200">
        <f>COUNTIFS(Feuil2!$D:$D,$A227,Feuil2!$H:$H,Tableau1[[#Headers],[31]],Feuil2!$J:$J,"&lt;&gt;"&amp;"Fait")</f>
        <v>0</v>
      </c>
      <c r="AG227" s="200">
        <f>COUNTIFS(Feuil2!$D:$D,$A227,Feuil2!$H:$H,Tableau1[[#Headers],[32]],Feuil2!$J:$J,"&lt;&gt;"&amp;"Fait")</f>
        <v>0</v>
      </c>
      <c r="AH227" s="200">
        <f>COUNTIFS(Feuil2!$D:$D,$A227,Feuil2!$H:$H,Tableau1[[#Headers],[33]],Feuil2!$J:$J,"&lt;&gt;"&amp;"Fait")</f>
        <v>0</v>
      </c>
      <c r="AI227" s="200">
        <f>COUNTIFS(Feuil2!$D:$D,$A227,Feuil2!$H:$H,Tableau1[[#Headers],[34]],Feuil2!$J:$J,"&lt;&gt;"&amp;"Fait")</f>
        <v>0</v>
      </c>
      <c r="AJ227" s="200">
        <f>COUNTIFS(Feuil2!$D:$D,$A227,Feuil2!$H:$H,Tableau1[[#Headers],[35]],Feuil2!$J:$J,"&lt;&gt;"&amp;"Fait")</f>
        <v>0</v>
      </c>
      <c r="AK227" s="200">
        <f>COUNTIFS(Feuil2!$D:$D,$A227,Feuil2!$H:$H,Tableau1[[#Headers],[36]],Feuil2!$J:$J,"&lt;&gt;"&amp;"Fait")</f>
        <v>0</v>
      </c>
      <c r="AL227" s="200">
        <f>COUNTIFS(Feuil2!$D:$D,$A227,Feuil2!$H:$H,Tableau1[[#Headers],[37]],Feuil2!$J:$J,"&lt;&gt;"&amp;"Fait")</f>
        <v>0</v>
      </c>
      <c r="AM227" s="200">
        <f>COUNTIFS(Feuil2!$D:$D,$A227,Feuil2!$H:$H,Tableau1[[#Headers],[38]],Feuil2!$J:$J,"&lt;&gt;"&amp;"Fait")</f>
        <v>0</v>
      </c>
      <c r="AN227" s="200">
        <f>COUNTIFS(Feuil2!$D:$D,$A227,Feuil2!$H:$H,Tableau1[[#Headers],[39]],Feuil2!$J:$J,"&lt;&gt;"&amp;"Fait")</f>
        <v>0</v>
      </c>
      <c r="AO227" s="200">
        <f>COUNTIFS(Feuil2!$D:$D,$A227,Feuil2!$H:$H,Tableau1[[#Headers],[40]],Feuil2!$J:$J,"&lt;&gt;"&amp;"Fait")</f>
        <v>0</v>
      </c>
      <c r="AP227" s="200">
        <f>COUNTIFS(Feuil2!$D:$D,$A227,Feuil2!$H:$H,Tableau1[[#Headers],[41]],Feuil2!$J:$J,"&lt;&gt;"&amp;"Fait")</f>
        <v>0</v>
      </c>
      <c r="AQ227" s="200">
        <f>COUNTIFS(Feuil2!$D:$D,$A227,Feuil2!$H:$H,Tableau1[[#Headers],[42]],Feuil2!$J:$J,"&lt;&gt;"&amp;"Fait")</f>
        <v>0</v>
      </c>
      <c r="AR227" s="200">
        <f>COUNTIFS(Feuil2!$D:$D,$A227,Feuil2!$H:$H,Tableau1[[#Headers],[43]],Feuil2!$J:$J,"&lt;&gt;"&amp;"Fait")</f>
        <v>0</v>
      </c>
      <c r="AS227" s="200">
        <f>COUNTIFS(Feuil2!$D:$D,$A227,Feuil2!$H:$H,Tableau1[[#Headers],[44]],Feuil2!$J:$J,"&lt;&gt;"&amp;"Fait")</f>
        <v>0</v>
      </c>
      <c r="AT227" s="200">
        <f>COUNTIFS(Feuil2!$D:$D,$A227,Feuil2!$H:$H,Tableau1[[#Headers],[45]],Feuil2!$J:$J,"&lt;&gt;"&amp;"Fait")</f>
        <v>0</v>
      </c>
      <c r="AU227" s="200">
        <f>COUNTIFS(Feuil2!$D:$D,$A227,Feuil2!$H:$H,Tableau1[[#Headers],[46]],Feuil2!$J:$J,"&lt;&gt;"&amp;"Fait")</f>
        <v>0</v>
      </c>
      <c r="AV227" s="200">
        <f>COUNTIFS(Feuil2!$D:$D,$A227,Feuil2!$H:$H,Tableau1[[#Headers],[47]],Feuil2!$J:$J,"&lt;&gt;"&amp;"Fait")</f>
        <v>0</v>
      </c>
      <c r="AW227" s="200">
        <f>COUNTIFS(Feuil2!$D:$D,$A227,Feuil2!$H:$H,Tableau1[[#Headers],[48]],Feuil2!$J:$J,"&lt;&gt;"&amp;"Fait")</f>
        <v>0</v>
      </c>
      <c r="AX227" s="200">
        <f>COUNTIFS(Feuil2!$D:$D,$A227,Feuil2!$H:$H,Tableau1[[#Headers],[49]],Feuil2!$J:$J,"&lt;&gt;"&amp;"Fait")</f>
        <v>0</v>
      </c>
      <c r="AY227" s="200">
        <f>COUNTIFS(Feuil2!$D:$D,$A227,Feuil2!$H:$H,Tableau1[[#Headers],[50]],Feuil2!$J:$J,"&lt;&gt;"&amp;"Fait")</f>
        <v>0</v>
      </c>
      <c r="AZ227" s="200">
        <f>COUNTIFS(Feuil2!$D:$D,$A227,Feuil2!$H:$H,Tableau1[[#Headers],[51]],Feuil2!$J:$J,"&lt;&gt;"&amp;"Fait")</f>
        <v>0</v>
      </c>
      <c r="BA227" s="200">
        <f>COUNTIFS(Feuil2!$D:$D,$A227,Feuil2!$H:$H,Tableau1[[#Headers],[52]],Feuil2!$J:$J,"&lt;&gt;"&amp;"Fait")</f>
        <v>0</v>
      </c>
    </row>
    <row r="228" spans="1:53">
      <c r="A228" s="248" t="s">
        <v>342</v>
      </c>
      <c r="B228" s="200">
        <f>COUNTIFS(Feuil2!$D:$D,$A228,Feuil2!$H:$H,Tableau1[[#Headers],[1]],Feuil2!$J:$J,"&lt;&gt;"&amp;"Fait")</f>
        <v>0</v>
      </c>
      <c r="C228" s="200">
        <f>COUNTIFS(Feuil2!$D:$D,$A228,Feuil2!$H:$H,Tableau1[[#Headers],[2]],Feuil2!$J:$J,"&lt;&gt;"&amp;"Fait")</f>
        <v>0</v>
      </c>
      <c r="D228" s="200">
        <f>COUNTIFS(Feuil2!$D:$D,$A228,Feuil2!$H:$H,Tableau1[[#Headers],[3]],Feuil2!$J:$J,"&lt;&gt;"&amp;"Fait")</f>
        <v>0</v>
      </c>
      <c r="E228" s="200">
        <f>COUNTIFS(Feuil2!$D:$D,$A228,Feuil2!$H:$H,Tableau1[[#Headers],[4]],Feuil2!$J:$J,"&lt;&gt;"&amp;"Fait")</f>
        <v>0</v>
      </c>
      <c r="F228" s="200">
        <f>COUNTIFS(Feuil2!$D:$D,$A228,Feuil2!$H:$H,Tableau1[[#Headers],[5]],Feuil2!$J:$J,"&lt;&gt;"&amp;"Fait")</f>
        <v>0</v>
      </c>
      <c r="G228" s="200">
        <f>COUNTIFS(Feuil2!$D:$D,$A228,Feuil2!$H:$H,Tableau1[[#Headers],[6]],Feuil2!$J:$J,"&lt;&gt;"&amp;"Fait")</f>
        <v>0</v>
      </c>
      <c r="H228" s="200">
        <f>COUNTIFS(Feuil2!$D:$D,$A228,Feuil2!$H:$H,Tableau1[[#Headers],[7]],Feuil2!$J:$J,"&lt;&gt;"&amp;"Fait")</f>
        <v>0</v>
      </c>
      <c r="I228" s="200">
        <f>COUNTIFS(Feuil2!$D:$D,$A228,Feuil2!$H:$H,Tableau1[[#Headers],[8]],Feuil2!$J:$J,"&lt;&gt;"&amp;"Fait")</f>
        <v>0</v>
      </c>
      <c r="J228" s="200">
        <f>COUNTIFS(Feuil2!$D:$D,$A228,Feuil2!$H:$H,Tableau1[[#Headers],[9]],Feuil2!$J:$J,"&lt;&gt;"&amp;"Fait")</f>
        <v>0</v>
      </c>
      <c r="K228" s="200">
        <f>COUNTIFS(Feuil2!$D:$D,$A228,Feuil2!$H:$H,Tableau1[[#Headers],[10]],Feuil2!$J:$J,"&lt;&gt;"&amp;"Fait")</f>
        <v>0</v>
      </c>
      <c r="L228" s="200">
        <f>COUNTIFS(Feuil2!$D:$D,$A228,Feuil2!$H:$H,Tableau1[[#Headers],[11]],Feuil2!$J:$J,"&lt;&gt;"&amp;"Fait")</f>
        <v>0</v>
      </c>
      <c r="M228" s="200">
        <f>COUNTIFS(Feuil2!$D:$D,$A228,Feuil2!$H:$H,Tableau1[[#Headers],[12]],Feuil2!$J:$J,"&lt;&gt;"&amp;"Fait")</f>
        <v>0</v>
      </c>
      <c r="N228" s="200">
        <f>COUNTIFS(Feuil2!$D:$D,$A228,Feuil2!$H:$H,Tableau1[[#Headers],[13]],Feuil2!$J:$J,"&lt;&gt;"&amp;"Fait")</f>
        <v>0</v>
      </c>
      <c r="O228" s="200">
        <f>COUNTIFS(Feuil2!$D:$D,$A228,Feuil2!$H:$H,Tableau1[[#Headers],[14]],Feuil2!$J:$J,"&lt;&gt;"&amp;"Fait")</f>
        <v>0</v>
      </c>
      <c r="P228" s="200">
        <f>COUNTIFS(Feuil2!$D:$D,$A228,Feuil2!$H:$H,Tableau1[[#Headers],[15]],Feuil2!$J:$J,"&lt;&gt;"&amp;"Fait")</f>
        <v>0</v>
      </c>
      <c r="Q228" s="200">
        <f>COUNTIFS(Feuil2!$D:$D,$A228,Feuil2!$H:$H,Tableau1[[#Headers],[16]],Feuil2!$J:$J,"&lt;&gt;"&amp;"Fait")</f>
        <v>0</v>
      </c>
      <c r="R228" s="200">
        <f>COUNTIFS(Feuil2!$D:$D,$A228,Feuil2!$H:$H,Tableau1[[#Headers],[17]],Feuil2!$J:$J,"&lt;&gt;"&amp;"Fait")</f>
        <v>0</v>
      </c>
      <c r="S228" s="200">
        <f>COUNTIFS(Feuil2!$D:$D,$A228,Feuil2!$H:$H,Tableau1[[#Headers],[18]],Feuil2!$J:$J,"&lt;&gt;"&amp;"Fait")</f>
        <v>0</v>
      </c>
      <c r="T228" s="200">
        <f>COUNTIFS(Feuil2!$D:$D,$A228,Feuil2!$H:$H,Tableau1[[#Headers],[19]],Feuil2!$J:$J,"&lt;&gt;"&amp;"Fait")</f>
        <v>0</v>
      </c>
      <c r="U228" s="200">
        <f>COUNTIFS(Feuil2!$D:$D,$A228,Feuil2!$H:$H,Tableau1[[#Headers],[20]],Feuil2!$J:$J,"&lt;&gt;"&amp;"Fait")</f>
        <v>0</v>
      </c>
      <c r="V228" s="200">
        <f>COUNTIFS(Feuil2!$D:$D,$A228,Feuil2!$H:$H,Tableau1[[#Headers],[21]],Feuil2!$J:$J,"&lt;&gt;"&amp;"Fait")</f>
        <v>0</v>
      </c>
      <c r="W228" s="200">
        <f>COUNTIFS(Feuil2!$D:$D,$A228,Feuil2!$H:$H,Tableau1[[#Headers],[22]],Feuil2!$J:$J,"&lt;&gt;"&amp;"Fait")</f>
        <v>0</v>
      </c>
      <c r="X228" s="200">
        <f>COUNTIFS(Feuil2!$D:$D,$A228,Feuil2!$H:$H,Tableau1[[#Headers],[23]],Feuil2!$J:$J,"&lt;&gt;"&amp;"Fait")</f>
        <v>0</v>
      </c>
      <c r="Y228" s="200">
        <f>COUNTIFS(Feuil2!$D:$D,$A228,Feuil2!$H:$H,Tableau1[[#Headers],[24]],Feuil2!$J:$J,"&lt;&gt;"&amp;"Fait")</f>
        <v>0</v>
      </c>
      <c r="Z228" s="200">
        <f>COUNTIFS(Feuil2!$D:$D,$A228,Feuil2!$H:$H,Tableau1[[#Headers],[25]],Feuil2!$J:$J,"&lt;&gt;"&amp;"Fait")</f>
        <v>0</v>
      </c>
      <c r="AA228" s="200">
        <f>COUNTIFS(Feuil2!$D:$D,$A228,Feuil2!$H:$H,Tableau1[[#Headers],[26]],Feuil2!$J:$J,"&lt;&gt;"&amp;"Fait")</f>
        <v>0</v>
      </c>
      <c r="AB228" s="200">
        <f>COUNTIFS(Feuil2!$D:$D,$A228,Feuil2!$H:$H,Tableau1[[#Headers],[27]],Feuil2!$J:$J,"&lt;&gt;"&amp;"Fait")</f>
        <v>0</v>
      </c>
      <c r="AC228" s="200">
        <f>COUNTIFS(Feuil2!$D:$D,$A228,Feuil2!$H:$H,Tableau1[[#Headers],[28]],Feuil2!$J:$J,"&lt;&gt;"&amp;"Fait")</f>
        <v>0</v>
      </c>
      <c r="AD228" s="200">
        <f>COUNTIFS(Feuil2!$D:$D,$A228,Feuil2!$H:$H,Tableau1[[#Headers],[29]],Feuil2!$J:$J,"&lt;&gt;"&amp;"Fait")</f>
        <v>0</v>
      </c>
      <c r="AE228" s="200">
        <f>COUNTIFS(Feuil2!$D:$D,$A228,Feuil2!$H:$H,Tableau1[[#Headers],[30]],Feuil2!$J:$J,"&lt;&gt;"&amp;"Fait")</f>
        <v>0</v>
      </c>
      <c r="AF228" s="200">
        <f>COUNTIFS(Feuil2!$D:$D,$A228,Feuil2!$H:$H,Tableau1[[#Headers],[31]],Feuil2!$J:$J,"&lt;&gt;"&amp;"Fait")</f>
        <v>0</v>
      </c>
      <c r="AG228" s="200">
        <f>COUNTIFS(Feuil2!$D:$D,$A228,Feuil2!$H:$H,Tableau1[[#Headers],[32]],Feuil2!$J:$J,"&lt;&gt;"&amp;"Fait")</f>
        <v>0</v>
      </c>
      <c r="AH228" s="200">
        <f>COUNTIFS(Feuil2!$D:$D,$A228,Feuil2!$H:$H,Tableau1[[#Headers],[33]],Feuil2!$J:$J,"&lt;&gt;"&amp;"Fait")</f>
        <v>0</v>
      </c>
      <c r="AI228" s="200">
        <f>COUNTIFS(Feuil2!$D:$D,$A228,Feuil2!$H:$H,Tableau1[[#Headers],[34]],Feuil2!$J:$J,"&lt;&gt;"&amp;"Fait")</f>
        <v>0</v>
      </c>
      <c r="AJ228" s="200">
        <f>COUNTIFS(Feuil2!$D:$D,$A228,Feuil2!$H:$H,Tableau1[[#Headers],[35]],Feuil2!$J:$J,"&lt;&gt;"&amp;"Fait")</f>
        <v>0</v>
      </c>
      <c r="AK228" s="200">
        <f>COUNTIFS(Feuil2!$D:$D,$A228,Feuil2!$H:$H,Tableau1[[#Headers],[36]],Feuil2!$J:$J,"&lt;&gt;"&amp;"Fait")</f>
        <v>0</v>
      </c>
      <c r="AL228" s="200">
        <f>COUNTIFS(Feuil2!$D:$D,$A228,Feuil2!$H:$H,Tableau1[[#Headers],[37]],Feuil2!$J:$J,"&lt;&gt;"&amp;"Fait")</f>
        <v>0</v>
      </c>
      <c r="AM228" s="200">
        <f>COUNTIFS(Feuil2!$D:$D,$A228,Feuil2!$H:$H,Tableau1[[#Headers],[38]],Feuil2!$J:$J,"&lt;&gt;"&amp;"Fait")</f>
        <v>0</v>
      </c>
      <c r="AN228" s="200">
        <f>COUNTIFS(Feuil2!$D:$D,$A228,Feuil2!$H:$H,Tableau1[[#Headers],[39]],Feuil2!$J:$J,"&lt;&gt;"&amp;"Fait")</f>
        <v>0</v>
      </c>
      <c r="AO228" s="200">
        <f>COUNTIFS(Feuil2!$D:$D,$A228,Feuil2!$H:$H,Tableau1[[#Headers],[40]],Feuil2!$J:$J,"&lt;&gt;"&amp;"Fait")</f>
        <v>0</v>
      </c>
      <c r="AP228" s="200">
        <f>COUNTIFS(Feuil2!$D:$D,$A228,Feuil2!$H:$H,Tableau1[[#Headers],[41]],Feuil2!$J:$J,"&lt;&gt;"&amp;"Fait")</f>
        <v>0</v>
      </c>
      <c r="AQ228" s="200">
        <f>COUNTIFS(Feuil2!$D:$D,$A228,Feuil2!$H:$H,Tableau1[[#Headers],[42]],Feuil2!$J:$J,"&lt;&gt;"&amp;"Fait")</f>
        <v>0</v>
      </c>
      <c r="AR228" s="200">
        <f>COUNTIFS(Feuil2!$D:$D,$A228,Feuil2!$H:$H,Tableau1[[#Headers],[43]],Feuil2!$J:$J,"&lt;&gt;"&amp;"Fait")</f>
        <v>0</v>
      </c>
      <c r="AS228" s="200">
        <f>COUNTIFS(Feuil2!$D:$D,$A228,Feuil2!$H:$H,Tableau1[[#Headers],[44]],Feuil2!$J:$J,"&lt;&gt;"&amp;"Fait")</f>
        <v>0</v>
      </c>
      <c r="AT228" s="200">
        <f>COUNTIFS(Feuil2!$D:$D,$A228,Feuil2!$H:$H,Tableau1[[#Headers],[45]],Feuil2!$J:$J,"&lt;&gt;"&amp;"Fait")</f>
        <v>0</v>
      </c>
      <c r="AU228" s="200">
        <f>COUNTIFS(Feuil2!$D:$D,$A228,Feuil2!$H:$H,Tableau1[[#Headers],[46]],Feuil2!$J:$J,"&lt;&gt;"&amp;"Fait")</f>
        <v>0</v>
      </c>
      <c r="AV228" s="200">
        <f>COUNTIFS(Feuil2!$D:$D,$A228,Feuil2!$H:$H,Tableau1[[#Headers],[47]],Feuil2!$J:$J,"&lt;&gt;"&amp;"Fait")</f>
        <v>0</v>
      </c>
      <c r="AW228" s="200">
        <f>COUNTIFS(Feuil2!$D:$D,$A228,Feuil2!$H:$H,Tableau1[[#Headers],[48]],Feuil2!$J:$J,"&lt;&gt;"&amp;"Fait")</f>
        <v>0</v>
      </c>
      <c r="AX228" s="200">
        <f>COUNTIFS(Feuil2!$D:$D,$A228,Feuil2!$H:$H,Tableau1[[#Headers],[49]],Feuil2!$J:$J,"&lt;&gt;"&amp;"Fait")</f>
        <v>0</v>
      </c>
      <c r="AY228" s="200">
        <f>COUNTIFS(Feuil2!$D:$D,$A228,Feuil2!$H:$H,Tableau1[[#Headers],[50]],Feuil2!$J:$J,"&lt;&gt;"&amp;"Fait")</f>
        <v>0</v>
      </c>
      <c r="AZ228" s="200">
        <f>COUNTIFS(Feuil2!$D:$D,$A228,Feuil2!$H:$H,Tableau1[[#Headers],[51]],Feuil2!$J:$J,"&lt;&gt;"&amp;"Fait")</f>
        <v>0</v>
      </c>
      <c r="BA228" s="200">
        <f>COUNTIFS(Feuil2!$D:$D,$A228,Feuil2!$H:$H,Tableau1[[#Headers],[52]],Feuil2!$J:$J,"&lt;&gt;"&amp;"Fait")</f>
        <v>0</v>
      </c>
    </row>
    <row r="229" spans="1:53">
      <c r="A229" s="247" t="s">
        <v>207</v>
      </c>
      <c r="B229" s="200">
        <f>COUNTIFS(Feuil2!$D:$D,$A229,Feuil2!$H:$H,Tableau1[[#Headers],[1]],Feuil2!$J:$J,"&lt;&gt;"&amp;"Fait")</f>
        <v>0</v>
      </c>
      <c r="C229" s="200">
        <f>COUNTIFS(Feuil2!$D:$D,$A229,Feuil2!$H:$H,Tableau1[[#Headers],[2]],Feuil2!$J:$J,"&lt;&gt;"&amp;"Fait")</f>
        <v>0</v>
      </c>
      <c r="D229" s="200">
        <f>COUNTIFS(Feuil2!$D:$D,$A229,Feuil2!$H:$H,Tableau1[[#Headers],[3]],Feuil2!$J:$J,"&lt;&gt;"&amp;"Fait")</f>
        <v>0</v>
      </c>
      <c r="E229" s="200">
        <f>COUNTIFS(Feuil2!$D:$D,$A229,Feuil2!$H:$H,Tableau1[[#Headers],[4]],Feuil2!$J:$J,"&lt;&gt;"&amp;"Fait")</f>
        <v>0</v>
      </c>
      <c r="F229" s="200">
        <f>COUNTIFS(Feuil2!$D:$D,$A229,Feuil2!$H:$H,Tableau1[[#Headers],[5]],Feuil2!$J:$J,"&lt;&gt;"&amp;"Fait")</f>
        <v>0</v>
      </c>
      <c r="G229" s="200">
        <f>COUNTIFS(Feuil2!$D:$D,$A229,Feuil2!$H:$H,Tableau1[[#Headers],[6]],Feuil2!$J:$J,"&lt;&gt;"&amp;"Fait")</f>
        <v>0</v>
      </c>
      <c r="H229" s="200">
        <f>COUNTIFS(Feuil2!$D:$D,$A229,Feuil2!$H:$H,Tableau1[[#Headers],[7]],Feuil2!$J:$J,"&lt;&gt;"&amp;"Fait")</f>
        <v>0</v>
      </c>
      <c r="I229" s="200">
        <f>COUNTIFS(Feuil2!$D:$D,$A229,Feuil2!$H:$H,Tableau1[[#Headers],[8]],Feuil2!$J:$J,"&lt;&gt;"&amp;"Fait")</f>
        <v>0</v>
      </c>
      <c r="J229" s="200">
        <f>COUNTIFS(Feuil2!$D:$D,$A229,Feuil2!$H:$H,Tableau1[[#Headers],[9]],Feuil2!$J:$J,"&lt;&gt;"&amp;"Fait")</f>
        <v>0</v>
      </c>
      <c r="K229" s="200">
        <f>COUNTIFS(Feuil2!$D:$D,$A229,Feuil2!$H:$H,Tableau1[[#Headers],[10]],Feuil2!$J:$J,"&lt;&gt;"&amp;"Fait")</f>
        <v>0</v>
      </c>
      <c r="L229" s="200">
        <f>COUNTIFS(Feuil2!$D:$D,$A229,Feuil2!$H:$H,Tableau1[[#Headers],[11]],Feuil2!$J:$J,"&lt;&gt;"&amp;"Fait")</f>
        <v>0</v>
      </c>
      <c r="M229" s="200">
        <f>COUNTIFS(Feuil2!$D:$D,$A229,Feuil2!$H:$H,Tableau1[[#Headers],[12]],Feuil2!$J:$J,"&lt;&gt;"&amp;"Fait")</f>
        <v>0</v>
      </c>
      <c r="N229" s="200">
        <f>COUNTIFS(Feuil2!$D:$D,$A229,Feuil2!$H:$H,Tableau1[[#Headers],[13]],Feuil2!$J:$J,"&lt;&gt;"&amp;"Fait")</f>
        <v>0</v>
      </c>
      <c r="O229" s="200">
        <f>COUNTIFS(Feuil2!$D:$D,$A229,Feuil2!$H:$H,Tableau1[[#Headers],[14]],Feuil2!$J:$J,"&lt;&gt;"&amp;"Fait")</f>
        <v>0</v>
      </c>
      <c r="P229" s="200">
        <f>COUNTIFS(Feuil2!$D:$D,$A229,Feuil2!$H:$H,Tableau1[[#Headers],[15]],Feuil2!$J:$J,"&lt;&gt;"&amp;"Fait")</f>
        <v>1</v>
      </c>
      <c r="Q229" s="200">
        <f>COUNTIFS(Feuil2!$D:$D,$A229,Feuil2!$H:$H,Tableau1[[#Headers],[16]],Feuil2!$J:$J,"&lt;&gt;"&amp;"Fait")</f>
        <v>0</v>
      </c>
      <c r="R229" s="200">
        <f>COUNTIFS(Feuil2!$D:$D,$A229,Feuil2!$H:$H,Tableau1[[#Headers],[17]],Feuil2!$J:$J,"&lt;&gt;"&amp;"Fait")</f>
        <v>0</v>
      </c>
      <c r="S229" s="200">
        <f>COUNTIFS(Feuil2!$D:$D,$A229,Feuil2!$H:$H,Tableau1[[#Headers],[18]],Feuil2!$J:$J,"&lt;&gt;"&amp;"Fait")</f>
        <v>0</v>
      </c>
      <c r="T229" s="200">
        <f>COUNTIFS(Feuil2!$D:$D,$A229,Feuil2!$H:$H,Tableau1[[#Headers],[19]],Feuil2!$J:$J,"&lt;&gt;"&amp;"Fait")</f>
        <v>0</v>
      </c>
      <c r="U229" s="200">
        <f>COUNTIFS(Feuil2!$D:$D,$A229,Feuil2!$H:$H,Tableau1[[#Headers],[20]],Feuil2!$J:$J,"&lt;&gt;"&amp;"Fait")</f>
        <v>0</v>
      </c>
      <c r="V229" s="200">
        <f>COUNTIFS(Feuil2!$D:$D,$A229,Feuil2!$H:$H,Tableau1[[#Headers],[21]],Feuil2!$J:$J,"&lt;&gt;"&amp;"Fait")</f>
        <v>0</v>
      </c>
      <c r="W229" s="200">
        <f>COUNTIFS(Feuil2!$D:$D,$A229,Feuil2!$H:$H,Tableau1[[#Headers],[22]],Feuil2!$J:$J,"&lt;&gt;"&amp;"Fait")</f>
        <v>0</v>
      </c>
      <c r="X229" s="200">
        <f>COUNTIFS(Feuil2!$D:$D,$A229,Feuil2!$H:$H,Tableau1[[#Headers],[23]],Feuil2!$J:$J,"&lt;&gt;"&amp;"Fait")</f>
        <v>0</v>
      </c>
      <c r="Y229" s="200">
        <f>COUNTIFS(Feuil2!$D:$D,$A229,Feuil2!$H:$H,Tableau1[[#Headers],[24]],Feuil2!$J:$J,"&lt;&gt;"&amp;"Fait")</f>
        <v>0</v>
      </c>
      <c r="Z229" s="200">
        <f>COUNTIFS(Feuil2!$D:$D,$A229,Feuil2!$H:$H,Tableau1[[#Headers],[25]],Feuil2!$J:$J,"&lt;&gt;"&amp;"Fait")</f>
        <v>0</v>
      </c>
      <c r="AA229" s="200">
        <f>COUNTIFS(Feuil2!$D:$D,$A229,Feuil2!$H:$H,Tableau1[[#Headers],[26]],Feuil2!$J:$J,"&lt;&gt;"&amp;"Fait")</f>
        <v>0</v>
      </c>
      <c r="AB229" s="200">
        <f>COUNTIFS(Feuil2!$D:$D,$A229,Feuil2!$H:$H,Tableau1[[#Headers],[27]],Feuil2!$J:$J,"&lt;&gt;"&amp;"Fait")</f>
        <v>0</v>
      </c>
      <c r="AC229" s="200">
        <f>COUNTIFS(Feuil2!$D:$D,$A229,Feuil2!$H:$H,Tableau1[[#Headers],[28]],Feuil2!$J:$J,"&lt;&gt;"&amp;"Fait")</f>
        <v>0</v>
      </c>
      <c r="AD229" s="200">
        <f>COUNTIFS(Feuil2!$D:$D,$A229,Feuil2!$H:$H,Tableau1[[#Headers],[29]],Feuil2!$J:$J,"&lt;&gt;"&amp;"Fait")</f>
        <v>0</v>
      </c>
      <c r="AE229" s="200">
        <f>COUNTIFS(Feuil2!$D:$D,$A229,Feuil2!$H:$H,Tableau1[[#Headers],[30]],Feuil2!$J:$J,"&lt;&gt;"&amp;"Fait")</f>
        <v>0</v>
      </c>
      <c r="AF229" s="200">
        <f>COUNTIFS(Feuil2!$D:$D,$A229,Feuil2!$H:$H,Tableau1[[#Headers],[31]],Feuil2!$J:$J,"&lt;&gt;"&amp;"Fait")</f>
        <v>0</v>
      </c>
      <c r="AG229" s="200">
        <f>COUNTIFS(Feuil2!$D:$D,$A229,Feuil2!$H:$H,Tableau1[[#Headers],[32]],Feuil2!$J:$J,"&lt;&gt;"&amp;"Fait")</f>
        <v>0</v>
      </c>
      <c r="AH229" s="200">
        <f>COUNTIFS(Feuil2!$D:$D,$A229,Feuil2!$H:$H,Tableau1[[#Headers],[33]],Feuil2!$J:$J,"&lt;&gt;"&amp;"Fait")</f>
        <v>0</v>
      </c>
      <c r="AI229" s="200">
        <f>COUNTIFS(Feuil2!$D:$D,$A229,Feuil2!$H:$H,Tableau1[[#Headers],[34]],Feuil2!$J:$J,"&lt;&gt;"&amp;"Fait")</f>
        <v>0</v>
      </c>
      <c r="AJ229" s="200">
        <f>COUNTIFS(Feuil2!$D:$D,$A229,Feuil2!$H:$H,Tableau1[[#Headers],[35]],Feuil2!$J:$J,"&lt;&gt;"&amp;"Fait")</f>
        <v>0</v>
      </c>
      <c r="AK229" s="200">
        <f>COUNTIFS(Feuil2!$D:$D,$A229,Feuil2!$H:$H,Tableau1[[#Headers],[36]],Feuil2!$J:$J,"&lt;&gt;"&amp;"Fait")</f>
        <v>0</v>
      </c>
      <c r="AL229" s="200">
        <f>COUNTIFS(Feuil2!$D:$D,$A229,Feuil2!$H:$H,Tableau1[[#Headers],[37]],Feuil2!$J:$J,"&lt;&gt;"&amp;"Fait")</f>
        <v>0</v>
      </c>
      <c r="AM229" s="200">
        <f>COUNTIFS(Feuil2!$D:$D,$A229,Feuil2!$H:$H,Tableau1[[#Headers],[38]],Feuil2!$J:$J,"&lt;&gt;"&amp;"Fait")</f>
        <v>0</v>
      </c>
      <c r="AN229" s="200">
        <f>COUNTIFS(Feuil2!$D:$D,$A229,Feuil2!$H:$H,Tableau1[[#Headers],[39]],Feuil2!$J:$J,"&lt;&gt;"&amp;"Fait")</f>
        <v>0</v>
      </c>
      <c r="AO229" s="200">
        <f>COUNTIFS(Feuil2!$D:$D,$A229,Feuil2!$H:$H,Tableau1[[#Headers],[40]],Feuil2!$J:$J,"&lt;&gt;"&amp;"Fait")</f>
        <v>0</v>
      </c>
      <c r="AP229" s="200">
        <f>COUNTIFS(Feuil2!$D:$D,$A229,Feuil2!$H:$H,Tableau1[[#Headers],[41]],Feuil2!$J:$J,"&lt;&gt;"&amp;"Fait")</f>
        <v>0</v>
      </c>
      <c r="AQ229" s="200">
        <f>COUNTIFS(Feuil2!$D:$D,$A229,Feuil2!$H:$H,Tableau1[[#Headers],[42]],Feuil2!$J:$J,"&lt;&gt;"&amp;"Fait")</f>
        <v>0</v>
      </c>
      <c r="AR229" s="200">
        <f>COUNTIFS(Feuil2!$D:$D,$A229,Feuil2!$H:$H,Tableau1[[#Headers],[43]],Feuil2!$J:$J,"&lt;&gt;"&amp;"Fait")</f>
        <v>0</v>
      </c>
      <c r="AS229" s="200">
        <f>COUNTIFS(Feuil2!$D:$D,$A229,Feuil2!$H:$H,Tableau1[[#Headers],[44]],Feuil2!$J:$J,"&lt;&gt;"&amp;"Fait")</f>
        <v>0</v>
      </c>
      <c r="AT229" s="200">
        <f>COUNTIFS(Feuil2!$D:$D,$A229,Feuil2!$H:$H,Tableau1[[#Headers],[45]],Feuil2!$J:$J,"&lt;&gt;"&amp;"Fait")</f>
        <v>0</v>
      </c>
      <c r="AU229" s="200">
        <f>COUNTIFS(Feuil2!$D:$D,$A229,Feuil2!$H:$H,Tableau1[[#Headers],[46]],Feuil2!$J:$J,"&lt;&gt;"&amp;"Fait")</f>
        <v>0</v>
      </c>
      <c r="AV229" s="200">
        <f>COUNTIFS(Feuil2!$D:$D,$A229,Feuil2!$H:$H,Tableau1[[#Headers],[47]],Feuil2!$J:$J,"&lt;&gt;"&amp;"Fait")</f>
        <v>0</v>
      </c>
      <c r="AW229" s="200">
        <f>COUNTIFS(Feuil2!$D:$D,$A229,Feuil2!$H:$H,Tableau1[[#Headers],[48]],Feuil2!$J:$J,"&lt;&gt;"&amp;"Fait")</f>
        <v>0</v>
      </c>
      <c r="AX229" s="200">
        <f>COUNTIFS(Feuil2!$D:$D,$A229,Feuil2!$H:$H,Tableau1[[#Headers],[49]],Feuil2!$J:$J,"&lt;&gt;"&amp;"Fait")</f>
        <v>0</v>
      </c>
      <c r="AY229" s="200">
        <f>COUNTIFS(Feuil2!$D:$D,$A229,Feuil2!$H:$H,Tableau1[[#Headers],[50]],Feuil2!$J:$J,"&lt;&gt;"&amp;"Fait")</f>
        <v>0</v>
      </c>
      <c r="AZ229" s="200">
        <f>COUNTIFS(Feuil2!$D:$D,$A229,Feuil2!$H:$H,Tableau1[[#Headers],[51]],Feuil2!$J:$J,"&lt;&gt;"&amp;"Fait")</f>
        <v>0</v>
      </c>
      <c r="BA229" s="200">
        <f>COUNTIFS(Feuil2!$D:$D,$A229,Feuil2!$H:$H,Tableau1[[#Headers],[52]],Feuil2!$J:$J,"&lt;&gt;"&amp;"Fait")</f>
        <v>0</v>
      </c>
    </row>
    <row r="230" spans="1:53">
      <c r="A230" s="248" t="s">
        <v>24</v>
      </c>
      <c r="B230" s="200">
        <f>COUNTIFS(Feuil2!$D:$D,$A230,Feuil2!$H:$H,Tableau1[[#Headers],[1]],Feuil2!$J:$J,"&lt;&gt;"&amp;"Fait")</f>
        <v>0</v>
      </c>
      <c r="C230" s="200">
        <f>COUNTIFS(Feuil2!$D:$D,$A230,Feuil2!$H:$H,Tableau1[[#Headers],[2]],Feuil2!$J:$J,"&lt;&gt;"&amp;"Fait")</f>
        <v>0</v>
      </c>
      <c r="D230" s="200">
        <f>COUNTIFS(Feuil2!$D:$D,$A230,Feuil2!$H:$H,Tableau1[[#Headers],[3]],Feuil2!$J:$J,"&lt;&gt;"&amp;"Fait")</f>
        <v>0</v>
      </c>
      <c r="E230" s="200">
        <f>COUNTIFS(Feuil2!$D:$D,$A230,Feuil2!$H:$H,Tableau1[[#Headers],[4]],Feuil2!$J:$J,"&lt;&gt;"&amp;"Fait")</f>
        <v>0</v>
      </c>
      <c r="F230" s="200">
        <f>COUNTIFS(Feuil2!$D:$D,$A230,Feuil2!$H:$H,Tableau1[[#Headers],[5]],Feuil2!$J:$J,"&lt;&gt;"&amp;"Fait")</f>
        <v>1</v>
      </c>
      <c r="G230" s="200">
        <f>COUNTIFS(Feuil2!$D:$D,$A230,Feuil2!$H:$H,Tableau1[[#Headers],[6]],Feuil2!$J:$J,"&lt;&gt;"&amp;"Fait")</f>
        <v>0</v>
      </c>
      <c r="H230" s="200">
        <f>COUNTIFS(Feuil2!$D:$D,$A230,Feuil2!$H:$H,Tableau1[[#Headers],[7]],Feuil2!$J:$J,"&lt;&gt;"&amp;"Fait")</f>
        <v>0</v>
      </c>
      <c r="I230" s="200">
        <f>COUNTIFS(Feuil2!$D:$D,$A230,Feuil2!$H:$H,Tableau1[[#Headers],[8]],Feuil2!$J:$J,"&lt;&gt;"&amp;"Fait")</f>
        <v>0</v>
      </c>
      <c r="J230" s="200">
        <f>COUNTIFS(Feuil2!$D:$D,$A230,Feuil2!$H:$H,Tableau1[[#Headers],[9]],Feuil2!$J:$J,"&lt;&gt;"&amp;"Fait")</f>
        <v>0</v>
      </c>
      <c r="K230" s="200">
        <f>COUNTIFS(Feuil2!$D:$D,$A230,Feuil2!$H:$H,Tableau1[[#Headers],[10]],Feuil2!$J:$J,"&lt;&gt;"&amp;"Fait")</f>
        <v>0</v>
      </c>
      <c r="L230" s="200">
        <f>COUNTIFS(Feuil2!$D:$D,$A230,Feuil2!$H:$H,Tableau1[[#Headers],[11]],Feuil2!$J:$J,"&lt;&gt;"&amp;"Fait")</f>
        <v>0</v>
      </c>
      <c r="M230" s="200">
        <f>COUNTIFS(Feuil2!$D:$D,$A230,Feuil2!$H:$H,Tableau1[[#Headers],[12]],Feuil2!$J:$J,"&lt;&gt;"&amp;"Fait")</f>
        <v>0</v>
      </c>
      <c r="N230" s="200">
        <f>COUNTIFS(Feuil2!$D:$D,$A230,Feuil2!$H:$H,Tableau1[[#Headers],[13]],Feuil2!$J:$J,"&lt;&gt;"&amp;"Fait")</f>
        <v>0</v>
      </c>
      <c r="O230" s="200">
        <f>COUNTIFS(Feuil2!$D:$D,$A230,Feuil2!$H:$H,Tableau1[[#Headers],[14]],Feuil2!$J:$J,"&lt;&gt;"&amp;"Fait")</f>
        <v>0</v>
      </c>
      <c r="P230" s="200">
        <f>COUNTIFS(Feuil2!$D:$D,$A230,Feuil2!$H:$H,Tableau1[[#Headers],[15]],Feuil2!$J:$J,"&lt;&gt;"&amp;"Fait")</f>
        <v>0</v>
      </c>
      <c r="Q230" s="200">
        <f>COUNTIFS(Feuil2!$D:$D,$A230,Feuil2!$H:$H,Tableau1[[#Headers],[16]],Feuil2!$J:$J,"&lt;&gt;"&amp;"Fait")</f>
        <v>1</v>
      </c>
      <c r="R230" s="200">
        <f>COUNTIFS(Feuil2!$D:$D,$A230,Feuil2!$H:$H,Tableau1[[#Headers],[17]],Feuil2!$J:$J,"&lt;&gt;"&amp;"Fait")</f>
        <v>0</v>
      </c>
      <c r="S230" s="200">
        <f>COUNTIFS(Feuil2!$D:$D,$A230,Feuil2!$H:$H,Tableau1[[#Headers],[18]],Feuil2!$J:$J,"&lt;&gt;"&amp;"Fait")</f>
        <v>0</v>
      </c>
      <c r="T230" s="200">
        <f>COUNTIFS(Feuil2!$D:$D,$A230,Feuil2!$H:$H,Tableau1[[#Headers],[19]],Feuil2!$J:$J,"&lt;&gt;"&amp;"Fait")</f>
        <v>0</v>
      </c>
      <c r="U230" s="200">
        <f>COUNTIFS(Feuil2!$D:$D,$A230,Feuil2!$H:$H,Tableau1[[#Headers],[20]],Feuil2!$J:$J,"&lt;&gt;"&amp;"Fait")</f>
        <v>0</v>
      </c>
      <c r="V230" s="200">
        <f>COUNTIFS(Feuil2!$D:$D,$A230,Feuil2!$H:$H,Tableau1[[#Headers],[21]],Feuil2!$J:$J,"&lt;&gt;"&amp;"Fait")</f>
        <v>0</v>
      </c>
      <c r="W230" s="200">
        <f>COUNTIFS(Feuil2!$D:$D,$A230,Feuil2!$H:$H,Tableau1[[#Headers],[22]],Feuil2!$J:$J,"&lt;&gt;"&amp;"Fait")</f>
        <v>0</v>
      </c>
      <c r="X230" s="200">
        <f>COUNTIFS(Feuil2!$D:$D,$A230,Feuil2!$H:$H,Tableau1[[#Headers],[23]],Feuil2!$J:$J,"&lt;&gt;"&amp;"Fait")</f>
        <v>0</v>
      </c>
      <c r="Y230" s="200">
        <f>COUNTIFS(Feuil2!$D:$D,$A230,Feuil2!$H:$H,Tableau1[[#Headers],[24]],Feuil2!$J:$J,"&lt;&gt;"&amp;"Fait")</f>
        <v>0</v>
      </c>
      <c r="Z230" s="200">
        <f>COUNTIFS(Feuil2!$D:$D,$A230,Feuil2!$H:$H,Tableau1[[#Headers],[25]],Feuil2!$J:$J,"&lt;&gt;"&amp;"Fait")</f>
        <v>0</v>
      </c>
      <c r="AA230" s="200">
        <f>COUNTIFS(Feuil2!$D:$D,$A230,Feuil2!$H:$H,Tableau1[[#Headers],[26]],Feuil2!$J:$J,"&lt;&gt;"&amp;"Fait")</f>
        <v>0</v>
      </c>
      <c r="AB230" s="200">
        <f>COUNTIFS(Feuil2!$D:$D,$A230,Feuil2!$H:$H,Tableau1[[#Headers],[27]],Feuil2!$J:$J,"&lt;&gt;"&amp;"Fait")</f>
        <v>0</v>
      </c>
      <c r="AC230" s="200">
        <f>COUNTIFS(Feuil2!$D:$D,$A230,Feuil2!$H:$H,Tableau1[[#Headers],[28]],Feuil2!$J:$J,"&lt;&gt;"&amp;"Fait")</f>
        <v>0</v>
      </c>
      <c r="AD230" s="200">
        <f>COUNTIFS(Feuil2!$D:$D,$A230,Feuil2!$H:$H,Tableau1[[#Headers],[29]],Feuil2!$J:$J,"&lt;&gt;"&amp;"Fait")</f>
        <v>0</v>
      </c>
      <c r="AE230" s="200">
        <f>COUNTIFS(Feuil2!$D:$D,$A230,Feuil2!$H:$H,Tableau1[[#Headers],[30]],Feuil2!$J:$J,"&lt;&gt;"&amp;"Fait")</f>
        <v>0</v>
      </c>
      <c r="AF230" s="200">
        <f>COUNTIFS(Feuil2!$D:$D,$A230,Feuil2!$H:$H,Tableau1[[#Headers],[31]],Feuil2!$J:$J,"&lt;&gt;"&amp;"Fait")</f>
        <v>0</v>
      </c>
      <c r="AG230" s="200">
        <f>COUNTIFS(Feuil2!$D:$D,$A230,Feuil2!$H:$H,Tableau1[[#Headers],[32]],Feuil2!$J:$J,"&lt;&gt;"&amp;"Fait")</f>
        <v>0</v>
      </c>
      <c r="AH230" s="200">
        <f>COUNTIFS(Feuil2!$D:$D,$A230,Feuil2!$H:$H,Tableau1[[#Headers],[33]],Feuil2!$J:$J,"&lt;&gt;"&amp;"Fait")</f>
        <v>0</v>
      </c>
      <c r="AI230" s="200">
        <f>COUNTIFS(Feuil2!$D:$D,$A230,Feuil2!$H:$H,Tableau1[[#Headers],[34]],Feuil2!$J:$J,"&lt;&gt;"&amp;"Fait")</f>
        <v>0</v>
      </c>
      <c r="AJ230" s="200">
        <f>COUNTIFS(Feuil2!$D:$D,$A230,Feuil2!$H:$H,Tableau1[[#Headers],[35]],Feuil2!$J:$J,"&lt;&gt;"&amp;"Fait")</f>
        <v>0</v>
      </c>
      <c r="AK230" s="200">
        <f>COUNTIFS(Feuil2!$D:$D,$A230,Feuil2!$H:$H,Tableau1[[#Headers],[36]],Feuil2!$J:$J,"&lt;&gt;"&amp;"Fait")</f>
        <v>0</v>
      </c>
      <c r="AL230" s="200">
        <f>COUNTIFS(Feuil2!$D:$D,$A230,Feuil2!$H:$H,Tableau1[[#Headers],[37]],Feuil2!$J:$J,"&lt;&gt;"&amp;"Fait")</f>
        <v>0</v>
      </c>
      <c r="AM230" s="200">
        <f>COUNTIFS(Feuil2!$D:$D,$A230,Feuil2!$H:$H,Tableau1[[#Headers],[38]],Feuil2!$J:$J,"&lt;&gt;"&amp;"Fait")</f>
        <v>0</v>
      </c>
      <c r="AN230" s="200">
        <f>COUNTIFS(Feuil2!$D:$D,$A230,Feuil2!$H:$H,Tableau1[[#Headers],[39]],Feuil2!$J:$J,"&lt;&gt;"&amp;"Fait")</f>
        <v>0</v>
      </c>
      <c r="AO230" s="200">
        <f>COUNTIFS(Feuil2!$D:$D,$A230,Feuil2!$H:$H,Tableau1[[#Headers],[40]],Feuil2!$J:$J,"&lt;&gt;"&amp;"Fait")</f>
        <v>0</v>
      </c>
      <c r="AP230" s="200">
        <f>COUNTIFS(Feuil2!$D:$D,$A230,Feuil2!$H:$H,Tableau1[[#Headers],[41]],Feuil2!$J:$J,"&lt;&gt;"&amp;"Fait")</f>
        <v>0</v>
      </c>
      <c r="AQ230" s="200">
        <f>COUNTIFS(Feuil2!$D:$D,$A230,Feuil2!$H:$H,Tableau1[[#Headers],[42]],Feuil2!$J:$J,"&lt;&gt;"&amp;"Fait")</f>
        <v>0</v>
      </c>
      <c r="AR230" s="200">
        <f>COUNTIFS(Feuil2!$D:$D,$A230,Feuil2!$H:$H,Tableau1[[#Headers],[43]],Feuil2!$J:$J,"&lt;&gt;"&amp;"Fait")</f>
        <v>0</v>
      </c>
      <c r="AS230" s="200">
        <f>COUNTIFS(Feuil2!$D:$D,$A230,Feuil2!$H:$H,Tableau1[[#Headers],[44]],Feuil2!$J:$J,"&lt;&gt;"&amp;"Fait")</f>
        <v>0</v>
      </c>
      <c r="AT230" s="200">
        <f>COUNTIFS(Feuil2!$D:$D,$A230,Feuil2!$H:$H,Tableau1[[#Headers],[45]],Feuil2!$J:$J,"&lt;&gt;"&amp;"Fait")</f>
        <v>0</v>
      </c>
      <c r="AU230" s="200">
        <f>COUNTIFS(Feuil2!$D:$D,$A230,Feuil2!$H:$H,Tableau1[[#Headers],[46]],Feuil2!$J:$J,"&lt;&gt;"&amp;"Fait")</f>
        <v>0</v>
      </c>
      <c r="AV230" s="200">
        <f>COUNTIFS(Feuil2!$D:$D,$A230,Feuil2!$H:$H,Tableau1[[#Headers],[47]],Feuil2!$J:$J,"&lt;&gt;"&amp;"Fait")</f>
        <v>0</v>
      </c>
      <c r="AW230" s="200">
        <f>COUNTIFS(Feuil2!$D:$D,$A230,Feuil2!$H:$H,Tableau1[[#Headers],[48]],Feuil2!$J:$J,"&lt;&gt;"&amp;"Fait")</f>
        <v>0</v>
      </c>
      <c r="AX230" s="200">
        <f>COUNTIFS(Feuil2!$D:$D,$A230,Feuil2!$H:$H,Tableau1[[#Headers],[49]],Feuil2!$J:$J,"&lt;&gt;"&amp;"Fait")</f>
        <v>0</v>
      </c>
      <c r="AY230" s="200">
        <f>COUNTIFS(Feuil2!$D:$D,$A230,Feuil2!$H:$H,Tableau1[[#Headers],[50]],Feuil2!$J:$J,"&lt;&gt;"&amp;"Fait")</f>
        <v>0</v>
      </c>
      <c r="AZ230" s="200">
        <f>COUNTIFS(Feuil2!$D:$D,$A230,Feuil2!$H:$H,Tableau1[[#Headers],[51]],Feuil2!$J:$J,"&lt;&gt;"&amp;"Fait")</f>
        <v>0</v>
      </c>
      <c r="BA230" s="200">
        <f>COUNTIFS(Feuil2!$D:$D,$A230,Feuil2!$H:$H,Tableau1[[#Headers],[52]],Feuil2!$J:$J,"&lt;&gt;"&amp;"Fait")</f>
        <v>0</v>
      </c>
    </row>
    <row r="231" spans="1:53">
      <c r="A231" s="247" t="s">
        <v>343</v>
      </c>
      <c r="B231" s="200">
        <f>COUNTIFS(Feuil2!$D:$D,$A231,Feuil2!$H:$H,Tableau1[[#Headers],[1]],Feuil2!$J:$J,"&lt;&gt;"&amp;"Fait")</f>
        <v>0</v>
      </c>
      <c r="C231" s="200">
        <f>COUNTIFS(Feuil2!$D:$D,$A231,Feuil2!$H:$H,Tableau1[[#Headers],[2]],Feuil2!$J:$J,"&lt;&gt;"&amp;"Fait")</f>
        <v>0</v>
      </c>
      <c r="D231" s="200">
        <f>COUNTIFS(Feuil2!$D:$D,$A231,Feuil2!$H:$H,Tableau1[[#Headers],[3]],Feuil2!$J:$J,"&lt;&gt;"&amp;"Fait")</f>
        <v>0</v>
      </c>
      <c r="E231" s="200">
        <f>COUNTIFS(Feuil2!$D:$D,$A231,Feuil2!$H:$H,Tableau1[[#Headers],[4]],Feuil2!$J:$J,"&lt;&gt;"&amp;"Fait")</f>
        <v>0</v>
      </c>
      <c r="F231" s="200">
        <f>COUNTIFS(Feuil2!$D:$D,$A231,Feuil2!$H:$H,Tableau1[[#Headers],[5]],Feuil2!$J:$J,"&lt;&gt;"&amp;"Fait")</f>
        <v>0</v>
      </c>
      <c r="G231" s="200">
        <f>COUNTIFS(Feuil2!$D:$D,$A231,Feuil2!$H:$H,Tableau1[[#Headers],[6]],Feuil2!$J:$J,"&lt;&gt;"&amp;"Fait")</f>
        <v>0</v>
      </c>
      <c r="H231" s="200">
        <f>COUNTIFS(Feuil2!$D:$D,$A231,Feuil2!$H:$H,Tableau1[[#Headers],[7]],Feuil2!$J:$J,"&lt;&gt;"&amp;"Fait")</f>
        <v>0</v>
      </c>
      <c r="I231" s="200">
        <f>COUNTIFS(Feuil2!$D:$D,$A231,Feuil2!$H:$H,Tableau1[[#Headers],[8]],Feuil2!$J:$J,"&lt;&gt;"&amp;"Fait")</f>
        <v>0</v>
      </c>
      <c r="J231" s="200">
        <f>COUNTIFS(Feuil2!$D:$D,$A231,Feuil2!$H:$H,Tableau1[[#Headers],[9]],Feuil2!$J:$J,"&lt;&gt;"&amp;"Fait")</f>
        <v>0</v>
      </c>
      <c r="K231" s="200">
        <f>COUNTIFS(Feuil2!$D:$D,$A231,Feuil2!$H:$H,Tableau1[[#Headers],[10]],Feuil2!$J:$J,"&lt;&gt;"&amp;"Fait")</f>
        <v>0</v>
      </c>
      <c r="L231" s="200">
        <f>COUNTIFS(Feuil2!$D:$D,$A231,Feuil2!$H:$H,Tableau1[[#Headers],[11]],Feuil2!$J:$J,"&lt;&gt;"&amp;"Fait")</f>
        <v>0</v>
      </c>
      <c r="M231" s="200">
        <f>COUNTIFS(Feuil2!$D:$D,$A231,Feuil2!$H:$H,Tableau1[[#Headers],[12]],Feuil2!$J:$J,"&lt;&gt;"&amp;"Fait")</f>
        <v>0</v>
      </c>
      <c r="N231" s="200">
        <f>COUNTIFS(Feuil2!$D:$D,$A231,Feuil2!$H:$H,Tableau1[[#Headers],[13]],Feuil2!$J:$J,"&lt;&gt;"&amp;"Fait")</f>
        <v>0</v>
      </c>
      <c r="O231" s="200">
        <f>COUNTIFS(Feuil2!$D:$D,$A231,Feuil2!$H:$H,Tableau1[[#Headers],[14]],Feuil2!$J:$J,"&lt;&gt;"&amp;"Fait")</f>
        <v>0</v>
      </c>
      <c r="P231" s="200">
        <f>COUNTIFS(Feuil2!$D:$D,$A231,Feuil2!$H:$H,Tableau1[[#Headers],[15]],Feuil2!$J:$J,"&lt;&gt;"&amp;"Fait")</f>
        <v>0</v>
      </c>
      <c r="Q231" s="200">
        <f>COUNTIFS(Feuil2!$D:$D,$A231,Feuil2!$H:$H,Tableau1[[#Headers],[16]],Feuil2!$J:$J,"&lt;&gt;"&amp;"Fait")</f>
        <v>0</v>
      </c>
      <c r="R231" s="200">
        <f>COUNTIFS(Feuil2!$D:$D,$A231,Feuil2!$H:$H,Tableau1[[#Headers],[17]],Feuil2!$J:$J,"&lt;&gt;"&amp;"Fait")</f>
        <v>0</v>
      </c>
      <c r="S231" s="200">
        <f>COUNTIFS(Feuil2!$D:$D,$A231,Feuil2!$H:$H,Tableau1[[#Headers],[18]],Feuil2!$J:$J,"&lt;&gt;"&amp;"Fait")</f>
        <v>0</v>
      </c>
      <c r="T231" s="200">
        <f>COUNTIFS(Feuil2!$D:$D,$A231,Feuil2!$H:$H,Tableau1[[#Headers],[19]],Feuil2!$J:$J,"&lt;&gt;"&amp;"Fait")</f>
        <v>0</v>
      </c>
      <c r="U231" s="200">
        <f>COUNTIFS(Feuil2!$D:$D,$A231,Feuil2!$H:$H,Tableau1[[#Headers],[20]],Feuil2!$J:$J,"&lt;&gt;"&amp;"Fait")</f>
        <v>0</v>
      </c>
      <c r="V231" s="200">
        <f>COUNTIFS(Feuil2!$D:$D,$A231,Feuil2!$H:$H,Tableau1[[#Headers],[21]],Feuil2!$J:$J,"&lt;&gt;"&amp;"Fait")</f>
        <v>0</v>
      </c>
      <c r="W231" s="200">
        <f>COUNTIFS(Feuil2!$D:$D,$A231,Feuil2!$H:$H,Tableau1[[#Headers],[22]],Feuil2!$J:$J,"&lt;&gt;"&amp;"Fait")</f>
        <v>0</v>
      </c>
      <c r="X231" s="200">
        <f>COUNTIFS(Feuil2!$D:$D,$A231,Feuil2!$H:$H,Tableau1[[#Headers],[23]],Feuil2!$J:$J,"&lt;&gt;"&amp;"Fait")</f>
        <v>0</v>
      </c>
      <c r="Y231" s="200">
        <f>COUNTIFS(Feuil2!$D:$D,$A231,Feuil2!$H:$H,Tableau1[[#Headers],[24]],Feuil2!$J:$J,"&lt;&gt;"&amp;"Fait")</f>
        <v>0</v>
      </c>
      <c r="Z231" s="200">
        <f>COUNTIFS(Feuil2!$D:$D,$A231,Feuil2!$H:$H,Tableau1[[#Headers],[25]],Feuil2!$J:$J,"&lt;&gt;"&amp;"Fait")</f>
        <v>0</v>
      </c>
      <c r="AA231" s="200">
        <f>COUNTIFS(Feuil2!$D:$D,$A231,Feuil2!$H:$H,Tableau1[[#Headers],[26]],Feuil2!$J:$J,"&lt;&gt;"&amp;"Fait")</f>
        <v>0</v>
      </c>
      <c r="AB231" s="200">
        <f>COUNTIFS(Feuil2!$D:$D,$A231,Feuil2!$H:$H,Tableau1[[#Headers],[27]],Feuil2!$J:$J,"&lt;&gt;"&amp;"Fait")</f>
        <v>0</v>
      </c>
      <c r="AC231" s="200">
        <f>COUNTIFS(Feuil2!$D:$D,$A231,Feuil2!$H:$H,Tableau1[[#Headers],[28]],Feuil2!$J:$J,"&lt;&gt;"&amp;"Fait")</f>
        <v>0</v>
      </c>
      <c r="AD231" s="200">
        <f>COUNTIFS(Feuil2!$D:$D,$A231,Feuil2!$H:$H,Tableau1[[#Headers],[29]],Feuil2!$J:$J,"&lt;&gt;"&amp;"Fait")</f>
        <v>0</v>
      </c>
      <c r="AE231" s="200">
        <f>COUNTIFS(Feuil2!$D:$D,$A231,Feuil2!$H:$H,Tableau1[[#Headers],[30]],Feuil2!$J:$J,"&lt;&gt;"&amp;"Fait")</f>
        <v>0</v>
      </c>
      <c r="AF231" s="200">
        <f>COUNTIFS(Feuil2!$D:$D,$A231,Feuil2!$H:$H,Tableau1[[#Headers],[31]],Feuil2!$J:$J,"&lt;&gt;"&amp;"Fait")</f>
        <v>0</v>
      </c>
      <c r="AG231" s="200">
        <f>COUNTIFS(Feuil2!$D:$D,$A231,Feuil2!$H:$H,Tableau1[[#Headers],[32]],Feuil2!$J:$J,"&lt;&gt;"&amp;"Fait")</f>
        <v>0</v>
      </c>
      <c r="AH231" s="200">
        <f>COUNTIFS(Feuil2!$D:$D,$A231,Feuil2!$H:$H,Tableau1[[#Headers],[33]],Feuil2!$J:$J,"&lt;&gt;"&amp;"Fait")</f>
        <v>0</v>
      </c>
      <c r="AI231" s="200">
        <f>COUNTIFS(Feuil2!$D:$D,$A231,Feuil2!$H:$H,Tableau1[[#Headers],[34]],Feuil2!$J:$J,"&lt;&gt;"&amp;"Fait")</f>
        <v>0</v>
      </c>
      <c r="AJ231" s="200">
        <f>COUNTIFS(Feuil2!$D:$D,$A231,Feuil2!$H:$H,Tableau1[[#Headers],[35]],Feuil2!$J:$J,"&lt;&gt;"&amp;"Fait")</f>
        <v>0</v>
      </c>
      <c r="AK231" s="200">
        <f>COUNTIFS(Feuil2!$D:$D,$A231,Feuil2!$H:$H,Tableau1[[#Headers],[36]],Feuil2!$J:$J,"&lt;&gt;"&amp;"Fait")</f>
        <v>0</v>
      </c>
      <c r="AL231" s="200">
        <f>COUNTIFS(Feuil2!$D:$D,$A231,Feuil2!$H:$H,Tableau1[[#Headers],[37]],Feuil2!$J:$J,"&lt;&gt;"&amp;"Fait")</f>
        <v>0</v>
      </c>
      <c r="AM231" s="200">
        <f>COUNTIFS(Feuil2!$D:$D,$A231,Feuil2!$H:$H,Tableau1[[#Headers],[38]],Feuil2!$J:$J,"&lt;&gt;"&amp;"Fait")</f>
        <v>0</v>
      </c>
      <c r="AN231" s="200">
        <f>COUNTIFS(Feuil2!$D:$D,$A231,Feuil2!$H:$H,Tableau1[[#Headers],[39]],Feuil2!$J:$J,"&lt;&gt;"&amp;"Fait")</f>
        <v>0</v>
      </c>
      <c r="AO231" s="200">
        <f>COUNTIFS(Feuil2!$D:$D,$A231,Feuil2!$H:$H,Tableau1[[#Headers],[40]],Feuil2!$J:$J,"&lt;&gt;"&amp;"Fait")</f>
        <v>0</v>
      </c>
      <c r="AP231" s="200">
        <f>COUNTIFS(Feuil2!$D:$D,$A231,Feuil2!$H:$H,Tableau1[[#Headers],[41]],Feuil2!$J:$J,"&lt;&gt;"&amp;"Fait")</f>
        <v>0</v>
      </c>
      <c r="AQ231" s="200">
        <f>COUNTIFS(Feuil2!$D:$D,$A231,Feuil2!$H:$H,Tableau1[[#Headers],[42]],Feuil2!$J:$J,"&lt;&gt;"&amp;"Fait")</f>
        <v>0</v>
      </c>
      <c r="AR231" s="200">
        <f>COUNTIFS(Feuil2!$D:$D,$A231,Feuil2!$H:$H,Tableau1[[#Headers],[43]],Feuil2!$J:$J,"&lt;&gt;"&amp;"Fait")</f>
        <v>0</v>
      </c>
      <c r="AS231" s="200">
        <f>COUNTIFS(Feuil2!$D:$D,$A231,Feuil2!$H:$H,Tableau1[[#Headers],[44]],Feuil2!$J:$J,"&lt;&gt;"&amp;"Fait")</f>
        <v>0</v>
      </c>
      <c r="AT231" s="200">
        <f>COUNTIFS(Feuil2!$D:$D,$A231,Feuil2!$H:$H,Tableau1[[#Headers],[45]],Feuil2!$J:$J,"&lt;&gt;"&amp;"Fait")</f>
        <v>0</v>
      </c>
      <c r="AU231" s="200">
        <f>COUNTIFS(Feuil2!$D:$D,$A231,Feuil2!$H:$H,Tableau1[[#Headers],[46]],Feuil2!$J:$J,"&lt;&gt;"&amp;"Fait")</f>
        <v>0</v>
      </c>
      <c r="AV231" s="200">
        <f>COUNTIFS(Feuil2!$D:$D,$A231,Feuil2!$H:$H,Tableau1[[#Headers],[47]],Feuil2!$J:$J,"&lt;&gt;"&amp;"Fait")</f>
        <v>0</v>
      </c>
      <c r="AW231" s="200">
        <f>COUNTIFS(Feuil2!$D:$D,$A231,Feuil2!$H:$H,Tableau1[[#Headers],[48]],Feuil2!$J:$J,"&lt;&gt;"&amp;"Fait")</f>
        <v>0</v>
      </c>
      <c r="AX231" s="200">
        <f>COUNTIFS(Feuil2!$D:$D,$A231,Feuil2!$H:$H,Tableau1[[#Headers],[49]],Feuil2!$J:$J,"&lt;&gt;"&amp;"Fait")</f>
        <v>0</v>
      </c>
      <c r="AY231" s="200">
        <f>COUNTIFS(Feuil2!$D:$D,$A231,Feuil2!$H:$H,Tableau1[[#Headers],[50]],Feuil2!$J:$J,"&lt;&gt;"&amp;"Fait")</f>
        <v>0</v>
      </c>
      <c r="AZ231" s="200">
        <f>COUNTIFS(Feuil2!$D:$D,$A231,Feuil2!$H:$H,Tableau1[[#Headers],[51]],Feuil2!$J:$J,"&lt;&gt;"&amp;"Fait")</f>
        <v>0</v>
      </c>
      <c r="BA231" s="200">
        <f>COUNTIFS(Feuil2!$D:$D,$A231,Feuil2!$H:$H,Tableau1[[#Headers],[52]],Feuil2!$J:$J,"&lt;&gt;"&amp;"Fait")</f>
        <v>0</v>
      </c>
    </row>
    <row r="232" spans="1:53">
      <c r="A232" s="248" t="s">
        <v>344</v>
      </c>
      <c r="B232" s="200">
        <f>COUNTIFS(Feuil2!$D:$D,$A232,Feuil2!$H:$H,Tableau1[[#Headers],[1]],Feuil2!$J:$J,"&lt;&gt;"&amp;"Fait")</f>
        <v>0</v>
      </c>
      <c r="C232" s="200">
        <f>COUNTIFS(Feuil2!$D:$D,$A232,Feuil2!$H:$H,Tableau1[[#Headers],[2]],Feuil2!$J:$J,"&lt;&gt;"&amp;"Fait")</f>
        <v>0</v>
      </c>
      <c r="D232" s="200">
        <f>COUNTIFS(Feuil2!$D:$D,$A232,Feuil2!$H:$H,Tableau1[[#Headers],[3]],Feuil2!$J:$J,"&lt;&gt;"&amp;"Fait")</f>
        <v>0</v>
      </c>
      <c r="E232" s="200">
        <f>COUNTIFS(Feuil2!$D:$D,$A232,Feuil2!$H:$H,Tableau1[[#Headers],[4]],Feuil2!$J:$J,"&lt;&gt;"&amp;"Fait")</f>
        <v>0</v>
      </c>
      <c r="F232" s="200">
        <f>COUNTIFS(Feuil2!$D:$D,$A232,Feuil2!$H:$H,Tableau1[[#Headers],[5]],Feuil2!$J:$J,"&lt;&gt;"&amp;"Fait")</f>
        <v>0</v>
      </c>
      <c r="G232" s="200">
        <f>COUNTIFS(Feuil2!$D:$D,$A232,Feuil2!$H:$H,Tableau1[[#Headers],[6]],Feuil2!$J:$J,"&lt;&gt;"&amp;"Fait")</f>
        <v>0</v>
      </c>
      <c r="H232" s="200">
        <f>COUNTIFS(Feuil2!$D:$D,$A232,Feuil2!$H:$H,Tableau1[[#Headers],[7]],Feuil2!$J:$J,"&lt;&gt;"&amp;"Fait")</f>
        <v>0</v>
      </c>
      <c r="I232" s="200">
        <f>COUNTIFS(Feuil2!$D:$D,$A232,Feuil2!$H:$H,Tableau1[[#Headers],[8]],Feuil2!$J:$J,"&lt;&gt;"&amp;"Fait")</f>
        <v>0</v>
      </c>
      <c r="J232" s="200">
        <f>COUNTIFS(Feuil2!$D:$D,$A232,Feuil2!$H:$H,Tableau1[[#Headers],[9]],Feuil2!$J:$J,"&lt;&gt;"&amp;"Fait")</f>
        <v>0</v>
      </c>
      <c r="K232" s="200">
        <f>COUNTIFS(Feuil2!$D:$D,$A232,Feuil2!$H:$H,Tableau1[[#Headers],[10]],Feuil2!$J:$J,"&lt;&gt;"&amp;"Fait")</f>
        <v>0</v>
      </c>
      <c r="L232" s="200">
        <f>COUNTIFS(Feuil2!$D:$D,$A232,Feuil2!$H:$H,Tableau1[[#Headers],[11]],Feuil2!$J:$J,"&lt;&gt;"&amp;"Fait")</f>
        <v>0</v>
      </c>
      <c r="M232" s="200">
        <f>COUNTIFS(Feuil2!$D:$D,$A232,Feuil2!$H:$H,Tableau1[[#Headers],[12]],Feuil2!$J:$J,"&lt;&gt;"&amp;"Fait")</f>
        <v>0</v>
      </c>
      <c r="N232" s="200">
        <f>COUNTIFS(Feuil2!$D:$D,$A232,Feuil2!$H:$H,Tableau1[[#Headers],[13]],Feuil2!$J:$J,"&lt;&gt;"&amp;"Fait")</f>
        <v>0</v>
      </c>
      <c r="O232" s="200">
        <f>COUNTIFS(Feuil2!$D:$D,$A232,Feuil2!$H:$H,Tableau1[[#Headers],[14]],Feuil2!$J:$J,"&lt;&gt;"&amp;"Fait")</f>
        <v>0</v>
      </c>
      <c r="P232" s="200">
        <f>COUNTIFS(Feuil2!$D:$D,$A232,Feuil2!$H:$H,Tableau1[[#Headers],[15]],Feuil2!$J:$J,"&lt;&gt;"&amp;"Fait")</f>
        <v>0</v>
      </c>
      <c r="Q232" s="200">
        <f>COUNTIFS(Feuil2!$D:$D,$A232,Feuil2!$H:$H,Tableau1[[#Headers],[16]],Feuil2!$J:$J,"&lt;&gt;"&amp;"Fait")</f>
        <v>0</v>
      </c>
      <c r="R232" s="200">
        <f>COUNTIFS(Feuil2!$D:$D,$A232,Feuil2!$H:$H,Tableau1[[#Headers],[17]],Feuil2!$J:$J,"&lt;&gt;"&amp;"Fait")</f>
        <v>0</v>
      </c>
      <c r="S232" s="200">
        <f>COUNTIFS(Feuil2!$D:$D,$A232,Feuil2!$H:$H,Tableau1[[#Headers],[18]],Feuil2!$J:$J,"&lt;&gt;"&amp;"Fait")</f>
        <v>0</v>
      </c>
      <c r="T232" s="200">
        <f>COUNTIFS(Feuil2!$D:$D,$A232,Feuil2!$H:$H,Tableau1[[#Headers],[19]],Feuil2!$J:$J,"&lt;&gt;"&amp;"Fait")</f>
        <v>0</v>
      </c>
      <c r="U232" s="200">
        <f>COUNTIFS(Feuil2!$D:$D,$A232,Feuil2!$H:$H,Tableau1[[#Headers],[20]],Feuil2!$J:$J,"&lt;&gt;"&amp;"Fait")</f>
        <v>0</v>
      </c>
      <c r="V232" s="200">
        <f>COUNTIFS(Feuil2!$D:$D,$A232,Feuil2!$H:$H,Tableau1[[#Headers],[21]],Feuil2!$J:$J,"&lt;&gt;"&amp;"Fait")</f>
        <v>0</v>
      </c>
      <c r="W232" s="200">
        <f>COUNTIFS(Feuil2!$D:$D,$A232,Feuil2!$H:$H,Tableau1[[#Headers],[22]],Feuil2!$J:$J,"&lt;&gt;"&amp;"Fait")</f>
        <v>0</v>
      </c>
      <c r="X232" s="200">
        <f>COUNTIFS(Feuil2!$D:$D,$A232,Feuil2!$H:$H,Tableau1[[#Headers],[23]],Feuil2!$J:$J,"&lt;&gt;"&amp;"Fait")</f>
        <v>0</v>
      </c>
      <c r="Y232" s="200">
        <f>COUNTIFS(Feuil2!$D:$D,$A232,Feuil2!$H:$H,Tableau1[[#Headers],[24]],Feuil2!$J:$J,"&lt;&gt;"&amp;"Fait")</f>
        <v>0</v>
      </c>
      <c r="Z232" s="200">
        <f>COUNTIFS(Feuil2!$D:$D,$A232,Feuil2!$H:$H,Tableau1[[#Headers],[25]],Feuil2!$J:$J,"&lt;&gt;"&amp;"Fait")</f>
        <v>0</v>
      </c>
      <c r="AA232" s="200">
        <f>COUNTIFS(Feuil2!$D:$D,$A232,Feuil2!$H:$H,Tableau1[[#Headers],[26]],Feuil2!$J:$J,"&lt;&gt;"&amp;"Fait")</f>
        <v>0</v>
      </c>
      <c r="AB232" s="200">
        <f>COUNTIFS(Feuil2!$D:$D,$A232,Feuil2!$H:$H,Tableau1[[#Headers],[27]],Feuil2!$J:$J,"&lt;&gt;"&amp;"Fait")</f>
        <v>0</v>
      </c>
      <c r="AC232" s="200">
        <f>COUNTIFS(Feuil2!$D:$D,$A232,Feuil2!$H:$H,Tableau1[[#Headers],[28]],Feuil2!$J:$J,"&lt;&gt;"&amp;"Fait")</f>
        <v>0</v>
      </c>
      <c r="AD232" s="200">
        <f>COUNTIFS(Feuil2!$D:$D,$A232,Feuil2!$H:$H,Tableau1[[#Headers],[29]],Feuil2!$J:$J,"&lt;&gt;"&amp;"Fait")</f>
        <v>0</v>
      </c>
      <c r="AE232" s="200">
        <f>COUNTIFS(Feuil2!$D:$D,$A232,Feuil2!$H:$H,Tableau1[[#Headers],[30]],Feuil2!$J:$J,"&lt;&gt;"&amp;"Fait")</f>
        <v>0</v>
      </c>
      <c r="AF232" s="200">
        <f>COUNTIFS(Feuil2!$D:$D,$A232,Feuil2!$H:$H,Tableau1[[#Headers],[31]],Feuil2!$J:$J,"&lt;&gt;"&amp;"Fait")</f>
        <v>0</v>
      </c>
      <c r="AG232" s="200">
        <f>COUNTIFS(Feuil2!$D:$D,$A232,Feuil2!$H:$H,Tableau1[[#Headers],[32]],Feuil2!$J:$J,"&lt;&gt;"&amp;"Fait")</f>
        <v>0</v>
      </c>
      <c r="AH232" s="200">
        <f>COUNTIFS(Feuil2!$D:$D,$A232,Feuil2!$H:$H,Tableau1[[#Headers],[33]],Feuil2!$J:$J,"&lt;&gt;"&amp;"Fait")</f>
        <v>0</v>
      </c>
      <c r="AI232" s="200">
        <f>COUNTIFS(Feuil2!$D:$D,$A232,Feuil2!$H:$H,Tableau1[[#Headers],[34]],Feuil2!$J:$J,"&lt;&gt;"&amp;"Fait")</f>
        <v>0</v>
      </c>
      <c r="AJ232" s="200">
        <f>COUNTIFS(Feuil2!$D:$D,$A232,Feuil2!$H:$H,Tableau1[[#Headers],[35]],Feuil2!$J:$J,"&lt;&gt;"&amp;"Fait")</f>
        <v>0</v>
      </c>
      <c r="AK232" s="200">
        <f>COUNTIFS(Feuil2!$D:$D,$A232,Feuil2!$H:$H,Tableau1[[#Headers],[36]],Feuil2!$J:$J,"&lt;&gt;"&amp;"Fait")</f>
        <v>0</v>
      </c>
      <c r="AL232" s="200">
        <f>COUNTIFS(Feuil2!$D:$D,$A232,Feuil2!$H:$H,Tableau1[[#Headers],[37]],Feuil2!$J:$J,"&lt;&gt;"&amp;"Fait")</f>
        <v>0</v>
      </c>
      <c r="AM232" s="200">
        <f>COUNTIFS(Feuil2!$D:$D,$A232,Feuil2!$H:$H,Tableau1[[#Headers],[38]],Feuil2!$J:$J,"&lt;&gt;"&amp;"Fait")</f>
        <v>0</v>
      </c>
      <c r="AN232" s="200">
        <f>COUNTIFS(Feuil2!$D:$D,$A232,Feuil2!$H:$H,Tableau1[[#Headers],[39]],Feuil2!$J:$J,"&lt;&gt;"&amp;"Fait")</f>
        <v>0</v>
      </c>
      <c r="AO232" s="200">
        <f>COUNTIFS(Feuil2!$D:$D,$A232,Feuil2!$H:$H,Tableau1[[#Headers],[40]],Feuil2!$J:$J,"&lt;&gt;"&amp;"Fait")</f>
        <v>0</v>
      </c>
      <c r="AP232" s="200">
        <f>COUNTIFS(Feuil2!$D:$D,$A232,Feuil2!$H:$H,Tableau1[[#Headers],[41]],Feuil2!$J:$J,"&lt;&gt;"&amp;"Fait")</f>
        <v>0</v>
      </c>
      <c r="AQ232" s="200">
        <f>COUNTIFS(Feuil2!$D:$D,$A232,Feuil2!$H:$H,Tableau1[[#Headers],[42]],Feuil2!$J:$J,"&lt;&gt;"&amp;"Fait")</f>
        <v>0</v>
      </c>
      <c r="AR232" s="200">
        <f>COUNTIFS(Feuil2!$D:$D,$A232,Feuil2!$H:$H,Tableau1[[#Headers],[43]],Feuil2!$J:$J,"&lt;&gt;"&amp;"Fait")</f>
        <v>0</v>
      </c>
      <c r="AS232" s="200">
        <f>COUNTIFS(Feuil2!$D:$D,$A232,Feuil2!$H:$H,Tableau1[[#Headers],[44]],Feuil2!$J:$J,"&lt;&gt;"&amp;"Fait")</f>
        <v>0</v>
      </c>
      <c r="AT232" s="200">
        <f>COUNTIFS(Feuil2!$D:$D,$A232,Feuil2!$H:$H,Tableau1[[#Headers],[45]],Feuil2!$J:$J,"&lt;&gt;"&amp;"Fait")</f>
        <v>0</v>
      </c>
      <c r="AU232" s="200">
        <f>COUNTIFS(Feuil2!$D:$D,$A232,Feuil2!$H:$H,Tableau1[[#Headers],[46]],Feuil2!$J:$J,"&lt;&gt;"&amp;"Fait")</f>
        <v>0</v>
      </c>
      <c r="AV232" s="200">
        <f>COUNTIFS(Feuil2!$D:$D,$A232,Feuil2!$H:$H,Tableau1[[#Headers],[47]],Feuil2!$J:$J,"&lt;&gt;"&amp;"Fait")</f>
        <v>0</v>
      </c>
      <c r="AW232" s="200">
        <f>COUNTIFS(Feuil2!$D:$D,$A232,Feuil2!$H:$H,Tableau1[[#Headers],[48]],Feuil2!$J:$J,"&lt;&gt;"&amp;"Fait")</f>
        <v>0</v>
      </c>
      <c r="AX232" s="200">
        <f>COUNTIFS(Feuil2!$D:$D,$A232,Feuil2!$H:$H,Tableau1[[#Headers],[49]],Feuil2!$J:$J,"&lt;&gt;"&amp;"Fait")</f>
        <v>0</v>
      </c>
      <c r="AY232" s="200">
        <f>COUNTIFS(Feuil2!$D:$D,$A232,Feuil2!$H:$H,Tableau1[[#Headers],[50]],Feuil2!$J:$J,"&lt;&gt;"&amp;"Fait")</f>
        <v>0</v>
      </c>
      <c r="AZ232" s="200">
        <f>COUNTIFS(Feuil2!$D:$D,$A232,Feuil2!$H:$H,Tableau1[[#Headers],[51]],Feuil2!$J:$J,"&lt;&gt;"&amp;"Fait")</f>
        <v>0</v>
      </c>
      <c r="BA232" s="200">
        <f>COUNTIFS(Feuil2!$D:$D,$A232,Feuil2!$H:$H,Tableau1[[#Headers],[52]],Feuil2!$J:$J,"&lt;&gt;"&amp;"Fait")</f>
        <v>0</v>
      </c>
    </row>
    <row r="233" spans="1:53">
      <c r="A233" s="247" t="s">
        <v>345</v>
      </c>
      <c r="B233" s="200">
        <f>COUNTIFS(Feuil2!$D:$D,$A233,Feuil2!$H:$H,Tableau1[[#Headers],[1]],Feuil2!$J:$J,"&lt;&gt;"&amp;"Fait")</f>
        <v>0</v>
      </c>
      <c r="C233" s="200">
        <f>COUNTIFS(Feuil2!$D:$D,$A233,Feuil2!$H:$H,Tableau1[[#Headers],[2]],Feuil2!$J:$J,"&lt;&gt;"&amp;"Fait")</f>
        <v>0</v>
      </c>
      <c r="D233" s="200">
        <f>COUNTIFS(Feuil2!$D:$D,$A233,Feuil2!$H:$H,Tableau1[[#Headers],[3]],Feuil2!$J:$J,"&lt;&gt;"&amp;"Fait")</f>
        <v>0</v>
      </c>
      <c r="E233" s="200">
        <f>COUNTIFS(Feuil2!$D:$D,$A233,Feuil2!$H:$H,Tableau1[[#Headers],[4]],Feuil2!$J:$J,"&lt;&gt;"&amp;"Fait")</f>
        <v>0</v>
      </c>
      <c r="F233" s="200">
        <f>COUNTIFS(Feuil2!$D:$D,$A233,Feuil2!$H:$H,Tableau1[[#Headers],[5]],Feuil2!$J:$J,"&lt;&gt;"&amp;"Fait")</f>
        <v>0</v>
      </c>
      <c r="G233" s="200">
        <f>COUNTIFS(Feuil2!$D:$D,$A233,Feuil2!$H:$H,Tableau1[[#Headers],[6]],Feuil2!$J:$J,"&lt;&gt;"&amp;"Fait")</f>
        <v>0</v>
      </c>
      <c r="H233" s="200">
        <f>COUNTIFS(Feuil2!$D:$D,$A233,Feuil2!$H:$H,Tableau1[[#Headers],[7]],Feuil2!$J:$J,"&lt;&gt;"&amp;"Fait")</f>
        <v>0</v>
      </c>
      <c r="I233" s="200">
        <f>COUNTIFS(Feuil2!$D:$D,$A233,Feuil2!$H:$H,Tableau1[[#Headers],[8]],Feuil2!$J:$J,"&lt;&gt;"&amp;"Fait")</f>
        <v>0</v>
      </c>
      <c r="J233" s="200">
        <f>COUNTIFS(Feuil2!$D:$D,$A233,Feuil2!$H:$H,Tableau1[[#Headers],[9]],Feuil2!$J:$J,"&lt;&gt;"&amp;"Fait")</f>
        <v>0</v>
      </c>
      <c r="K233" s="200">
        <f>COUNTIFS(Feuil2!$D:$D,$A233,Feuil2!$H:$H,Tableau1[[#Headers],[10]],Feuil2!$J:$J,"&lt;&gt;"&amp;"Fait")</f>
        <v>0</v>
      </c>
      <c r="L233" s="200">
        <f>COUNTIFS(Feuil2!$D:$D,$A233,Feuil2!$H:$H,Tableau1[[#Headers],[11]],Feuil2!$J:$J,"&lt;&gt;"&amp;"Fait")</f>
        <v>0</v>
      </c>
      <c r="M233" s="200">
        <f>COUNTIFS(Feuil2!$D:$D,$A233,Feuil2!$H:$H,Tableau1[[#Headers],[12]],Feuil2!$J:$J,"&lt;&gt;"&amp;"Fait")</f>
        <v>0</v>
      </c>
      <c r="N233" s="200">
        <f>COUNTIFS(Feuil2!$D:$D,$A233,Feuil2!$H:$H,Tableau1[[#Headers],[13]],Feuil2!$J:$J,"&lt;&gt;"&amp;"Fait")</f>
        <v>0</v>
      </c>
      <c r="O233" s="200">
        <f>COUNTIFS(Feuil2!$D:$D,$A233,Feuil2!$H:$H,Tableau1[[#Headers],[14]],Feuil2!$J:$J,"&lt;&gt;"&amp;"Fait")</f>
        <v>0</v>
      </c>
      <c r="P233" s="200">
        <f>COUNTIFS(Feuil2!$D:$D,$A233,Feuil2!$H:$H,Tableau1[[#Headers],[15]],Feuil2!$J:$J,"&lt;&gt;"&amp;"Fait")</f>
        <v>0</v>
      </c>
      <c r="Q233" s="200">
        <f>COUNTIFS(Feuil2!$D:$D,$A233,Feuil2!$H:$H,Tableau1[[#Headers],[16]],Feuil2!$J:$J,"&lt;&gt;"&amp;"Fait")</f>
        <v>0</v>
      </c>
      <c r="R233" s="200">
        <f>COUNTIFS(Feuil2!$D:$D,$A233,Feuil2!$H:$H,Tableau1[[#Headers],[17]],Feuil2!$J:$J,"&lt;&gt;"&amp;"Fait")</f>
        <v>0</v>
      </c>
      <c r="S233" s="200">
        <f>COUNTIFS(Feuil2!$D:$D,$A233,Feuil2!$H:$H,Tableau1[[#Headers],[18]],Feuil2!$J:$J,"&lt;&gt;"&amp;"Fait")</f>
        <v>0</v>
      </c>
      <c r="T233" s="200">
        <f>COUNTIFS(Feuil2!$D:$D,$A233,Feuil2!$H:$H,Tableau1[[#Headers],[19]],Feuil2!$J:$J,"&lt;&gt;"&amp;"Fait")</f>
        <v>0</v>
      </c>
      <c r="U233" s="200">
        <f>COUNTIFS(Feuil2!$D:$D,$A233,Feuil2!$H:$H,Tableau1[[#Headers],[20]],Feuil2!$J:$J,"&lt;&gt;"&amp;"Fait")</f>
        <v>0</v>
      </c>
      <c r="V233" s="200">
        <f>COUNTIFS(Feuil2!$D:$D,$A233,Feuil2!$H:$H,Tableau1[[#Headers],[21]],Feuil2!$J:$J,"&lt;&gt;"&amp;"Fait")</f>
        <v>0</v>
      </c>
      <c r="W233" s="200">
        <f>COUNTIFS(Feuil2!$D:$D,$A233,Feuil2!$H:$H,Tableau1[[#Headers],[22]],Feuil2!$J:$J,"&lt;&gt;"&amp;"Fait")</f>
        <v>0</v>
      </c>
      <c r="X233" s="200">
        <f>COUNTIFS(Feuil2!$D:$D,$A233,Feuil2!$H:$H,Tableau1[[#Headers],[23]],Feuil2!$J:$J,"&lt;&gt;"&amp;"Fait")</f>
        <v>0</v>
      </c>
      <c r="Y233" s="200">
        <f>COUNTIFS(Feuil2!$D:$D,$A233,Feuil2!$H:$H,Tableau1[[#Headers],[24]],Feuil2!$J:$J,"&lt;&gt;"&amp;"Fait")</f>
        <v>0</v>
      </c>
      <c r="Z233" s="200">
        <f>COUNTIFS(Feuil2!$D:$D,$A233,Feuil2!$H:$H,Tableau1[[#Headers],[25]],Feuil2!$J:$J,"&lt;&gt;"&amp;"Fait")</f>
        <v>0</v>
      </c>
      <c r="AA233" s="200">
        <f>COUNTIFS(Feuil2!$D:$D,$A233,Feuil2!$H:$H,Tableau1[[#Headers],[26]],Feuil2!$J:$J,"&lt;&gt;"&amp;"Fait")</f>
        <v>0</v>
      </c>
      <c r="AB233" s="200">
        <f>COUNTIFS(Feuil2!$D:$D,$A233,Feuil2!$H:$H,Tableau1[[#Headers],[27]],Feuil2!$J:$J,"&lt;&gt;"&amp;"Fait")</f>
        <v>0</v>
      </c>
      <c r="AC233" s="200">
        <f>COUNTIFS(Feuil2!$D:$D,$A233,Feuil2!$H:$H,Tableau1[[#Headers],[28]],Feuil2!$J:$J,"&lt;&gt;"&amp;"Fait")</f>
        <v>0</v>
      </c>
      <c r="AD233" s="200">
        <f>COUNTIFS(Feuil2!$D:$D,$A233,Feuil2!$H:$H,Tableau1[[#Headers],[29]],Feuil2!$J:$J,"&lt;&gt;"&amp;"Fait")</f>
        <v>0</v>
      </c>
      <c r="AE233" s="200">
        <f>COUNTIFS(Feuil2!$D:$D,$A233,Feuil2!$H:$H,Tableau1[[#Headers],[30]],Feuil2!$J:$J,"&lt;&gt;"&amp;"Fait")</f>
        <v>0</v>
      </c>
      <c r="AF233" s="200">
        <f>COUNTIFS(Feuil2!$D:$D,$A233,Feuil2!$H:$H,Tableau1[[#Headers],[31]],Feuil2!$J:$J,"&lt;&gt;"&amp;"Fait")</f>
        <v>0</v>
      </c>
      <c r="AG233" s="200">
        <f>COUNTIFS(Feuil2!$D:$D,$A233,Feuil2!$H:$H,Tableau1[[#Headers],[32]],Feuil2!$J:$J,"&lt;&gt;"&amp;"Fait")</f>
        <v>0</v>
      </c>
      <c r="AH233" s="200">
        <f>COUNTIFS(Feuil2!$D:$D,$A233,Feuil2!$H:$H,Tableau1[[#Headers],[33]],Feuil2!$J:$J,"&lt;&gt;"&amp;"Fait")</f>
        <v>0</v>
      </c>
      <c r="AI233" s="200">
        <f>COUNTIFS(Feuil2!$D:$D,$A233,Feuil2!$H:$H,Tableau1[[#Headers],[34]],Feuil2!$J:$J,"&lt;&gt;"&amp;"Fait")</f>
        <v>0</v>
      </c>
      <c r="AJ233" s="200">
        <f>COUNTIFS(Feuil2!$D:$D,$A233,Feuil2!$H:$H,Tableau1[[#Headers],[35]],Feuil2!$J:$J,"&lt;&gt;"&amp;"Fait")</f>
        <v>0</v>
      </c>
      <c r="AK233" s="200">
        <f>COUNTIFS(Feuil2!$D:$D,$A233,Feuil2!$H:$H,Tableau1[[#Headers],[36]],Feuil2!$J:$J,"&lt;&gt;"&amp;"Fait")</f>
        <v>0</v>
      </c>
      <c r="AL233" s="200">
        <f>COUNTIFS(Feuil2!$D:$D,$A233,Feuil2!$H:$H,Tableau1[[#Headers],[37]],Feuil2!$J:$J,"&lt;&gt;"&amp;"Fait")</f>
        <v>0</v>
      </c>
      <c r="AM233" s="200">
        <f>COUNTIFS(Feuil2!$D:$D,$A233,Feuil2!$H:$H,Tableau1[[#Headers],[38]],Feuil2!$J:$J,"&lt;&gt;"&amp;"Fait")</f>
        <v>0</v>
      </c>
      <c r="AN233" s="200">
        <f>COUNTIFS(Feuil2!$D:$D,$A233,Feuil2!$H:$H,Tableau1[[#Headers],[39]],Feuil2!$J:$J,"&lt;&gt;"&amp;"Fait")</f>
        <v>0</v>
      </c>
      <c r="AO233" s="200">
        <f>COUNTIFS(Feuil2!$D:$D,$A233,Feuil2!$H:$H,Tableau1[[#Headers],[40]],Feuil2!$J:$J,"&lt;&gt;"&amp;"Fait")</f>
        <v>0</v>
      </c>
      <c r="AP233" s="200">
        <f>COUNTIFS(Feuil2!$D:$D,$A233,Feuil2!$H:$H,Tableau1[[#Headers],[41]],Feuil2!$J:$J,"&lt;&gt;"&amp;"Fait")</f>
        <v>0</v>
      </c>
      <c r="AQ233" s="200">
        <f>COUNTIFS(Feuil2!$D:$D,$A233,Feuil2!$H:$H,Tableau1[[#Headers],[42]],Feuil2!$J:$J,"&lt;&gt;"&amp;"Fait")</f>
        <v>0</v>
      </c>
      <c r="AR233" s="200">
        <f>COUNTIFS(Feuil2!$D:$D,$A233,Feuil2!$H:$H,Tableau1[[#Headers],[43]],Feuil2!$J:$J,"&lt;&gt;"&amp;"Fait")</f>
        <v>0</v>
      </c>
      <c r="AS233" s="200">
        <f>COUNTIFS(Feuil2!$D:$D,$A233,Feuil2!$H:$H,Tableau1[[#Headers],[44]],Feuil2!$J:$J,"&lt;&gt;"&amp;"Fait")</f>
        <v>0</v>
      </c>
      <c r="AT233" s="200">
        <f>COUNTIFS(Feuil2!$D:$D,$A233,Feuil2!$H:$H,Tableau1[[#Headers],[45]],Feuil2!$J:$J,"&lt;&gt;"&amp;"Fait")</f>
        <v>0</v>
      </c>
      <c r="AU233" s="200">
        <f>COUNTIFS(Feuil2!$D:$D,$A233,Feuil2!$H:$H,Tableau1[[#Headers],[46]],Feuil2!$J:$J,"&lt;&gt;"&amp;"Fait")</f>
        <v>0</v>
      </c>
      <c r="AV233" s="200">
        <f>COUNTIFS(Feuil2!$D:$D,$A233,Feuil2!$H:$H,Tableau1[[#Headers],[47]],Feuil2!$J:$J,"&lt;&gt;"&amp;"Fait")</f>
        <v>0</v>
      </c>
      <c r="AW233" s="200">
        <f>COUNTIFS(Feuil2!$D:$D,$A233,Feuil2!$H:$H,Tableau1[[#Headers],[48]],Feuil2!$J:$J,"&lt;&gt;"&amp;"Fait")</f>
        <v>0</v>
      </c>
      <c r="AX233" s="200">
        <f>COUNTIFS(Feuil2!$D:$D,$A233,Feuil2!$H:$H,Tableau1[[#Headers],[49]],Feuil2!$J:$J,"&lt;&gt;"&amp;"Fait")</f>
        <v>0</v>
      </c>
      <c r="AY233" s="200">
        <f>COUNTIFS(Feuil2!$D:$D,$A233,Feuil2!$H:$H,Tableau1[[#Headers],[50]],Feuil2!$J:$J,"&lt;&gt;"&amp;"Fait")</f>
        <v>0</v>
      </c>
      <c r="AZ233" s="200">
        <f>COUNTIFS(Feuil2!$D:$D,$A233,Feuil2!$H:$H,Tableau1[[#Headers],[51]],Feuil2!$J:$J,"&lt;&gt;"&amp;"Fait")</f>
        <v>0</v>
      </c>
      <c r="BA233" s="200">
        <f>COUNTIFS(Feuil2!$D:$D,$A233,Feuil2!$H:$H,Tableau1[[#Headers],[52]],Feuil2!$J:$J,"&lt;&gt;"&amp;"Fait")</f>
        <v>0</v>
      </c>
    </row>
    <row r="234" spans="1:53">
      <c r="A234" s="248" t="s">
        <v>346</v>
      </c>
      <c r="B234" s="200">
        <f>COUNTIFS(Feuil2!$D:$D,$A234,Feuil2!$H:$H,Tableau1[[#Headers],[1]],Feuil2!$J:$J,"&lt;&gt;"&amp;"Fait")</f>
        <v>0</v>
      </c>
      <c r="C234" s="200">
        <f>COUNTIFS(Feuil2!$D:$D,$A234,Feuil2!$H:$H,Tableau1[[#Headers],[2]],Feuil2!$J:$J,"&lt;&gt;"&amp;"Fait")</f>
        <v>0</v>
      </c>
      <c r="D234" s="200">
        <f>COUNTIFS(Feuil2!$D:$D,$A234,Feuil2!$H:$H,Tableau1[[#Headers],[3]],Feuil2!$J:$J,"&lt;&gt;"&amp;"Fait")</f>
        <v>0</v>
      </c>
      <c r="E234" s="200">
        <f>COUNTIFS(Feuil2!$D:$D,$A234,Feuil2!$H:$H,Tableau1[[#Headers],[4]],Feuil2!$J:$J,"&lt;&gt;"&amp;"Fait")</f>
        <v>0</v>
      </c>
      <c r="F234" s="200">
        <f>COUNTIFS(Feuil2!$D:$D,$A234,Feuil2!$H:$H,Tableau1[[#Headers],[5]],Feuil2!$J:$J,"&lt;&gt;"&amp;"Fait")</f>
        <v>0</v>
      </c>
      <c r="G234" s="200">
        <f>COUNTIFS(Feuil2!$D:$D,$A234,Feuil2!$H:$H,Tableau1[[#Headers],[6]],Feuil2!$J:$J,"&lt;&gt;"&amp;"Fait")</f>
        <v>0</v>
      </c>
      <c r="H234" s="200">
        <f>COUNTIFS(Feuil2!$D:$D,$A234,Feuil2!$H:$H,Tableau1[[#Headers],[7]],Feuil2!$J:$J,"&lt;&gt;"&amp;"Fait")</f>
        <v>0</v>
      </c>
      <c r="I234" s="200">
        <f>COUNTIFS(Feuil2!$D:$D,$A234,Feuil2!$H:$H,Tableau1[[#Headers],[8]],Feuil2!$J:$J,"&lt;&gt;"&amp;"Fait")</f>
        <v>0</v>
      </c>
      <c r="J234" s="200">
        <f>COUNTIFS(Feuil2!$D:$D,$A234,Feuil2!$H:$H,Tableau1[[#Headers],[9]],Feuil2!$J:$J,"&lt;&gt;"&amp;"Fait")</f>
        <v>0</v>
      </c>
      <c r="K234" s="200">
        <f>COUNTIFS(Feuil2!$D:$D,$A234,Feuil2!$H:$H,Tableau1[[#Headers],[10]],Feuil2!$J:$J,"&lt;&gt;"&amp;"Fait")</f>
        <v>0</v>
      </c>
      <c r="L234" s="200">
        <f>COUNTIFS(Feuil2!$D:$D,$A234,Feuil2!$H:$H,Tableau1[[#Headers],[11]],Feuil2!$J:$J,"&lt;&gt;"&amp;"Fait")</f>
        <v>0</v>
      </c>
      <c r="M234" s="200">
        <f>COUNTIFS(Feuil2!$D:$D,$A234,Feuil2!$H:$H,Tableau1[[#Headers],[12]],Feuil2!$J:$J,"&lt;&gt;"&amp;"Fait")</f>
        <v>0</v>
      </c>
      <c r="N234" s="200">
        <f>COUNTIFS(Feuil2!$D:$D,$A234,Feuil2!$H:$H,Tableau1[[#Headers],[13]],Feuil2!$J:$J,"&lt;&gt;"&amp;"Fait")</f>
        <v>0</v>
      </c>
      <c r="O234" s="200">
        <f>COUNTIFS(Feuil2!$D:$D,$A234,Feuil2!$H:$H,Tableau1[[#Headers],[14]],Feuil2!$J:$J,"&lt;&gt;"&amp;"Fait")</f>
        <v>0</v>
      </c>
      <c r="P234" s="200">
        <f>COUNTIFS(Feuil2!$D:$D,$A234,Feuil2!$H:$H,Tableau1[[#Headers],[15]],Feuil2!$J:$J,"&lt;&gt;"&amp;"Fait")</f>
        <v>0</v>
      </c>
      <c r="Q234" s="200">
        <f>COUNTIFS(Feuil2!$D:$D,$A234,Feuil2!$H:$H,Tableau1[[#Headers],[16]],Feuil2!$J:$J,"&lt;&gt;"&amp;"Fait")</f>
        <v>0</v>
      </c>
      <c r="R234" s="200">
        <f>COUNTIFS(Feuil2!$D:$D,$A234,Feuil2!$H:$H,Tableau1[[#Headers],[17]],Feuil2!$J:$J,"&lt;&gt;"&amp;"Fait")</f>
        <v>0</v>
      </c>
      <c r="S234" s="200">
        <f>COUNTIFS(Feuil2!$D:$D,$A234,Feuil2!$H:$H,Tableau1[[#Headers],[18]],Feuil2!$J:$J,"&lt;&gt;"&amp;"Fait")</f>
        <v>0</v>
      </c>
      <c r="T234" s="200">
        <f>COUNTIFS(Feuil2!$D:$D,$A234,Feuil2!$H:$H,Tableau1[[#Headers],[19]],Feuil2!$J:$J,"&lt;&gt;"&amp;"Fait")</f>
        <v>0</v>
      </c>
      <c r="U234" s="200">
        <f>COUNTIFS(Feuil2!$D:$D,$A234,Feuil2!$H:$H,Tableau1[[#Headers],[20]],Feuil2!$J:$J,"&lt;&gt;"&amp;"Fait")</f>
        <v>0</v>
      </c>
      <c r="V234" s="200">
        <f>COUNTIFS(Feuil2!$D:$D,$A234,Feuil2!$H:$H,Tableau1[[#Headers],[21]],Feuil2!$J:$J,"&lt;&gt;"&amp;"Fait")</f>
        <v>0</v>
      </c>
      <c r="W234" s="200">
        <f>COUNTIFS(Feuil2!$D:$D,$A234,Feuil2!$H:$H,Tableau1[[#Headers],[22]],Feuil2!$J:$J,"&lt;&gt;"&amp;"Fait")</f>
        <v>0</v>
      </c>
      <c r="X234" s="200">
        <f>COUNTIFS(Feuil2!$D:$D,$A234,Feuil2!$H:$H,Tableau1[[#Headers],[23]],Feuil2!$J:$J,"&lt;&gt;"&amp;"Fait")</f>
        <v>0</v>
      </c>
      <c r="Y234" s="200">
        <f>COUNTIFS(Feuil2!$D:$D,$A234,Feuil2!$H:$H,Tableau1[[#Headers],[24]],Feuil2!$J:$J,"&lt;&gt;"&amp;"Fait")</f>
        <v>0</v>
      </c>
      <c r="Z234" s="200">
        <f>COUNTIFS(Feuil2!$D:$D,$A234,Feuil2!$H:$H,Tableau1[[#Headers],[25]],Feuil2!$J:$J,"&lt;&gt;"&amp;"Fait")</f>
        <v>0</v>
      </c>
      <c r="AA234" s="200">
        <f>COUNTIFS(Feuil2!$D:$D,$A234,Feuil2!$H:$H,Tableau1[[#Headers],[26]],Feuil2!$J:$J,"&lt;&gt;"&amp;"Fait")</f>
        <v>0</v>
      </c>
      <c r="AB234" s="200">
        <f>COUNTIFS(Feuil2!$D:$D,$A234,Feuil2!$H:$H,Tableau1[[#Headers],[27]],Feuil2!$J:$J,"&lt;&gt;"&amp;"Fait")</f>
        <v>0</v>
      </c>
      <c r="AC234" s="200">
        <f>COUNTIFS(Feuil2!$D:$D,$A234,Feuil2!$H:$H,Tableau1[[#Headers],[28]],Feuil2!$J:$J,"&lt;&gt;"&amp;"Fait")</f>
        <v>0</v>
      </c>
      <c r="AD234" s="200">
        <f>COUNTIFS(Feuil2!$D:$D,$A234,Feuil2!$H:$H,Tableau1[[#Headers],[29]],Feuil2!$J:$J,"&lt;&gt;"&amp;"Fait")</f>
        <v>0</v>
      </c>
      <c r="AE234" s="200">
        <f>COUNTIFS(Feuil2!$D:$D,$A234,Feuil2!$H:$H,Tableau1[[#Headers],[30]],Feuil2!$J:$J,"&lt;&gt;"&amp;"Fait")</f>
        <v>0</v>
      </c>
      <c r="AF234" s="200">
        <f>COUNTIFS(Feuil2!$D:$D,$A234,Feuil2!$H:$H,Tableau1[[#Headers],[31]],Feuil2!$J:$J,"&lt;&gt;"&amp;"Fait")</f>
        <v>0</v>
      </c>
      <c r="AG234" s="200">
        <f>COUNTIFS(Feuil2!$D:$D,$A234,Feuil2!$H:$H,Tableau1[[#Headers],[32]],Feuil2!$J:$J,"&lt;&gt;"&amp;"Fait")</f>
        <v>0</v>
      </c>
      <c r="AH234" s="200">
        <f>COUNTIFS(Feuil2!$D:$D,$A234,Feuil2!$H:$H,Tableau1[[#Headers],[33]],Feuil2!$J:$J,"&lt;&gt;"&amp;"Fait")</f>
        <v>0</v>
      </c>
      <c r="AI234" s="200">
        <f>COUNTIFS(Feuil2!$D:$D,$A234,Feuil2!$H:$H,Tableau1[[#Headers],[34]],Feuil2!$J:$J,"&lt;&gt;"&amp;"Fait")</f>
        <v>0</v>
      </c>
      <c r="AJ234" s="200">
        <f>COUNTIFS(Feuil2!$D:$D,$A234,Feuil2!$H:$H,Tableau1[[#Headers],[35]],Feuil2!$J:$J,"&lt;&gt;"&amp;"Fait")</f>
        <v>0</v>
      </c>
      <c r="AK234" s="200">
        <f>COUNTIFS(Feuil2!$D:$D,$A234,Feuil2!$H:$H,Tableau1[[#Headers],[36]],Feuil2!$J:$J,"&lt;&gt;"&amp;"Fait")</f>
        <v>0</v>
      </c>
      <c r="AL234" s="200">
        <f>COUNTIFS(Feuil2!$D:$D,$A234,Feuil2!$H:$H,Tableau1[[#Headers],[37]],Feuil2!$J:$J,"&lt;&gt;"&amp;"Fait")</f>
        <v>0</v>
      </c>
      <c r="AM234" s="200">
        <f>COUNTIFS(Feuil2!$D:$D,$A234,Feuil2!$H:$H,Tableau1[[#Headers],[38]],Feuil2!$J:$J,"&lt;&gt;"&amp;"Fait")</f>
        <v>0</v>
      </c>
      <c r="AN234" s="200">
        <f>COUNTIFS(Feuil2!$D:$D,$A234,Feuil2!$H:$H,Tableau1[[#Headers],[39]],Feuil2!$J:$J,"&lt;&gt;"&amp;"Fait")</f>
        <v>0</v>
      </c>
      <c r="AO234" s="200">
        <f>COUNTIFS(Feuil2!$D:$D,$A234,Feuil2!$H:$H,Tableau1[[#Headers],[40]],Feuil2!$J:$J,"&lt;&gt;"&amp;"Fait")</f>
        <v>0</v>
      </c>
      <c r="AP234" s="200">
        <f>COUNTIFS(Feuil2!$D:$D,$A234,Feuil2!$H:$H,Tableau1[[#Headers],[41]],Feuil2!$J:$J,"&lt;&gt;"&amp;"Fait")</f>
        <v>0</v>
      </c>
      <c r="AQ234" s="200">
        <f>COUNTIFS(Feuil2!$D:$D,$A234,Feuil2!$H:$H,Tableau1[[#Headers],[42]],Feuil2!$J:$J,"&lt;&gt;"&amp;"Fait")</f>
        <v>0</v>
      </c>
      <c r="AR234" s="200">
        <f>COUNTIFS(Feuil2!$D:$D,$A234,Feuil2!$H:$H,Tableau1[[#Headers],[43]],Feuil2!$J:$J,"&lt;&gt;"&amp;"Fait")</f>
        <v>0</v>
      </c>
      <c r="AS234" s="200">
        <f>COUNTIFS(Feuil2!$D:$D,$A234,Feuil2!$H:$H,Tableau1[[#Headers],[44]],Feuil2!$J:$J,"&lt;&gt;"&amp;"Fait")</f>
        <v>0</v>
      </c>
      <c r="AT234" s="200">
        <f>COUNTIFS(Feuil2!$D:$D,$A234,Feuil2!$H:$H,Tableau1[[#Headers],[45]],Feuil2!$J:$J,"&lt;&gt;"&amp;"Fait")</f>
        <v>0</v>
      </c>
      <c r="AU234" s="200">
        <f>COUNTIFS(Feuil2!$D:$D,$A234,Feuil2!$H:$H,Tableau1[[#Headers],[46]],Feuil2!$J:$J,"&lt;&gt;"&amp;"Fait")</f>
        <v>0</v>
      </c>
      <c r="AV234" s="200">
        <f>COUNTIFS(Feuil2!$D:$D,$A234,Feuil2!$H:$H,Tableau1[[#Headers],[47]],Feuil2!$J:$J,"&lt;&gt;"&amp;"Fait")</f>
        <v>0</v>
      </c>
      <c r="AW234" s="200">
        <f>COUNTIFS(Feuil2!$D:$D,$A234,Feuil2!$H:$H,Tableau1[[#Headers],[48]],Feuil2!$J:$J,"&lt;&gt;"&amp;"Fait")</f>
        <v>0</v>
      </c>
      <c r="AX234" s="200">
        <f>COUNTIFS(Feuil2!$D:$D,$A234,Feuil2!$H:$H,Tableau1[[#Headers],[49]],Feuil2!$J:$J,"&lt;&gt;"&amp;"Fait")</f>
        <v>0</v>
      </c>
      <c r="AY234" s="200">
        <f>COUNTIFS(Feuil2!$D:$D,$A234,Feuil2!$H:$H,Tableau1[[#Headers],[50]],Feuil2!$J:$J,"&lt;&gt;"&amp;"Fait")</f>
        <v>0</v>
      </c>
      <c r="AZ234" s="200">
        <f>COUNTIFS(Feuil2!$D:$D,$A234,Feuil2!$H:$H,Tableau1[[#Headers],[51]],Feuil2!$J:$J,"&lt;&gt;"&amp;"Fait")</f>
        <v>0</v>
      </c>
      <c r="BA234" s="200">
        <f>COUNTIFS(Feuil2!$D:$D,$A234,Feuil2!$H:$H,Tableau1[[#Headers],[52]],Feuil2!$J:$J,"&lt;&gt;"&amp;"Fait")</f>
        <v>0</v>
      </c>
    </row>
    <row r="235" spans="1:53">
      <c r="A235" s="247" t="s">
        <v>347</v>
      </c>
      <c r="B235" s="200">
        <f>COUNTIFS(Feuil2!$D:$D,$A235,Feuil2!$H:$H,Tableau1[[#Headers],[1]],Feuil2!$J:$J,"&lt;&gt;"&amp;"Fait")</f>
        <v>0</v>
      </c>
      <c r="C235" s="200">
        <f>COUNTIFS(Feuil2!$D:$D,$A235,Feuil2!$H:$H,Tableau1[[#Headers],[2]],Feuil2!$J:$J,"&lt;&gt;"&amp;"Fait")</f>
        <v>0</v>
      </c>
      <c r="D235" s="200">
        <f>COUNTIFS(Feuil2!$D:$D,$A235,Feuil2!$H:$H,Tableau1[[#Headers],[3]],Feuil2!$J:$J,"&lt;&gt;"&amp;"Fait")</f>
        <v>0</v>
      </c>
      <c r="E235" s="200">
        <f>COUNTIFS(Feuil2!$D:$D,$A235,Feuil2!$H:$H,Tableau1[[#Headers],[4]],Feuil2!$J:$J,"&lt;&gt;"&amp;"Fait")</f>
        <v>0</v>
      </c>
      <c r="F235" s="200">
        <f>COUNTIFS(Feuil2!$D:$D,$A235,Feuil2!$H:$H,Tableau1[[#Headers],[5]],Feuil2!$J:$J,"&lt;&gt;"&amp;"Fait")</f>
        <v>0</v>
      </c>
      <c r="G235" s="200">
        <f>COUNTIFS(Feuil2!$D:$D,$A235,Feuil2!$H:$H,Tableau1[[#Headers],[6]],Feuil2!$J:$J,"&lt;&gt;"&amp;"Fait")</f>
        <v>0</v>
      </c>
      <c r="H235" s="200">
        <f>COUNTIFS(Feuil2!$D:$D,$A235,Feuil2!$H:$H,Tableau1[[#Headers],[7]],Feuil2!$J:$J,"&lt;&gt;"&amp;"Fait")</f>
        <v>0</v>
      </c>
      <c r="I235" s="200">
        <f>COUNTIFS(Feuil2!$D:$D,$A235,Feuil2!$H:$H,Tableau1[[#Headers],[8]],Feuil2!$J:$J,"&lt;&gt;"&amp;"Fait")</f>
        <v>0</v>
      </c>
      <c r="J235" s="200">
        <f>COUNTIFS(Feuil2!$D:$D,$A235,Feuil2!$H:$H,Tableau1[[#Headers],[9]],Feuil2!$J:$J,"&lt;&gt;"&amp;"Fait")</f>
        <v>0</v>
      </c>
      <c r="K235" s="200">
        <f>COUNTIFS(Feuil2!$D:$D,$A235,Feuil2!$H:$H,Tableau1[[#Headers],[10]],Feuil2!$J:$J,"&lt;&gt;"&amp;"Fait")</f>
        <v>0</v>
      </c>
      <c r="L235" s="200">
        <f>COUNTIFS(Feuil2!$D:$D,$A235,Feuil2!$H:$H,Tableau1[[#Headers],[11]],Feuil2!$J:$J,"&lt;&gt;"&amp;"Fait")</f>
        <v>0</v>
      </c>
      <c r="M235" s="200">
        <f>COUNTIFS(Feuil2!$D:$D,$A235,Feuil2!$H:$H,Tableau1[[#Headers],[12]],Feuil2!$J:$J,"&lt;&gt;"&amp;"Fait")</f>
        <v>0</v>
      </c>
      <c r="N235" s="200">
        <f>COUNTIFS(Feuil2!$D:$D,$A235,Feuil2!$H:$H,Tableau1[[#Headers],[13]],Feuil2!$J:$J,"&lt;&gt;"&amp;"Fait")</f>
        <v>0</v>
      </c>
      <c r="O235" s="200">
        <f>COUNTIFS(Feuil2!$D:$D,$A235,Feuil2!$H:$H,Tableau1[[#Headers],[14]],Feuil2!$J:$J,"&lt;&gt;"&amp;"Fait")</f>
        <v>0</v>
      </c>
      <c r="P235" s="200">
        <f>COUNTIFS(Feuil2!$D:$D,$A235,Feuil2!$H:$H,Tableau1[[#Headers],[15]],Feuil2!$J:$J,"&lt;&gt;"&amp;"Fait")</f>
        <v>0</v>
      </c>
      <c r="Q235" s="200">
        <f>COUNTIFS(Feuil2!$D:$D,$A235,Feuil2!$H:$H,Tableau1[[#Headers],[16]],Feuil2!$J:$J,"&lt;&gt;"&amp;"Fait")</f>
        <v>0</v>
      </c>
      <c r="R235" s="200">
        <f>COUNTIFS(Feuil2!$D:$D,$A235,Feuil2!$H:$H,Tableau1[[#Headers],[17]],Feuil2!$J:$J,"&lt;&gt;"&amp;"Fait")</f>
        <v>0</v>
      </c>
      <c r="S235" s="200">
        <f>COUNTIFS(Feuil2!$D:$D,$A235,Feuil2!$H:$H,Tableau1[[#Headers],[18]],Feuil2!$J:$J,"&lt;&gt;"&amp;"Fait")</f>
        <v>0</v>
      </c>
      <c r="T235" s="200">
        <f>COUNTIFS(Feuil2!$D:$D,$A235,Feuil2!$H:$H,Tableau1[[#Headers],[19]],Feuil2!$J:$J,"&lt;&gt;"&amp;"Fait")</f>
        <v>0</v>
      </c>
      <c r="U235" s="200">
        <f>COUNTIFS(Feuil2!$D:$D,$A235,Feuil2!$H:$H,Tableau1[[#Headers],[20]],Feuil2!$J:$J,"&lt;&gt;"&amp;"Fait")</f>
        <v>0</v>
      </c>
      <c r="V235" s="200">
        <f>COUNTIFS(Feuil2!$D:$D,$A235,Feuil2!$H:$H,Tableau1[[#Headers],[21]],Feuil2!$J:$J,"&lt;&gt;"&amp;"Fait")</f>
        <v>0</v>
      </c>
      <c r="W235" s="200">
        <f>COUNTIFS(Feuil2!$D:$D,$A235,Feuil2!$H:$H,Tableau1[[#Headers],[22]],Feuil2!$J:$J,"&lt;&gt;"&amp;"Fait")</f>
        <v>0</v>
      </c>
      <c r="X235" s="200">
        <f>COUNTIFS(Feuil2!$D:$D,$A235,Feuil2!$H:$H,Tableau1[[#Headers],[23]],Feuil2!$J:$J,"&lt;&gt;"&amp;"Fait")</f>
        <v>0</v>
      </c>
      <c r="Y235" s="200">
        <f>COUNTIFS(Feuil2!$D:$D,$A235,Feuil2!$H:$H,Tableau1[[#Headers],[24]],Feuil2!$J:$J,"&lt;&gt;"&amp;"Fait")</f>
        <v>0</v>
      </c>
      <c r="Z235" s="200">
        <f>COUNTIFS(Feuil2!$D:$D,$A235,Feuil2!$H:$H,Tableau1[[#Headers],[25]],Feuil2!$J:$J,"&lt;&gt;"&amp;"Fait")</f>
        <v>0</v>
      </c>
      <c r="AA235" s="200">
        <f>COUNTIFS(Feuil2!$D:$D,$A235,Feuil2!$H:$H,Tableau1[[#Headers],[26]],Feuil2!$J:$J,"&lt;&gt;"&amp;"Fait")</f>
        <v>0</v>
      </c>
      <c r="AB235" s="200">
        <f>COUNTIFS(Feuil2!$D:$D,$A235,Feuil2!$H:$H,Tableau1[[#Headers],[27]],Feuil2!$J:$J,"&lt;&gt;"&amp;"Fait")</f>
        <v>0</v>
      </c>
      <c r="AC235" s="200">
        <f>COUNTIFS(Feuil2!$D:$D,$A235,Feuil2!$H:$H,Tableau1[[#Headers],[28]],Feuil2!$J:$J,"&lt;&gt;"&amp;"Fait")</f>
        <v>0</v>
      </c>
      <c r="AD235" s="200">
        <f>COUNTIFS(Feuil2!$D:$D,$A235,Feuil2!$H:$H,Tableau1[[#Headers],[29]],Feuil2!$J:$J,"&lt;&gt;"&amp;"Fait")</f>
        <v>0</v>
      </c>
      <c r="AE235" s="200">
        <f>COUNTIFS(Feuil2!$D:$D,$A235,Feuil2!$H:$H,Tableau1[[#Headers],[30]],Feuil2!$J:$J,"&lt;&gt;"&amp;"Fait")</f>
        <v>0</v>
      </c>
      <c r="AF235" s="200">
        <f>COUNTIFS(Feuil2!$D:$D,$A235,Feuil2!$H:$H,Tableau1[[#Headers],[31]],Feuil2!$J:$J,"&lt;&gt;"&amp;"Fait")</f>
        <v>0</v>
      </c>
      <c r="AG235" s="200">
        <f>COUNTIFS(Feuil2!$D:$D,$A235,Feuil2!$H:$H,Tableau1[[#Headers],[32]],Feuil2!$J:$J,"&lt;&gt;"&amp;"Fait")</f>
        <v>0</v>
      </c>
      <c r="AH235" s="200">
        <f>COUNTIFS(Feuil2!$D:$D,$A235,Feuil2!$H:$H,Tableau1[[#Headers],[33]],Feuil2!$J:$J,"&lt;&gt;"&amp;"Fait")</f>
        <v>0</v>
      </c>
      <c r="AI235" s="200">
        <f>COUNTIFS(Feuil2!$D:$D,$A235,Feuil2!$H:$H,Tableau1[[#Headers],[34]],Feuil2!$J:$J,"&lt;&gt;"&amp;"Fait")</f>
        <v>0</v>
      </c>
      <c r="AJ235" s="200">
        <f>COUNTIFS(Feuil2!$D:$D,$A235,Feuil2!$H:$H,Tableau1[[#Headers],[35]],Feuil2!$J:$J,"&lt;&gt;"&amp;"Fait")</f>
        <v>0</v>
      </c>
      <c r="AK235" s="200">
        <f>COUNTIFS(Feuil2!$D:$D,$A235,Feuil2!$H:$H,Tableau1[[#Headers],[36]],Feuil2!$J:$J,"&lt;&gt;"&amp;"Fait")</f>
        <v>0</v>
      </c>
      <c r="AL235" s="200">
        <f>COUNTIFS(Feuil2!$D:$D,$A235,Feuil2!$H:$H,Tableau1[[#Headers],[37]],Feuil2!$J:$J,"&lt;&gt;"&amp;"Fait")</f>
        <v>0</v>
      </c>
      <c r="AM235" s="200">
        <f>COUNTIFS(Feuil2!$D:$D,$A235,Feuil2!$H:$H,Tableau1[[#Headers],[38]],Feuil2!$J:$J,"&lt;&gt;"&amp;"Fait")</f>
        <v>0</v>
      </c>
      <c r="AN235" s="200">
        <f>COUNTIFS(Feuil2!$D:$D,$A235,Feuil2!$H:$H,Tableau1[[#Headers],[39]],Feuil2!$J:$J,"&lt;&gt;"&amp;"Fait")</f>
        <v>0</v>
      </c>
      <c r="AO235" s="200">
        <f>COUNTIFS(Feuil2!$D:$D,$A235,Feuil2!$H:$H,Tableau1[[#Headers],[40]],Feuil2!$J:$J,"&lt;&gt;"&amp;"Fait")</f>
        <v>0</v>
      </c>
      <c r="AP235" s="200">
        <f>COUNTIFS(Feuil2!$D:$D,$A235,Feuil2!$H:$H,Tableau1[[#Headers],[41]],Feuil2!$J:$J,"&lt;&gt;"&amp;"Fait")</f>
        <v>0</v>
      </c>
      <c r="AQ235" s="200">
        <f>COUNTIFS(Feuil2!$D:$D,$A235,Feuil2!$H:$H,Tableau1[[#Headers],[42]],Feuil2!$J:$J,"&lt;&gt;"&amp;"Fait")</f>
        <v>0</v>
      </c>
      <c r="AR235" s="200">
        <f>COUNTIFS(Feuil2!$D:$D,$A235,Feuil2!$H:$H,Tableau1[[#Headers],[43]],Feuil2!$J:$J,"&lt;&gt;"&amp;"Fait")</f>
        <v>0</v>
      </c>
      <c r="AS235" s="200">
        <f>COUNTIFS(Feuil2!$D:$D,$A235,Feuil2!$H:$H,Tableau1[[#Headers],[44]],Feuil2!$J:$J,"&lt;&gt;"&amp;"Fait")</f>
        <v>0</v>
      </c>
      <c r="AT235" s="200">
        <f>COUNTIFS(Feuil2!$D:$D,$A235,Feuil2!$H:$H,Tableau1[[#Headers],[45]],Feuil2!$J:$J,"&lt;&gt;"&amp;"Fait")</f>
        <v>0</v>
      </c>
      <c r="AU235" s="200">
        <f>COUNTIFS(Feuil2!$D:$D,$A235,Feuil2!$H:$H,Tableau1[[#Headers],[46]],Feuil2!$J:$J,"&lt;&gt;"&amp;"Fait")</f>
        <v>0</v>
      </c>
      <c r="AV235" s="200">
        <f>COUNTIFS(Feuil2!$D:$D,$A235,Feuil2!$H:$H,Tableau1[[#Headers],[47]],Feuil2!$J:$J,"&lt;&gt;"&amp;"Fait")</f>
        <v>0</v>
      </c>
      <c r="AW235" s="200">
        <f>COUNTIFS(Feuil2!$D:$D,$A235,Feuil2!$H:$H,Tableau1[[#Headers],[48]],Feuil2!$J:$J,"&lt;&gt;"&amp;"Fait")</f>
        <v>0</v>
      </c>
      <c r="AX235" s="200">
        <f>COUNTIFS(Feuil2!$D:$D,$A235,Feuil2!$H:$H,Tableau1[[#Headers],[49]],Feuil2!$J:$J,"&lt;&gt;"&amp;"Fait")</f>
        <v>0</v>
      </c>
      <c r="AY235" s="200">
        <f>COUNTIFS(Feuil2!$D:$D,$A235,Feuil2!$H:$H,Tableau1[[#Headers],[50]],Feuil2!$J:$J,"&lt;&gt;"&amp;"Fait")</f>
        <v>0</v>
      </c>
      <c r="AZ235" s="200">
        <f>COUNTIFS(Feuil2!$D:$D,$A235,Feuil2!$H:$H,Tableau1[[#Headers],[51]],Feuil2!$J:$J,"&lt;&gt;"&amp;"Fait")</f>
        <v>0</v>
      </c>
      <c r="BA235" s="200">
        <f>COUNTIFS(Feuil2!$D:$D,$A235,Feuil2!$H:$H,Tableau1[[#Headers],[52]],Feuil2!$J:$J,"&lt;&gt;"&amp;"Fait")</f>
        <v>0</v>
      </c>
    </row>
    <row r="236" spans="1:53">
      <c r="A236" s="248" t="s">
        <v>70</v>
      </c>
      <c r="B236" s="200">
        <f>COUNTIFS(Feuil2!$D:$D,$A236,Feuil2!$H:$H,Tableau1[[#Headers],[1]],Feuil2!$J:$J,"&lt;&gt;"&amp;"Fait")</f>
        <v>0</v>
      </c>
      <c r="C236" s="200">
        <f>COUNTIFS(Feuil2!$D:$D,$A236,Feuil2!$H:$H,Tableau1[[#Headers],[2]],Feuil2!$J:$J,"&lt;&gt;"&amp;"Fait")</f>
        <v>0</v>
      </c>
      <c r="D236" s="200">
        <f>COUNTIFS(Feuil2!$D:$D,$A236,Feuil2!$H:$H,Tableau1[[#Headers],[3]],Feuil2!$J:$J,"&lt;&gt;"&amp;"Fait")</f>
        <v>0</v>
      </c>
      <c r="E236" s="200">
        <f>COUNTIFS(Feuil2!$D:$D,$A236,Feuil2!$H:$H,Tableau1[[#Headers],[4]],Feuil2!$J:$J,"&lt;&gt;"&amp;"Fait")</f>
        <v>0</v>
      </c>
      <c r="F236" s="200">
        <f>COUNTIFS(Feuil2!$D:$D,$A236,Feuil2!$H:$H,Tableau1[[#Headers],[5]],Feuil2!$J:$J,"&lt;&gt;"&amp;"Fait")</f>
        <v>0</v>
      </c>
      <c r="G236" s="200">
        <f>COUNTIFS(Feuil2!$D:$D,$A236,Feuil2!$H:$H,Tableau1[[#Headers],[6]],Feuil2!$J:$J,"&lt;&gt;"&amp;"Fait")</f>
        <v>0</v>
      </c>
      <c r="H236" s="200">
        <f>COUNTIFS(Feuil2!$D:$D,$A236,Feuil2!$H:$H,Tableau1[[#Headers],[7]],Feuil2!$J:$J,"&lt;&gt;"&amp;"Fait")</f>
        <v>0</v>
      </c>
      <c r="I236" s="200">
        <f>COUNTIFS(Feuil2!$D:$D,$A236,Feuil2!$H:$H,Tableau1[[#Headers],[8]],Feuil2!$J:$J,"&lt;&gt;"&amp;"Fait")</f>
        <v>1</v>
      </c>
      <c r="J236" s="200">
        <f>COUNTIFS(Feuil2!$D:$D,$A236,Feuil2!$H:$H,Tableau1[[#Headers],[9]],Feuil2!$J:$J,"&lt;&gt;"&amp;"Fait")</f>
        <v>0</v>
      </c>
      <c r="K236" s="200">
        <f>COUNTIFS(Feuil2!$D:$D,$A236,Feuil2!$H:$H,Tableau1[[#Headers],[10]],Feuil2!$J:$J,"&lt;&gt;"&amp;"Fait")</f>
        <v>0</v>
      </c>
      <c r="L236" s="200">
        <f>COUNTIFS(Feuil2!$D:$D,$A236,Feuil2!$H:$H,Tableau1[[#Headers],[11]],Feuil2!$J:$J,"&lt;&gt;"&amp;"Fait")</f>
        <v>0</v>
      </c>
      <c r="M236" s="200">
        <f>COUNTIFS(Feuil2!$D:$D,$A236,Feuil2!$H:$H,Tableau1[[#Headers],[12]],Feuil2!$J:$J,"&lt;&gt;"&amp;"Fait")</f>
        <v>0</v>
      </c>
      <c r="N236" s="200">
        <f>COUNTIFS(Feuil2!$D:$D,$A236,Feuil2!$H:$H,Tableau1[[#Headers],[13]],Feuil2!$J:$J,"&lt;&gt;"&amp;"Fait")</f>
        <v>0</v>
      </c>
      <c r="O236" s="200">
        <f>COUNTIFS(Feuil2!$D:$D,$A236,Feuil2!$H:$H,Tableau1[[#Headers],[14]],Feuil2!$J:$J,"&lt;&gt;"&amp;"Fait")</f>
        <v>0</v>
      </c>
      <c r="P236" s="200">
        <f>COUNTIFS(Feuil2!$D:$D,$A236,Feuil2!$H:$H,Tableau1[[#Headers],[15]],Feuil2!$J:$J,"&lt;&gt;"&amp;"Fait")</f>
        <v>0</v>
      </c>
      <c r="Q236" s="200">
        <f>COUNTIFS(Feuil2!$D:$D,$A236,Feuil2!$H:$H,Tableau1[[#Headers],[16]],Feuil2!$J:$J,"&lt;&gt;"&amp;"Fait")</f>
        <v>0</v>
      </c>
      <c r="R236" s="200">
        <f>COUNTIFS(Feuil2!$D:$D,$A236,Feuil2!$H:$H,Tableau1[[#Headers],[17]],Feuil2!$J:$J,"&lt;&gt;"&amp;"Fait")</f>
        <v>0</v>
      </c>
      <c r="S236" s="200">
        <f>COUNTIFS(Feuil2!$D:$D,$A236,Feuil2!$H:$H,Tableau1[[#Headers],[18]],Feuil2!$J:$J,"&lt;&gt;"&amp;"Fait")</f>
        <v>0</v>
      </c>
      <c r="T236" s="200">
        <f>COUNTIFS(Feuil2!$D:$D,$A236,Feuil2!$H:$H,Tableau1[[#Headers],[19]],Feuil2!$J:$J,"&lt;&gt;"&amp;"Fait")</f>
        <v>0</v>
      </c>
      <c r="U236" s="200">
        <f>COUNTIFS(Feuil2!$D:$D,$A236,Feuil2!$H:$H,Tableau1[[#Headers],[20]],Feuil2!$J:$J,"&lt;&gt;"&amp;"Fait")</f>
        <v>0</v>
      </c>
      <c r="V236" s="200">
        <f>COUNTIFS(Feuil2!$D:$D,$A236,Feuil2!$H:$H,Tableau1[[#Headers],[21]],Feuil2!$J:$J,"&lt;&gt;"&amp;"Fait")</f>
        <v>0</v>
      </c>
      <c r="W236" s="200">
        <f>COUNTIFS(Feuil2!$D:$D,$A236,Feuil2!$H:$H,Tableau1[[#Headers],[22]],Feuil2!$J:$J,"&lt;&gt;"&amp;"Fait")</f>
        <v>1</v>
      </c>
      <c r="X236" s="200">
        <f>COUNTIFS(Feuil2!$D:$D,$A236,Feuil2!$H:$H,Tableau1[[#Headers],[23]],Feuil2!$J:$J,"&lt;&gt;"&amp;"Fait")</f>
        <v>0</v>
      </c>
      <c r="Y236" s="200">
        <f>COUNTIFS(Feuil2!$D:$D,$A236,Feuil2!$H:$H,Tableau1[[#Headers],[24]],Feuil2!$J:$J,"&lt;&gt;"&amp;"Fait")</f>
        <v>0</v>
      </c>
      <c r="Z236" s="200">
        <f>COUNTIFS(Feuil2!$D:$D,$A236,Feuil2!$H:$H,Tableau1[[#Headers],[25]],Feuil2!$J:$J,"&lt;&gt;"&amp;"Fait")</f>
        <v>0</v>
      </c>
      <c r="AA236" s="200">
        <f>COUNTIFS(Feuil2!$D:$D,$A236,Feuil2!$H:$H,Tableau1[[#Headers],[26]],Feuil2!$J:$J,"&lt;&gt;"&amp;"Fait")</f>
        <v>0</v>
      </c>
      <c r="AB236" s="200">
        <f>COUNTIFS(Feuil2!$D:$D,$A236,Feuil2!$H:$H,Tableau1[[#Headers],[27]],Feuil2!$J:$J,"&lt;&gt;"&amp;"Fait")</f>
        <v>0</v>
      </c>
      <c r="AC236" s="200">
        <f>COUNTIFS(Feuil2!$D:$D,$A236,Feuil2!$H:$H,Tableau1[[#Headers],[28]],Feuil2!$J:$J,"&lt;&gt;"&amp;"Fait")</f>
        <v>1</v>
      </c>
      <c r="AD236" s="200">
        <f>COUNTIFS(Feuil2!$D:$D,$A236,Feuil2!$H:$H,Tableau1[[#Headers],[29]],Feuil2!$J:$J,"&lt;&gt;"&amp;"Fait")</f>
        <v>1</v>
      </c>
      <c r="AE236" s="200">
        <f>COUNTIFS(Feuil2!$D:$D,$A236,Feuil2!$H:$H,Tableau1[[#Headers],[30]],Feuil2!$J:$J,"&lt;&gt;"&amp;"Fait")</f>
        <v>0</v>
      </c>
      <c r="AF236" s="200">
        <f>COUNTIFS(Feuil2!$D:$D,$A236,Feuil2!$H:$H,Tableau1[[#Headers],[31]],Feuil2!$J:$J,"&lt;&gt;"&amp;"Fait")</f>
        <v>0</v>
      </c>
      <c r="AG236" s="200">
        <f>COUNTIFS(Feuil2!$D:$D,$A236,Feuil2!$H:$H,Tableau1[[#Headers],[32]],Feuil2!$J:$J,"&lt;&gt;"&amp;"Fait")</f>
        <v>0</v>
      </c>
      <c r="AH236" s="200">
        <f>COUNTIFS(Feuil2!$D:$D,$A236,Feuil2!$H:$H,Tableau1[[#Headers],[33]],Feuil2!$J:$J,"&lt;&gt;"&amp;"Fait")</f>
        <v>0</v>
      </c>
      <c r="AI236" s="200">
        <f>COUNTIFS(Feuil2!$D:$D,$A236,Feuil2!$H:$H,Tableau1[[#Headers],[34]],Feuil2!$J:$J,"&lt;&gt;"&amp;"Fait")</f>
        <v>0</v>
      </c>
      <c r="AJ236" s="200">
        <f>COUNTIFS(Feuil2!$D:$D,$A236,Feuil2!$H:$H,Tableau1[[#Headers],[35]],Feuil2!$J:$J,"&lt;&gt;"&amp;"Fait")</f>
        <v>0</v>
      </c>
      <c r="AK236" s="200">
        <f>COUNTIFS(Feuil2!$D:$D,$A236,Feuil2!$H:$H,Tableau1[[#Headers],[36]],Feuil2!$J:$J,"&lt;&gt;"&amp;"Fait")</f>
        <v>0</v>
      </c>
      <c r="AL236" s="200">
        <f>COUNTIFS(Feuil2!$D:$D,$A236,Feuil2!$H:$H,Tableau1[[#Headers],[37]],Feuil2!$J:$J,"&lt;&gt;"&amp;"Fait")</f>
        <v>0</v>
      </c>
      <c r="AM236" s="200">
        <f>COUNTIFS(Feuil2!$D:$D,$A236,Feuil2!$H:$H,Tableau1[[#Headers],[38]],Feuil2!$J:$J,"&lt;&gt;"&amp;"Fait")</f>
        <v>0</v>
      </c>
      <c r="AN236" s="200">
        <f>COUNTIFS(Feuil2!$D:$D,$A236,Feuil2!$H:$H,Tableau1[[#Headers],[39]],Feuil2!$J:$J,"&lt;&gt;"&amp;"Fait")</f>
        <v>0</v>
      </c>
      <c r="AO236" s="200">
        <f>COUNTIFS(Feuil2!$D:$D,$A236,Feuil2!$H:$H,Tableau1[[#Headers],[40]],Feuil2!$J:$J,"&lt;&gt;"&amp;"Fait")</f>
        <v>0</v>
      </c>
      <c r="AP236" s="200">
        <f>COUNTIFS(Feuil2!$D:$D,$A236,Feuil2!$H:$H,Tableau1[[#Headers],[41]],Feuil2!$J:$J,"&lt;&gt;"&amp;"Fait")</f>
        <v>0</v>
      </c>
      <c r="AQ236" s="200">
        <f>COUNTIFS(Feuil2!$D:$D,$A236,Feuil2!$H:$H,Tableau1[[#Headers],[42]],Feuil2!$J:$J,"&lt;&gt;"&amp;"Fait")</f>
        <v>0</v>
      </c>
      <c r="AR236" s="200">
        <f>COUNTIFS(Feuil2!$D:$D,$A236,Feuil2!$H:$H,Tableau1[[#Headers],[43]],Feuil2!$J:$J,"&lt;&gt;"&amp;"Fait")</f>
        <v>0</v>
      </c>
      <c r="AS236" s="200">
        <f>COUNTIFS(Feuil2!$D:$D,$A236,Feuil2!$H:$H,Tableau1[[#Headers],[44]],Feuil2!$J:$J,"&lt;&gt;"&amp;"Fait")</f>
        <v>0</v>
      </c>
      <c r="AT236" s="200">
        <f>COUNTIFS(Feuil2!$D:$D,$A236,Feuil2!$H:$H,Tableau1[[#Headers],[45]],Feuil2!$J:$J,"&lt;&gt;"&amp;"Fait")</f>
        <v>0</v>
      </c>
      <c r="AU236" s="200">
        <f>COUNTIFS(Feuil2!$D:$D,$A236,Feuil2!$H:$H,Tableau1[[#Headers],[46]],Feuil2!$J:$J,"&lt;&gt;"&amp;"Fait")</f>
        <v>0</v>
      </c>
      <c r="AV236" s="200">
        <f>COUNTIFS(Feuil2!$D:$D,$A236,Feuil2!$H:$H,Tableau1[[#Headers],[47]],Feuil2!$J:$J,"&lt;&gt;"&amp;"Fait")</f>
        <v>0</v>
      </c>
      <c r="AW236" s="200">
        <f>COUNTIFS(Feuil2!$D:$D,$A236,Feuil2!$H:$H,Tableau1[[#Headers],[48]],Feuil2!$J:$J,"&lt;&gt;"&amp;"Fait")</f>
        <v>0</v>
      </c>
      <c r="AX236" s="200">
        <f>COUNTIFS(Feuil2!$D:$D,$A236,Feuil2!$H:$H,Tableau1[[#Headers],[49]],Feuil2!$J:$J,"&lt;&gt;"&amp;"Fait")</f>
        <v>0</v>
      </c>
      <c r="AY236" s="200">
        <f>COUNTIFS(Feuil2!$D:$D,$A236,Feuil2!$H:$H,Tableau1[[#Headers],[50]],Feuil2!$J:$J,"&lt;&gt;"&amp;"Fait")</f>
        <v>0</v>
      </c>
      <c r="AZ236" s="200">
        <f>COUNTIFS(Feuil2!$D:$D,$A236,Feuil2!$H:$H,Tableau1[[#Headers],[51]],Feuil2!$J:$J,"&lt;&gt;"&amp;"Fait")</f>
        <v>0</v>
      </c>
      <c r="BA236" s="200">
        <f>COUNTIFS(Feuil2!$D:$D,$A236,Feuil2!$H:$H,Tableau1[[#Headers],[52]],Feuil2!$J:$J,"&lt;&gt;"&amp;"Fait")</f>
        <v>0</v>
      </c>
    </row>
    <row r="237" spans="1:53">
      <c r="A237" s="247" t="s">
        <v>348</v>
      </c>
      <c r="B237" s="200">
        <f>COUNTIFS(Feuil2!$D:$D,$A237,Feuil2!$H:$H,Tableau1[[#Headers],[1]],Feuil2!$J:$J,"&lt;&gt;"&amp;"Fait")</f>
        <v>0</v>
      </c>
      <c r="C237" s="200">
        <f>COUNTIFS(Feuil2!$D:$D,$A237,Feuil2!$H:$H,Tableau1[[#Headers],[2]],Feuil2!$J:$J,"&lt;&gt;"&amp;"Fait")</f>
        <v>0</v>
      </c>
      <c r="D237" s="200">
        <f>COUNTIFS(Feuil2!$D:$D,$A237,Feuil2!$H:$H,Tableau1[[#Headers],[3]],Feuil2!$J:$J,"&lt;&gt;"&amp;"Fait")</f>
        <v>0</v>
      </c>
      <c r="E237" s="200">
        <f>COUNTIFS(Feuil2!$D:$D,$A237,Feuil2!$H:$H,Tableau1[[#Headers],[4]],Feuil2!$J:$J,"&lt;&gt;"&amp;"Fait")</f>
        <v>0</v>
      </c>
      <c r="F237" s="200">
        <f>COUNTIFS(Feuil2!$D:$D,$A237,Feuil2!$H:$H,Tableau1[[#Headers],[5]],Feuil2!$J:$J,"&lt;&gt;"&amp;"Fait")</f>
        <v>0</v>
      </c>
      <c r="G237" s="200">
        <f>COUNTIFS(Feuil2!$D:$D,$A237,Feuil2!$H:$H,Tableau1[[#Headers],[6]],Feuil2!$J:$J,"&lt;&gt;"&amp;"Fait")</f>
        <v>0</v>
      </c>
      <c r="H237" s="200">
        <f>COUNTIFS(Feuil2!$D:$D,$A237,Feuil2!$H:$H,Tableau1[[#Headers],[7]],Feuil2!$J:$J,"&lt;&gt;"&amp;"Fait")</f>
        <v>0</v>
      </c>
      <c r="I237" s="200">
        <f>COUNTIFS(Feuil2!$D:$D,$A237,Feuil2!$H:$H,Tableau1[[#Headers],[8]],Feuil2!$J:$J,"&lt;&gt;"&amp;"Fait")</f>
        <v>0</v>
      </c>
      <c r="J237" s="200">
        <f>COUNTIFS(Feuil2!$D:$D,$A237,Feuil2!$H:$H,Tableau1[[#Headers],[9]],Feuil2!$J:$J,"&lt;&gt;"&amp;"Fait")</f>
        <v>0</v>
      </c>
      <c r="K237" s="200">
        <f>COUNTIFS(Feuil2!$D:$D,$A237,Feuil2!$H:$H,Tableau1[[#Headers],[10]],Feuil2!$J:$J,"&lt;&gt;"&amp;"Fait")</f>
        <v>0</v>
      </c>
      <c r="L237" s="200">
        <f>COUNTIFS(Feuil2!$D:$D,$A237,Feuil2!$H:$H,Tableau1[[#Headers],[11]],Feuil2!$J:$J,"&lt;&gt;"&amp;"Fait")</f>
        <v>0</v>
      </c>
      <c r="M237" s="200">
        <f>COUNTIFS(Feuil2!$D:$D,$A237,Feuil2!$H:$H,Tableau1[[#Headers],[12]],Feuil2!$J:$J,"&lt;&gt;"&amp;"Fait")</f>
        <v>0</v>
      </c>
      <c r="N237" s="200">
        <f>COUNTIFS(Feuil2!$D:$D,$A237,Feuil2!$H:$H,Tableau1[[#Headers],[13]],Feuil2!$J:$J,"&lt;&gt;"&amp;"Fait")</f>
        <v>0</v>
      </c>
      <c r="O237" s="200">
        <f>COUNTIFS(Feuil2!$D:$D,$A237,Feuil2!$H:$H,Tableau1[[#Headers],[14]],Feuil2!$J:$J,"&lt;&gt;"&amp;"Fait")</f>
        <v>0</v>
      </c>
      <c r="P237" s="200">
        <f>COUNTIFS(Feuil2!$D:$D,$A237,Feuil2!$H:$H,Tableau1[[#Headers],[15]],Feuil2!$J:$J,"&lt;&gt;"&amp;"Fait")</f>
        <v>0</v>
      </c>
      <c r="Q237" s="200">
        <f>COUNTIFS(Feuil2!$D:$D,$A237,Feuil2!$H:$H,Tableau1[[#Headers],[16]],Feuil2!$J:$J,"&lt;&gt;"&amp;"Fait")</f>
        <v>0</v>
      </c>
      <c r="R237" s="200">
        <f>COUNTIFS(Feuil2!$D:$D,$A237,Feuil2!$H:$H,Tableau1[[#Headers],[17]],Feuil2!$J:$J,"&lt;&gt;"&amp;"Fait")</f>
        <v>0</v>
      </c>
      <c r="S237" s="200">
        <f>COUNTIFS(Feuil2!$D:$D,$A237,Feuil2!$H:$H,Tableau1[[#Headers],[18]],Feuil2!$J:$J,"&lt;&gt;"&amp;"Fait")</f>
        <v>0</v>
      </c>
      <c r="T237" s="200">
        <f>COUNTIFS(Feuil2!$D:$D,$A237,Feuil2!$H:$H,Tableau1[[#Headers],[19]],Feuil2!$J:$J,"&lt;&gt;"&amp;"Fait")</f>
        <v>0</v>
      </c>
      <c r="U237" s="200">
        <f>COUNTIFS(Feuil2!$D:$D,$A237,Feuil2!$H:$H,Tableau1[[#Headers],[20]],Feuil2!$J:$J,"&lt;&gt;"&amp;"Fait")</f>
        <v>0</v>
      </c>
      <c r="V237" s="200">
        <f>COUNTIFS(Feuil2!$D:$D,$A237,Feuil2!$H:$H,Tableau1[[#Headers],[21]],Feuil2!$J:$J,"&lt;&gt;"&amp;"Fait")</f>
        <v>0</v>
      </c>
      <c r="W237" s="200">
        <f>COUNTIFS(Feuil2!$D:$D,$A237,Feuil2!$H:$H,Tableau1[[#Headers],[22]],Feuil2!$J:$J,"&lt;&gt;"&amp;"Fait")</f>
        <v>0</v>
      </c>
      <c r="X237" s="200">
        <f>COUNTIFS(Feuil2!$D:$D,$A237,Feuil2!$H:$H,Tableau1[[#Headers],[23]],Feuil2!$J:$J,"&lt;&gt;"&amp;"Fait")</f>
        <v>0</v>
      </c>
      <c r="Y237" s="200">
        <f>COUNTIFS(Feuil2!$D:$D,$A237,Feuil2!$H:$H,Tableau1[[#Headers],[24]],Feuil2!$J:$J,"&lt;&gt;"&amp;"Fait")</f>
        <v>0</v>
      </c>
      <c r="Z237" s="200">
        <f>COUNTIFS(Feuil2!$D:$D,$A237,Feuil2!$H:$H,Tableau1[[#Headers],[25]],Feuil2!$J:$J,"&lt;&gt;"&amp;"Fait")</f>
        <v>0</v>
      </c>
      <c r="AA237" s="200">
        <f>COUNTIFS(Feuil2!$D:$D,$A237,Feuil2!$H:$H,Tableau1[[#Headers],[26]],Feuil2!$J:$J,"&lt;&gt;"&amp;"Fait")</f>
        <v>0</v>
      </c>
      <c r="AB237" s="200">
        <f>COUNTIFS(Feuil2!$D:$D,$A237,Feuil2!$H:$H,Tableau1[[#Headers],[27]],Feuil2!$J:$J,"&lt;&gt;"&amp;"Fait")</f>
        <v>0</v>
      </c>
      <c r="AC237" s="200">
        <f>COUNTIFS(Feuil2!$D:$D,$A237,Feuil2!$H:$H,Tableau1[[#Headers],[28]],Feuil2!$J:$J,"&lt;&gt;"&amp;"Fait")</f>
        <v>0</v>
      </c>
      <c r="AD237" s="200">
        <f>COUNTIFS(Feuil2!$D:$D,$A237,Feuil2!$H:$H,Tableau1[[#Headers],[29]],Feuil2!$J:$J,"&lt;&gt;"&amp;"Fait")</f>
        <v>0</v>
      </c>
      <c r="AE237" s="200">
        <f>COUNTIFS(Feuil2!$D:$D,$A237,Feuil2!$H:$H,Tableau1[[#Headers],[30]],Feuil2!$J:$J,"&lt;&gt;"&amp;"Fait")</f>
        <v>0</v>
      </c>
      <c r="AF237" s="200">
        <f>COUNTIFS(Feuil2!$D:$D,$A237,Feuil2!$H:$H,Tableau1[[#Headers],[31]],Feuil2!$J:$J,"&lt;&gt;"&amp;"Fait")</f>
        <v>0</v>
      </c>
      <c r="AG237" s="200">
        <f>COUNTIFS(Feuil2!$D:$D,$A237,Feuil2!$H:$H,Tableau1[[#Headers],[32]],Feuil2!$J:$J,"&lt;&gt;"&amp;"Fait")</f>
        <v>0</v>
      </c>
      <c r="AH237" s="200">
        <f>COUNTIFS(Feuil2!$D:$D,$A237,Feuil2!$H:$H,Tableau1[[#Headers],[33]],Feuil2!$J:$J,"&lt;&gt;"&amp;"Fait")</f>
        <v>0</v>
      </c>
      <c r="AI237" s="200">
        <f>COUNTIFS(Feuil2!$D:$D,$A237,Feuil2!$H:$H,Tableau1[[#Headers],[34]],Feuil2!$J:$J,"&lt;&gt;"&amp;"Fait")</f>
        <v>0</v>
      </c>
      <c r="AJ237" s="200">
        <f>COUNTIFS(Feuil2!$D:$D,$A237,Feuil2!$H:$H,Tableau1[[#Headers],[35]],Feuil2!$J:$J,"&lt;&gt;"&amp;"Fait")</f>
        <v>0</v>
      </c>
      <c r="AK237" s="200">
        <f>COUNTIFS(Feuil2!$D:$D,$A237,Feuil2!$H:$H,Tableau1[[#Headers],[36]],Feuil2!$J:$J,"&lt;&gt;"&amp;"Fait")</f>
        <v>0</v>
      </c>
      <c r="AL237" s="200">
        <f>COUNTIFS(Feuil2!$D:$D,$A237,Feuil2!$H:$H,Tableau1[[#Headers],[37]],Feuil2!$J:$J,"&lt;&gt;"&amp;"Fait")</f>
        <v>0</v>
      </c>
      <c r="AM237" s="200">
        <f>COUNTIFS(Feuil2!$D:$D,$A237,Feuil2!$H:$H,Tableau1[[#Headers],[38]],Feuil2!$J:$J,"&lt;&gt;"&amp;"Fait")</f>
        <v>0</v>
      </c>
      <c r="AN237" s="200">
        <f>COUNTIFS(Feuil2!$D:$D,$A237,Feuil2!$H:$H,Tableau1[[#Headers],[39]],Feuil2!$J:$J,"&lt;&gt;"&amp;"Fait")</f>
        <v>0</v>
      </c>
      <c r="AO237" s="200">
        <f>COUNTIFS(Feuil2!$D:$D,$A237,Feuil2!$H:$H,Tableau1[[#Headers],[40]],Feuil2!$J:$J,"&lt;&gt;"&amp;"Fait")</f>
        <v>0</v>
      </c>
      <c r="AP237" s="200">
        <f>COUNTIFS(Feuil2!$D:$D,$A237,Feuil2!$H:$H,Tableau1[[#Headers],[41]],Feuil2!$J:$J,"&lt;&gt;"&amp;"Fait")</f>
        <v>0</v>
      </c>
      <c r="AQ237" s="200">
        <f>COUNTIFS(Feuil2!$D:$D,$A237,Feuil2!$H:$H,Tableau1[[#Headers],[42]],Feuil2!$J:$J,"&lt;&gt;"&amp;"Fait")</f>
        <v>0</v>
      </c>
      <c r="AR237" s="200">
        <f>COUNTIFS(Feuil2!$D:$D,$A237,Feuil2!$H:$H,Tableau1[[#Headers],[43]],Feuil2!$J:$J,"&lt;&gt;"&amp;"Fait")</f>
        <v>0</v>
      </c>
      <c r="AS237" s="200">
        <f>COUNTIFS(Feuil2!$D:$D,$A237,Feuil2!$H:$H,Tableau1[[#Headers],[44]],Feuil2!$J:$J,"&lt;&gt;"&amp;"Fait")</f>
        <v>0</v>
      </c>
      <c r="AT237" s="200">
        <f>COUNTIFS(Feuil2!$D:$D,$A237,Feuil2!$H:$H,Tableau1[[#Headers],[45]],Feuil2!$J:$J,"&lt;&gt;"&amp;"Fait")</f>
        <v>0</v>
      </c>
      <c r="AU237" s="200">
        <f>COUNTIFS(Feuil2!$D:$D,$A237,Feuil2!$H:$H,Tableau1[[#Headers],[46]],Feuil2!$J:$J,"&lt;&gt;"&amp;"Fait")</f>
        <v>0</v>
      </c>
      <c r="AV237" s="200">
        <f>COUNTIFS(Feuil2!$D:$D,$A237,Feuil2!$H:$H,Tableau1[[#Headers],[47]],Feuil2!$J:$J,"&lt;&gt;"&amp;"Fait")</f>
        <v>0</v>
      </c>
      <c r="AW237" s="200">
        <f>COUNTIFS(Feuil2!$D:$D,$A237,Feuil2!$H:$H,Tableau1[[#Headers],[48]],Feuil2!$J:$J,"&lt;&gt;"&amp;"Fait")</f>
        <v>0</v>
      </c>
      <c r="AX237" s="200">
        <f>COUNTIFS(Feuil2!$D:$D,$A237,Feuil2!$H:$H,Tableau1[[#Headers],[49]],Feuil2!$J:$J,"&lt;&gt;"&amp;"Fait")</f>
        <v>0</v>
      </c>
      <c r="AY237" s="200">
        <f>COUNTIFS(Feuil2!$D:$D,$A237,Feuil2!$H:$H,Tableau1[[#Headers],[50]],Feuil2!$J:$J,"&lt;&gt;"&amp;"Fait")</f>
        <v>0</v>
      </c>
      <c r="AZ237" s="200">
        <f>COUNTIFS(Feuil2!$D:$D,$A237,Feuil2!$H:$H,Tableau1[[#Headers],[51]],Feuil2!$J:$J,"&lt;&gt;"&amp;"Fait")</f>
        <v>0</v>
      </c>
      <c r="BA237" s="200">
        <f>COUNTIFS(Feuil2!$D:$D,$A237,Feuil2!$H:$H,Tableau1[[#Headers],[52]],Feuil2!$J:$J,"&lt;&gt;"&amp;"Fait")</f>
        <v>0</v>
      </c>
    </row>
    <row r="238" spans="1:53">
      <c r="A238" s="248" t="s">
        <v>94</v>
      </c>
      <c r="B238" s="200">
        <f>COUNTIFS(Feuil2!$D:$D,$A238,Feuil2!$H:$H,Tableau1[[#Headers],[1]],Feuil2!$J:$J,"&lt;&gt;"&amp;"Fait")</f>
        <v>0</v>
      </c>
      <c r="C238" s="200">
        <f>COUNTIFS(Feuil2!$D:$D,$A238,Feuil2!$H:$H,Tableau1[[#Headers],[2]],Feuil2!$J:$J,"&lt;&gt;"&amp;"Fait")</f>
        <v>0</v>
      </c>
      <c r="D238" s="200">
        <f>COUNTIFS(Feuil2!$D:$D,$A238,Feuil2!$H:$H,Tableau1[[#Headers],[3]],Feuil2!$J:$J,"&lt;&gt;"&amp;"Fait")</f>
        <v>1</v>
      </c>
      <c r="E238" s="200">
        <f>COUNTIFS(Feuil2!$D:$D,$A238,Feuil2!$H:$H,Tableau1[[#Headers],[4]],Feuil2!$J:$J,"&lt;&gt;"&amp;"Fait")</f>
        <v>0</v>
      </c>
      <c r="F238" s="200">
        <f>COUNTIFS(Feuil2!$D:$D,$A238,Feuil2!$H:$H,Tableau1[[#Headers],[5]],Feuil2!$J:$J,"&lt;&gt;"&amp;"Fait")</f>
        <v>0</v>
      </c>
      <c r="G238" s="200">
        <f>COUNTIFS(Feuil2!$D:$D,$A238,Feuil2!$H:$H,Tableau1[[#Headers],[6]],Feuil2!$J:$J,"&lt;&gt;"&amp;"Fait")</f>
        <v>0</v>
      </c>
      <c r="H238" s="200">
        <f>COUNTIFS(Feuil2!$D:$D,$A238,Feuil2!$H:$H,Tableau1[[#Headers],[7]],Feuil2!$J:$J,"&lt;&gt;"&amp;"Fait")</f>
        <v>0</v>
      </c>
      <c r="I238" s="200">
        <f>COUNTIFS(Feuil2!$D:$D,$A238,Feuil2!$H:$H,Tableau1[[#Headers],[8]],Feuil2!$J:$J,"&lt;&gt;"&amp;"Fait")</f>
        <v>1</v>
      </c>
      <c r="J238" s="200">
        <f>COUNTIFS(Feuil2!$D:$D,$A238,Feuil2!$H:$H,Tableau1[[#Headers],[9]],Feuil2!$J:$J,"&lt;&gt;"&amp;"Fait")</f>
        <v>1</v>
      </c>
      <c r="K238" s="200">
        <f>COUNTIFS(Feuil2!$D:$D,$A238,Feuil2!$H:$H,Tableau1[[#Headers],[10]],Feuil2!$J:$J,"&lt;&gt;"&amp;"Fait")</f>
        <v>0</v>
      </c>
      <c r="L238" s="200">
        <f>COUNTIFS(Feuil2!$D:$D,$A238,Feuil2!$H:$H,Tableau1[[#Headers],[11]],Feuil2!$J:$J,"&lt;&gt;"&amp;"Fait")</f>
        <v>1</v>
      </c>
      <c r="M238" s="200">
        <f>COUNTIFS(Feuil2!$D:$D,$A238,Feuil2!$H:$H,Tableau1[[#Headers],[12]],Feuil2!$J:$J,"&lt;&gt;"&amp;"Fait")</f>
        <v>0</v>
      </c>
      <c r="N238" s="200">
        <f>COUNTIFS(Feuil2!$D:$D,$A238,Feuil2!$H:$H,Tableau1[[#Headers],[13]],Feuil2!$J:$J,"&lt;&gt;"&amp;"Fait")</f>
        <v>1</v>
      </c>
      <c r="O238" s="200">
        <f>COUNTIFS(Feuil2!$D:$D,$A238,Feuil2!$H:$H,Tableau1[[#Headers],[14]],Feuil2!$J:$J,"&lt;&gt;"&amp;"Fait")</f>
        <v>0</v>
      </c>
      <c r="P238" s="200">
        <f>COUNTIFS(Feuil2!$D:$D,$A238,Feuil2!$H:$H,Tableau1[[#Headers],[15]],Feuil2!$J:$J,"&lt;&gt;"&amp;"Fait")</f>
        <v>0</v>
      </c>
      <c r="Q238" s="200">
        <f>COUNTIFS(Feuil2!$D:$D,$A238,Feuil2!$H:$H,Tableau1[[#Headers],[16]],Feuil2!$J:$J,"&lt;&gt;"&amp;"Fait")</f>
        <v>0</v>
      </c>
      <c r="R238" s="200">
        <f>COUNTIFS(Feuil2!$D:$D,$A238,Feuil2!$H:$H,Tableau1[[#Headers],[17]],Feuil2!$J:$J,"&lt;&gt;"&amp;"Fait")</f>
        <v>0</v>
      </c>
      <c r="S238" s="200">
        <f>COUNTIFS(Feuil2!$D:$D,$A238,Feuil2!$H:$H,Tableau1[[#Headers],[18]],Feuil2!$J:$J,"&lt;&gt;"&amp;"Fait")</f>
        <v>0</v>
      </c>
      <c r="T238" s="200">
        <f>COUNTIFS(Feuil2!$D:$D,$A238,Feuil2!$H:$H,Tableau1[[#Headers],[19]],Feuil2!$J:$J,"&lt;&gt;"&amp;"Fait")</f>
        <v>0</v>
      </c>
      <c r="U238" s="200">
        <f>COUNTIFS(Feuil2!$D:$D,$A238,Feuil2!$H:$H,Tableau1[[#Headers],[20]],Feuil2!$J:$J,"&lt;&gt;"&amp;"Fait")</f>
        <v>0</v>
      </c>
      <c r="V238" s="200">
        <f>COUNTIFS(Feuil2!$D:$D,$A238,Feuil2!$H:$H,Tableau1[[#Headers],[21]],Feuil2!$J:$J,"&lt;&gt;"&amp;"Fait")</f>
        <v>0</v>
      </c>
      <c r="W238" s="200">
        <f>COUNTIFS(Feuil2!$D:$D,$A238,Feuil2!$H:$H,Tableau1[[#Headers],[22]],Feuil2!$J:$J,"&lt;&gt;"&amp;"Fait")</f>
        <v>0</v>
      </c>
      <c r="X238" s="200">
        <f>COUNTIFS(Feuil2!$D:$D,$A238,Feuil2!$H:$H,Tableau1[[#Headers],[23]],Feuil2!$J:$J,"&lt;&gt;"&amp;"Fait")</f>
        <v>0</v>
      </c>
      <c r="Y238" s="200">
        <f>COUNTIFS(Feuil2!$D:$D,$A238,Feuil2!$H:$H,Tableau1[[#Headers],[24]],Feuil2!$J:$J,"&lt;&gt;"&amp;"Fait")</f>
        <v>1</v>
      </c>
      <c r="Z238" s="200">
        <f>COUNTIFS(Feuil2!$D:$D,$A238,Feuil2!$H:$H,Tableau1[[#Headers],[25]],Feuil2!$J:$J,"&lt;&gt;"&amp;"Fait")</f>
        <v>1</v>
      </c>
      <c r="AA238" s="200">
        <f>COUNTIFS(Feuil2!$D:$D,$A238,Feuil2!$H:$H,Tableau1[[#Headers],[26]],Feuil2!$J:$J,"&lt;&gt;"&amp;"Fait")</f>
        <v>0</v>
      </c>
      <c r="AB238" s="200">
        <f>COUNTIFS(Feuil2!$D:$D,$A238,Feuil2!$H:$H,Tableau1[[#Headers],[27]],Feuil2!$J:$J,"&lt;&gt;"&amp;"Fait")</f>
        <v>0</v>
      </c>
      <c r="AC238" s="200">
        <f>COUNTIFS(Feuil2!$D:$D,$A238,Feuil2!$H:$H,Tableau1[[#Headers],[28]],Feuil2!$J:$J,"&lt;&gt;"&amp;"Fait")</f>
        <v>0</v>
      </c>
      <c r="AD238" s="200">
        <f>COUNTIFS(Feuil2!$D:$D,$A238,Feuil2!$H:$H,Tableau1[[#Headers],[29]],Feuil2!$J:$J,"&lt;&gt;"&amp;"Fait")</f>
        <v>0</v>
      </c>
      <c r="AE238" s="200">
        <f>COUNTIFS(Feuil2!$D:$D,$A238,Feuil2!$H:$H,Tableau1[[#Headers],[30]],Feuil2!$J:$J,"&lt;&gt;"&amp;"Fait")</f>
        <v>0</v>
      </c>
      <c r="AF238" s="200">
        <f>COUNTIFS(Feuil2!$D:$D,$A238,Feuil2!$H:$H,Tableau1[[#Headers],[31]],Feuil2!$J:$J,"&lt;&gt;"&amp;"Fait")</f>
        <v>0</v>
      </c>
      <c r="AG238" s="200">
        <f>COUNTIFS(Feuil2!$D:$D,$A238,Feuil2!$H:$H,Tableau1[[#Headers],[32]],Feuil2!$J:$J,"&lt;&gt;"&amp;"Fait")</f>
        <v>0</v>
      </c>
      <c r="AH238" s="200">
        <f>COUNTIFS(Feuil2!$D:$D,$A238,Feuil2!$H:$H,Tableau1[[#Headers],[33]],Feuil2!$J:$J,"&lt;&gt;"&amp;"Fait")</f>
        <v>0</v>
      </c>
      <c r="AI238" s="200">
        <f>COUNTIFS(Feuil2!$D:$D,$A238,Feuil2!$H:$H,Tableau1[[#Headers],[34]],Feuil2!$J:$J,"&lt;&gt;"&amp;"Fait")</f>
        <v>0</v>
      </c>
      <c r="AJ238" s="200">
        <f>COUNTIFS(Feuil2!$D:$D,$A238,Feuil2!$H:$H,Tableau1[[#Headers],[35]],Feuil2!$J:$J,"&lt;&gt;"&amp;"Fait")</f>
        <v>0</v>
      </c>
      <c r="AK238" s="200">
        <f>COUNTIFS(Feuil2!$D:$D,$A238,Feuil2!$H:$H,Tableau1[[#Headers],[36]],Feuil2!$J:$J,"&lt;&gt;"&amp;"Fait")</f>
        <v>0</v>
      </c>
      <c r="AL238" s="200">
        <f>COUNTIFS(Feuil2!$D:$D,$A238,Feuil2!$H:$H,Tableau1[[#Headers],[37]],Feuil2!$J:$J,"&lt;&gt;"&amp;"Fait")</f>
        <v>0</v>
      </c>
      <c r="AM238" s="200">
        <f>COUNTIFS(Feuil2!$D:$D,$A238,Feuil2!$H:$H,Tableau1[[#Headers],[38]],Feuil2!$J:$J,"&lt;&gt;"&amp;"Fait")</f>
        <v>0</v>
      </c>
      <c r="AN238" s="200">
        <f>COUNTIFS(Feuil2!$D:$D,$A238,Feuil2!$H:$H,Tableau1[[#Headers],[39]],Feuil2!$J:$J,"&lt;&gt;"&amp;"Fait")</f>
        <v>1</v>
      </c>
      <c r="AO238" s="200">
        <f>COUNTIFS(Feuil2!$D:$D,$A238,Feuil2!$H:$H,Tableau1[[#Headers],[40]],Feuil2!$J:$J,"&lt;&gt;"&amp;"Fait")</f>
        <v>0</v>
      </c>
      <c r="AP238" s="200">
        <f>COUNTIFS(Feuil2!$D:$D,$A238,Feuil2!$H:$H,Tableau1[[#Headers],[41]],Feuil2!$J:$J,"&lt;&gt;"&amp;"Fait")</f>
        <v>1</v>
      </c>
      <c r="AQ238" s="200">
        <f>COUNTIFS(Feuil2!$D:$D,$A238,Feuil2!$H:$H,Tableau1[[#Headers],[42]],Feuil2!$J:$J,"&lt;&gt;"&amp;"Fait")</f>
        <v>0</v>
      </c>
      <c r="AR238" s="200">
        <f>COUNTIFS(Feuil2!$D:$D,$A238,Feuil2!$H:$H,Tableau1[[#Headers],[43]],Feuil2!$J:$J,"&lt;&gt;"&amp;"Fait")</f>
        <v>0</v>
      </c>
      <c r="AS238" s="200">
        <f>COUNTIFS(Feuil2!$D:$D,$A238,Feuil2!$H:$H,Tableau1[[#Headers],[44]],Feuil2!$J:$J,"&lt;&gt;"&amp;"Fait")</f>
        <v>0</v>
      </c>
      <c r="AT238" s="200">
        <f>COUNTIFS(Feuil2!$D:$D,$A238,Feuil2!$H:$H,Tableau1[[#Headers],[45]],Feuil2!$J:$J,"&lt;&gt;"&amp;"Fait")</f>
        <v>0</v>
      </c>
      <c r="AU238" s="200">
        <f>COUNTIFS(Feuil2!$D:$D,$A238,Feuil2!$H:$H,Tableau1[[#Headers],[46]],Feuil2!$J:$J,"&lt;&gt;"&amp;"Fait")</f>
        <v>0</v>
      </c>
      <c r="AV238" s="200">
        <f>COUNTIFS(Feuil2!$D:$D,$A238,Feuil2!$H:$H,Tableau1[[#Headers],[47]],Feuil2!$J:$J,"&lt;&gt;"&amp;"Fait")</f>
        <v>0</v>
      </c>
      <c r="AW238" s="200">
        <f>COUNTIFS(Feuil2!$D:$D,$A238,Feuil2!$H:$H,Tableau1[[#Headers],[48]],Feuil2!$J:$J,"&lt;&gt;"&amp;"Fait")</f>
        <v>0</v>
      </c>
      <c r="AX238" s="200">
        <f>COUNTIFS(Feuil2!$D:$D,$A238,Feuil2!$H:$H,Tableau1[[#Headers],[49]],Feuil2!$J:$J,"&lt;&gt;"&amp;"Fait")</f>
        <v>0</v>
      </c>
      <c r="AY238" s="200">
        <f>COUNTIFS(Feuil2!$D:$D,$A238,Feuil2!$H:$H,Tableau1[[#Headers],[50]],Feuil2!$J:$J,"&lt;&gt;"&amp;"Fait")</f>
        <v>0</v>
      </c>
      <c r="AZ238" s="200">
        <f>COUNTIFS(Feuil2!$D:$D,$A238,Feuil2!$H:$H,Tableau1[[#Headers],[51]],Feuil2!$J:$J,"&lt;&gt;"&amp;"Fait")</f>
        <v>0</v>
      </c>
      <c r="BA238" s="200">
        <f>COUNTIFS(Feuil2!$D:$D,$A238,Feuil2!$H:$H,Tableau1[[#Headers],[52]],Feuil2!$J:$J,"&lt;&gt;"&amp;"Fait")</f>
        <v>0</v>
      </c>
    </row>
    <row r="239" spans="1:53">
      <c r="A239" s="247" t="s">
        <v>106</v>
      </c>
      <c r="B239" s="200">
        <f>COUNTIFS(Feuil2!$D:$D,$A239,Feuil2!$H:$H,Tableau1[[#Headers],[1]],Feuil2!$J:$J,"&lt;&gt;"&amp;"Fait")</f>
        <v>0</v>
      </c>
      <c r="C239" s="200">
        <f>COUNTIFS(Feuil2!$D:$D,$A239,Feuil2!$H:$H,Tableau1[[#Headers],[2]],Feuil2!$J:$J,"&lt;&gt;"&amp;"Fait")</f>
        <v>0</v>
      </c>
      <c r="D239" s="200">
        <f>COUNTIFS(Feuil2!$D:$D,$A239,Feuil2!$H:$H,Tableau1[[#Headers],[3]],Feuil2!$J:$J,"&lt;&gt;"&amp;"Fait")</f>
        <v>0</v>
      </c>
      <c r="E239" s="200">
        <f>COUNTIFS(Feuil2!$D:$D,$A239,Feuil2!$H:$H,Tableau1[[#Headers],[4]],Feuil2!$J:$J,"&lt;&gt;"&amp;"Fait")</f>
        <v>0</v>
      </c>
      <c r="F239" s="200">
        <f>COUNTIFS(Feuil2!$D:$D,$A239,Feuil2!$H:$H,Tableau1[[#Headers],[5]],Feuil2!$J:$J,"&lt;&gt;"&amp;"Fait")</f>
        <v>0</v>
      </c>
      <c r="G239" s="200">
        <f>COUNTIFS(Feuil2!$D:$D,$A239,Feuil2!$H:$H,Tableau1[[#Headers],[6]],Feuil2!$J:$J,"&lt;&gt;"&amp;"Fait")</f>
        <v>0</v>
      </c>
      <c r="H239" s="200">
        <f>COUNTIFS(Feuil2!$D:$D,$A239,Feuil2!$H:$H,Tableau1[[#Headers],[7]],Feuil2!$J:$J,"&lt;&gt;"&amp;"Fait")</f>
        <v>0</v>
      </c>
      <c r="I239" s="200">
        <f>COUNTIFS(Feuil2!$D:$D,$A239,Feuil2!$H:$H,Tableau1[[#Headers],[8]],Feuil2!$J:$J,"&lt;&gt;"&amp;"Fait")</f>
        <v>1</v>
      </c>
      <c r="J239" s="200">
        <f>COUNTIFS(Feuil2!$D:$D,$A239,Feuil2!$H:$H,Tableau1[[#Headers],[9]],Feuil2!$J:$J,"&lt;&gt;"&amp;"Fait")</f>
        <v>0</v>
      </c>
      <c r="K239" s="200">
        <f>COUNTIFS(Feuil2!$D:$D,$A239,Feuil2!$H:$H,Tableau1[[#Headers],[10]],Feuil2!$J:$J,"&lt;&gt;"&amp;"Fait")</f>
        <v>0</v>
      </c>
      <c r="L239" s="200">
        <f>COUNTIFS(Feuil2!$D:$D,$A239,Feuil2!$H:$H,Tableau1[[#Headers],[11]],Feuil2!$J:$J,"&lt;&gt;"&amp;"Fait")</f>
        <v>0</v>
      </c>
      <c r="M239" s="200">
        <f>COUNTIFS(Feuil2!$D:$D,$A239,Feuil2!$H:$H,Tableau1[[#Headers],[12]],Feuil2!$J:$J,"&lt;&gt;"&amp;"Fait")</f>
        <v>0</v>
      </c>
      <c r="N239" s="200">
        <f>COUNTIFS(Feuil2!$D:$D,$A239,Feuil2!$H:$H,Tableau1[[#Headers],[13]],Feuil2!$J:$J,"&lt;&gt;"&amp;"Fait")</f>
        <v>0</v>
      </c>
      <c r="O239" s="200">
        <f>COUNTIFS(Feuil2!$D:$D,$A239,Feuil2!$H:$H,Tableau1[[#Headers],[14]],Feuil2!$J:$J,"&lt;&gt;"&amp;"Fait")</f>
        <v>0</v>
      </c>
      <c r="P239" s="200">
        <f>COUNTIFS(Feuil2!$D:$D,$A239,Feuil2!$H:$H,Tableau1[[#Headers],[15]],Feuil2!$J:$J,"&lt;&gt;"&amp;"Fait")</f>
        <v>0</v>
      </c>
      <c r="Q239" s="200">
        <f>COUNTIFS(Feuil2!$D:$D,$A239,Feuil2!$H:$H,Tableau1[[#Headers],[16]],Feuil2!$J:$J,"&lt;&gt;"&amp;"Fait")</f>
        <v>0</v>
      </c>
      <c r="R239" s="200">
        <f>COUNTIFS(Feuil2!$D:$D,$A239,Feuil2!$H:$H,Tableau1[[#Headers],[17]],Feuil2!$J:$J,"&lt;&gt;"&amp;"Fait")</f>
        <v>0</v>
      </c>
      <c r="S239" s="200">
        <f>COUNTIFS(Feuil2!$D:$D,$A239,Feuil2!$H:$H,Tableau1[[#Headers],[18]],Feuil2!$J:$J,"&lt;&gt;"&amp;"Fait")</f>
        <v>0</v>
      </c>
      <c r="T239" s="200">
        <f>COUNTIFS(Feuil2!$D:$D,$A239,Feuil2!$H:$H,Tableau1[[#Headers],[19]],Feuil2!$J:$J,"&lt;&gt;"&amp;"Fait")</f>
        <v>0</v>
      </c>
      <c r="U239" s="200">
        <f>COUNTIFS(Feuil2!$D:$D,$A239,Feuil2!$H:$H,Tableau1[[#Headers],[20]],Feuil2!$J:$J,"&lt;&gt;"&amp;"Fait")</f>
        <v>0</v>
      </c>
      <c r="V239" s="200">
        <f>COUNTIFS(Feuil2!$D:$D,$A239,Feuil2!$H:$H,Tableau1[[#Headers],[21]],Feuil2!$J:$J,"&lt;&gt;"&amp;"Fait")</f>
        <v>0</v>
      </c>
      <c r="W239" s="200">
        <f>COUNTIFS(Feuil2!$D:$D,$A239,Feuil2!$H:$H,Tableau1[[#Headers],[22]],Feuil2!$J:$J,"&lt;&gt;"&amp;"Fait")</f>
        <v>0</v>
      </c>
      <c r="X239" s="200">
        <f>COUNTIFS(Feuil2!$D:$D,$A239,Feuil2!$H:$H,Tableau1[[#Headers],[23]],Feuil2!$J:$J,"&lt;&gt;"&amp;"Fait")</f>
        <v>0</v>
      </c>
      <c r="Y239" s="200">
        <f>COUNTIFS(Feuil2!$D:$D,$A239,Feuil2!$H:$H,Tableau1[[#Headers],[24]],Feuil2!$J:$J,"&lt;&gt;"&amp;"Fait")</f>
        <v>0</v>
      </c>
      <c r="Z239" s="200">
        <f>COUNTIFS(Feuil2!$D:$D,$A239,Feuil2!$H:$H,Tableau1[[#Headers],[25]],Feuil2!$J:$J,"&lt;&gt;"&amp;"Fait")</f>
        <v>0</v>
      </c>
      <c r="AA239" s="200">
        <f>COUNTIFS(Feuil2!$D:$D,$A239,Feuil2!$H:$H,Tableau1[[#Headers],[26]],Feuil2!$J:$J,"&lt;&gt;"&amp;"Fait")</f>
        <v>0</v>
      </c>
      <c r="AB239" s="200">
        <f>COUNTIFS(Feuil2!$D:$D,$A239,Feuil2!$H:$H,Tableau1[[#Headers],[27]],Feuil2!$J:$J,"&lt;&gt;"&amp;"Fait")</f>
        <v>0</v>
      </c>
      <c r="AC239" s="200">
        <f>COUNTIFS(Feuil2!$D:$D,$A239,Feuil2!$H:$H,Tableau1[[#Headers],[28]],Feuil2!$J:$J,"&lt;&gt;"&amp;"Fait")</f>
        <v>0</v>
      </c>
      <c r="AD239" s="200">
        <f>COUNTIFS(Feuil2!$D:$D,$A239,Feuil2!$H:$H,Tableau1[[#Headers],[29]],Feuil2!$J:$J,"&lt;&gt;"&amp;"Fait")</f>
        <v>0</v>
      </c>
      <c r="AE239" s="200">
        <f>COUNTIFS(Feuil2!$D:$D,$A239,Feuil2!$H:$H,Tableau1[[#Headers],[30]],Feuil2!$J:$J,"&lt;&gt;"&amp;"Fait")</f>
        <v>0</v>
      </c>
      <c r="AF239" s="200">
        <f>COUNTIFS(Feuil2!$D:$D,$A239,Feuil2!$H:$H,Tableau1[[#Headers],[31]],Feuil2!$J:$J,"&lt;&gt;"&amp;"Fait")</f>
        <v>0</v>
      </c>
      <c r="AG239" s="200">
        <f>COUNTIFS(Feuil2!$D:$D,$A239,Feuil2!$H:$H,Tableau1[[#Headers],[32]],Feuil2!$J:$J,"&lt;&gt;"&amp;"Fait")</f>
        <v>0</v>
      </c>
      <c r="AH239" s="200">
        <f>COUNTIFS(Feuil2!$D:$D,$A239,Feuil2!$H:$H,Tableau1[[#Headers],[33]],Feuil2!$J:$J,"&lt;&gt;"&amp;"Fait")</f>
        <v>0</v>
      </c>
      <c r="AI239" s="200">
        <f>COUNTIFS(Feuil2!$D:$D,$A239,Feuil2!$H:$H,Tableau1[[#Headers],[34]],Feuil2!$J:$J,"&lt;&gt;"&amp;"Fait")</f>
        <v>0</v>
      </c>
      <c r="AJ239" s="200">
        <f>COUNTIFS(Feuil2!$D:$D,$A239,Feuil2!$H:$H,Tableau1[[#Headers],[35]],Feuil2!$J:$J,"&lt;&gt;"&amp;"Fait")</f>
        <v>0</v>
      </c>
      <c r="AK239" s="200">
        <f>COUNTIFS(Feuil2!$D:$D,$A239,Feuil2!$H:$H,Tableau1[[#Headers],[36]],Feuil2!$J:$J,"&lt;&gt;"&amp;"Fait")</f>
        <v>0</v>
      </c>
      <c r="AL239" s="200">
        <f>COUNTIFS(Feuil2!$D:$D,$A239,Feuil2!$H:$H,Tableau1[[#Headers],[37]],Feuil2!$J:$J,"&lt;&gt;"&amp;"Fait")</f>
        <v>0</v>
      </c>
      <c r="AM239" s="200">
        <f>COUNTIFS(Feuil2!$D:$D,$A239,Feuil2!$H:$H,Tableau1[[#Headers],[38]],Feuil2!$J:$J,"&lt;&gt;"&amp;"Fait")</f>
        <v>0</v>
      </c>
      <c r="AN239" s="200">
        <f>COUNTIFS(Feuil2!$D:$D,$A239,Feuil2!$H:$H,Tableau1[[#Headers],[39]],Feuil2!$J:$J,"&lt;&gt;"&amp;"Fait")</f>
        <v>0</v>
      </c>
      <c r="AO239" s="200">
        <f>COUNTIFS(Feuil2!$D:$D,$A239,Feuil2!$H:$H,Tableau1[[#Headers],[40]],Feuil2!$J:$J,"&lt;&gt;"&amp;"Fait")</f>
        <v>0</v>
      </c>
      <c r="AP239" s="200">
        <f>COUNTIFS(Feuil2!$D:$D,$A239,Feuil2!$H:$H,Tableau1[[#Headers],[41]],Feuil2!$J:$J,"&lt;&gt;"&amp;"Fait")</f>
        <v>0</v>
      </c>
      <c r="AQ239" s="200">
        <f>COUNTIFS(Feuil2!$D:$D,$A239,Feuil2!$H:$H,Tableau1[[#Headers],[42]],Feuil2!$J:$J,"&lt;&gt;"&amp;"Fait")</f>
        <v>0</v>
      </c>
      <c r="AR239" s="200">
        <f>COUNTIFS(Feuil2!$D:$D,$A239,Feuil2!$H:$H,Tableau1[[#Headers],[43]],Feuil2!$J:$J,"&lt;&gt;"&amp;"Fait")</f>
        <v>0</v>
      </c>
      <c r="AS239" s="200">
        <f>COUNTIFS(Feuil2!$D:$D,$A239,Feuil2!$H:$H,Tableau1[[#Headers],[44]],Feuil2!$J:$J,"&lt;&gt;"&amp;"Fait")</f>
        <v>0</v>
      </c>
      <c r="AT239" s="200">
        <f>COUNTIFS(Feuil2!$D:$D,$A239,Feuil2!$H:$H,Tableau1[[#Headers],[45]],Feuil2!$J:$J,"&lt;&gt;"&amp;"Fait")</f>
        <v>0</v>
      </c>
      <c r="AU239" s="200">
        <f>COUNTIFS(Feuil2!$D:$D,$A239,Feuil2!$H:$H,Tableau1[[#Headers],[46]],Feuil2!$J:$J,"&lt;&gt;"&amp;"Fait")</f>
        <v>0</v>
      </c>
      <c r="AV239" s="200">
        <f>COUNTIFS(Feuil2!$D:$D,$A239,Feuil2!$H:$H,Tableau1[[#Headers],[47]],Feuil2!$J:$J,"&lt;&gt;"&amp;"Fait")</f>
        <v>0</v>
      </c>
      <c r="AW239" s="200">
        <f>COUNTIFS(Feuil2!$D:$D,$A239,Feuil2!$H:$H,Tableau1[[#Headers],[48]],Feuil2!$J:$J,"&lt;&gt;"&amp;"Fait")</f>
        <v>0</v>
      </c>
      <c r="AX239" s="200">
        <f>COUNTIFS(Feuil2!$D:$D,$A239,Feuil2!$H:$H,Tableau1[[#Headers],[49]],Feuil2!$J:$J,"&lt;&gt;"&amp;"Fait")</f>
        <v>0</v>
      </c>
      <c r="AY239" s="200">
        <f>COUNTIFS(Feuil2!$D:$D,$A239,Feuil2!$H:$H,Tableau1[[#Headers],[50]],Feuil2!$J:$J,"&lt;&gt;"&amp;"Fait")</f>
        <v>0</v>
      </c>
      <c r="AZ239" s="200">
        <f>COUNTIFS(Feuil2!$D:$D,$A239,Feuil2!$H:$H,Tableau1[[#Headers],[51]],Feuil2!$J:$J,"&lt;&gt;"&amp;"Fait")</f>
        <v>0</v>
      </c>
      <c r="BA239" s="200">
        <f>COUNTIFS(Feuil2!$D:$D,$A239,Feuil2!$H:$H,Tableau1[[#Headers],[52]],Feuil2!$J:$J,"&lt;&gt;"&amp;"Fait")</f>
        <v>0</v>
      </c>
    </row>
    <row r="240" spans="1:53">
      <c r="A240" s="248" t="s">
        <v>349</v>
      </c>
      <c r="B240" s="200">
        <f>COUNTIFS(Feuil2!$D:$D,$A240,Feuil2!$H:$H,Tableau1[[#Headers],[1]],Feuil2!$J:$J,"&lt;&gt;"&amp;"Fait")</f>
        <v>0</v>
      </c>
      <c r="C240" s="200">
        <f>COUNTIFS(Feuil2!$D:$D,$A240,Feuil2!$H:$H,Tableau1[[#Headers],[2]],Feuil2!$J:$J,"&lt;&gt;"&amp;"Fait")</f>
        <v>0</v>
      </c>
      <c r="D240" s="200">
        <f>COUNTIFS(Feuil2!$D:$D,$A240,Feuil2!$H:$H,Tableau1[[#Headers],[3]],Feuil2!$J:$J,"&lt;&gt;"&amp;"Fait")</f>
        <v>0</v>
      </c>
      <c r="E240" s="200">
        <f>COUNTIFS(Feuil2!$D:$D,$A240,Feuil2!$H:$H,Tableau1[[#Headers],[4]],Feuil2!$J:$J,"&lt;&gt;"&amp;"Fait")</f>
        <v>0</v>
      </c>
      <c r="F240" s="200">
        <f>COUNTIFS(Feuil2!$D:$D,$A240,Feuil2!$H:$H,Tableau1[[#Headers],[5]],Feuil2!$J:$J,"&lt;&gt;"&amp;"Fait")</f>
        <v>0</v>
      </c>
      <c r="G240" s="200">
        <f>COUNTIFS(Feuil2!$D:$D,$A240,Feuil2!$H:$H,Tableau1[[#Headers],[6]],Feuil2!$J:$J,"&lt;&gt;"&amp;"Fait")</f>
        <v>0</v>
      </c>
      <c r="H240" s="200">
        <f>COUNTIFS(Feuil2!$D:$D,$A240,Feuil2!$H:$H,Tableau1[[#Headers],[7]],Feuil2!$J:$J,"&lt;&gt;"&amp;"Fait")</f>
        <v>0</v>
      </c>
      <c r="I240" s="200">
        <f>COUNTIFS(Feuil2!$D:$D,$A240,Feuil2!$H:$H,Tableau1[[#Headers],[8]],Feuil2!$J:$J,"&lt;&gt;"&amp;"Fait")</f>
        <v>0</v>
      </c>
      <c r="J240" s="200">
        <f>COUNTIFS(Feuil2!$D:$D,$A240,Feuil2!$H:$H,Tableau1[[#Headers],[9]],Feuil2!$J:$J,"&lt;&gt;"&amp;"Fait")</f>
        <v>0</v>
      </c>
      <c r="K240" s="200">
        <f>COUNTIFS(Feuil2!$D:$D,$A240,Feuil2!$H:$H,Tableau1[[#Headers],[10]],Feuil2!$J:$J,"&lt;&gt;"&amp;"Fait")</f>
        <v>0</v>
      </c>
      <c r="L240" s="200">
        <f>COUNTIFS(Feuil2!$D:$D,$A240,Feuil2!$H:$H,Tableau1[[#Headers],[11]],Feuil2!$J:$J,"&lt;&gt;"&amp;"Fait")</f>
        <v>0</v>
      </c>
      <c r="M240" s="200">
        <f>COUNTIFS(Feuil2!$D:$D,$A240,Feuil2!$H:$H,Tableau1[[#Headers],[12]],Feuil2!$J:$J,"&lt;&gt;"&amp;"Fait")</f>
        <v>0</v>
      </c>
      <c r="N240" s="200">
        <f>COUNTIFS(Feuil2!$D:$D,$A240,Feuil2!$H:$H,Tableau1[[#Headers],[13]],Feuil2!$J:$J,"&lt;&gt;"&amp;"Fait")</f>
        <v>0</v>
      </c>
      <c r="O240" s="200">
        <f>COUNTIFS(Feuil2!$D:$D,$A240,Feuil2!$H:$H,Tableau1[[#Headers],[14]],Feuil2!$J:$J,"&lt;&gt;"&amp;"Fait")</f>
        <v>0</v>
      </c>
      <c r="P240" s="200">
        <f>COUNTIFS(Feuil2!$D:$D,$A240,Feuil2!$H:$H,Tableau1[[#Headers],[15]],Feuil2!$J:$J,"&lt;&gt;"&amp;"Fait")</f>
        <v>0</v>
      </c>
      <c r="Q240" s="200">
        <f>COUNTIFS(Feuil2!$D:$D,$A240,Feuil2!$H:$H,Tableau1[[#Headers],[16]],Feuil2!$J:$J,"&lt;&gt;"&amp;"Fait")</f>
        <v>0</v>
      </c>
      <c r="R240" s="200">
        <f>COUNTIFS(Feuil2!$D:$D,$A240,Feuil2!$H:$H,Tableau1[[#Headers],[17]],Feuil2!$J:$J,"&lt;&gt;"&amp;"Fait")</f>
        <v>0</v>
      </c>
      <c r="S240" s="200">
        <f>COUNTIFS(Feuil2!$D:$D,$A240,Feuil2!$H:$H,Tableau1[[#Headers],[18]],Feuil2!$J:$J,"&lt;&gt;"&amp;"Fait")</f>
        <v>0</v>
      </c>
      <c r="T240" s="200">
        <f>COUNTIFS(Feuil2!$D:$D,$A240,Feuil2!$H:$H,Tableau1[[#Headers],[19]],Feuil2!$J:$J,"&lt;&gt;"&amp;"Fait")</f>
        <v>0</v>
      </c>
      <c r="U240" s="200">
        <f>COUNTIFS(Feuil2!$D:$D,$A240,Feuil2!$H:$H,Tableau1[[#Headers],[20]],Feuil2!$J:$J,"&lt;&gt;"&amp;"Fait")</f>
        <v>0</v>
      </c>
      <c r="V240" s="200">
        <f>COUNTIFS(Feuil2!$D:$D,$A240,Feuil2!$H:$H,Tableau1[[#Headers],[21]],Feuil2!$J:$J,"&lt;&gt;"&amp;"Fait")</f>
        <v>0</v>
      </c>
      <c r="W240" s="200">
        <f>COUNTIFS(Feuil2!$D:$D,$A240,Feuil2!$H:$H,Tableau1[[#Headers],[22]],Feuil2!$J:$J,"&lt;&gt;"&amp;"Fait")</f>
        <v>0</v>
      </c>
      <c r="X240" s="200">
        <f>COUNTIFS(Feuil2!$D:$D,$A240,Feuil2!$H:$H,Tableau1[[#Headers],[23]],Feuil2!$J:$J,"&lt;&gt;"&amp;"Fait")</f>
        <v>0</v>
      </c>
      <c r="Y240" s="200">
        <f>COUNTIFS(Feuil2!$D:$D,$A240,Feuil2!$H:$H,Tableau1[[#Headers],[24]],Feuil2!$J:$J,"&lt;&gt;"&amp;"Fait")</f>
        <v>0</v>
      </c>
      <c r="Z240" s="200">
        <f>COUNTIFS(Feuil2!$D:$D,$A240,Feuil2!$H:$H,Tableau1[[#Headers],[25]],Feuil2!$J:$J,"&lt;&gt;"&amp;"Fait")</f>
        <v>0</v>
      </c>
      <c r="AA240" s="200">
        <f>COUNTIFS(Feuil2!$D:$D,$A240,Feuil2!$H:$H,Tableau1[[#Headers],[26]],Feuil2!$J:$J,"&lt;&gt;"&amp;"Fait")</f>
        <v>0</v>
      </c>
      <c r="AB240" s="200">
        <f>COUNTIFS(Feuil2!$D:$D,$A240,Feuil2!$H:$H,Tableau1[[#Headers],[27]],Feuil2!$J:$J,"&lt;&gt;"&amp;"Fait")</f>
        <v>0</v>
      </c>
      <c r="AC240" s="200">
        <f>COUNTIFS(Feuil2!$D:$D,$A240,Feuil2!$H:$H,Tableau1[[#Headers],[28]],Feuil2!$J:$J,"&lt;&gt;"&amp;"Fait")</f>
        <v>0</v>
      </c>
      <c r="AD240" s="200">
        <f>COUNTIFS(Feuil2!$D:$D,$A240,Feuil2!$H:$H,Tableau1[[#Headers],[29]],Feuil2!$J:$J,"&lt;&gt;"&amp;"Fait")</f>
        <v>0</v>
      </c>
      <c r="AE240" s="200">
        <f>COUNTIFS(Feuil2!$D:$D,$A240,Feuil2!$H:$H,Tableau1[[#Headers],[30]],Feuil2!$J:$J,"&lt;&gt;"&amp;"Fait")</f>
        <v>0</v>
      </c>
      <c r="AF240" s="200">
        <f>COUNTIFS(Feuil2!$D:$D,$A240,Feuil2!$H:$H,Tableau1[[#Headers],[31]],Feuil2!$J:$J,"&lt;&gt;"&amp;"Fait")</f>
        <v>0</v>
      </c>
      <c r="AG240" s="200">
        <f>COUNTIFS(Feuil2!$D:$D,$A240,Feuil2!$H:$H,Tableau1[[#Headers],[32]],Feuil2!$J:$J,"&lt;&gt;"&amp;"Fait")</f>
        <v>0</v>
      </c>
      <c r="AH240" s="200">
        <f>COUNTIFS(Feuil2!$D:$D,$A240,Feuil2!$H:$H,Tableau1[[#Headers],[33]],Feuil2!$J:$J,"&lt;&gt;"&amp;"Fait")</f>
        <v>0</v>
      </c>
      <c r="AI240" s="200">
        <f>COUNTIFS(Feuil2!$D:$D,$A240,Feuil2!$H:$H,Tableau1[[#Headers],[34]],Feuil2!$J:$J,"&lt;&gt;"&amp;"Fait")</f>
        <v>0</v>
      </c>
      <c r="AJ240" s="200">
        <f>COUNTIFS(Feuil2!$D:$D,$A240,Feuil2!$H:$H,Tableau1[[#Headers],[35]],Feuil2!$J:$J,"&lt;&gt;"&amp;"Fait")</f>
        <v>0</v>
      </c>
      <c r="AK240" s="200">
        <f>COUNTIFS(Feuil2!$D:$D,$A240,Feuil2!$H:$H,Tableau1[[#Headers],[36]],Feuil2!$J:$J,"&lt;&gt;"&amp;"Fait")</f>
        <v>0</v>
      </c>
      <c r="AL240" s="200">
        <f>COUNTIFS(Feuil2!$D:$D,$A240,Feuil2!$H:$H,Tableau1[[#Headers],[37]],Feuil2!$J:$J,"&lt;&gt;"&amp;"Fait")</f>
        <v>0</v>
      </c>
      <c r="AM240" s="200">
        <f>COUNTIFS(Feuil2!$D:$D,$A240,Feuil2!$H:$H,Tableau1[[#Headers],[38]],Feuil2!$J:$J,"&lt;&gt;"&amp;"Fait")</f>
        <v>0</v>
      </c>
      <c r="AN240" s="200">
        <f>COUNTIFS(Feuil2!$D:$D,$A240,Feuil2!$H:$H,Tableau1[[#Headers],[39]],Feuil2!$J:$J,"&lt;&gt;"&amp;"Fait")</f>
        <v>0</v>
      </c>
      <c r="AO240" s="200">
        <f>COUNTIFS(Feuil2!$D:$D,$A240,Feuil2!$H:$H,Tableau1[[#Headers],[40]],Feuil2!$J:$J,"&lt;&gt;"&amp;"Fait")</f>
        <v>0</v>
      </c>
      <c r="AP240" s="200">
        <f>COUNTIFS(Feuil2!$D:$D,$A240,Feuil2!$H:$H,Tableau1[[#Headers],[41]],Feuil2!$J:$J,"&lt;&gt;"&amp;"Fait")</f>
        <v>0</v>
      </c>
      <c r="AQ240" s="200">
        <f>COUNTIFS(Feuil2!$D:$D,$A240,Feuil2!$H:$H,Tableau1[[#Headers],[42]],Feuil2!$J:$J,"&lt;&gt;"&amp;"Fait")</f>
        <v>0</v>
      </c>
      <c r="AR240" s="200">
        <f>COUNTIFS(Feuil2!$D:$D,$A240,Feuil2!$H:$H,Tableau1[[#Headers],[43]],Feuil2!$J:$J,"&lt;&gt;"&amp;"Fait")</f>
        <v>0</v>
      </c>
      <c r="AS240" s="200">
        <f>COUNTIFS(Feuil2!$D:$D,$A240,Feuil2!$H:$H,Tableau1[[#Headers],[44]],Feuil2!$J:$J,"&lt;&gt;"&amp;"Fait")</f>
        <v>0</v>
      </c>
      <c r="AT240" s="200">
        <f>COUNTIFS(Feuil2!$D:$D,$A240,Feuil2!$H:$H,Tableau1[[#Headers],[45]],Feuil2!$J:$J,"&lt;&gt;"&amp;"Fait")</f>
        <v>0</v>
      </c>
      <c r="AU240" s="200">
        <f>COUNTIFS(Feuil2!$D:$D,$A240,Feuil2!$H:$H,Tableau1[[#Headers],[46]],Feuil2!$J:$J,"&lt;&gt;"&amp;"Fait")</f>
        <v>0</v>
      </c>
      <c r="AV240" s="200">
        <f>COUNTIFS(Feuil2!$D:$D,$A240,Feuil2!$H:$H,Tableau1[[#Headers],[47]],Feuil2!$J:$J,"&lt;&gt;"&amp;"Fait")</f>
        <v>0</v>
      </c>
      <c r="AW240" s="200">
        <f>COUNTIFS(Feuil2!$D:$D,$A240,Feuil2!$H:$H,Tableau1[[#Headers],[48]],Feuil2!$J:$J,"&lt;&gt;"&amp;"Fait")</f>
        <v>0</v>
      </c>
      <c r="AX240" s="200">
        <f>COUNTIFS(Feuil2!$D:$D,$A240,Feuil2!$H:$H,Tableau1[[#Headers],[49]],Feuil2!$J:$J,"&lt;&gt;"&amp;"Fait")</f>
        <v>0</v>
      </c>
      <c r="AY240" s="200">
        <f>COUNTIFS(Feuil2!$D:$D,$A240,Feuil2!$H:$H,Tableau1[[#Headers],[50]],Feuil2!$J:$J,"&lt;&gt;"&amp;"Fait")</f>
        <v>0</v>
      </c>
      <c r="AZ240" s="200">
        <f>COUNTIFS(Feuil2!$D:$D,$A240,Feuil2!$H:$H,Tableau1[[#Headers],[51]],Feuil2!$J:$J,"&lt;&gt;"&amp;"Fait")</f>
        <v>0</v>
      </c>
      <c r="BA240" s="200">
        <f>COUNTIFS(Feuil2!$D:$D,$A240,Feuil2!$H:$H,Tableau1[[#Headers],[52]],Feuil2!$J:$J,"&lt;&gt;"&amp;"Fait")</f>
        <v>0</v>
      </c>
    </row>
    <row r="241" spans="1:53">
      <c r="A241" s="247" t="s">
        <v>350</v>
      </c>
      <c r="B241" s="200">
        <f>COUNTIFS(Feuil2!$D:$D,$A241,Feuil2!$H:$H,Tableau1[[#Headers],[1]],Feuil2!$J:$J,"&lt;&gt;"&amp;"Fait")</f>
        <v>0</v>
      </c>
      <c r="C241" s="200">
        <f>COUNTIFS(Feuil2!$D:$D,$A241,Feuil2!$H:$H,Tableau1[[#Headers],[2]],Feuil2!$J:$J,"&lt;&gt;"&amp;"Fait")</f>
        <v>0</v>
      </c>
      <c r="D241" s="200">
        <f>COUNTIFS(Feuil2!$D:$D,$A241,Feuil2!$H:$H,Tableau1[[#Headers],[3]],Feuil2!$J:$J,"&lt;&gt;"&amp;"Fait")</f>
        <v>0</v>
      </c>
      <c r="E241" s="200">
        <f>COUNTIFS(Feuil2!$D:$D,$A241,Feuil2!$H:$H,Tableau1[[#Headers],[4]],Feuil2!$J:$J,"&lt;&gt;"&amp;"Fait")</f>
        <v>0</v>
      </c>
      <c r="F241" s="200">
        <f>COUNTIFS(Feuil2!$D:$D,$A241,Feuil2!$H:$H,Tableau1[[#Headers],[5]],Feuil2!$J:$J,"&lt;&gt;"&amp;"Fait")</f>
        <v>0</v>
      </c>
      <c r="G241" s="200">
        <f>COUNTIFS(Feuil2!$D:$D,$A241,Feuil2!$H:$H,Tableau1[[#Headers],[6]],Feuil2!$J:$J,"&lt;&gt;"&amp;"Fait")</f>
        <v>0</v>
      </c>
      <c r="H241" s="200">
        <f>COUNTIFS(Feuil2!$D:$D,$A241,Feuil2!$H:$H,Tableau1[[#Headers],[7]],Feuil2!$J:$J,"&lt;&gt;"&amp;"Fait")</f>
        <v>0</v>
      </c>
      <c r="I241" s="200">
        <f>COUNTIFS(Feuil2!$D:$D,$A241,Feuil2!$H:$H,Tableau1[[#Headers],[8]],Feuil2!$J:$J,"&lt;&gt;"&amp;"Fait")</f>
        <v>0</v>
      </c>
      <c r="J241" s="200">
        <f>COUNTIFS(Feuil2!$D:$D,$A241,Feuil2!$H:$H,Tableau1[[#Headers],[9]],Feuil2!$J:$J,"&lt;&gt;"&amp;"Fait")</f>
        <v>0</v>
      </c>
      <c r="K241" s="200">
        <f>COUNTIFS(Feuil2!$D:$D,$A241,Feuil2!$H:$H,Tableau1[[#Headers],[10]],Feuil2!$J:$J,"&lt;&gt;"&amp;"Fait")</f>
        <v>0</v>
      </c>
      <c r="L241" s="200">
        <f>COUNTIFS(Feuil2!$D:$D,$A241,Feuil2!$H:$H,Tableau1[[#Headers],[11]],Feuil2!$J:$J,"&lt;&gt;"&amp;"Fait")</f>
        <v>0</v>
      </c>
      <c r="M241" s="200">
        <f>COUNTIFS(Feuil2!$D:$D,$A241,Feuil2!$H:$H,Tableau1[[#Headers],[12]],Feuil2!$J:$J,"&lt;&gt;"&amp;"Fait")</f>
        <v>0</v>
      </c>
      <c r="N241" s="200">
        <f>COUNTIFS(Feuil2!$D:$D,$A241,Feuil2!$H:$H,Tableau1[[#Headers],[13]],Feuil2!$J:$J,"&lt;&gt;"&amp;"Fait")</f>
        <v>0</v>
      </c>
      <c r="O241" s="200">
        <f>COUNTIFS(Feuil2!$D:$D,$A241,Feuil2!$H:$H,Tableau1[[#Headers],[14]],Feuil2!$J:$J,"&lt;&gt;"&amp;"Fait")</f>
        <v>0</v>
      </c>
      <c r="P241" s="200">
        <f>COUNTIFS(Feuil2!$D:$D,$A241,Feuil2!$H:$H,Tableau1[[#Headers],[15]],Feuil2!$J:$J,"&lt;&gt;"&amp;"Fait")</f>
        <v>0</v>
      </c>
      <c r="Q241" s="200">
        <f>COUNTIFS(Feuil2!$D:$D,$A241,Feuil2!$H:$H,Tableau1[[#Headers],[16]],Feuil2!$J:$J,"&lt;&gt;"&amp;"Fait")</f>
        <v>0</v>
      </c>
      <c r="R241" s="200">
        <f>COUNTIFS(Feuil2!$D:$D,$A241,Feuil2!$H:$H,Tableau1[[#Headers],[17]],Feuil2!$J:$J,"&lt;&gt;"&amp;"Fait")</f>
        <v>0</v>
      </c>
      <c r="S241" s="200">
        <f>COUNTIFS(Feuil2!$D:$D,$A241,Feuil2!$H:$H,Tableau1[[#Headers],[18]],Feuil2!$J:$J,"&lt;&gt;"&amp;"Fait")</f>
        <v>0</v>
      </c>
      <c r="T241" s="200">
        <f>COUNTIFS(Feuil2!$D:$D,$A241,Feuil2!$H:$H,Tableau1[[#Headers],[19]],Feuil2!$J:$J,"&lt;&gt;"&amp;"Fait")</f>
        <v>0</v>
      </c>
      <c r="U241" s="200">
        <f>COUNTIFS(Feuil2!$D:$D,$A241,Feuil2!$H:$H,Tableau1[[#Headers],[20]],Feuil2!$J:$J,"&lt;&gt;"&amp;"Fait")</f>
        <v>0</v>
      </c>
      <c r="V241" s="200">
        <f>COUNTIFS(Feuil2!$D:$D,$A241,Feuil2!$H:$H,Tableau1[[#Headers],[21]],Feuil2!$J:$J,"&lt;&gt;"&amp;"Fait")</f>
        <v>0</v>
      </c>
      <c r="W241" s="200">
        <f>COUNTIFS(Feuil2!$D:$D,$A241,Feuil2!$H:$H,Tableau1[[#Headers],[22]],Feuil2!$J:$J,"&lt;&gt;"&amp;"Fait")</f>
        <v>0</v>
      </c>
      <c r="X241" s="200">
        <f>COUNTIFS(Feuil2!$D:$D,$A241,Feuil2!$H:$H,Tableau1[[#Headers],[23]],Feuil2!$J:$J,"&lt;&gt;"&amp;"Fait")</f>
        <v>0</v>
      </c>
      <c r="Y241" s="200">
        <f>COUNTIFS(Feuil2!$D:$D,$A241,Feuil2!$H:$H,Tableau1[[#Headers],[24]],Feuil2!$J:$J,"&lt;&gt;"&amp;"Fait")</f>
        <v>0</v>
      </c>
      <c r="Z241" s="200">
        <f>COUNTIFS(Feuil2!$D:$D,$A241,Feuil2!$H:$H,Tableau1[[#Headers],[25]],Feuil2!$J:$J,"&lt;&gt;"&amp;"Fait")</f>
        <v>0</v>
      </c>
      <c r="AA241" s="200">
        <f>COUNTIFS(Feuil2!$D:$D,$A241,Feuil2!$H:$H,Tableau1[[#Headers],[26]],Feuil2!$J:$J,"&lt;&gt;"&amp;"Fait")</f>
        <v>0</v>
      </c>
      <c r="AB241" s="200">
        <f>COUNTIFS(Feuil2!$D:$D,$A241,Feuil2!$H:$H,Tableau1[[#Headers],[27]],Feuil2!$J:$J,"&lt;&gt;"&amp;"Fait")</f>
        <v>0</v>
      </c>
      <c r="AC241" s="200">
        <f>COUNTIFS(Feuil2!$D:$D,$A241,Feuil2!$H:$H,Tableau1[[#Headers],[28]],Feuil2!$J:$J,"&lt;&gt;"&amp;"Fait")</f>
        <v>0</v>
      </c>
      <c r="AD241" s="200">
        <f>COUNTIFS(Feuil2!$D:$D,$A241,Feuil2!$H:$H,Tableau1[[#Headers],[29]],Feuil2!$J:$J,"&lt;&gt;"&amp;"Fait")</f>
        <v>0</v>
      </c>
      <c r="AE241" s="200">
        <f>COUNTIFS(Feuil2!$D:$D,$A241,Feuil2!$H:$H,Tableau1[[#Headers],[30]],Feuil2!$J:$J,"&lt;&gt;"&amp;"Fait")</f>
        <v>0</v>
      </c>
      <c r="AF241" s="200">
        <f>COUNTIFS(Feuil2!$D:$D,$A241,Feuil2!$H:$H,Tableau1[[#Headers],[31]],Feuil2!$J:$J,"&lt;&gt;"&amp;"Fait")</f>
        <v>0</v>
      </c>
      <c r="AG241" s="200">
        <f>COUNTIFS(Feuil2!$D:$D,$A241,Feuil2!$H:$H,Tableau1[[#Headers],[32]],Feuil2!$J:$J,"&lt;&gt;"&amp;"Fait")</f>
        <v>0</v>
      </c>
      <c r="AH241" s="200">
        <f>COUNTIFS(Feuil2!$D:$D,$A241,Feuil2!$H:$H,Tableau1[[#Headers],[33]],Feuil2!$J:$J,"&lt;&gt;"&amp;"Fait")</f>
        <v>0</v>
      </c>
      <c r="AI241" s="200">
        <f>COUNTIFS(Feuil2!$D:$D,$A241,Feuil2!$H:$H,Tableau1[[#Headers],[34]],Feuil2!$J:$J,"&lt;&gt;"&amp;"Fait")</f>
        <v>0</v>
      </c>
      <c r="AJ241" s="200">
        <f>COUNTIFS(Feuil2!$D:$D,$A241,Feuil2!$H:$H,Tableau1[[#Headers],[35]],Feuil2!$J:$J,"&lt;&gt;"&amp;"Fait")</f>
        <v>0</v>
      </c>
      <c r="AK241" s="200">
        <f>COUNTIFS(Feuil2!$D:$D,$A241,Feuil2!$H:$H,Tableau1[[#Headers],[36]],Feuil2!$J:$J,"&lt;&gt;"&amp;"Fait")</f>
        <v>0</v>
      </c>
      <c r="AL241" s="200">
        <f>COUNTIFS(Feuil2!$D:$D,$A241,Feuil2!$H:$H,Tableau1[[#Headers],[37]],Feuil2!$J:$J,"&lt;&gt;"&amp;"Fait")</f>
        <v>0</v>
      </c>
      <c r="AM241" s="200">
        <f>COUNTIFS(Feuil2!$D:$D,$A241,Feuil2!$H:$H,Tableau1[[#Headers],[38]],Feuil2!$J:$J,"&lt;&gt;"&amp;"Fait")</f>
        <v>0</v>
      </c>
      <c r="AN241" s="200">
        <f>COUNTIFS(Feuil2!$D:$D,$A241,Feuil2!$H:$H,Tableau1[[#Headers],[39]],Feuil2!$J:$J,"&lt;&gt;"&amp;"Fait")</f>
        <v>0</v>
      </c>
      <c r="AO241" s="200">
        <f>COUNTIFS(Feuil2!$D:$D,$A241,Feuil2!$H:$H,Tableau1[[#Headers],[40]],Feuil2!$J:$J,"&lt;&gt;"&amp;"Fait")</f>
        <v>0</v>
      </c>
      <c r="AP241" s="200">
        <f>COUNTIFS(Feuil2!$D:$D,$A241,Feuil2!$H:$H,Tableau1[[#Headers],[41]],Feuil2!$J:$J,"&lt;&gt;"&amp;"Fait")</f>
        <v>0</v>
      </c>
      <c r="AQ241" s="200">
        <f>COUNTIFS(Feuil2!$D:$D,$A241,Feuil2!$H:$H,Tableau1[[#Headers],[42]],Feuil2!$J:$J,"&lt;&gt;"&amp;"Fait")</f>
        <v>0</v>
      </c>
      <c r="AR241" s="200">
        <f>COUNTIFS(Feuil2!$D:$D,$A241,Feuil2!$H:$H,Tableau1[[#Headers],[43]],Feuil2!$J:$J,"&lt;&gt;"&amp;"Fait")</f>
        <v>0</v>
      </c>
      <c r="AS241" s="200">
        <f>COUNTIFS(Feuil2!$D:$D,$A241,Feuil2!$H:$H,Tableau1[[#Headers],[44]],Feuil2!$J:$J,"&lt;&gt;"&amp;"Fait")</f>
        <v>0</v>
      </c>
      <c r="AT241" s="200">
        <f>COUNTIFS(Feuil2!$D:$D,$A241,Feuil2!$H:$H,Tableau1[[#Headers],[45]],Feuil2!$J:$J,"&lt;&gt;"&amp;"Fait")</f>
        <v>0</v>
      </c>
      <c r="AU241" s="200">
        <f>COUNTIFS(Feuil2!$D:$D,$A241,Feuil2!$H:$H,Tableau1[[#Headers],[46]],Feuil2!$J:$J,"&lt;&gt;"&amp;"Fait")</f>
        <v>0</v>
      </c>
      <c r="AV241" s="200">
        <f>COUNTIFS(Feuil2!$D:$D,$A241,Feuil2!$H:$H,Tableau1[[#Headers],[47]],Feuil2!$J:$J,"&lt;&gt;"&amp;"Fait")</f>
        <v>0</v>
      </c>
      <c r="AW241" s="200">
        <f>COUNTIFS(Feuil2!$D:$D,$A241,Feuil2!$H:$H,Tableau1[[#Headers],[48]],Feuil2!$J:$J,"&lt;&gt;"&amp;"Fait")</f>
        <v>0</v>
      </c>
      <c r="AX241" s="200">
        <f>COUNTIFS(Feuil2!$D:$D,$A241,Feuil2!$H:$H,Tableau1[[#Headers],[49]],Feuil2!$J:$J,"&lt;&gt;"&amp;"Fait")</f>
        <v>0</v>
      </c>
      <c r="AY241" s="200">
        <f>COUNTIFS(Feuil2!$D:$D,$A241,Feuil2!$H:$H,Tableau1[[#Headers],[50]],Feuil2!$J:$J,"&lt;&gt;"&amp;"Fait")</f>
        <v>0</v>
      </c>
      <c r="AZ241" s="200">
        <f>COUNTIFS(Feuil2!$D:$D,$A241,Feuil2!$H:$H,Tableau1[[#Headers],[51]],Feuil2!$J:$J,"&lt;&gt;"&amp;"Fait")</f>
        <v>0</v>
      </c>
      <c r="BA241" s="200">
        <f>COUNTIFS(Feuil2!$D:$D,$A241,Feuil2!$H:$H,Tableau1[[#Headers],[52]],Feuil2!$J:$J,"&lt;&gt;"&amp;"Fait")</f>
        <v>0</v>
      </c>
    </row>
    <row r="242" spans="1:53">
      <c r="A242" s="248" t="s">
        <v>351</v>
      </c>
      <c r="B242" s="200">
        <f>COUNTIFS(Feuil2!$D:$D,$A242,Feuil2!$H:$H,Tableau1[[#Headers],[1]],Feuil2!$J:$J,"&lt;&gt;"&amp;"Fait")</f>
        <v>0</v>
      </c>
      <c r="C242" s="200">
        <f>COUNTIFS(Feuil2!$D:$D,$A242,Feuil2!$H:$H,Tableau1[[#Headers],[2]],Feuil2!$J:$J,"&lt;&gt;"&amp;"Fait")</f>
        <v>0</v>
      </c>
      <c r="D242" s="200">
        <f>COUNTIFS(Feuil2!$D:$D,$A242,Feuil2!$H:$H,Tableau1[[#Headers],[3]],Feuil2!$J:$J,"&lt;&gt;"&amp;"Fait")</f>
        <v>0</v>
      </c>
      <c r="E242" s="200">
        <f>COUNTIFS(Feuil2!$D:$D,$A242,Feuil2!$H:$H,Tableau1[[#Headers],[4]],Feuil2!$J:$J,"&lt;&gt;"&amp;"Fait")</f>
        <v>0</v>
      </c>
      <c r="F242" s="200">
        <f>COUNTIFS(Feuil2!$D:$D,$A242,Feuil2!$H:$H,Tableau1[[#Headers],[5]],Feuil2!$J:$J,"&lt;&gt;"&amp;"Fait")</f>
        <v>0</v>
      </c>
      <c r="G242" s="200">
        <f>COUNTIFS(Feuil2!$D:$D,$A242,Feuil2!$H:$H,Tableau1[[#Headers],[6]],Feuil2!$J:$J,"&lt;&gt;"&amp;"Fait")</f>
        <v>0</v>
      </c>
      <c r="H242" s="200">
        <f>COUNTIFS(Feuil2!$D:$D,$A242,Feuil2!$H:$H,Tableau1[[#Headers],[7]],Feuil2!$J:$J,"&lt;&gt;"&amp;"Fait")</f>
        <v>0</v>
      </c>
      <c r="I242" s="200">
        <f>COUNTIFS(Feuil2!$D:$D,$A242,Feuil2!$H:$H,Tableau1[[#Headers],[8]],Feuil2!$J:$J,"&lt;&gt;"&amp;"Fait")</f>
        <v>0</v>
      </c>
      <c r="J242" s="200">
        <f>COUNTIFS(Feuil2!$D:$D,$A242,Feuil2!$H:$H,Tableau1[[#Headers],[9]],Feuil2!$J:$J,"&lt;&gt;"&amp;"Fait")</f>
        <v>0</v>
      </c>
      <c r="K242" s="200">
        <f>COUNTIFS(Feuil2!$D:$D,$A242,Feuil2!$H:$H,Tableau1[[#Headers],[10]],Feuil2!$J:$J,"&lt;&gt;"&amp;"Fait")</f>
        <v>0</v>
      </c>
      <c r="L242" s="200">
        <f>COUNTIFS(Feuil2!$D:$D,$A242,Feuil2!$H:$H,Tableau1[[#Headers],[11]],Feuil2!$J:$J,"&lt;&gt;"&amp;"Fait")</f>
        <v>0</v>
      </c>
      <c r="M242" s="200">
        <f>COUNTIFS(Feuil2!$D:$D,$A242,Feuil2!$H:$H,Tableau1[[#Headers],[12]],Feuil2!$J:$J,"&lt;&gt;"&amp;"Fait")</f>
        <v>0</v>
      </c>
      <c r="N242" s="200">
        <f>COUNTIFS(Feuil2!$D:$D,$A242,Feuil2!$H:$H,Tableau1[[#Headers],[13]],Feuil2!$J:$J,"&lt;&gt;"&amp;"Fait")</f>
        <v>0</v>
      </c>
      <c r="O242" s="200">
        <f>COUNTIFS(Feuil2!$D:$D,$A242,Feuil2!$H:$H,Tableau1[[#Headers],[14]],Feuil2!$J:$J,"&lt;&gt;"&amp;"Fait")</f>
        <v>0</v>
      </c>
      <c r="P242" s="200">
        <f>COUNTIFS(Feuil2!$D:$D,$A242,Feuil2!$H:$H,Tableau1[[#Headers],[15]],Feuil2!$J:$J,"&lt;&gt;"&amp;"Fait")</f>
        <v>0</v>
      </c>
      <c r="Q242" s="200">
        <f>COUNTIFS(Feuil2!$D:$D,$A242,Feuil2!$H:$H,Tableau1[[#Headers],[16]],Feuil2!$J:$J,"&lt;&gt;"&amp;"Fait")</f>
        <v>0</v>
      </c>
      <c r="R242" s="200">
        <f>COUNTIFS(Feuil2!$D:$D,$A242,Feuil2!$H:$H,Tableau1[[#Headers],[17]],Feuil2!$J:$J,"&lt;&gt;"&amp;"Fait")</f>
        <v>0</v>
      </c>
      <c r="S242" s="200">
        <f>COUNTIFS(Feuil2!$D:$D,$A242,Feuil2!$H:$H,Tableau1[[#Headers],[18]],Feuil2!$J:$J,"&lt;&gt;"&amp;"Fait")</f>
        <v>0</v>
      </c>
      <c r="T242" s="200">
        <f>COUNTIFS(Feuil2!$D:$D,$A242,Feuil2!$H:$H,Tableau1[[#Headers],[19]],Feuil2!$J:$J,"&lt;&gt;"&amp;"Fait")</f>
        <v>0</v>
      </c>
      <c r="U242" s="200">
        <f>COUNTIFS(Feuil2!$D:$D,$A242,Feuil2!$H:$H,Tableau1[[#Headers],[20]],Feuil2!$J:$J,"&lt;&gt;"&amp;"Fait")</f>
        <v>0</v>
      </c>
      <c r="V242" s="200">
        <f>COUNTIFS(Feuil2!$D:$D,$A242,Feuil2!$H:$H,Tableau1[[#Headers],[21]],Feuil2!$J:$J,"&lt;&gt;"&amp;"Fait")</f>
        <v>0</v>
      </c>
      <c r="W242" s="200">
        <f>COUNTIFS(Feuil2!$D:$D,$A242,Feuil2!$H:$H,Tableau1[[#Headers],[22]],Feuil2!$J:$J,"&lt;&gt;"&amp;"Fait")</f>
        <v>0</v>
      </c>
      <c r="X242" s="200">
        <f>COUNTIFS(Feuil2!$D:$D,$A242,Feuil2!$H:$H,Tableau1[[#Headers],[23]],Feuil2!$J:$J,"&lt;&gt;"&amp;"Fait")</f>
        <v>0</v>
      </c>
      <c r="Y242" s="200">
        <f>COUNTIFS(Feuil2!$D:$D,$A242,Feuil2!$H:$H,Tableau1[[#Headers],[24]],Feuil2!$J:$J,"&lt;&gt;"&amp;"Fait")</f>
        <v>0</v>
      </c>
      <c r="Z242" s="200">
        <f>COUNTIFS(Feuil2!$D:$D,$A242,Feuil2!$H:$H,Tableau1[[#Headers],[25]],Feuil2!$J:$J,"&lt;&gt;"&amp;"Fait")</f>
        <v>0</v>
      </c>
      <c r="AA242" s="200">
        <f>COUNTIFS(Feuil2!$D:$D,$A242,Feuil2!$H:$H,Tableau1[[#Headers],[26]],Feuil2!$J:$J,"&lt;&gt;"&amp;"Fait")</f>
        <v>0</v>
      </c>
      <c r="AB242" s="200">
        <f>COUNTIFS(Feuil2!$D:$D,$A242,Feuil2!$H:$H,Tableau1[[#Headers],[27]],Feuil2!$J:$J,"&lt;&gt;"&amp;"Fait")</f>
        <v>0</v>
      </c>
      <c r="AC242" s="200">
        <f>COUNTIFS(Feuil2!$D:$D,$A242,Feuil2!$H:$H,Tableau1[[#Headers],[28]],Feuil2!$J:$J,"&lt;&gt;"&amp;"Fait")</f>
        <v>0</v>
      </c>
      <c r="AD242" s="200">
        <f>COUNTIFS(Feuil2!$D:$D,$A242,Feuil2!$H:$H,Tableau1[[#Headers],[29]],Feuil2!$J:$J,"&lt;&gt;"&amp;"Fait")</f>
        <v>0</v>
      </c>
      <c r="AE242" s="200">
        <f>COUNTIFS(Feuil2!$D:$D,$A242,Feuil2!$H:$H,Tableau1[[#Headers],[30]],Feuil2!$J:$J,"&lt;&gt;"&amp;"Fait")</f>
        <v>0</v>
      </c>
      <c r="AF242" s="200">
        <f>COUNTIFS(Feuil2!$D:$D,$A242,Feuil2!$H:$H,Tableau1[[#Headers],[31]],Feuil2!$J:$J,"&lt;&gt;"&amp;"Fait")</f>
        <v>0</v>
      </c>
      <c r="AG242" s="200">
        <f>COUNTIFS(Feuil2!$D:$D,$A242,Feuil2!$H:$H,Tableau1[[#Headers],[32]],Feuil2!$J:$J,"&lt;&gt;"&amp;"Fait")</f>
        <v>0</v>
      </c>
      <c r="AH242" s="200">
        <f>COUNTIFS(Feuil2!$D:$D,$A242,Feuil2!$H:$H,Tableau1[[#Headers],[33]],Feuil2!$J:$J,"&lt;&gt;"&amp;"Fait")</f>
        <v>0</v>
      </c>
      <c r="AI242" s="200">
        <f>COUNTIFS(Feuil2!$D:$D,$A242,Feuil2!$H:$H,Tableau1[[#Headers],[34]],Feuil2!$J:$J,"&lt;&gt;"&amp;"Fait")</f>
        <v>0</v>
      </c>
      <c r="AJ242" s="200">
        <f>COUNTIFS(Feuil2!$D:$D,$A242,Feuil2!$H:$H,Tableau1[[#Headers],[35]],Feuil2!$J:$J,"&lt;&gt;"&amp;"Fait")</f>
        <v>0</v>
      </c>
      <c r="AK242" s="200">
        <f>COUNTIFS(Feuil2!$D:$D,$A242,Feuil2!$H:$H,Tableau1[[#Headers],[36]],Feuil2!$J:$J,"&lt;&gt;"&amp;"Fait")</f>
        <v>0</v>
      </c>
      <c r="AL242" s="200">
        <f>COUNTIFS(Feuil2!$D:$D,$A242,Feuil2!$H:$H,Tableau1[[#Headers],[37]],Feuil2!$J:$J,"&lt;&gt;"&amp;"Fait")</f>
        <v>0</v>
      </c>
      <c r="AM242" s="200">
        <f>COUNTIFS(Feuil2!$D:$D,$A242,Feuil2!$H:$H,Tableau1[[#Headers],[38]],Feuil2!$J:$J,"&lt;&gt;"&amp;"Fait")</f>
        <v>0</v>
      </c>
      <c r="AN242" s="200">
        <f>COUNTIFS(Feuil2!$D:$D,$A242,Feuil2!$H:$H,Tableau1[[#Headers],[39]],Feuil2!$J:$J,"&lt;&gt;"&amp;"Fait")</f>
        <v>0</v>
      </c>
      <c r="AO242" s="200">
        <f>COUNTIFS(Feuil2!$D:$D,$A242,Feuil2!$H:$H,Tableau1[[#Headers],[40]],Feuil2!$J:$J,"&lt;&gt;"&amp;"Fait")</f>
        <v>0</v>
      </c>
      <c r="AP242" s="200">
        <f>COUNTIFS(Feuil2!$D:$D,$A242,Feuil2!$H:$H,Tableau1[[#Headers],[41]],Feuil2!$J:$J,"&lt;&gt;"&amp;"Fait")</f>
        <v>0</v>
      </c>
      <c r="AQ242" s="200">
        <f>COUNTIFS(Feuil2!$D:$D,$A242,Feuil2!$H:$H,Tableau1[[#Headers],[42]],Feuil2!$J:$J,"&lt;&gt;"&amp;"Fait")</f>
        <v>0</v>
      </c>
      <c r="AR242" s="200">
        <f>COUNTIFS(Feuil2!$D:$D,$A242,Feuil2!$H:$H,Tableau1[[#Headers],[43]],Feuil2!$J:$J,"&lt;&gt;"&amp;"Fait")</f>
        <v>0</v>
      </c>
      <c r="AS242" s="200">
        <f>COUNTIFS(Feuil2!$D:$D,$A242,Feuil2!$H:$H,Tableau1[[#Headers],[44]],Feuil2!$J:$J,"&lt;&gt;"&amp;"Fait")</f>
        <v>0</v>
      </c>
      <c r="AT242" s="200">
        <f>COUNTIFS(Feuil2!$D:$D,$A242,Feuil2!$H:$H,Tableau1[[#Headers],[45]],Feuil2!$J:$J,"&lt;&gt;"&amp;"Fait")</f>
        <v>0</v>
      </c>
      <c r="AU242" s="200">
        <f>COUNTIFS(Feuil2!$D:$D,$A242,Feuil2!$H:$H,Tableau1[[#Headers],[46]],Feuil2!$J:$J,"&lt;&gt;"&amp;"Fait")</f>
        <v>0</v>
      </c>
      <c r="AV242" s="200">
        <f>COUNTIFS(Feuil2!$D:$D,$A242,Feuil2!$H:$H,Tableau1[[#Headers],[47]],Feuil2!$J:$J,"&lt;&gt;"&amp;"Fait")</f>
        <v>0</v>
      </c>
      <c r="AW242" s="200">
        <f>COUNTIFS(Feuil2!$D:$D,$A242,Feuil2!$H:$H,Tableau1[[#Headers],[48]],Feuil2!$J:$J,"&lt;&gt;"&amp;"Fait")</f>
        <v>0</v>
      </c>
      <c r="AX242" s="200">
        <f>COUNTIFS(Feuil2!$D:$D,$A242,Feuil2!$H:$H,Tableau1[[#Headers],[49]],Feuil2!$J:$J,"&lt;&gt;"&amp;"Fait")</f>
        <v>0</v>
      </c>
      <c r="AY242" s="200">
        <f>COUNTIFS(Feuil2!$D:$D,$A242,Feuil2!$H:$H,Tableau1[[#Headers],[50]],Feuil2!$J:$J,"&lt;&gt;"&amp;"Fait")</f>
        <v>0</v>
      </c>
      <c r="AZ242" s="200">
        <f>COUNTIFS(Feuil2!$D:$D,$A242,Feuil2!$H:$H,Tableau1[[#Headers],[51]],Feuil2!$J:$J,"&lt;&gt;"&amp;"Fait")</f>
        <v>0</v>
      </c>
      <c r="BA242" s="200">
        <f>COUNTIFS(Feuil2!$D:$D,$A242,Feuil2!$H:$H,Tableau1[[#Headers],[52]],Feuil2!$J:$J,"&lt;&gt;"&amp;"Fait")</f>
        <v>0</v>
      </c>
    </row>
    <row r="243" spans="1:53">
      <c r="A243" s="247" t="s">
        <v>188</v>
      </c>
      <c r="B243" s="200">
        <f>COUNTIFS(Feuil2!$D:$D,$A243,Feuil2!$H:$H,Tableau1[[#Headers],[1]],Feuil2!$J:$J,"&lt;&gt;"&amp;"Fait")</f>
        <v>0</v>
      </c>
      <c r="C243" s="200">
        <f>COUNTIFS(Feuil2!$D:$D,$A243,Feuil2!$H:$H,Tableau1[[#Headers],[2]],Feuil2!$J:$J,"&lt;&gt;"&amp;"Fait")</f>
        <v>0</v>
      </c>
      <c r="D243" s="200">
        <f>COUNTIFS(Feuil2!$D:$D,$A243,Feuil2!$H:$H,Tableau1[[#Headers],[3]],Feuil2!$J:$J,"&lt;&gt;"&amp;"Fait")</f>
        <v>0</v>
      </c>
      <c r="E243" s="200">
        <f>COUNTIFS(Feuil2!$D:$D,$A243,Feuil2!$H:$H,Tableau1[[#Headers],[4]],Feuil2!$J:$J,"&lt;&gt;"&amp;"Fait")</f>
        <v>0</v>
      </c>
      <c r="F243" s="200">
        <f>COUNTIFS(Feuil2!$D:$D,$A243,Feuil2!$H:$H,Tableau1[[#Headers],[5]],Feuil2!$J:$J,"&lt;&gt;"&amp;"Fait")</f>
        <v>0</v>
      </c>
      <c r="G243" s="200">
        <f>COUNTIFS(Feuil2!$D:$D,$A243,Feuil2!$H:$H,Tableau1[[#Headers],[6]],Feuil2!$J:$J,"&lt;&gt;"&amp;"Fait")</f>
        <v>0</v>
      </c>
      <c r="H243" s="200">
        <f>COUNTIFS(Feuil2!$D:$D,$A243,Feuil2!$H:$H,Tableau1[[#Headers],[7]],Feuil2!$J:$J,"&lt;&gt;"&amp;"Fait")</f>
        <v>0</v>
      </c>
      <c r="I243" s="200">
        <f>COUNTIFS(Feuil2!$D:$D,$A243,Feuil2!$H:$H,Tableau1[[#Headers],[8]],Feuil2!$J:$J,"&lt;&gt;"&amp;"Fait")</f>
        <v>0</v>
      </c>
      <c r="J243" s="200">
        <f>COUNTIFS(Feuil2!$D:$D,$A243,Feuil2!$H:$H,Tableau1[[#Headers],[9]],Feuil2!$J:$J,"&lt;&gt;"&amp;"Fait")</f>
        <v>0</v>
      </c>
      <c r="K243" s="200">
        <f>COUNTIFS(Feuil2!$D:$D,$A243,Feuil2!$H:$H,Tableau1[[#Headers],[10]],Feuil2!$J:$J,"&lt;&gt;"&amp;"Fait")</f>
        <v>0</v>
      </c>
      <c r="L243" s="200">
        <f>COUNTIFS(Feuil2!$D:$D,$A243,Feuil2!$H:$H,Tableau1[[#Headers],[11]],Feuil2!$J:$J,"&lt;&gt;"&amp;"Fait")</f>
        <v>0</v>
      </c>
      <c r="M243" s="200">
        <f>COUNTIFS(Feuil2!$D:$D,$A243,Feuil2!$H:$H,Tableau1[[#Headers],[12]],Feuil2!$J:$J,"&lt;&gt;"&amp;"Fait")</f>
        <v>0</v>
      </c>
      <c r="N243" s="200">
        <f>COUNTIFS(Feuil2!$D:$D,$A243,Feuil2!$H:$H,Tableau1[[#Headers],[13]],Feuil2!$J:$J,"&lt;&gt;"&amp;"Fait")</f>
        <v>0</v>
      </c>
      <c r="O243" s="200">
        <f>COUNTIFS(Feuil2!$D:$D,$A243,Feuil2!$H:$H,Tableau1[[#Headers],[14]],Feuil2!$J:$J,"&lt;&gt;"&amp;"Fait")</f>
        <v>0</v>
      </c>
      <c r="P243" s="200">
        <f>COUNTIFS(Feuil2!$D:$D,$A243,Feuil2!$H:$H,Tableau1[[#Headers],[15]],Feuil2!$J:$J,"&lt;&gt;"&amp;"Fait")</f>
        <v>0</v>
      </c>
      <c r="Q243" s="200">
        <f>COUNTIFS(Feuil2!$D:$D,$A243,Feuil2!$H:$H,Tableau1[[#Headers],[16]],Feuil2!$J:$J,"&lt;&gt;"&amp;"Fait")</f>
        <v>0</v>
      </c>
      <c r="R243" s="200">
        <f>COUNTIFS(Feuil2!$D:$D,$A243,Feuil2!$H:$H,Tableau1[[#Headers],[17]],Feuil2!$J:$J,"&lt;&gt;"&amp;"Fait")</f>
        <v>0</v>
      </c>
      <c r="S243" s="200">
        <f>COUNTIFS(Feuil2!$D:$D,$A243,Feuil2!$H:$H,Tableau1[[#Headers],[18]],Feuil2!$J:$J,"&lt;&gt;"&amp;"Fait")</f>
        <v>0</v>
      </c>
      <c r="T243" s="200">
        <f>COUNTIFS(Feuil2!$D:$D,$A243,Feuil2!$H:$H,Tableau1[[#Headers],[19]],Feuil2!$J:$J,"&lt;&gt;"&amp;"Fait")</f>
        <v>0</v>
      </c>
      <c r="U243" s="200">
        <f>COUNTIFS(Feuil2!$D:$D,$A243,Feuil2!$H:$H,Tableau1[[#Headers],[20]],Feuil2!$J:$J,"&lt;&gt;"&amp;"Fait")</f>
        <v>0</v>
      </c>
      <c r="V243" s="200">
        <f>COUNTIFS(Feuil2!$D:$D,$A243,Feuil2!$H:$H,Tableau1[[#Headers],[21]],Feuil2!$J:$J,"&lt;&gt;"&amp;"Fait")</f>
        <v>0</v>
      </c>
      <c r="W243" s="200">
        <f>COUNTIFS(Feuil2!$D:$D,$A243,Feuil2!$H:$H,Tableau1[[#Headers],[22]],Feuil2!$J:$J,"&lt;&gt;"&amp;"Fait")</f>
        <v>0</v>
      </c>
      <c r="X243" s="200">
        <f>COUNTIFS(Feuil2!$D:$D,$A243,Feuil2!$H:$H,Tableau1[[#Headers],[23]],Feuil2!$J:$J,"&lt;&gt;"&amp;"Fait")</f>
        <v>0</v>
      </c>
      <c r="Y243" s="200">
        <f>COUNTIFS(Feuil2!$D:$D,$A243,Feuil2!$H:$H,Tableau1[[#Headers],[24]],Feuil2!$J:$J,"&lt;&gt;"&amp;"Fait")</f>
        <v>0</v>
      </c>
      <c r="Z243" s="200">
        <f>COUNTIFS(Feuil2!$D:$D,$A243,Feuil2!$H:$H,Tableau1[[#Headers],[25]],Feuil2!$J:$J,"&lt;&gt;"&amp;"Fait")</f>
        <v>0</v>
      </c>
      <c r="AA243" s="200">
        <f>COUNTIFS(Feuil2!$D:$D,$A243,Feuil2!$H:$H,Tableau1[[#Headers],[26]],Feuil2!$J:$J,"&lt;&gt;"&amp;"Fait")</f>
        <v>0</v>
      </c>
      <c r="AB243" s="200">
        <f>COUNTIFS(Feuil2!$D:$D,$A243,Feuil2!$H:$H,Tableau1[[#Headers],[27]],Feuil2!$J:$J,"&lt;&gt;"&amp;"Fait")</f>
        <v>0</v>
      </c>
      <c r="AC243" s="200">
        <f>COUNTIFS(Feuil2!$D:$D,$A243,Feuil2!$H:$H,Tableau1[[#Headers],[28]],Feuil2!$J:$J,"&lt;&gt;"&amp;"Fait")</f>
        <v>0</v>
      </c>
      <c r="AD243" s="200">
        <f>COUNTIFS(Feuil2!$D:$D,$A243,Feuil2!$H:$H,Tableau1[[#Headers],[29]],Feuil2!$J:$J,"&lt;&gt;"&amp;"Fait")</f>
        <v>0</v>
      </c>
      <c r="AE243" s="200">
        <f>COUNTIFS(Feuil2!$D:$D,$A243,Feuil2!$H:$H,Tableau1[[#Headers],[30]],Feuil2!$J:$J,"&lt;&gt;"&amp;"Fait")</f>
        <v>0</v>
      </c>
      <c r="AF243" s="200">
        <f>COUNTIFS(Feuil2!$D:$D,$A243,Feuil2!$H:$H,Tableau1[[#Headers],[31]],Feuil2!$J:$J,"&lt;&gt;"&amp;"Fait")</f>
        <v>0</v>
      </c>
      <c r="AG243" s="200">
        <f>COUNTIFS(Feuil2!$D:$D,$A243,Feuil2!$H:$H,Tableau1[[#Headers],[32]],Feuil2!$J:$J,"&lt;&gt;"&amp;"Fait")</f>
        <v>0</v>
      </c>
      <c r="AH243" s="200">
        <f>COUNTIFS(Feuil2!$D:$D,$A243,Feuil2!$H:$H,Tableau1[[#Headers],[33]],Feuil2!$J:$J,"&lt;&gt;"&amp;"Fait")</f>
        <v>0</v>
      </c>
      <c r="AI243" s="200">
        <f>COUNTIFS(Feuil2!$D:$D,$A243,Feuil2!$H:$H,Tableau1[[#Headers],[34]],Feuil2!$J:$J,"&lt;&gt;"&amp;"Fait")</f>
        <v>0</v>
      </c>
      <c r="AJ243" s="200">
        <f>COUNTIFS(Feuil2!$D:$D,$A243,Feuil2!$H:$H,Tableau1[[#Headers],[35]],Feuil2!$J:$J,"&lt;&gt;"&amp;"Fait")</f>
        <v>0</v>
      </c>
      <c r="AK243" s="200">
        <f>COUNTIFS(Feuil2!$D:$D,$A243,Feuil2!$H:$H,Tableau1[[#Headers],[36]],Feuil2!$J:$J,"&lt;&gt;"&amp;"Fait")</f>
        <v>0</v>
      </c>
      <c r="AL243" s="200">
        <f>COUNTIFS(Feuil2!$D:$D,$A243,Feuil2!$H:$H,Tableau1[[#Headers],[37]],Feuil2!$J:$J,"&lt;&gt;"&amp;"Fait")</f>
        <v>0</v>
      </c>
      <c r="AM243" s="200">
        <f>COUNTIFS(Feuil2!$D:$D,$A243,Feuil2!$H:$H,Tableau1[[#Headers],[38]],Feuil2!$J:$J,"&lt;&gt;"&amp;"Fait")</f>
        <v>1</v>
      </c>
      <c r="AN243" s="200">
        <f>COUNTIFS(Feuil2!$D:$D,$A243,Feuil2!$H:$H,Tableau1[[#Headers],[39]],Feuil2!$J:$J,"&lt;&gt;"&amp;"Fait")</f>
        <v>0</v>
      </c>
      <c r="AO243" s="200">
        <f>COUNTIFS(Feuil2!$D:$D,$A243,Feuil2!$H:$H,Tableau1[[#Headers],[40]],Feuil2!$J:$J,"&lt;&gt;"&amp;"Fait")</f>
        <v>0</v>
      </c>
      <c r="AP243" s="200">
        <f>COUNTIFS(Feuil2!$D:$D,$A243,Feuil2!$H:$H,Tableau1[[#Headers],[41]],Feuil2!$J:$J,"&lt;&gt;"&amp;"Fait")</f>
        <v>0</v>
      </c>
      <c r="AQ243" s="200">
        <f>COUNTIFS(Feuil2!$D:$D,$A243,Feuil2!$H:$H,Tableau1[[#Headers],[42]],Feuil2!$J:$J,"&lt;&gt;"&amp;"Fait")</f>
        <v>0</v>
      </c>
      <c r="AR243" s="200">
        <f>COUNTIFS(Feuil2!$D:$D,$A243,Feuil2!$H:$H,Tableau1[[#Headers],[43]],Feuil2!$J:$J,"&lt;&gt;"&amp;"Fait")</f>
        <v>0</v>
      </c>
      <c r="AS243" s="200">
        <f>COUNTIFS(Feuil2!$D:$D,$A243,Feuil2!$H:$H,Tableau1[[#Headers],[44]],Feuil2!$J:$J,"&lt;&gt;"&amp;"Fait")</f>
        <v>0</v>
      </c>
      <c r="AT243" s="200">
        <f>COUNTIFS(Feuil2!$D:$D,$A243,Feuil2!$H:$H,Tableau1[[#Headers],[45]],Feuil2!$J:$J,"&lt;&gt;"&amp;"Fait")</f>
        <v>0</v>
      </c>
      <c r="AU243" s="200">
        <f>COUNTIFS(Feuil2!$D:$D,$A243,Feuil2!$H:$H,Tableau1[[#Headers],[46]],Feuil2!$J:$J,"&lt;&gt;"&amp;"Fait")</f>
        <v>0</v>
      </c>
      <c r="AV243" s="200">
        <f>COUNTIFS(Feuil2!$D:$D,$A243,Feuil2!$H:$H,Tableau1[[#Headers],[47]],Feuil2!$J:$J,"&lt;&gt;"&amp;"Fait")</f>
        <v>0</v>
      </c>
      <c r="AW243" s="200">
        <f>COUNTIFS(Feuil2!$D:$D,$A243,Feuil2!$H:$H,Tableau1[[#Headers],[48]],Feuil2!$J:$J,"&lt;&gt;"&amp;"Fait")</f>
        <v>0</v>
      </c>
      <c r="AX243" s="200">
        <f>COUNTIFS(Feuil2!$D:$D,$A243,Feuil2!$H:$H,Tableau1[[#Headers],[49]],Feuil2!$J:$J,"&lt;&gt;"&amp;"Fait")</f>
        <v>0</v>
      </c>
      <c r="AY243" s="200">
        <f>COUNTIFS(Feuil2!$D:$D,$A243,Feuil2!$H:$H,Tableau1[[#Headers],[50]],Feuil2!$J:$J,"&lt;&gt;"&amp;"Fait")</f>
        <v>0</v>
      </c>
      <c r="AZ243" s="200">
        <f>COUNTIFS(Feuil2!$D:$D,$A243,Feuil2!$H:$H,Tableau1[[#Headers],[51]],Feuil2!$J:$J,"&lt;&gt;"&amp;"Fait")</f>
        <v>0</v>
      </c>
      <c r="BA243" s="200">
        <f>COUNTIFS(Feuil2!$D:$D,$A243,Feuil2!$H:$H,Tableau1[[#Headers],[52]],Feuil2!$J:$J,"&lt;&gt;"&amp;"Fait")</f>
        <v>0</v>
      </c>
    </row>
    <row r="244" spans="1:53">
      <c r="A244" s="248" t="s">
        <v>352</v>
      </c>
      <c r="B244" s="200">
        <f>COUNTIFS(Feuil2!$D:$D,$A244,Feuil2!$H:$H,Tableau1[[#Headers],[1]],Feuil2!$J:$J,"&lt;&gt;"&amp;"Fait")</f>
        <v>0</v>
      </c>
      <c r="C244" s="200">
        <f>COUNTIFS(Feuil2!$D:$D,$A244,Feuil2!$H:$H,Tableau1[[#Headers],[2]],Feuil2!$J:$J,"&lt;&gt;"&amp;"Fait")</f>
        <v>0</v>
      </c>
      <c r="D244" s="200">
        <f>COUNTIFS(Feuil2!$D:$D,$A244,Feuil2!$H:$H,Tableau1[[#Headers],[3]],Feuil2!$J:$J,"&lt;&gt;"&amp;"Fait")</f>
        <v>0</v>
      </c>
      <c r="E244" s="200">
        <f>COUNTIFS(Feuil2!$D:$D,$A244,Feuil2!$H:$H,Tableau1[[#Headers],[4]],Feuil2!$J:$J,"&lt;&gt;"&amp;"Fait")</f>
        <v>0</v>
      </c>
      <c r="F244" s="200">
        <f>COUNTIFS(Feuil2!$D:$D,$A244,Feuil2!$H:$H,Tableau1[[#Headers],[5]],Feuil2!$J:$J,"&lt;&gt;"&amp;"Fait")</f>
        <v>0</v>
      </c>
      <c r="G244" s="200">
        <f>COUNTIFS(Feuil2!$D:$D,$A244,Feuil2!$H:$H,Tableau1[[#Headers],[6]],Feuil2!$J:$J,"&lt;&gt;"&amp;"Fait")</f>
        <v>0</v>
      </c>
      <c r="H244" s="200">
        <f>COUNTIFS(Feuil2!$D:$D,$A244,Feuil2!$H:$H,Tableau1[[#Headers],[7]],Feuil2!$J:$J,"&lt;&gt;"&amp;"Fait")</f>
        <v>0</v>
      </c>
      <c r="I244" s="200">
        <f>COUNTIFS(Feuil2!$D:$D,$A244,Feuil2!$H:$H,Tableau1[[#Headers],[8]],Feuil2!$J:$J,"&lt;&gt;"&amp;"Fait")</f>
        <v>0</v>
      </c>
      <c r="J244" s="200">
        <f>COUNTIFS(Feuil2!$D:$D,$A244,Feuil2!$H:$H,Tableau1[[#Headers],[9]],Feuil2!$J:$J,"&lt;&gt;"&amp;"Fait")</f>
        <v>0</v>
      </c>
      <c r="K244" s="200">
        <f>COUNTIFS(Feuil2!$D:$D,$A244,Feuil2!$H:$H,Tableau1[[#Headers],[10]],Feuil2!$J:$J,"&lt;&gt;"&amp;"Fait")</f>
        <v>0</v>
      </c>
      <c r="L244" s="200">
        <f>COUNTIFS(Feuil2!$D:$D,$A244,Feuil2!$H:$H,Tableau1[[#Headers],[11]],Feuil2!$J:$J,"&lt;&gt;"&amp;"Fait")</f>
        <v>0</v>
      </c>
      <c r="M244" s="200">
        <f>COUNTIFS(Feuil2!$D:$D,$A244,Feuil2!$H:$H,Tableau1[[#Headers],[12]],Feuil2!$J:$J,"&lt;&gt;"&amp;"Fait")</f>
        <v>0</v>
      </c>
      <c r="N244" s="200">
        <f>COUNTIFS(Feuil2!$D:$D,$A244,Feuil2!$H:$H,Tableau1[[#Headers],[13]],Feuil2!$J:$J,"&lt;&gt;"&amp;"Fait")</f>
        <v>0</v>
      </c>
      <c r="O244" s="200">
        <f>COUNTIFS(Feuil2!$D:$D,$A244,Feuil2!$H:$H,Tableau1[[#Headers],[14]],Feuil2!$J:$J,"&lt;&gt;"&amp;"Fait")</f>
        <v>0</v>
      </c>
      <c r="P244" s="200">
        <f>COUNTIFS(Feuil2!$D:$D,$A244,Feuil2!$H:$H,Tableau1[[#Headers],[15]],Feuil2!$J:$J,"&lt;&gt;"&amp;"Fait")</f>
        <v>0</v>
      </c>
      <c r="Q244" s="200">
        <f>COUNTIFS(Feuil2!$D:$D,$A244,Feuil2!$H:$H,Tableau1[[#Headers],[16]],Feuil2!$J:$J,"&lt;&gt;"&amp;"Fait")</f>
        <v>0</v>
      </c>
      <c r="R244" s="200">
        <f>COUNTIFS(Feuil2!$D:$D,$A244,Feuil2!$H:$H,Tableau1[[#Headers],[17]],Feuil2!$J:$J,"&lt;&gt;"&amp;"Fait")</f>
        <v>0</v>
      </c>
      <c r="S244" s="200">
        <f>COUNTIFS(Feuil2!$D:$D,$A244,Feuil2!$H:$H,Tableau1[[#Headers],[18]],Feuil2!$J:$J,"&lt;&gt;"&amp;"Fait")</f>
        <v>0</v>
      </c>
      <c r="T244" s="200">
        <f>COUNTIFS(Feuil2!$D:$D,$A244,Feuil2!$H:$H,Tableau1[[#Headers],[19]],Feuil2!$J:$J,"&lt;&gt;"&amp;"Fait")</f>
        <v>0</v>
      </c>
      <c r="U244" s="200">
        <f>COUNTIFS(Feuil2!$D:$D,$A244,Feuil2!$H:$H,Tableau1[[#Headers],[20]],Feuil2!$J:$J,"&lt;&gt;"&amp;"Fait")</f>
        <v>0</v>
      </c>
      <c r="V244" s="200">
        <f>COUNTIFS(Feuil2!$D:$D,$A244,Feuil2!$H:$H,Tableau1[[#Headers],[21]],Feuil2!$J:$J,"&lt;&gt;"&amp;"Fait")</f>
        <v>0</v>
      </c>
      <c r="W244" s="200">
        <f>COUNTIFS(Feuil2!$D:$D,$A244,Feuil2!$H:$H,Tableau1[[#Headers],[22]],Feuil2!$J:$J,"&lt;&gt;"&amp;"Fait")</f>
        <v>0</v>
      </c>
      <c r="X244" s="200">
        <f>COUNTIFS(Feuil2!$D:$D,$A244,Feuil2!$H:$H,Tableau1[[#Headers],[23]],Feuil2!$J:$J,"&lt;&gt;"&amp;"Fait")</f>
        <v>0</v>
      </c>
      <c r="Y244" s="200">
        <f>COUNTIFS(Feuil2!$D:$D,$A244,Feuil2!$H:$H,Tableau1[[#Headers],[24]],Feuil2!$J:$J,"&lt;&gt;"&amp;"Fait")</f>
        <v>0</v>
      </c>
      <c r="Z244" s="200">
        <f>COUNTIFS(Feuil2!$D:$D,$A244,Feuil2!$H:$H,Tableau1[[#Headers],[25]],Feuil2!$J:$J,"&lt;&gt;"&amp;"Fait")</f>
        <v>0</v>
      </c>
      <c r="AA244" s="200">
        <f>COUNTIFS(Feuil2!$D:$D,$A244,Feuil2!$H:$H,Tableau1[[#Headers],[26]],Feuil2!$J:$J,"&lt;&gt;"&amp;"Fait")</f>
        <v>0</v>
      </c>
      <c r="AB244" s="200">
        <f>COUNTIFS(Feuil2!$D:$D,$A244,Feuil2!$H:$H,Tableau1[[#Headers],[27]],Feuil2!$J:$J,"&lt;&gt;"&amp;"Fait")</f>
        <v>0</v>
      </c>
      <c r="AC244" s="200">
        <f>COUNTIFS(Feuil2!$D:$D,$A244,Feuil2!$H:$H,Tableau1[[#Headers],[28]],Feuil2!$J:$J,"&lt;&gt;"&amp;"Fait")</f>
        <v>0</v>
      </c>
      <c r="AD244" s="200">
        <f>COUNTIFS(Feuil2!$D:$D,$A244,Feuil2!$H:$H,Tableau1[[#Headers],[29]],Feuil2!$J:$J,"&lt;&gt;"&amp;"Fait")</f>
        <v>0</v>
      </c>
      <c r="AE244" s="200">
        <f>COUNTIFS(Feuil2!$D:$D,$A244,Feuil2!$H:$H,Tableau1[[#Headers],[30]],Feuil2!$J:$J,"&lt;&gt;"&amp;"Fait")</f>
        <v>0</v>
      </c>
      <c r="AF244" s="200">
        <f>COUNTIFS(Feuil2!$D:$D,$A244,Feuil2!$H:$H,Tableau1[[#Headers],[31]],Feuil2!$J:$J,"&lt;&gt;"&amp;"Fait")</f>
        <v>0</v>
      </c>
      <c r="AG244" s="200">
        <f>COUNTIFS(Feuil2!$D:$D,$A244,Feuil2!$H:$H,Tableau1[[#Headers],[32]],Feuil2!$J:$J,"&lt;&gt;"&amp;"Fait")</f>
        <v>0</v>
      </c>
      <c r="AH244" s="200">
        <f>COUNTIFS(Feuil2!$D:$D,$A244,Feuil2!$H:$H,Tableau1[[#Headers],[33]],Feuil2!$J:$J,"&lt;&gt;"&amp;"Fait")</f>
        <v>0</v>
      </c>
      <c r="AI244" s="200">
        <f>COUNTIFS(Feuil2!$D:$D,$A244,Feuil2!$H:$H,Tableau1[[#Headers],[34]],Feuil2!$J:$J,"&lt;&gt;"&amp;"Fait")</f>
        <v>0</v>
      </c>
      <c r="AJ244" s="200">
        <f>COUNTIFS(Feuil2!$D:$D,$A244,Feuil2!$H:$H,Tableau1[[#Headers],[35]],Feuil2!$J:$J,"&lt;&gt;"&amp;"Fait")</f>
        <v>0</v>
      </c>
      <c r="AK244" s="200">
        <f>COUNTIFS(Feuil2!$D:$D,$A244,Feuil2!$H:$H,Tableau1[[#Headers],[36]],Feuil2!$J:$J,"&lt;&gt;"&amp;"Fait")</f>
        <v>0</v>
      </c>
      <c r="AL244" s="200">
        <f>COUNTIFS(Feuil2!$D:$D,$A244,Feuil2!$H:$H,Tableau1[[#Headers],[37]],Feuil2!$J:$J,"&lt;&gt;"&amp;"Fait")</f>
        <v>0</v>
      </c>
      <c r="AM244" s="200">
        <f>COUNTIFS(Feuil2!$D:$D,$A244,Feuil2!$H:$H,Tableau1[[#Headers],[38]],Feuil2!$J:$J,"&lt;&gt;"&amp;"Fait")</f>
        <v>0</v>
      </c>
      <c r="AN244" s="200">
        <f>COUNTIFS(Feuil2!$D:$D,$A244,Feuil2!$H:$H,Tableau1[[#Headers],[39]],Feuil2!$J:$J,"&lt;&gt;"&amp;"Fait")</f>
        <v>0</v>
      </c>
      <c r="AO244" s="200">
        <f>COUNTIFS(Feuil2!$D:$D,$A244,Feuil2!$H:$H,Tableau1[[#Headers],[40]],Feuil2!$J:$J,"&lt;&gt;"&amp;"Fait")</f>
        <v>0</v>
      </c>
      <c r="AP244" s="200">
        <f>COUNTIFS(Feuil2!$D:$D,$A244,Feuil2!$H:$H,Tableau1[[#Headers],[41]],Feuil2!$J:$J,"&lt;&gt;"&amp;"Fait")</f>
        <v>0</v>
      </c>
      <c r="AQ244" s="200">
        <f>COUNTIFS(Feuil2!$D:$D,$A244,Feuil2!$H:$H,Tableau1[[#Headers],[42]],Feuil2!$J:$J,"&lt;&gt;"&amp;"Fait")</f>
        <v>0</v>
      </c>
      <c r="AR244" s="200">
        <f>COUNTIFS(Feuil2!$D:$D,$A244,Feuil2!$H:$H,Tableau1[[#Headers],[43]],Feuil2!$J:$J,"&lt;&gt;"&amp;"Fait")</f>
        <v>0</v>
      </c>
      <c r="AS244" s="200">
        <f>COUNTIFS(Feuil2!$D:$D,$A244,Feuil2!$H:$H,Tableau1[[#Headers],[44]],Feuil2!$J:$J,"&lt;&gt;"&amp;"Fait")</f>
        <v>0</v>
      </c>
      <c r="AT244" s="200">
        <f>COUNTIFS(Feuil2!$D:$D,$A244,Feuil2!$H:$H,Tableau1[[#Headers],[45]],Feuil2!$J:$J,"&lt;&gt;"&amp;"Fait")</f>
        <v>0</v>
      </c>
      <c r="AU244" s="200">
        <f>COUNTIFS(Feuil2!$D:$D,$A244,Feuil2!$H:$H,Tableau1[[#Headers],[46]],Feuil2!$J:$J,"&lt;&gt;"&amp;"Fait")</f>
        <v>0</v>
      </c>
      <c r="AV244" s="200">
        <f>COUNTIFS(Feuil2!$D:$D,$A244,Feuil2!$H:$H,Tableau1[[#Headers],[47]],Feuil2!$J:$J,"&lt;&gt;"&amp;"Fait")</f>
        <v>0</v>
      </c>
      <c r="AW244" s="200">
        <f>COUNTIFS(Feuil2!$D:$D,$A244,Feuil2!$H:$H,Tableau1[[#Headers],[48]],Feuil2!$J:$J,"&lt;&gt;"&amp;"Fait")</f>
        <v>0</v>
      </c>
      <c r="AX244" s="200">
        <f>COUNTIFS(Feuil2!$D:$D,$A244,Feuil2!$H:$H,Tableau1[[#Headers],[49]],Feuil2!$J:$J,"&lt;&gt;"&amp;"Fait")</f>
        <v>0</v>
      </c>
      <c r="AY244" s="200">
        <f>COUNTIFS(Feuil2!$D:$D,$A244,Feuil2!$H:$H,Tableau1[[#Headers],[50]],Feuil2!$J:$J,"&lt;&gt;"&amp;"Fait")</f>
        <v>0</v>
      </c>
      <c r="AZ244" s="200">
        <f>COUNTIFS(Feuil2!$D:$D,$A244,Feuil2!$H:$H,Tableau1[[#Headers],[51]],Feuil2!$J:$J,"&lt;&gt;"&amp;"Fait")</f>
        <v>0</v>
      </c>
      <c r="BA244" s="200">
        <f>COUNTIFS(Feuil2!$D:$D,$A244,Feuil2!$H:$H,Tableau1[[#Headers],[52]],Feuil2!$J:$J,"&lt;&gt;"&amp;"Fait")</f>
        <v>0</v>
      </c>
    </row>
    <row r="245" spans="1:53">
      <c r="A245" s="247" t="s">
        <v>353</v>
      </c>
      <c r="B245" s="200">
        <f>COUNTIFS(Feuil2!$D:$D,$A245,Feuil2!$H:$H,Tableau1[[#Headers],[1]],Feuil2!$J:$J,"&lt;&gt;"&amp;"Fait")</f>
        <v>0</v>
      </c>
      <c r="C245" s="200">
        <f>COUNTIFS(Feuil2!$D:$D,$A245,Feuil2!$H:$H,Tableau1[[#Headers],[2]],Feuil2!$J:$J,"&lt;&gt;"&amp;"Fait")</f>
        <v>0</v>
      </c>
      <c r="D245" s="200">
        <f>COUNTIFS(Feuil2!$D:$D,$A245,Feuil2!$H:$H,Tableau1[[#Headers],[3]],Feuil2!$J:$J,"&lt;&gt;"&amp;"Fait")</f>
        <v>0</v>
      </c>
      <c r="E245" s="200">
        <f>COUNTIFS(Feuil2!$D:$D,$A245,Feuil2!$H:$H,Tableau1[[#Headers],[4]],Feuil2!$J:$J,"&lt;&gt;"&amp;"Fait")</f>
        <v>0</v>
      </c>
      <c r="F245" s="200">
        <f>COUNTIFS(Feuil2!$D:$D,$A245,Feuil2!$H:$H,Tableau1[[#Headers],[5]],Feuil2!$J:$J,"&lt;&gt;"&amp;"Fait")</f>
        <v>0</v>
      </c>
      <c r="G245" s="200">
        <f>COUNTIFS(Feuil2!$D:$D,$A245,Feuil2!$H:$H,Tableau1[[#Headers],[6]],Feuil2!$J:$J,"&lt;&gt;"&amp;"Fait")</f>
        <v>0</v>
      </c>
      <c r="H245" s="200">
        <f>COUNTIFS(Feuil2!$D:$D,$A245,Feuil2!$H:$H,Tableau1[[#Headers],[7]],Feuil2!$J:$J,"&lt;&gt;"&amp;"Fait")</f>
        <v>0</v>
      </c>
      <c r="I245" s="200">
        <f>COUNTIFS(Feuil2!$D:$D,$A245,Feuil2!$H:$H,Tableau1[[#Headers],[8]],Feuil2!$J:$J,"&lt;&gt;"&amp;"Fait")</f>
        <v>0</v>
      </c>
      <c r="J245" s="200">
        <f>COUNTIFS(Feuil2!$D:$D,$A245,Feuil2!$H:$H,Tableau1[[#Headers],[9]],Feuil2!$J:$J,"&lt;&gt;"&amp;"Fait")</f>
        <v>0</v>
      </c>
      <c r="K245" s="200">
        <f>COUNTIFS(Feuil2!$D:$D,$A245,Feuil2!$H:$H,Tableau1[[#Headers],[10]],Feuil2!$J:$J,"&lt;&gt;"&amp;"Fait")</f>
        <v>0</v>
      </c>
      <c r="L245" s="200">
        <f>COUNTIFS(Feuil2!$D:$D,$A245,Feuil2!$H:$H,Tableau1[[#Headers],[11]],Feuil2!$J:$J,"&lt;&gt;"&amp;"Fait")</f>
        <v>0</v>
      </c>
      <c r="M245" s="200">
        <f>COUNTIFS(Feuil2!$D:$D,$A245,Feuil2!$H:$H,Tableau1[[#Headers],[12]],Feuil2!$J:$J,"&lt;&gt;"&amp;"Fait")</f>
        <v>0</v>
      </c>
      <c r="N245" s="200">
        <f>COUNTIFS(Feuil2!$D:$D,$A245,Feuil2!$H:$H,Tableau1[[#Headers],[13]],Feuil2!$J:$J,"&lt;&gt;"&amp;"Fait")</f>
        <v>0</v>
      </c>
      <c r="O245" s="200">
        <f>COUNTIFS(Feuil2!$D:$D,$A245,Feuil2!$H:$H,Tableau1[[#Headers],[14]],Feuil2!$J:$J,"&lt;&gt;"&amp;"Fait")</f>
        <v>0</v>
      </c>
      <c r="P245" s="200">
        <f>COUNTIFS(Feuil2!$D:$D,$A245,Feuil2!$H:$H,Tableau1[[#Headers],[15]],Feuil2!$J:$J,"&lt;&gt;"&amp;"Fait")</f>
        <v>0</v>
      </c>
      <c r="Q245" s="200">
        <f>COUNTIFS(Feuil2!$D:$D,$A245,Feuil2!$H:$H,Tableau1[[#Headers],[16]],Feuil2!$J:$J,"&lt;&gt;"&amp;"Fait")</f>
        <v>0</v>
      </c>
      <c r="R245" s="200">
        <f>COUNTIFS(Feuil2!$D:$D,$A245,Feuil2!$H:$H,Tableau1[[#Headers],[17]],Feuil2!$J:$J,"&lt;&gt;"&amp;"Fait")</f>
        <v>0</v>
      </c>
      <c r="S245" s="200">
        <f>COUNTIFS(Feuil2!$D:$D,$A245,Feuil2!$H:$H,Tableau1[[#Headers],[18]],Feuil2!$J:$J,"&lt;&gt;"&amp;"Fait")</f>
        <v>0</v>
      </c>
      <c r="T245" s="200">
        <f>COUNTIFS(Feuil2!$D:$D,$A245,Feuil2!$H:$H,Tableau1[[#Headers],[19]],Feuil2!$J:$J,"&lt;&gt;"&amp;"Fait")</f>
        <v>0</v>
      </c>
      <c r="U245" s="200">
        <f>COUNTIFS(Feuil2!$D:$D,$A245,Feuil2!$H:$H,Tableau1[[#Headers],[20]],Feuil2!$J:$J,"&lt;&gt;"&amp;"Fait")</f>
        <v>0</v>
      </c>
      <c r="V245" s="200">
        <f>COUNTIFS(Feuil2!$D:$D,$A245,Feuil2!$H:$H,Tableau1[[#Headers],[21]],Feuil2!$J:$J,"&lt;&gt;"&amp;"Fait")</f>
        <v>0</v>
      </c>
      <c r="W245" s="200">
        <f>COUNTIFS(Feuil2!$D:$D,$A245,Feuil2!$H:$H,Tableau1[[#Headers],[22]],Feuil2!$J:$J,"&lt;&gt;"&amp;"Fait")</f>
        <v>0</v>
      </c>
      <c r="X245" s="200">
        <f>COUNTIFS(Feuil2!$D:$D,$A245,Feuil2!$H:$H,Tableau1[[#Headers],[23]],Feuil2!$J:$J,"&lt;&gt;"&amp;"Fait")</f>
        <v>0</v>
      </c>
      <c r="Y245" s="200">
        <f>COUNTIFS(Feuil2!$D:$D,$A245,Feuil2!$H:$H,Tableau1[[#Headers],[24]],Feuil2!$J:$J,"&lt;&gt;"&amp;"Fait")</f>
        <v>0</v>
      </c>
      <c r="Z245" s="200">
        <f>COUNTIFS(Feuil2!$D:$D,$A245,Feuil2!$H:$H,Tableau1[[#Headers],[25]],Feuil2!$J:$J,"&lt;&gt;"&amp;"Fait")</f>
        <v>0</v>
      </c>
      <c r="AA245" s="200">
        <f>COUNTIFS(Feuil2!$D:$D,$A245,Feuil2!$H:$H,Tableau1[[#Headers],[26]],Feuil2!$J:$J,"&lt;&gt;"&amp;"Fait")</f>
        <v>0</v>
      </c>
      <c r="AB245" s="200">
        <f>COUNTIFS(Feuil2!$D:$D,$A245,Feuil2!$H:$H,Tableau1[[#Headers],[27]],Feuil2!$J:$J,"&lt;&gt;"&amp;"Fait")</f>
        <v>0</v>
      </c>
      <c r="AC245" s="200">
        <f>COUNTIFS(Feuil2!$D:$D,$A245,Feuil2!$H:$H,Tableau1[[#Headers],[28]],Feuil2!$J:$J,"&lt;&gt;"&amp;"Fait")</f>
        <v>0</v>
      </c>
      <c r="AD245" s="200">
        <f>COUNTIFS(Feuil2!$D:$D,$A245,Feuil2!$H:$H,Tableau1[[#Headers],[29]],Feuil2!$J:$J,"&lt;&gt;"&amp;"Fait")</f>
        <v>0</v>
      </c>
      <c r="AE245" s="200">
        <f>COUNTIFS(Feuil2!$D:$D,$A245,Feuil2!$H:$H,Tableau1[[#Headers],[30]],Feuil2!$J:$J,"&lt;&gt;"&amp;"Fait")</f>
        <v>0</v>
      </c>
      <c r="AF245" s="200">
        <f>COUNTIFS(Feuil2!$D:$D,$A245,Feuil2!$H:$H,Tableau1[[#Headers],[31]],Feuil2!$J:$J,"&lt;&gt;"&amp;"Fait")</f>
        <v>0</v>
      </c>
      <c r="AG245" s="200">
        <f>COUNTIFS(Feuil2!$D:$D,$A245,Feuil2!$H:$H,Tableau1[[#Headers],[32]],Feuil2!$J:$J,"&lt;&gt;"&amp;"Fait")</f>
        <v>0</v>
      </c>
      <c r="AH245" s="200">
        <f>COUNTIFS(Feuil2!$D:$D,$A245,Feuil2!$H:$H,Tableau1[[#Headers],[33]],Feuil2!$J:$J,"&lt;&gt;"&amp;"Fait")</f>
        <v>0</v>
      </c>
      <c r="AI245" s="200">
        <f>COUNTIFS(Feuil2!$D:$D,$A245,Feuil2!$H:$H,Tableau1[[#Headers],[34]],Feuil2!$J:$J,"&lt;&gt;"&amp;"Fait")</f>
        <v>0</v>
      </c>
      <c r="AJ245" s="200">
        <f>COUNTIFS(Feuil2!$D:$D,$A245,Feuil2!$H:$H,Tableau1[[#Headers],[35]],Feuil2!$J:$J,"&lt;&gt;"&amp;"Fait")</f>
        <v>0</v>
      </c>
      <c r="AK245" s="200">
        <f>COUNTIFS(Feuil2!$D:$D,$A245,Feuil2!$H:$H,Tableau1[[#Headers],[36]],Feuil2!$J:$J,"&lt;&gt;"&amp;"Fait")</f>
        <v>0</v>
      </c>
      <c r="AL245" s="200">
        <f>COUNTIFS(Feuil2!$D:$D,$A245,Feuil2!$H:$H,Tableau1[[#Headers],[37]],Feuil2!$J:$J,"&lt;&gt;"&amp;"Fait")</f>
        <v>0</v>
      </c>
      <c r="AM245" s="200">
        <f>COUNTIFS(Feuil2!$D:$D,$A245,Feuil2!$H:$H,Tableau1[[#Headers],[38]],Feuil2!$J:$J,"&lt;&gt;"&amp;"Fait")</f>
        <v>0</v>
      </c>
      <c r="AN245" s="200">
        <f>COUNTIFS(Feuil2!$D:$D,$A245,Feuil2!$H:$H,Tableau1[[#Headers],[39]],Feuil2!$J:$J,"&lt;&gt;"&amp;"Fait")</f>
        <v>0</v>
      </c>
      <c r="AO245" s="200">
        <f>COUNTIFS(Feuil2!$D:$D,$A245,Feuil2!$H:$H,Tableau1[[#Headers],[40]],Feuil2!$J:$J,"&lt;&gt;"&amp;"Fait")</f>
        <v>0</v>
      </c>
      <c r="AP245" s="200">
        <f>COUNTIFS(Feuil2!$D:$D,$A245,Feuil2!$H:$H,Tableau1[[#Headers],[41]],Feuil2!$J:$J,"&lt;&gt;"&amp;"Fait")</f>
        <v>0</v>
      </c>
      <c r="AQ245" s="200">
        <f>COUNTIFS(Feuil2!$D:$D,$A245,Feuil2!$H:$H,Tableau1[[#Headers],[42]],Feuil2!$J:$J,"&lt;&gt;"&amp;"Fait")</f>
        <v>0</v>
      </c>
      <c r="AR245" s="200">
        <f>COUNTIFS(Feuil2!$D:$D,$A245,Feuil2!$H:$H,Tableau1[[#Headers],[43]],Feuil2!$J:$J,"&lt;&gt;"&amp;"Fait")</f>
        <v>0</v>
      </c>
      <c r="AS245" s="200">
        <f>COUNTIFS(Feuil2!$D:$D,$A245,Feuil2!$H:$H,Tableau1[[#Headers],[44]],Feuil2!$J:$J,"&lt;&gt;"&amp;"Fait")</f>
        <v>0</v>
      </c>
      <c r="AT245" s="200">
        <f>COUNTIFS(Feuil2!$D:$D,$A245,Feuil2!$H:$H,Tableau1[[#Headers],[45]],Feuil2!$J:$J,"&lt;&gt;"&amp;"Fait")</f>
        <v>0</v>
      </c>
      <c r="AU245" s="200">
        <f>COUNTIFS(Feuil2!$D:$D,$A245,Feuil2!$H:$H,Tableau1[[#Headers],[46]],Feuil2!$J:$J,"&lt;&gt;"&amp;"Fait")</f>
        <v>0</v>
      </c>
      <c r="AV245" s="200">
        <f>COUNTIFS(Feuil2!$D:$D,$A245,Feuil2!$H:$H,Tableau1[[#Headers],[47]],Feuil2!$J:$J,"&lt;&gt;"&amp;"Fait")</f>
        <v>0</v>
      </c>
      <c r="AW245" s="200">
        <f>COUNTIFS(Feuil2!$D:$D,$A245,Feuil2!$H:$H,Tableau1[[#Headers],[48]],Feuil2!$J:$J,"&lt;&gt;"&amp;"Fait")</f>
        <v>0</v>
      </c>
      <c r="AX245" s="200">
        <f>COUNTIFS(Feuil2!$D:$D,$A245,Feuil2!$H:$H,Tableau1[[#Headers],[49]],Feuil2!$J:$J,"&lt;&gt;"&amp;"Fait")</f>
        <v>0</v>
      </c>
      <c r="AY245" s="200">
        <f>COUNTIFS(Feuil2!$D:$D,$A245,Feuil2!$H:$H,Tableau1[[#Headers],[50]],Feuil2!$J:$J,"&lt;&gt;"&amp;"Fait")</f>
        <v>0</v>
      </c>
      <c r="AZ245" s="200">
        <f>COUNTIFS(Feuil2!$D:$D,$A245,Feuil2!$H:$H,Tableau1[[#Headers],[51]],Feuil2!$J:$J,"&lt;&gt;"&amp;"Fait")</f>
        <v>0</v>
      </c>
      <c r="BA245" s="200">
        <f>COUNTIFS(Feuil2!$D:$D,$A245,Feuil2!$H:$H,Tableau1[[#Headers],[52]],Feuil2!$J:$J,"&lt;&gt;"&amp;"Fait")</f>
        <v>0</v>
      </c>
    </row>
    <row r="246" spans="1:53">
      <c r="A246" s="248" t="s">
        <v>90</v>
      </c>
      <c r="B246" s="200">
        <f>COUNTIFS(Feuil2!$D:$D,$A246,Feuil2!$H:$H,Tableau1[[#Headers],[1]],Feuil2!$J:$J,"&lt;&gt;"&amp;"Fait")</f>
        <v>0</v>
      </c>
      <c r="C246" s="200">
        <f>COUNTIFS(Feuil2!$D:$D,$A246,Feuil2!$H:$H,Tableau1[[#Headers],[2]],Feuil2!$J:$J,"&lt;&gt;"&amp;"Fait")</f>
        <v>0</v>
      </c>
      <c r="D246" s="200">
        <f>COUNTIFS(Feuil2!$D:$D,$A246,Feuil2!$H:$H,Tableau1[[#Headers],[3]],Feuil2!$J:$J,"&lt;&gt;"&amp;"Fait")</f>
        <v>0</v>
      </c>
      <c r="E246" s="200">
        <f>COUNTIFS(Feuil2!$D:$D,$A246,Feuil2!$H:$H,Tableau1[[#Headers],[4]],Feuil2!$J:$J,"&lt;&gt;"&amp;"Fait")</f>
        <v>0</v>
      </c>
      <c r="F246" s="200">
        <f>COUNTIFS(Feuil2!$D:$D,$A246,Feuil2!$H:$H,Tableau1[[#Headers],[5]],Feuil2!$J:$J,"&lt;&gt;"&amp;"Fait")</f>
        <v>0</v>
      </c>
      <c r="G246" s="200">
        <f>COUNTIFS(Feuil2!$D:$D,$A246,Feuil2!$H:$H,Tableau1[[#Headers],[6]],Feuil2!$J:$J,"&lt;&gt;"&amp;"Fait")</f>
        <v>1</v>
      </c>
      <c r="H246" s="200">
        <f>COUNTIFS(Feuil2!$D:$D,$A246,Feuil2!$H:$H,Tableau1[[#Headers],[7]],Feuil2!$J:$J,"&lt;&gt;"&amp;"Fait")</f>
        <v>0</v>
      </c>
      <c r="I246" s="200">
        <f>COUNTIFS(Feuil2!$D:$D,$A246,Feuil2!$H:$H,Tableau1[[#Headers],[8]],Feuil2!$J:$J,"&lt;&gt;"&amp;"Fait")</f>
        <v>0</v>
      </c>
      <c r="J246" s="200">
        <f>COUNTIFS(Feuil2!$D:$D,$A246,Feuil2!$H:$H,Tableau1[[#Headers],[9]],Feuil2!$J:$J,"&lt;&gt;"&amp;"Fait")</f>
        <v>0</v>
      </c>
      <c r="K246" s="200">
        <f>COUNTIFS(Feuil2!$D:$D,$A246,Feuil2!$H:$H,Tableau1[[#Headers],[10]],Feuil2!$J:$J,"&lt;&gt;"&amp;"Fait")</f>
        <v>0</v>
      </c>
      <c r="L246" s="200">
        <f>COUNTIFS(Feuil2!$D:$D,$A246,Feuil2!$H:$H,Tableau1[[#Headers],[11]],Feuil2!$J:$J,"&lt;&gt;"&amp;"Fait")</f>
        <v>0</v>
      </c>
      <c r="M246" s="200">
        <f>COUNTIFS(Feuil2!$D:$D,$A246,Feuil2!$H:$H,Tableau1[[#Headers],[12]],Feuil2!$J:$J,"&lt;&gt;"&amp;"Fait")</f>
        <v>0</v>
      </c>
      <c r="N246" s="200">
        <f>COUNTIFS(Feuil2!$D:$D,$A246,Feuil2!$H:$H,Tableau1[[#Headers],[13]],Feuil2!$J:$J,"&lt;&gt;"&amp;"Fait")</f>
        <v>0</v>
      </c>
      <c r="O246" s="200">
        <f>COUNTIFS(Feuil2!$D:$D,$A246,Feuil2!$H:$H,Tableau1[[#Headers],[14]],Feuil2!$J:$J,"&lt;&gt;"&amp;"Fait")</f>
        <v>0</v>
      </c>
      <c r="P246" s="200">
        <f>COUNTIFS(Feuil2!$D:$D,$A246,Feuil2!$H:$H,Tableau1[[#Headers],[15]],Feuil2!$J:$J,"&lt;&gt;"&amp;"Fait")</f>
        <v>0</v>
      </c>
      <c r="Q246" s="200">
        <f>COUNTIFS(Feuil2!$D:$D,$A246,Feuil2!$H:$H,Tableau1[[#Headers],[16]],Feuil2!$J:$J,"&lt;&gt;"&amp;"Fait")</f>
        <v>0</v>
      </c>
      <c r="R246" s="200">
        <f>COUNTIFS(Feuil2!$D:$D,$A246,Feuil2!$H:$H,Tableau1[[#Headers],[17]],Feuil2!$J:$J,"&lt;&gt;"&amp;"Fait")</f>
        <v>0</v>
      </c>
      <c r="S246" s="200">
        <f>COUNTIFS(Feuil2!$D:$D,$A246,Feuil2!$H:$H,Tableau1[[#Headers],[18]],Feuil2!$J:$J,"&lt;&gt;"&amp;"Fait")</f>
        <v>0</v>
      </c>
      <c r="T246" s="200">
        <f>COUNTIFS(Feuil2!$D:$D,$A246,Feuil2!$H:$H,Tableau1[[#Headers],[19]],Feuil2!$J:$J,"&lt;&gt;"&amp;"Fait")</f>
        <v>0</v>
      </c>
      <c r="U246" s="200">
        <f>COUNTIFS(Feuil2!$D:$D,$A246,Feuil2!$H:$H,Tableau1[[#Headers],[20]],Feuil2!$J:$J,"&lt;&gt;"&amp;"Fait")</f>
        <v>0</v>
      </c>
      <c r="V246" s="200">
        <f>COUNTIFS(Feuil2!$D:$D,$A246,Feuil2!$H:$H,Tableau1[[#Headers],[21]],Feuil2!$J:$J,"&lt;&gt;"&amp;"Fait")</f>
        <v>0</v>
      </c>
      <c r="W246" s="200">
        <f>COUNTIFS(Feuil2!$D:$D,$A246,Feuil2!$H:$H,Tableau1[[#Headers],[22]],Feuil2!$J:$J,"&lt;&gt;"&amp;"Fait")</f>
        <v>0</v>
      </c>
      <c r="X246" s="200">
        <f>COUNTIFS(Feuil2!$D:$D,$A246,Feuil2!$H:$H,Tableau1[[#Headers],[23]],Feuil2!$J:$J,"&lt;&gt;"&amp;"Fait")</f>
        <v>0</v>
      </c>
      <c r="Y246" s="200">
        <f>COUNTIFS(Feuil2!$D:$D,$A246,Feuil2!$H:$H,Tableau1[[#Headers],[24]],Feuil2!$J:$J,"&lt;&gt;"&amp;"Fait")</f>
        <v>0</v>
      </c>
      <c r="Z246" s="200">
        <f>COUNTIFS(Feuil2!$D:$D,$A246,Feuil2!$H:$H,Tableau1[[#Headers],[25]],Feuil2!$J:$J,"&lt;&gt;"&amp;"Fait")</f>
        <v>0</v>
      </c>
      <c r="AA246" s="200">
        <f>COUNTIFS(Feuil2!$D:$D,$A246,Feuil2!$H:$H,Tableau1[[#Headers],[26]],Feuil2!$J:$J,"&lt;&gt;"&amp;"Fait")</f>
        <v>0</v>
      </c>
      <c r="AB246" s="200">
        <f>COUNTIFS(Feuil2!$D:$D,$A246,Feuil2!$H:$H,Tableau1[[#Headers],[27]],Feuil2!$J:$J,"&lt;&gt;"&amp;"Fait")</f>
        <v>0</v>
      </c>
      <c r="AC246" s="200">
        <f>COUNTIFS(Feuil2!$D:$D,$A246,Feuil2!$H:$H,Tableau1[[#Headers],[28]],Feuil2!$J:$J,"&lt;&gt;"&amp;"Fait")</f>
        <v>0</v>
      </c>
      <c r="AD246" s="200">
        <f>COUNTIFS(Feuil2!$D:$D,$A246,Feuil2!$H:$H,Tableau1[[#Headers],[29]],Feuil2!$J:$J,"&lt;&gt;"&amp;"Fait")</f>
        <v>0</v>
      </c>
      <c r="AE246" s="200">
        <f>COUNTIFS(Feuil2!$D:$D,$A246,Feuil2!$H:$H,Tableau1[[#Headers],[30]],Feuil2!$J:$J,"&lt;&gt;"&amp;"Fait")</f>
        <v>0</v>
      </c>
      <c r="AF246" s="200">
        <f>COUNTIFS(Feuil2!$D:$D,$A246,Feuil2!$H:$H,Tableau1[[#Headers],[31]],Feuil2!$J:$J,"&lt;&gt;"&amp;"Fait")</f>
        <v>0</v>
      </c>
      <c r="AG246" s="200">
        <f>COUNTIFS(Feuil2!$D:$D,$A246,Feuil2!$H:$H,Tableau1[[#Headers],[32]],Feuil2!$J:$J,"&lt;&gt;"&amp;"Fait")</f>
        <v>0</v>
      </c>
      <c r="AH246" s="200">
        <f>COUNTIFS(Feuil2!$D:$D,$A246,Feuil2!$H:$H,Tableau1[[#Headers],[33]],Feuil2!$J:$J,"&lt;&gt;"&amp;"Fait")</f>
        <v>0</v>
      </c>
      <c r="AI246" s="200">
        <f>COUNTIFS(Feuil2!$D:$D,$A246,Feuil2!$H:$H,Tableau1[[#Headers],[34]],Feuil2!$J:$J,"&lt;&gt;"&amp;"Fait")</f>
        <v>0</v>
      </c>
      <c r="AJ246" s="200">
        <f>COUNTIFS(Feuil2!$D:$D,$A246,Feuil2!$H:$H,Tableau1[[#Headers],[35]],Feuil2!$J:$J,"&lt;&gt;"&amp;"Fait")</f>
        <v>0</v>
      </c>
      <c r="AK246" s="200">
        <f>COUNTIFS(Feuil2!$D:$D,$A246,Feuil2!$H:$H,Tableau1[[#Headers],[36]],Feuil2!$J:$J,"&lt;&gt;"&amp;"Fait")</f>
        <v>0</v>
      </c>
      <c r="AL246" s="200">
        <f>COUNTIFS(Feuil2!$D:$D,$A246,Feuil2!$H:$H,Tableau1[[#Headers],[37]],Feuil2!$J:$J,"&lt;&gt;"&amp;"Fait")</f>
        <v>0</v>
      </c>
      <c r="AM246" s="200">
        <f>COUNTIFS(Feuil2!$D:$D,$A246,Feuil2!$H:$H,Tableau1[[#Headers],[38]],Feuil2!$J:$J,"&lt;&gt;"&amp;"Fait")</f>
        <v>0</v>
      </c>
      <c r="AN246" s="200">
        <f>COUNTIFS(Feuil2!$D:$D,$A246,Feuil2!$H:$H,Tableau1[[#Headers],[39]],Feuil2!$J:$J,"&lt;&gt;"&amp;"Fait")</f>
        <v>0</v>
      </c>
      <c r="AO246" s="200">
        <f>COUNTIFS(Feuil2!$D:$D,$A246,Feuil2!$H:$H,Tableau1[[#Headers],[40]],Feuil2!$J:$J,"&lt;&gt;"&amp;"Fait")</f>
        <v>0</v>
      </c>
      <c r="AP246" s="200">
        <f>COUNTIFS(Feuil2!$D:$D,$A246,Feuil2!$H:$H,Tableau1[[#Headers],[41]],Feuil2!$J:$J,"&lt;&gt;"&amp;"Fait")</f>
        <v>0</v>
      </c>
      <c r="AQ246" s="200">
        <f>COUNTIFS(Feuil2!$D:$D,$A246,Feuil2!$H:$H,Tableau1[[#Headers],[42]],Feuil2!$J:$J,"&lt;&gt;"&amp;"Fait")</f>
        <v>0</v>
      </c>
      <c r="AR246" s="200">
        <f>COUNTIFS(Feuil2!$D:$D,$A246,Feuil2!$H:$H,Tableau1[[#Headers],[43]],Feuil2!$J:$J,"&lt;&gt;"&amp;"Fait")</f>
        <v>0</v>
      </c>
      <c r="AS246" s="200">
        <f>COUNTIFS(Feuil2!$D:$D,$A246,Feuil2!$H:$H,Tableau1[[#Headers],[44]],Feuil2!$J:$J,"&lt;&gt;"&amp;"Fait")</f>
        <v>0</v>
      </c>
      <c r="AT246" s="200">
        <f>COUNTIFS(Feuil2!$D:$D,$A246,Feuil2!$H:$H,Tableau1[[#Headers],[45]],Feuil2!$J:$J,"&lt;&gt;"&amp;"Fait")</f>
        <v>0</v>
      </c>
      <c r="AU246" s="200">
        <f>COUNTIFS(Feuil2!$D:$D,$A246,Feuil2!$H:$H,Tableau1[[#Headers],[46]],Feuil2!$J:$J,"&lt;&gt;"&amp;"Fait")</f>
        <v>0</v>
      </c>
      <c r="AV246" s="200">
        <f>COUNTIFS(Feuil2!$D:$D,$A246,Feuil2!$H:$H,Tableau1[[#Headers],[47]],Feuil2!$J:$J,"&lt;&gt;"&amp;"Fait")</f>
        <v>0</v>
      </c>
      <c r="AW246" s="200">
        <f>COUNTIFS(Feuil2!$D:$D,$A246,Feuil2!$H:$H,Tableau1[[#Headers],[48]],Feuil2!$J:$J,"&lt;&gt;"&amp;"Fait")</f>
        <v>0</v>
      </c>
      <c r="AX246" s="200">
        <f>COUNTIFS(Feuil2!$D:$D,$A246,Feuil2!$H:$H,Tableau1[[#Headers],[49]],Feuil2!$J:$J,"&lt;&gt;"&amp;"Fait")</f>
        <v>0</v>
      </c>
      <c r="AY246" s="200">
        <f>COUNTIFS(Feuil2!$D:$D,$A246,Feuil2!$H:$H,Tableau1[[#Headers],[50]],Feuil2!$J:$J,"&lt;&gt;"&amp;"Fait")</f>
        <v>0</v>
      </c>
      <c r="AZ246" s="200">
        <f>COUNTIFS(Feuil2!$D:$D,$A246,Feuil2!$H:$H,Tableau1[[#Headers],[51]],Feuil2!$J:$J,"&lt;&gt;"&amp;"Fait")</f>
        <v>0</v>
      </c>
      <c r="BA246" s="200">
        <f>COUNTIFS(Feuil2!$D:$D,$A246,Feuil2!$H:$H,Tableau1[[#Headers],[52]],Feuil2!$J:$J,"&lt;&gt;"&amp;"Fait")</f>
        <v>0</v>
      </c>
    </row>
    <row r="247" spans="1:53">
      <c r="A247" s="247" t="s">
        <v>354</v>
      </c>
      <c r="B247" s="200">
        <f>COUNTIFS(Feuil2!$D:$D,$A247,Feuil2!$H:$H,Tableau1[[#Headers],[1]],Feuil2!$J:$J,"&lt;&gt;"&amp;"Fait")</f>
        <v>0</v>
      </c>
      <c r="C247" s="200">
        <f>COUNTIFS(Feuil2!$D:$D,$A247,Feuil2!$H:$H,Tableau1[[#Headers],[2]],Feuil2!$J:$J,"&lt;&gt;"&amp;"Fait")</f>
        <v>0</v>
      </c>
      <c r="D247" s="200">
        <f>COUNTIFS(Feuil2!$D:$D,$A247,Feuil2!$H:$H,Tableau1[[#Headers],[3]],Feuil2!$J:$J,"&lt;&gt;"&amp;"Fait")</f>
        <v>0</v>
      </c>
      <c r="E247" s="200">
        <f>COUNTIFS(Feuil2!$D:$D,$A247,Feuil2!$H:$H,Tableau1[[#Headers],[4]],Feuil2!$J:$J,"&lt;&gt;"&amp;"Fait")</f>
        <v>0</v>
      </c>
      <c r="F247" s="200">
        <f>COUNTIFS(Feuil2!$D:$D,$A247,Feuil2!$H:$H,Tableau1[[#Headers],[5]],Feuil2!$J:$J,"&lt;&gt;"&amp;"Fait")</f>
        <v>0</v>
      </c>
      <c r="G247" s="200">
        <f>COUNTIFS(Feuil2!$D:$D,$A247,Feuil2!$H:$H,Tableau1[[#Headers],[6]],Feuil2!$J:$J,"&lt;&gt;"&amp;"Fait")</f>
        <v>0</v>
      </c>
      <c r="H247" s="200">
        <f>COUNTIFS(Feuil2!$D:$D,$A247,Feuil2!$H:$H,Tableau1[[#Headers],[7]],Feuil2!$J:$J,"&lt;&gt;"&amp;"Fait")</f>
        <v>0</v>
      </c>
      <c r="I247" s="200">
        <f>COUNTIFS(Feuil2!$D:$D,$A247,Feuil2!$H:$H,Tableau1[[#Headers],[8]],Feuil2!$J:$J,"&lt;&gt;"&amp;"Fait")</f>
        <v>0</v>
      </c>
      <c r="J247" s="200">
        <f>COUNTIFS(Feuil2!$D:$D,$A247,Feuil2!$H:$H,Tableau1[[#Headers],[9]],Feuil2!$J:$J,"&lt;&gt;"&amp;"Fait")</f>
        <v>0</v>
      </c>
      <c r="K247" s="200">
        <f>COUNTIFS(Feuil2!$D:$D,$A247,Feuil2!$H:$H,Tableau1[[#Headers],[10]],Feuil2!$J:$J,"&lt;&gt;"&amp;"Fait")</f>
        <v>0</v>
      </c>
      <c r="L247" s="200">
        <f>COUNTIFS(Feuil2!$D:$D,$A247,Feuil2!$H:$H,Tableau1[[#Headers],[11]],Feuil2!$J:$J,"&lt;&gt;"&amp;"Fait")</f>
        <v>0</v>
      </c>
      <c r="M247" s="200">
        <f>COUNTIFS(Feuil2!$D:$D,$A247,Feuil2!$H:$H,Tableau1[[#Headers],[12]],Feuil2!$J:$J,"&lt;&gt;"&amp;"Fait")</f>
        <v>0</v>
      </c>
      <c r="N247" s="200">
        <f>COUNTIFS(Feuil2!$D:$D,$A247,Feuil2!$H:$H,Tableau1[[#Headers],[13]],Feuil2!$J:$J,"&lt;&gt;"&amp;"Fait")</f>
        <v>0</v>
      </c>
      <c r="O247" s="200">
        <f>COUNTIFS(Feuil2!$D:$D,$A247,Feuil2!$H:$H,Tableau1[[#Headers],[14]],Feuil2!$J:$J,"&lt;&gt;"&amp;"Fait")</f>
        <v>0</v>
      </c>
      <c r="P247" s="200">
        <f>COUNTIFS(Feuil2!$D:$D,$A247,Feuil2!$H:$H,Tableau1[[#Headers],[15]],Feuil2!$J:$J,"&lt;&gt;"&amp;"Fait")</f>
        <v>0</v>
      </c>
      <c r="Q247" s="200">
        <f>COUNTIFS(Feuil2!$D:$D,$A247,Feuil2!$H:$H,Tableau1[[#Headers],[16]],Feuil2!$J:$J,"&lt;&gt;"&amp;"Fait")</f>
        <v>0</v>
      </c>
      <c r="R247" s="200">
        <f>COUNTIFS(Feuil2!$D:$D,$A247,Feuil2!$H:$H,Tableau1[[#Headers],[17]],Feuil2!$J:$J,"&lt;&gt;"&amp;"Fait")</f>
        <v>0</v>
      </c>
      <c r="S247" s="200">
        <f>COUNTIFS(Feuil2!$D:$D,$A247,Feuil2!$H:$H,Tableau1[[#Headers],[18]],Feuil2!$J:$J,"&lt;&gt;"&amp;"Fait")</f>
        <v>0</v>
      </c>
      <c r="T247" s="200">
        <f>COUNTIFS(Feuil2!$D:$D,$A247,Feuil2!$H:$H,Tableau1[[#Headers],[19]],Feuil2!$J:$J,"&lt;&gt;"&amp;"Fait")</f>
        <v>0</v>
      </c>
      <c r="U247" s="200">
        <f>COUNTIFS(Feuil2!$D:$D,$A247,Feuil2!$H:$H,Tableau1[[#Headers],[20]],Feuil2!$J:$J,"&lt;&gt;"&amp;"Fait")</f>
        <v>0</v>
      </c>
      <c r="V247" s="200">
        <f>COUNTIFS(Feuil2!$D:$D,$A247,Feuil2!$H:$H,Tableau1[[#Headers],[21]],Feuil2!$J:$J,"&lt;&gt;"&amp;"Fait")</f>
        <v>0</v>
      </c>
      <c r="W247" s="200">
        <f>COUNTIFS(Feuil2!$D:$D,$A247,Feuil2!$H:$H,Tableau1[[#Headers],[22]],Feuil2!$J:$J,"&lt;&gt;"&amp;"Fait")</f>
        <v>0</v>
      </c>
      <c r="X247" s="200">
        <f>COUNTIFS(Feuil2!$D:$D,$A247,Feuil2!$H:$H,Tableau1[[#Headers],[23]],Feuil2!$J:$J,"&lt;&gt;"&amp;"Fait")</f>
        <v>0</v>
      </c>
      <c r="Y247" s="200">
        <f>COUNTIFS(Feuil2!$D:$D,$A247,Feuil2!$H:$H,Tableau1[[#Headers],[24]],Feuil2!$J:$J,"&lt;&gt;"&amp;"Fait")</f>
        <v>0</v>
      </c>
      <c r="Z247" s="200">
        <f>COUNTIFS(Feuil2!$D:$D,$A247,Feuil2!$H:$H,Tableau1[[#Headers],[25]],Feuil2!$J:$J,"&lt;&gt;"&amp;"Fait")</f>
        <v>0</v>
      </c>
      <c r="AA247" s="200">
        <f>COUNTIFS(Feuil2!$D:$D,$A247,Feuil2!$H:$H,Tableau1[[#Headers],[26]],Feuil2!$J:$J,"&lt;&gt;"&amp;"Fait")</f>
        <v>0</v>
      </c>
      <c r="AB247" s="200">
        <f>COUNTIFS(Feuil2!$D:$D,$A247,Feuil2!$H:$H,Tableau1[[#Headers],[27]],Feuil2!$J:$J,"&lt;&gt;"&amp;"Fait")</f>
        <v>0</v>
      </c>
      <c r="AC247" s="200">
        <f>COUNTIFS(Feuil2!$D:$D,$A247,Feuil2!$H:$H,Tableau1[[#Headers],[28]],Feuil2!$J:$J,"&lt;&gt;"&amp;"Fait")</f>
        <v>0</v>
      </c>
      <c r="AD247" s="200">
        <f>COUNTIFS(Feuil2!$D:$D,$A247,Feuil2!$H:$H,Tableau1[[#Headers],[29]],Feuil2!$J:$J,"&lt;&gt;"&amp;"Fait")</f>
        <v>0</v>
      </c>
      <c r="AE247" s="200">
        <f>COUNTIFS(Feuil2!$D:$D,$A247,Feuil2!$H:$H,Tableau1[[#Headers],[30]],Feuil2!$J:$J,"&lt;&gt;"&amp;"Fait")</f>
        <v>0</v>
      </c>
      <c r="AF247" s="200">
        <f>COUNTIFS(Feuil2!$D:$D,$A247,Feuil2!$H:$H,Tableau1[[#Headers],[31]],Feuil2!$J:$J,"&lt;&gt;"&amp;"Fait")</f>
        <v>0</v>
      </c>
      <c r="AG247" s="200">
        <f>COUNTIFS(Feuil2!$D:$D,$A247,Feuil2!$H:$H,Tableau1[[#Headers],[32]],Feuil2!$J:$J,"&lt;&gt;"&amp;"Fait")</f>
        <v>0</v>
      </c>
      <c r="AH247" s="200">
        <f>COUNTIFS(Feuil2!$D:$D,$A247,Feuil2!$H:$H,Tableau1[[#Headers],[33]],Feuil2!$J:$J,"&lt;&gt;"&amp;"Fait")</f>
        <v>0</v>
      </c>
      <c r="AI247" s="200">
        <f>COUNTIFS(Feuil2!$D:$D,$A247,Feuil2!$H:$H,Tableau1[[#Headers],[34]],Feuil2!$J:$J,"&lt;&gt;"&amp;"Fait")</f>
        <v>0</v>
      </c>
      <c r="AJ247" s="200">
        <f>COUNTIFS(Feuil2!$D:$D,$A247,Feuil2!$H:$H,Tableau1[[#Headers],[35]],Feuil2!$J:$J,"&lt;&gt;"&amp;"Fait")</f>
        <v>0</v>
      </c>
      <c r="AK247" s="200">
        <f>COUNTIFS(Feuil2!$D:$D,$A247,Feuil2!$H:$H,Tableau1[[#Headers],[36]],Feuil2!$J:$J,"&lt;&gt;"&amp;"Fait")</f>
        <v>0</v>
      </c>
      <c r="AL247" s="200">
        <f>COUNTIFS(Feuil2!$D:$D,$A247,Feuil2!$H:$H,Tableau1[[#Headers],[37]],Feuil2!$J:$J,"&lt;&gt;"&amp;"Fait")</f>
        <v>0</v>
      </c>
      <c r="AM247" s="200">
        <f>COUNTIFS(Feuil2!$D:$D,$A247,Feuil2!$H:$H,Tableau1[[#Headers],[38]],Feuil2!$J:$J,"&lt;&gt;"&amp;"Fait")</f>
        <v>0</v>
      </c>
      <c r="AN247" s="200">
        <f>COUNTIFS(Feuil2!$D:$D,$A247,Feuil2!$H:$H,Tableau1[[#Headers],[39]],Feuil2!$J:$J,"&lt;&gt;"&amp;"Fait")</f>
        <v>0</v>
      </c>
      <c r="AO247" s="200">
        <f>COUNTIFS(Feuil2!$D:$D,$A247,Feuil2!$H:$H,Tableau1[[#Headers],[40]],Feuil2!$J:$J,"&lt;&gt;"&amp;"Fait")</f>
        <v>0</v>
      </c>
      <c r="AP247" s="200">
        <f>COUNTIFS(Feuil2!$D:$D,$A247,Feuil2!$H:$H,Tableau1[[#Headers],[41]],Feuil2!$J:$J,"&lt;&gt;"&amp;"Fait")</f>
        <v>0</v>
      </c>
      <c r="AQ247" s="200">
        <f>COUNTIFS(Feuil2!$D:$D,$A247,Feuil2!$H:$H,Tableau1[[#Headers],[42]],Feuil2!$J:$J,"&lt;&gt;"&amp;"Fait")</f>
        <v>0</v>
      </c>
      <c r="AR247" s="200">
        <f>COUNTIFS(Feuil2!$D:$D,$A247,Feuil2!$H:$H,Tableau1[[#Headers],[43]],Feuil2!$J:$J,"&lt;&gt;"&amp;"Fait")</f>
        <v>0</v>
      </c>
      <c r="AS247" s="200">
        <f>COUNTIFS(Feuil2!$D:$D,$A247,Feuil2!$H:$H,Tableau1[[#Headers],[44]],Feuil2!$J:$J,"&lt;&gt;"&amp;"Fait")</f>
        <v>0</v>
      </c>
      <c r="AT247" s="200">
        <f>COUNTIFS(Feuil2!$D:$D,$A247,Feuil2!$H:$H,Tableau1[[#Headers],[45]],Feuil2!$J:$J,"&lt;&gt;"&amp;"Fait")</f>
        <v>0</v>
      </c>
      <c r="AU247" s="200">
        <f>COUNTIFS(Feuil2!$D:$D,$A247,Feuil2!$H:$H,Tableau1[[#Headers],[46]],Feuil2!$J:$J,"&lt;&gt;"&amp;"Fait")</f>
        <v>0</v>
      </c>
      <c r="AV247" s="200">
        <f>COUNTIFS(Feuil2!$D:$D,$A247,Feuil2!$H:$H,Tableau1[[#Headers],[47]],Feuil2!$J:$J,"&lt;&gt;"&amp;"Fait")</f>
        <v>0</v>
      </c>
      <c r="AW247" s="200">
        <f>COUNTIFS(Feuil2!$D:$D,$A247,Feuil2!$H:$H,Tableau1[[#Headers],[48]],Feuil2!$J:$J,"&lt;&gt;"&amp;"Fait")</f>
        <v>0</v>
      </c>
      <c r="AX247" s="200">
        <f>COUNTIFS(Feuil2!$D:$D,$A247,Feuil2!$H:$H,Tableau1[[#Headers],[49]],Feuil2!$J:$J,"&lt;&gt;"&amp;"Fait")</f>
        <v>0</v>
      </c>
      <c r="AY247" s="200">
        <f>COUNTIFS(Feuil2!$D:$D,$A247,Feuil2!$H:$H,Tableau1[[#Headers],[50]],Feuil2!$J:$J,"&lt;&gt;"&amp;"Fait")</f>
        <v>0</v>
      </c>
      <c r="AZ247" s="200">
        <f>COUNTIFS(Feuil2!$D:$D,$A247,Feuil2!$H:$H,Tableau1[[#Headers],[51]],Feuil2!$J:$J,"&lt;&gt;"&amp;"Fait")</f>
        <v>0</v>
      </c>
      <c r="BA247" s="200">
        <f>COUNTIFS(Feuil2!$D:$D,$A247,Feuil2!$H:$H,Tableau1[[#Headers],[52]],Feuil2!$J:$J,"&lt;&gt;"&amp;"Fait")</f>
        <v>0</v>
      </c>
    </row>
    <row r="248" spans="1:53">
      <c r="A248" s="248" t="s">
        <v>11</v>
      </c>
      <c r="B248" s="200">
        <f>COUNTIFS(Feuil2!$D:$D,$A248,Feuil2!$H:$H,Tableau1[[#Headers],[1]],Feuil2!$J:$J,"&lt;&gt;"&amp;"Fait")</f>
        <v>0</v>
      </c>
      <c r="C248" s="200">
        <f>COUNTIFS(Feuil2!$D:$D,$A248,Feuil2!$H:$H,Tableau1[[#Headers],[2]],Feuil2!$J:$J,"&lt;&gt;"&amp;"Fait")</f>
        <v>0</v>
      </c>
      <c r="D248" s="200">
        <f>COUNTIFS(Feuil2!$D:$D,$A248,Feuil2!$H:$H,Tableau1[[#Headers],[3]],Feuil2!$J:$J,"&lt;&gt;"&amp;"Fait")</f>
        <v>0</v>
      </c>
      <c r="E248" s="200">
        <f>COUNTIFS(Feuil2!$D:$D,$A248,Feuil2!$H:$H,Tableau1[[#Headers],[4]],Feuil2!$J:$J,"&lt;&gt;"&amp;"Fait")</f>
        <v>0</v>
      </c>
      <c r="F248" s="200">
        <f>COUNTIFS(Feuil2!$D:$D,$A248,Feuil2!$H:$H,Tableau1[[#Headers],[5]],Feuil2!$J:$J,"&lt;&gt;"&amp;"Fait")</f>
        <v>0</v>
      </c>
      <c r="G248" s="200">
        <f>COUNTIFS(Feuil2!$D:$D,$A248,Feuil2!$H:$H,Tableau1[[#Headers],[6]],Feuil2!$J:$J,"&lt;&gt;"&amp;"Fait")</f>
        <v>0</v>
      </c>
      <c r="H248" s="200">
        <f>COUNTIFS(Feuil2!$D:$D,$A248,Feuil2!$H:$H,Tableau1[[#Headers],[7]],Feuil2!$J:$J,"&lt;&gt;"&amp;"Fait")</f>
        <v>0</v>
      </c>
      <c r="I248" s="200">
        <f>COUNTIFS(Feuil2!$D:$D,$A248,Feuil2!$H:$H,Tableau1[[#Headers],[8]],Feuil2!$J:$J,"&lt;&gt;"&amp;"Fait")</f>
        <v>0</v>
      </c>
      <c r="J248" s="200">
        <f>COUNTIFS(Feuil2!$D:$D,$A248,Feuil2!$H:$H,Tableau1[[#Headers],[9]],Feuil2!$J:$J,"&lt;&gt;"&amp;"Fait")</f>
        <v>0</v>
      </c>
      <c r="K248" s="200">
        <f>COUNTIFS(Feuil2!$D:$D,$A248,Feuil2!$H:$H,Tableau1[[#Headers],[10]],Feuil2!$J:$J,"&lt;&gt;"&amp;"Fait")</f>
        <v>0</v>
      </c>
      <c r="L248" s="200">
        <f>COUNTIFS(Feuil2!$D:$D,$A248,Feuil2!$H:$H,Tableau1[[#Headers],[11]],Feuil2!$J:$J,"&lt;&gt;"&amp;"Fait")</f>
        <v>0</v>
      </c>
      <c r="M248" s="200">
        <f>COUNTIFS(Feuil2!$D:$D,$A248,Feuil2!$H:$H,Tableau1[[#Headers],[12]],Feuil2!$J:$J,"&lt;&gt;"&amp;"Fait")</f>
        <v>0</v>
      </c>
      <c r="N248" s="200">
        <f>COUNTIFS(Feuil2!$D:$D,$A248,Feuil2!$H:$H,Tableau1[[#Headers],[13]],Feuil2!$J:$J,"&lt;&gt;"&amp;"Fait")</f>
        <v>0</v>
      </c>
      <c r="O248" s="200">
        <f>COUNTIFS(Feuil2!$D:$D,$A248,Feuil2!$H:$H,Tableau1[[#Headers],[14]],Feuil2!$J:$J,"&lt;&gt;"&amp;"Fait")</f>
        <v>1</v>
      </c>
      <c r="P248" s="200">
        <f>COUNTIFS(Feuil2!$D:$D,$A248,Feuil2!$H:$H,Tableau1[[#Headers],[15]],Feuil2!$J:$J,"&lt;&gt;"&amp;"Fait")</f>
        <v>0</v>
      </c>
      <c r="Q248" s="200">
        <f>COUNTIFS(Feuil2!$D:$D,$A248,Feuil2!$H:$H,Tableau1[[#Headers],[16]],Feuil2!$J:$J,"&lt;&gt;"&amp;"Fait")</f>
        <v>0</v>
      </c>
      <c r="R248" s="200">
        <f>COUNTIFS(Feuil2!$D:$D,$A248,Feuil2!$H:$H,Tableau1[[#Headers],[17]],Feuil2!$J:$J,"&lt;&gt;"&amp;"Fait")</f>
        <v>0</v>
      </c>
      <c r="S248" s="200">
        <f>COUNTIFS(Feuil2!$D:$D,$A248,Feuil2!$H:$H,Tableau1[[#Headers],[18]],Feuil2!$J:$J,"&lt;&gt;"&amp;"Fait")</f>
        <v>0</v>
      </c>
      <c r="T248" s="200">
        <f>COUNTIFS(Feuil2!$D:$D,$A248,Feuil2!$H:$H,Tableau1[[#Headers],[19]],Feuil2!$J:$J,"&lt;&gt;"&amp;"Fait")</f>
        <v>0</v>
      </c>
      <c r="U248" s="200">
        <f>COUNTIFS(Feuil2!$D:$D,$A248,Feuil2!$H:$H,Tableau1[[#Headers],[20]],Feuil2!$J:$J,"&lt;&gt;"&amp;"Fait")</f>
        <v>0</v>
      </c>
      <c r="V248" s="200">
        <f>COUNTIFS(Feuil2!$D:$D,$A248,Feuil2!$H:$H,Tableau1[[#Headers],[21]],Feuil2!$J:$J,"&lt;&gt;"&amp;"Fait")</f>
        <v>0</v>
      </c>
      <c r="W248" s="200">
        <f>COUNTIFS(Feuil2!$D:$D,$A248,Feuil2!$H:$H,Tableau1[[#Headers],[22]],Feuil2!$J:$J,"&lt;&gt;"&amp;"Fait")</f>
        <v>0</v>
      </c>
      <c r="X248" s="200">
        <f>COUNTIFS(Feuil2!$D:$D,$A248,Feuil2!$H:$H,Tableau1[[#Headers],[23]],Feuil2!$J:$J,"&lt;&gt;"&amp;"Fait")</f>
        <v>0</v>
      </c>
      <c r="Y248" s="200">
        <f>COUNTIFS(Feuil2!$D:$D,$A248,Feuil2!$H:$H,Tableau1[[#Headers],[24]],Feuil2!$J:$J,"&lt;&gt;"&amp;"Fait")</f>
        <v>0</v>
      </c>
      <c r="Z248" s="200">
        <f>COUNTIFS(Feuil2!$D:$D,$A248,Feuil2!$H:$H,Tableau1[[#Headers],[25]],Feuil2!$J:$J,"&lt;&gt;"&amp;"Fait")</f>
        <v>0</v>
      </c>
      <c r="AA248" s="200">
        <f>COUNTIFS(Feuil2!$D:$D,$A248,Feuil2!$H:$H,Tableau1[[#Headers],[26]],Feuil2!$J:$J,"&lt;&gt;"&amp;"Fait")</f>
        <v>0</v>
      </c>
      <c r="AB248" s="200">
        <f>COUNTIFS(Feuil2!$D:$D,$A248,Feuil2!$H:$H,Tableau1[[#Headers],[27]],Feuil2!$J:$J,"&lt;&gt;"&amp;"Fait")</f>
        <v>0</v>
      </c>
      <c r="AC248" s="200">
        <f>COUNTIFS(Feuil2!$D:$D,$A248,Feuil2!$H:$H,Tableau1[[#Headers],[28]],Feuil2!$J:$J,"&lt;&gt;"&amp;"Fait")</f>
        <v>0</v>
      </c>
      <c r="AD248" s="200">
        <f>COUNTIFS(Feuil2!$D:$D,$A248,Feuil2!$H:$H,Tableau1[[#Headers],[29]],Feuil2!$J:$J,"&lt;&gt;"&amp;"Fait")</f>
        <v>0</v>
      </c>
      <c r="AE248" s="200">
        <f>COUNTIFS(Feuil2!$D:$D,$A248,Feuil2!$H:$H,Tableau1[[#Headers],[30]],Feuil2!$J:$J,"&lt;&gt;"&amp;"Fait")</f>
        <v>0</v>
      </c>
      <c r="AF248" s="200">
        <f>COUNTIFS(Feuil2!$D:$D,$A248,Feuil2!$H:$H,Tableau1[[#Headers],[31]],Feuil2!$J:$J,"&lt;&gt;"&amp;"Fait")</f>
        <v>0</v>
      </c>
      <c r="AG248" s="200">
        <f>COUNTIFS(Feuil2!$D:$D,$A248,Feuil2!$H:$H,Tableau1[[#Headers],[32]],Feuil2!$J:$J,"&lt;&gt;"&amp;"Fait")</f>
        <v>0</v>
      </c>
      <c r="AH248" s="200">
        <f>COUNTIFS(Feuil2!$D:$D,$A248,Feuil2!$H:$H,Tableau1[[#Headers],[33]],Feuil2!$J:$J,"&lt;&gt;"&amp;"Fait")</f>
        <v>0</v>
      </c>
      <c r="AI248" s="200">
        <f>COUNTIFS(Feuil2!$D:$D,$A248,Feuil2!$H:$H,Tableau1[[#Headers],[34]],Feuil2!$J:$J,"&lt;&gt;"&amp;"Fait")</f>
        <v>0</v>
      </c>
      <c r="AJ248" s="200">
        <f>COUNTIFS(Feuil2!$D:$D,$A248,Feuil2!$H:$H,Tableau1[[#Headers],[35]],Feuil2!$J:$J,"&lt;&gt;"&amp;"Fait")</f>
        <v>0</v>
      </c>
      <c r="AK248" s="200">
        <f>COUNTIFS(Feuil2!$D:$D,$A248,Feuil2!$H:$H,Tableau1[[#Headers],[36]],Feuil2!$J:$J,"&lt;&gt;"&amp;"Fait")</f>
        <v>0</v>
      </c>
      <c r="AL248" s="200">
        <f>COUNTIFS(Feuil2!$D:$D,$A248,Feuil2!$H:$H,Tableau1[[#Headers],[37]],Feuil2!$J:$J,"&lt;&gt;"&amp;"Fait")</f>
        <v>0</v>
      </c>
      <c r="AM248" s="200">
        <f>COUNTIFS(Feuil2!$D:$D,$A248,Feuil2!$H:$H,Tableau1[[#Headers],[38]],Feuil2!$J:$J,"&lt;&gt;"&amp;"Fait")</f>
        <v>0</v>
      </c>
      <c r="AN248" s="200">
        <f>COUNTIFS(Feuil2!$D:$D,$A248,Feuil2!$H:$H,Tableau1[[#Headers],[39]],Feuil2!$J:$J,"&lt;&gt;"&amp;"Fait")</f>
        <v>0</v>
      </c>
      <c r="AO248" s="200">
        <f>COUNTIFS(Feuil2!$D:$D,$A248,Feuil2!$H:$H,Tableau1[[#Headers],[40]],Feuil2!$J:$J,"&lt;&gt;"&amp;"Fait")</f>
        <v>0</v>
      </c>
      <c r="AP248" s="200">
        <f>COUNTIFS(Feuil2!$D:$D,$A248,Feuil2!$H:$H,Tableau1[[#Headers],[41]],Feuil2!$J:$J,"&lt;&gt;"&amp;"Fait")</f>
        <v>0</v>
      </c>
      <c r="AQ248" s="200">
        <f>COUNTIFS(Feuil2!$D:$D,$A248,Feuil2!$H:$H,Tableau1[[#Headers],[42]],Feuil2!$J:$J,"&lt;&gt;"&amp;"Fait")</f>
        <v>0</v>
      </c>
      <c r="AR248" s="200">
        <f>COUNTIFS(Feuil2!$D:$D,$A248,Feuil2!$H:$H,Tableau1[[#Headers],[43]],Feuil2!$J:$J,"&lt;&gt;"&amp;"Fait")</f>
        <v>0</v>
      </c>
      <c r="AS248" s="200">
        <f>COUNTIFS(Feuil2!$D:$D,$A248,Feuil2!$H:$H,Tableau1[[#Headers],[44]],Feuil2!$J:$J,"&lt;&gt;"&amp;"Fait")</f>
        <v>0</v>
      </c>
      <c r="AT248" s="200">
        <f>COUNTIFS(Feuil2!$D:$D,$A248,Feuil2!$H:$H,Tableau1[[#Headers],[45]],Feuil2!$J:$J,"&lt;&gt;"&amp;"Fait")</f>
        <v>0</v>
      </c>
      <c r="AU248" s="200">
        <f>COUNTIFS(Feuil2!$D:$D,$A248,Feuil2!$H:$H,Tableau1[[#Headers],[46]],Feuil2!$J:$J,"&lt;&gt;"&amp;"Fait")</f>
        <v>0</v>
      </c>
      <c r="AV248" s="200">
        <f>COUNTIFS(Feuil2!$D:$D,$A248,Feuil2!$H:$H,Tableau1[[#Headers],[47]],Feuil2!$J:$J,"&lt;&gt;"&amp;"Fait")</f>
        <v>0</v>
      </c>
      <c r="AW248" s="200">
        <f>COUNTIFS(Feuil2!$D:$D,$A248,Feuil2!$H:$H,Tableau1[[#Headers],[48]],Feuil2!$J:$J,"&lt;&gt;"&amp;"Fait")</f>
        <v>0</v>
      </c>
      <c r="AX248" s="200">
        <f>COUNTIFS(Feuil2!$D:$D,$A248,Feuil2!$H:$H,Tableau1[[#Headers],[49]],Feuil2!$J:$J,"&lt;&gt;"&amp;"Fait")</f>
        <v>0</v>
      </c>
      <c r="AY248" s="200">
        <f>COUNTIFS(Feuil2!$D:$D,$A248,Feuil2!$H:$H,Tableau1[[#Headers],[50]],Feuil2!$J:$J,"&lt;&gt;"&amp;"Fait")</f>
        <v>0</v>
      </c>
      <c r="AZ248" s="200">
        <f>COUNTIFS(Feuil2!$D:$D,$A248,Feuil2!$H:$H,Tableau1[[#Headers],[51]],Feuil2!$J:$J,"&lt;&gt;"&amp;"Fait")</f>
        <v>0</v>
      </c>
      <c r="BA248" s="200">
        <f>COUNTIFS(Feuil2!$D:$D,$A248,Feuil2!$H:$H,Tableau1[[#Headers],[52]],Feuil2!$J:$J,"&lt;&gt;"&amp;"Fait")</f>
        <v>0</v>
      </c>
    </row>
    <row r="249" spans="1:53">
      <c r="A249" s="247" t="s">
        <v>355</v>
      </c>
      <c r="B249" s="200">
        <f>COUNTIFS(Feuil2!$D:$D,$A249,Feuil2!$H:$H,Tableau1[[#Headers],[1]],Feuil2!$J:$J,"&lt;&gt;"&amp;"Fait")</f>
        <v>0</v>
      </c>
      <c r="C249" s="200">
        <f>COUNTIFS(Feuil2!$D:$D,$A249,Feuil2!$H:$H,Tableau1[[#Headers],[2]],Feuil2!$J:$J,"&lt;&gt;"&amp;"Fait")</f>
        <v>0</v>
      </c>
      <c r="D249" s="200">
        <f>COUNTIFS(Feuil2!$D:$D,$A249,Feuil2!$H:$H,Tableau1[[#Headers],[3]],Feuil2!$J:$J,"&lt;&gt;"&amp;"Fait")</f>
        <v>0</v>
      </c>
      <c r="E249" s="200">
        <f>COUNTIFS(Feuil2!$D:$D,$A249,Feuil2!$H:$H,Tableau1[[#Headers],[4]],Feuil2!$J:$J,"&lt;&gt;"&amp;"Fait")</f>
        <v>0</v>
      </c>
      <c r="F249" s="200">
        <f>COUNTIFS(Feuil2!$D:$D,$A249,Feuil2!$H:$H,Tableau1[[#Headers],[5]],Feuil2!$J:$J,"&lt;&gt;"&amp;"Fait")</f>
        <v>0</v>
      </c>
      <c r="G249" s="200">
        <f>COUNTIFS(Feuil2!$D:$D,$A249,Feuil2!$H:$H,Tableau1[[#Headers],[6]],Feuil2!$J:$J,"&lt;&gt;"&amp;"Fait")</f>
        <v>0</v>
      </c>
      <c r="H249" s="200">
        <f>COUNTIFS(Feuil2!$D:$D,$A249,Feuil2!$H:$H,Tableau1[[#Headers],[7]],Feuil2!$J:$J,"&lt;&gt;"&amp;"Fait")</f>
        <v>0</v>
      </c>
      <c r="I249" s="200">
        <f>COUNTIFS(Feuil2!$D:$D,$A249,Feuil2!$H:$H,Tableau1[[#Headers],[8]],Feuil2!$J:$J,"&lt;&gt;"&amp;"Fait")</f>
        <v>0</v>
      </c>
      <c r="J249" s="200">
        <f>COUNTIFS(Feuil2!$D:$D,$A249,Feuil2!$H:$H,Tableau1[[#Headers],[9]],Feuil2!$J:$J,"&lt;&gt;"&amp;"Fait")</f>
        <v>0</v>
      </c>
      <c r="K249" s="200">
        <f>COUNTIFS(Feuil2!$D:$D,$A249,Feuil2!$H:$H,Tableau1[[#Headers],[10]],Feuil2!$J:$J,"&lt;&gt;"&amp;"Fait")</f>
        <v>0</v>
      </c>
      <c r="L249" s="200">
        <f>COUNTIFS(Feuil2!$D:$D,$A249,Feuil2!$H:$H,Tableau1[[#Headers],[11]],Feuil2!$J:$J,"&lt;&gt;"&amp;"Fait")</f>
        <v>0</v>
      </c>
      <c r="M249" s="200">
        <f>COUNTIFS(Feuil2!$D:$D,$A249,Feuil2!$H:$H,Tableau1[[#Headers],[12]],Feuil2!$J:$J,"&lt;&gt;"&amp;"Fait")</f>
        <v>0</v>
      </c>
      <c r="N249" s="200">
        <f>COUNTIFS(Feuil2!$D:$D,$A249,Feuil2!$H:$H,Tableau1[[#Headers],[13]],Feuil2!$J:$J,"&lt;&gt;"&amp;"Fait")</f>
        <v>0</v>
      </c>
      <c r="O249" s="200">
        <f>COUNTIFS(Feuil2!$D:$D,$A249,Feuil2!$H:$H,Tableau1[[#Headers],[14]],Feuil2!$J:$J,"&lt;&gt;"&amp;"Fait")</f>
        <v>0</v>
      </c>
      <c r="P249" s="200">
        <f>COUNTIFS(Feuil2!$D:$D,$A249,Feuil2!$H:$H,Tableau1[[#Headers],[15]],Feuil2!$J:$J,"&lt;&gt;"&amp;"Fait")</f>
        <v>0</v>
      </c>
      <c r="Q249" s="200">
        <f>COUNTIFS(Feuil2!$D:$D,$A249,Feuil2!$H:$H,Tableau1[[#Headers],[16]],Feuil2!$J:$J,"&lt;&gt;"&amp;"Fait")</f>
        <v>0</v>
      </c>
      <c r="R249" s="200">
        <f>COUNTIFS(Feuil2!$D:$D,$A249,Feuil2!$H:$H,Tableau1[[#Headers],[17]],Feuil2!$J:$J,"&lt;&gt;"&amp;"Fait")</f>
        <v>0</v>
      </c>
      <c r="S249" s="200">
        <f>COUNTIFS(Feuil2!$D:$D,$A249,Feuil2!$H:$H,Tableau1[[#Headers],[18]],Feuil2!$J:$J,"&lt;&gt;"&amp;"Fait")</f>
        <v>0</v>
      </c>
      <c r="T249" s="200">
        <f>COUNTIFS(Feuil2!$D:$D,$A249,Feuil2!$H:$H,Tableau1[[#Headers],[19]],Feuil2!$J:$J,"&lt;&gt;"&amp;"Fait")</f>
        <v>0</v>
      </c>
      <c r="U249" s="200">
        <f>COUNTIFS(Feuil2!$D:$D,$A249,Feuil2!$H:$H,Tableau1[[#Headers],[20]],Feuil2!$J:$J,"&lt;&gt;"&amp;"Fait")</f>
        <v>0</v>
      </c>
      <c r="V249" s="200">
        <f>COUNTIFS(Feuil2!$D:$D,$A249,Feuil2!$H:$H,Tableau1[[#Headers],[21]],Feuil2!$J:$J,"&lt;&gt;"&amp;"Fait")</f>
        <v>0</v>
      </c>
      <c r="W249" s="200">
        <f>COUNTIFS(Feuil2!$D:$D,$A249,Feuil2!$H:$H,Tableau1[[#Headers],[22]],Feuil2!$J:$J,"&lt;&gt;"&amp;"Fait")</f>
        <v>0</v>
      </c>
      <c r="X249" s="200">
        <f>COUNTIFS(Feuil2!$D:$D,$A249,Feuil2!$H:$H,Tableau1[[#Headers],[23]],Feuil2!$J:$J,"&lt;&gt;"&amp;"Fait")</f>
        <v>0</v>
      </c>
      <c r="Y249" s="200">
        <f>COUNTIFS(Feuil2!$D:$D,$A249,Feuil2!$H:$H,Tableau1[[#Headers],[24]],Feuil2!$J:$J,"&lt;&gt;"&amp;"Fait")</f>
        <v>0</v>
      </c>
      <c r="Z249" s="200">
        <f>COUNTIFS(Feuil2!$D:$D,$A249,Feuil2!$H:$H,Tableau1[[#Headers],[25]],Feuil2!$J:$J,"&lt;&gt;"&amp;"Fait")</f>
        <v>0</v>
      </c>
      <c r="AA249" s="200">
        <f>COUNTIFS(Feuil2!$D:$D,$A249,Feuil2!$H:$H,Tableau1[[#Headers],[26]],Feuil2!$J:$J,"&lt;&gt;"&amp;"Fait")</f>
        <v>0</v>
      </c>
      <c r="AB249" s="200">
        <f>COUNTIFS(Feuil2!$D:$D,$A249,Feuil2!$H:$H,Tableau1[[#Headers],[27]],Feuil2!$J:$J,"&lt;&gt;"&amp;"Fait")</f>
        <v>0</v>
      </c>
      <c r="AC249" s="200">
        <f>COUNTIFS(Feuil2!$D:$D,$A249,Feuil2!$H:$H,Tableau1[[#Headers],[28]],Feuil2!$J:$J,"&lt;&gt;"&amp;"Fait")</f>
        <v>0</v>
      </c>
      <c r="AD249" s="200">
        <f>COUNTIFS(Feuil2!$D:$D,$A249,Feuil2!$H:$H,Tableau1[[#Headers],[29]],Feuil2!$J:$J,"&lt;&gt;"&amp;"Fait")</f>
        <v>0</v>
      </c>
      <c r="AE249" s="200">
        <f>COUNTIFS(Feuil2!$D:$D,$A249,Feuil2!$H:$H,Tableau1[[#Headers],[30]],Feuil2!$J:$J,"&lt;&gt;"&amp;"Fait")</f>
        <v>0</v>
      </c>
      <c r="AF249" s="200">
        <f>COUNTIFS(Feuil2!$D:$D,$A249,Feuil2!$H:$H,Tableau1[[#Headers],[31]],Feuil2!$J:$J,"&lt;&gt;"&amp;"Fait")</f>
        <v>0</v>
      </c>
      <c r="AG249" s="200">
        <f>COUNTIFS(Feuil2!$D:$D,$A249,Feuil2!$H:$H,Tableau1[[#Headers],[32]],Feuil2!$J:$J,"&lt;&gt;"&amp;"Fait")</f>
        <v>0</v>
      </c>
      <c r="AH249" s="200">
        <f>COUNTIFS(Feuil2!$D:$D,$A249,Feuil2!$H:$H,Tableau1[[#Headers],[33]],Feuil2!$J:$J,"&lt;&gt;"&amp;"Fait")</f>
        <v>0</v>
      </c>
      <c r="AI249" s="200">
        <f>COUNTIFS(Feuil2!$D:$D,$A249,Feuil2!$H:$H,Tableau1[[#Headers],[34]],Feuil2!$J:$J,"&lt;&gt;"&amp;"Fait")</f>
        <v>0</v>
      </c>
      <c r="AJ249" s="200">
        <f>COUNTIFS(Feuil2!$D:$D,$A249,Feuil2!$H:$H,Tableau1[[#Headers],[35]],Feuil2!$J:$J,"&lt;&gt;"&amp;"Fait")</f>
        <v>0</v>
      </c>
      <c r="AK249" s="200">
        <f>COUNTIFS(Feuil2!$D:$D,$A249,Feuil2!$H:$H,Tableau1[[#Headers],[36]],Feuil2!$J:$J,"&lt;&gt;"&amp;"Fait")</f>
        <v>0</v>
      </c>
      <c r="AL249" s="200">
        <f>COUNTIFS(Feuil2!$D:$D,$A249,Feuil2!$H:$H,Tableau1[[#Headers],[37]],Feuil2!$J:$J,"&lt;&gt;"&amp;"Fait")</f>
        <v>0</v>
      </c>
      <c r="AM249" s="200">
        <f>COUNTIFS(Feuil2!$D:$D,$A249,Feuil2!$H:$H,Tableau1[[#Headers],[38]],Feuil2!$J:$J,"&lt;&gt;"&amp;"Fait")</f>
        <v>0</v>
      </c>
      <c r="AN249" s="200">
        <f>COUNTIFS(Feuil2!$D:$D,$A249,Feuil2!$H:$H,Tableau1[[#Headers],[39]],Feuil2!$J:$J,"&lt;&gt;"&amp;"Fait")</f>
        <v>0</v>
      </c>
      <c r="AO249" s="200">
        <f>COUNTIFS(Feuil2!$D:$D,$A249,Feuil2!$H:$H,Tableau1[[#Headers],[40]],Feuil2!$J:$J,"&lt;&gt;"&amp;"Fait")</f>
        <v>0</v>
      </c>
      <c r="AP249" s="200">
        <f>COUNTIFS(Feuil2!$D:$D,$A249,Feuil2!$H:$H,Tableau1[[#Headers],[41]],Feuil2!$J:$J,"&lt;&gt;"&amp;"Fait")</f>
        <v>0</v>
      </c>
      <c r="AQ249" s="200">
        <f>COUNTIFS(Feuil2!$D:$D,$A249,Feuil2!$H:$H,Tableau1[[#Headers],[42]],Feuil2!$J:$J,"&lt;&gt;"&amp;"Fait")</f>
        <v>0</v>
      </c>
      <c r="AR249" s="200">
        <f>COUNTIFS(Feuil2!$D:$D,$A249,Feuil2!$H:$H,Tableau1[[#Headers],[43]],Feuil2!$J:$J,"&lt;&gt;"&amp;"Fait")</f>
        <v>0</v>
      </c>
      <c r="AS249" s="200">
        <f>COUNTIFS(Feuil2!$D:$D,$A249,Feuil2!$H:$H,Tableau1[[#Headers],[44]],Feuil2!$J:$J,"&lt;&gt;"&amp;"Fait")</f>
        <v>0</v>
      </c>
      <c r="AT249" s="200">
        <f>COUNTIFS(Feuil2!$D:$D,$A249,Feuil2!$H:$H,Tableau1[[#Headers],[45]],Feuil2!$J:$J,"&lt;&gt;"&amp;"Fait")</f>
        <v>0</v>
      </c>
      <c r="AU249" s="200">
        <f>COUNTIFS(Feuil2!$D:$D,$A249,Feuil2!$H:$H,Tableau1[[#Headers],[46]],Feuil2!$J:$J,"&lt;&gt;"&amp;"Fait")</f>
        <v>0</v>
      </c>
      <c r="AV249" s="200">
        <f>COUNTIFS(Feuil2!$D:$D,$A249,Feuil2!$H:$H,Tableau1[[#Headers],[47]],Feuil2!$J:$J,"&lt;&gt;"&amp;"Fait")</f>
        <v>0</v>
      </c>
      <c r="AW249" s="200">
        <f>COUNTIFS(Feuil2!$D:$D,$A249,Feuil2!$H:$H,Tableau1[[#Headers],[48]],Feuil2!$J:$J,"&lt;&gt;"&amp;"Fait")</f>
        <v>0</v>
      </c>
      <c r="AX249" s="200">
        <f>COUNTIFS(Feuil2!$D:$D,$A249,Feuil2!$H:$H,Tableau1[[#Headers],[49]],Feuil2!$J:$J,"&lt;&gt;"&amp;"Fait")</f>
        <v>0</v>
      </c>
      <c r="AY249" s="200">
        <f>COUNTIFS(Feuil2!$D:$D,$A249,Feuil2!$H:$H,Tableau1[[#Headers],[50]],Feuil2!$J:$J,"&lt;&gt;"&amp;"Fait")</f>
        <v>0</v>
      </c>
      <c r="AZ249" s="200">
        <f>COUNTIFS(Feuil2!$D:$D,$A249,Feuil2!$H:$H,Tableau1[[#Headers],[51]],Feuil2!$J:$J,"&lt;&gt;"&amp;"Fait")</f>
        <v>0</v>
      </c>
      <c r="BA249" s="200">
        <f>COUNTIFS(Feuil2!$D:$D,$A249,Feuil2!$H:$H,Tableau1[[#Headers],[52]],Feuil2!$J:$J,"&lt;&gt;"&amp;"Fait")</f>
        <v>0</v>
      </c>
    </row>
    <row r="250" spans="1:53">
      <c r="A250" s="248" t="s">
        <v>356</v>
      </c>
      <c r="B250" s="200">
        <f>COUNTIFS(Feuil2!$D:$D,$A250,Feuil2!$H:$H,Tableau1[[#Headers],[1]],Feuil2!$J:$J,"&lt;&gt;"&amp;"Fait")</f>
        <v>0</v>
      </c>
      <c r="C250" s="200">
        <f>COUNTIFS(Feuil2!$D:$D,$A250,Feuil2!$H:$H,Tableau1[[#Headers],[2]],Feuil2!$J:$J,"&lt;&gt;"&amp;"Fait")</f>
        <v>0</v>
      </c>
      <c r="D250" s="200">
        <f>COUNTIFS(Feuil2!$D:$D,$A250,Feuil2!$H:$H,Tableau1[[#Headers],[3]],Feuil2!$J:$J,"&lt;&gt;"&amp;"Fait")</f>
        <v>0</v>
      </c>
      <c r="E250" s="200">
        <f>COUNTIFS(Feuil2!$D:$D,$A250,Feuil2!$H:$H,Tableau1[[#Headers],[4]],Feuil2!$J:$J,"&lt;&gt;"&amp;"Fait")</f>
        <v>0</v>
      </c>
      <c r="F250" s="200">
        <f>COUNTIFS(Feuil2!$D:$D,$A250,Feuil2!$H:$H,Tableau1[[#Headers],[5]],Feuil2!$J:$J,"&lt;&gt;"&amp;"Fait")</f>
        <v>0</v>
      </c>
      <c r="G250" s="200">
        <f>COUNTIFS(Feuil2!$D:$D,$A250,Feuil2!$H:$H,Tableau1[[#Headers],[6]],Feuil2!$J:$J,"&lt;&gt;"&amp;"Fait")</f>
        <v>0</v>
      </c>
      <c r="H250" s="200">
        <f>COUNTIFS(Feuil2!$D:$D,$A250,Feuil2!$H:$H,Tableau1[[#Headers],[7]],Feuil2!$J:$J,"&lt;&gt;"&amp;"Fait")</f>
        <v>0</v>
      </c>
      <c r="I250" s="200">
        <f>COUNTIFS(Feuil2!$D:$D,$A250,Feuil2!$H:$H,Tableau1[[#Headers],[8]],Feuil2!$J:$J,"&lt;&gt;"&amp;"Fait")</f>
        <v>0</v>
      </c>
      <c r="J250" s="200">
        <f>COUNTIFS(Feuil2!$D:$D,$A250,Feuil2!$H:$H,Tableau1[[#Headers],[9]],Feuil2!$J:$J,"&lt;&gt;"&amp;"Fait")</f>
        <v>0</v>
      </c>
      <c r="K250" s="200">
        <f>COUNTIFS(Feuil2!$D:$D,$A250,Feuil2!$H:$H,Tableau1[[#Headers],[10]],Feuil2!$J:$J,"&lt;&gt;"&amp;"Fait")</f>
        <v>0</v>
      </c>
      <c r="L250" s="200">
        <f>COUNTIFS(Feuil2!$D:$D,$A250,Feuil2!$H:$H,Tableau1[[#Headers],[11]],Feuil2!$J:$J,"&lt;&gt;"&amp;"Fait")</f>
        <v>0</v>
      </c>
      <c r="M250" s="200">
        <f>COUNTIFS(Feuil2!$D:$D,$A250,Feuil2!$H:$H,Tableau1[[#Headers],[12]],Feuil2!$J:$J,"&lt;&gt;"&amp;"Fait")</f>
        <v>0</v>
      </c>
      <c r="N250" s="200">
        <f>COUNTIFS(Feuil2!$D:$D,$A250,Feuil2!$H:$H,Tableau1[[#Headers],[13]],Feuil2!$J:$J,"&lt;&gt;"&amp;"Fait")</f>
        <v>0</v>
      </c>
      <c r="O250" s="200">
        <f>COUNTIFS(Feuil2!$D:$D,$A250,Feuil2!$H:$H,Tableau1[[#Headers],[14]],Feuil2!$J:$J,"&lt;&gt;"&amp;"Fait")</f>
        <v>0</v>
      </c>
      <c r="P250" s="200">
        <f>COUNTIFS(Feuil2!$D:$D,$A250,Feuil2!$H:$H,Tableau1[[#Headers],[15]],Feuil2!$J:$J,"&lt;&gt;"&amp;"Fait")</f>
        <v>0</v>
      </c>
      <c r="Q250" s="200">
        <f>COUNTIFS(Feuil2!$D:$D,$A250,Feuil2!$H:$H,Tableau1[[#Headers],[16]],Feuil2!$J:$J,"&lt;&gt;"&amp;"Fait")</f>
        <v>0</v>
      </c>
      <c r="R250" s="200">
        <f>COUNTIFS(Feuil2!$D:$D,$A250,Feuil2!$H:$H,Tableau1[[#Headers],[17]],Feuil2!$J:$J,"&lt;&gt;"&amp;"Fait")</f>
        <v>0</v>
      </c>
      <c r="S250" s="200">
        <f>COUNTIFS(Feuil2!$D:$D,$A250,Feuil2!$H:$H,Tableau1[[#Headers],[18]],Feuil2!$J:$J,"&lt;&gt;"&amp;"Fait")</f>
        <v>0</v>
      </c>
      <c r="T250" s="200">
        <f>COUNTIFS(Feuil2!$D:$D,$A250,Feuil2!$H:$H,Tableau1[[#Headers],[19]],Feuil2!$J:$J,"&lt;&gt;"&amp;"Fait")</f>
        <v>0</v>
      </c>
      <c r="U250" s="200">
        <f>COUNTIFS(Feuil2!$D:$D,$A250,Feuil2!$H:$H,Tableau1[[#Headers],[20]],Feuil2!$J:$J,"&lt;&gt;"&amp;"Fait")</f>
        <v>0</v>
      </c>
      <c r="V250" s="200">
        <f>COUNTIFS(Feuil2!$D:$D,$A250,Feuil2!$H:$H,Tableau1[[#Headers],[21]],Feuil2!$J:$J,"&lt;&gt;"&amp;"Fait")</f>
        <v>0</v>
      </c>
      <c r="W250" s="200">
        <f>COUNTIFS(Feuil2!$D:$D,$A250,Feuil2!$H:$H,Tableau1[[#Headers],[22]],Feuil2!$J:$J,"&lt;&gt;"&amp;"Fait")</f>
        <v>0</v>
      </c>
      <c r="X250" s="200">
        <f>COUNTIFS(Feuil2!$D:$D,$A250,Feuil2!$H:$H,Tableau1[[#Headers],[23]],Feuil2!$J:$J,"&lt;&gt;"&amp;"Fait")</f>
        <v>0</v>
      </c>
      <c r="Y250" s="200">
        <f>COUNTIFS(Feuil2!$D:$D,$A250,Feuil2!$H:$H,Tableau1[[#Headers],[24]],Feuil2!$J:$J,"&lt;&gt;"&amp;"Fait")</f>
        <v>0</v>
      </c>
      <c r="Z250" s="200">
        <f>COUNTIFS(Feuil2!$D:$D,$A250,Feuil2!$H:$H,Tableau1[[#Headers],[25]],Feuil2!$J:$J,"&lt;&gt;"&amp;"Fait")</f>
        <v>0</v>
      </c>
      <c r="AA250" s="200">
        <f>COUNTIFS(Feuil2!$D:$D,$A250,Feuil2!$H:$H,Tableau1[[#Headers],[26]],Feuil2!$J:$J,"&lt;&gt;"&amp;"Fait")</f>
        <v>0</v>
      </c>
      <c r="AB250" s="200">
        <f>COUNTIFS(Feuil2!$D:$D,$A250,Feuil2!$H:$H,Tableau1[[#Headers],[27]],Feuil2!$J:$J,"&lt;&gt;"&amp;"Fait")</f>
        <v>0</v>
      </c>
      <c r="AC250" s="200">
        <f>COUNTIFS(Feuil2!$D:$D,$A250,Feuil2!$H:$H,Tableau1[[#Headers],[28]],Feuil2!$J:$J,"&lt;&gt;"&amp;"Fait")</f>
        <v>0</v>
      </c>
      <c r="AD250" s="200">
        <f>COUNTIFS(Feuil2!$D:$D,$A250,Feuil2!$H:$H,Tableau1[[#Headers],[29]],Feuil2!$J:$J,"&lt;&gt;"&amp;"Fait")</f>
        <v>0</v>
      </c>
      <c r="AE250" s="200">
        <f>COUNTIFS(Feuil2!$D:$D,$A250,Feuil2!$H:$H,Tableau1[[#Headers],[30]],Feuil2!$J:$J,"&lt;&gt;"&amp;"Fait")</f>
        <v>0</v>
      </c>
      <c r="AF250" s="200">
        <f>COUNTIFS(Feuil2!$D:$D,$A250,Feuil2!$H:$H,Tableau1[[#Headers],[31]],Feuil2!$J:$J,"&lt;&gt;"&amp;"Fait")</f>
        <v>0</v>
      </c>
      <c r="AG250" s="200">
        <f>COUNTIFS(Feuil2!$D:$D,$A250,Feuil2!$H:$H,Tableau1[[#Headers],[32]],Feuil2!$J:$J,"&lt;&gt;"&amp;"Fait")</f>
        <v>0</v>
      </c>
      <c r="AH250" s="200">
        <f>COUNTIFS(Feuil2!$D:$D,$A250,Feuil2!$H:$H,Tableau1[[#Headers],[33]],Feuil2!$J:$J,"&lt;&gt;"&amp;"Fait")</f>
        <v>0</v>
      </c>
      <c r="AI250" s="200">
        <f>COUNTIFS(Feuil2!$D:$D,$A250,Feuil2!$H:$H,Tableau1[[#Headers],[34]],Feuil2!$J:$J,"&lt;&gt;"&amp;"Fait")</f>
        <v>0</v>
      </c>
      <c r="AJ250" s="200">
        <f>COUNTIFS(Feuil2!$D:$D,$A250,Feuil2!$H:$H,Tableau1[[#Headers],[35]],Feuil2!$J:$J,"&lt;&gt;"&amp;"Fait")</f>
        <v>0</v>
      </c>
      <c r="AK250" s="200">
        <f>COUNTIFS(Feuil2!$D:$D,$A250,Feuil2!$H:$H,Tableau1[[#Headers],[36]],Feuil2!$J:$J,"&lt;&gt;"&amp;"Fait")</f>
        <v>0</v>
      </c>
      <c r="AL250" s="200">
        <f>COUNTIFS(Feuil2!$D:$D,$A250,Feuil2!$H:$H,Tableau1[[#Headers],[37]],Feuil2!$J:$J,"&lt;&gt;"&amp;"Fait")</f>
        <v>0</v>
      </c>
      <c r="AM250" s="200">
        <f>COUNTIFS(Feuil2!$D:$D,$A250,Feuil2!$H:$H,Tableau1[[#Headers],[38]],Feuil2!$J:$J,"&lt;&gt;"&amp;"Fait")</f>
        <v>0</v>
      </c>
      <c r="AN250" s="200">
        <f>COUNTIFS(Feuil2!$D:$D,$A250,Feuil2!$H:$H,Tableau1[[#Headers],[39]],Feuil2!$J:$J,"&lt;&gt;"&amp;"Fait")</f>
        <v>0</v>
      </c>
      <c r="AO250" s="200">
        <f>COUNTIFS(Feuil2!$D:$D,$A250,Feuil2!$H:$H,Tableau1[[#Headers],[40]],Feuil2!$J:$J,"&lt;&gt;"&amp;"Fait")</f>
        <v>0</v>
      </c>
      <c r="AP250" s="200">
        <f>COUNTIFS(Feuil2!$D:$D,$A250,Feuil2!$H:$H,Tableau1[[#Headers],[41]],Feuil2!$J:$J,"&lt;&gt;"&amp;"Fait")</f>
        <v>0</v>
      </c>
      <c r="AQ250" s="200">
        <f>COUNTIFS(Feuil2!$D:$D,$A250,Feuil2!$H:$H,Tableau1[[#Headers],[42]],Feuil2!$J:$J,"&lt;&gt;"&amp;"Fait")</f>
        <v>0</v>
      </c>
      <c r="AR250" s="200">
        <f>COUNTIFS(Feuil2!$D:$D,$A250,Feuil2!$H:$H,Tableau1[[#Headers],[43]],Feuil2!$J:$J,"&lt;&gt;"&amp;"Fait")</f>
        <v>0</v>
      </c>
      <c r="AS250" s="200">
        <f>COUNTIFS(Feuil2!$D:$D,$A250,Feuil2!$H:$H,Tableau1[[#Headers],[44]],Feuil2!$J:$J,"&lt;&gt;"&amp;"Fait")</f>
        <v>0</v>
      </c>
      <c r="AT250" s="200">
        <f>COUNTIFS(Feuil2!$D:$D,$A250,Feuil2!$H:$H,Tableau1[[#Headers],[45]],Feuil2!$J:$J,"&lt;&gt;"&amp;"Fait")</f>
        <v>0</v>
      </c>
      <c r="AU250" s="200">
        <f>COUNTIFS(Feuil2!$D:$D,$A250,Feuil2!$H:$H,Tableau1[[#Headers],[46]],Feuil2!$J:$J,"&lt;&gt;"&amp;"Fait")</f>
        <v>0</v>
      </c>
      <c r="AV250" s="200">
        <f>COUNTIFS(Feuil2!$D:$D,$A250,Feuil2!$H:$H,Tableau1[[#Headers],[47]],Feuil2!$J:$J,"&lt;&gt;"&amp;"Fait")</f>
        <v>0</v>
      </c>
      <c r="AW250" s="200">
        <f>COUNTIFS(Feuil2!$D:$D,$A250,Feuil2!$H:$H,Tableau1[[#Headers],[48]],Feuil2!$J:$J,"&lt;&gt;"&amp;"Fait")</f>
        <v>0</v>
      </c>
      <c r="AX250" s="200">
        <f>COUNTIFS(Feuil2!$D:$D,$A250,Feuil2!$H:$H,Tableau1[[#Headers],[49]],Feuil2!$J:$J,"&lt;&gt;"&amp;"Fait")</f>
        <v>0</v>
      </c>
      <c r="AY250" s="200">
        <f>COUNTIFS(Feuil2!$D:$D,$A250,Feuil2!$H:$H,Tableau1[[#Headers],[50]],Feuil2!$J:$J,"&lt;&gt;"&amp;"Fait")</f>
        <v>0</v>
      </c>
      <c r="AZ250" s="200">
        <f>COUNTIFS(Feuil2!$D:$D,$A250,Feuil2!$H:$H,Tableau1[[#Headers],[51]],Feuil2!$J:$J,"&lt;&gt;"&amp;"Fait")</f>
        <v>0</v>
      </c>
      <c r="BA250" s="200">
        <f>COUNTIFS(Feuil2!$D:$D,$A250,Feuil2!$H:$H,Tableau1[[#Headers],[52]],Feuil2!$J:$J,"&lt;&gt;"&amp;"Fait")</f>
        <v>0</v>
      </c>
    </row>
    <row r="251" spans="1:53">
      <c r="A251" s="247" t="s">
        <v>357</v>
      </c>
      <c r="B251" s="200">
        <f>COUNTIFS(Feuil2!$D:$D,$A251,Feuil2!$H:$H,Tableau1[[#Headers],[1]],Feuil2!$J:$J,"&lt;&gt;"&amp;"Fait")</f>
        <v>0</v>
      </c>
      <c r="C251" s="200">
        <f>COUNTIFS(Feuil2!$D:$D,$A251,Feuil2!$H:$H,Tableau1[[#Headers],[2]],Feuil2!$J:$J,"&lt;&gt;"&amp;"Fait")</f>
        <v>0</v>
      </c>
      <c r="D251" s="200">
        <f>COUNTIFS(Feuil2!$D:$D,$A251,Feuil2!$H:$H,Tableau1[[#Headers],[3]],Feuil2!$J:$J,"&lt;&gt;"&amp;"Fait")</f>
        <v>0</v>
      </c>
      <c r="E251" s="200">
        <f>COUNTIFS(Feuil2!$D:$D,$A251,Feuil2!$H:$H,Tableau1[[#Headers],[4]],Feuil2!$J:$J,"&lt;&gt;"&amp;"Fait")</f>
        <v>0</v>
      </c>
      <c r="F251" s="200">
        <f>COUNTIFS(Feuil2!$D:$D,$A251,Feuil2!$H:$H,Tableau1[[#Headers],[5]],Feuil2!$J:$J,"&lt;&gt;"&amp;"Fait")</f>
        <v>0</v>
      </c>
      <c r="G251" s="200">
        <f>COUNTIFS(Feuil2!$D:$D,$A251,Feuil2!$H:$H,Tableau1[[#Headers],[6]],Feuil2!$J:$J,"&lt;&gt;"&amp;"Fait")</f>
        <v>0</v>
      </c>
      <c r="H251" s="200">
        <f>COUNTIFS(Feuil2!$D:$D,$A251,Feuil2!$H:$H,Tableau1[[#Headers],[7]],Feuil2!$J:$J,"&lt;&gt;"&amp;"Fait")</f>
        <v>0</v>
      </c>
      <c r="I251" s="200">
        <f>COUNTIFS(Feuil2!$D:$D,$A251,Feuil2!$H:$H,Tableau1[[#Headers],[8]],Feuil2!$J:$J,"&lt;&gt;"&amp;"Fait")</f>
        <v>0</v>
      </c>
      <c r="J251" s="200">
        <f>COUNTIFS(Feuil2!$D:$D,$A251,Feuil2!$H:$H,Tableau1[[#Headers],[9]],Feuil2!$J:$J,"&lt;&gt;"&amp;"Fait")</f>
        <v>0</v>
      </c>
      <c r="K251" s="200">
        <f>COUNTIFS(Feuil2!$D:$D,$A251,Feuil2!$H:$H,Tableau1[[#Headers],[10]],Feuil2!$J:$J,"&lt;&gt;"&amp;"Fait")</f>
        <v>0</v>
      </c>
      <c r="L251" s="200">
        <f>COUNTIFS(Feuil2!$D:$D,$A251,Feuil2!$H:$H,Tableau1[[#Headers],[11]],Feuil2!$J:$J,"&lt;&gt;"&amp;"Fait")</f>
        <v>0</v>
      </c>
      <c r="M251" s="200">
        <f>COUNTIFS(Feuil2!$D:$D,$A251,Feuil2!$H:$H,Tableau1[[#Headers],[12]],Feuil2!$J:$J,"&lt;&gt;"&amp;"Fait")</f>
        <v>0</v>
      </c>
      <c r="N251" s="200">
        <f>COUNTIFS(Feuil2!$D:$D,$A251,Feuil2!$H:$H,Tableau1[[#Headers],[13]],Feuil2!$J:$J,"&lt;&gt;"&amp;"Fait")</f>
        <v>0</v>
      </c>
      <c r="O251" s="200">
        <f>COUNTIFS(Feuil2!$D:$D,$A251,Feuil2!$H:$H,Tableau1[[#Headers],[14]],Feuil2!$J:$J,"&lt;&gt;"&amp;"Fait")</f>
        <v>0</v>
      </c>
      <c r="P251" s="200">
        <f>COUNTIFS(Feuil2!$D:$D,$A251,Feuil2!$H:$H,Tableau1[[#Headers],[15]],Feuil2!$J:$J,"&lt;&gt;"&amp;"Fait")</f>
        <v>0</v>
      </c>
      <c r="Q251" s="200">
        <f>COUNTIFS(Feuil2!$D:$D,$A251,Feuil2!$H:$H,Tableau1[[#Headers],[16]],Feuil2!$J:$J,"&lt;&gt;"&amp;"Fait")</f>
        <v>0</v>
      </c>
      <c r="R251" s="200">
        <f>COUNTIFS(Feuil2!$D:$D,$A251,Feuil2!$H:$H,Tableau1[[#Headers],[17]],Feuil2!$J:$J,"&lt;&gt;"&amp;"Fait")</f>
        <v>0</v>
      </c>
      <c r="S251" s="200">
        <f>COUNTIFS(Feuil2!$D:$D,$A251,Feuil2!$H:$H,Tableau1[[#Headers],[18]],Feuil2!$J:$J,"&lt;&gt;"&amp;"Fait")</f>
        <v>0</v>
      </c>
      <c r="T251" s="200">
        <f>COUNTIFS(Feuil2!$D:$D,$A251,Feuil2!$H:$H,Tableau1[[#Headers],[19]],Feuil2!$J:$J,"&lt;&gt;"&amp;"Fait")</f>
        <v>0</v>
      </c>
      <c r="U251" s="200">
        <f>COUNTIFS(Feuil2!$D:$D,$A251,Feuil2!$H:$H,Tableau1[[#Headers],[20]],Feuil2!$J:$J,"&lt;&gt;"&amp;"Fait")</f>
        <v>0</v>
      </c>
      <c r="V251" s="200">
        <f>COUNTIFS(Feuil2!$D:$D,$A251,Feuil2!$H:$H,Tableau1[[#Headers],[21]],Feuil2!$J:$J,"&lt;&gt;"&amp;"Fait")</f>
        <v>0</v>
      </c>
      <c r="W251" s="200">
        <f>COUNTIFS(Feuil2!$D:$D,$A251,Feuil2!$H:$H,Tableau1[[#Headers],[22]],Feuil2!$J:$J,"&lt;&gt;"&amp;"Fait")</f>
        <v>0</v>
      </c>
      <c r="X251" s="200">
        <f>COUNTIFS(Feuil2!$D:$D,$A251,Feuil2!$H:$H,Tableau1[[#Headers],[23]],Feuil2!$J:$J,"&lt;&gt;"&amp;"Fait")</f>
        <v>0</v>
      </c>
      <c r="Y251" s="200">
        <f>COUNTIFS(Feuil2!$D:$D,$A251,Feuil2!$H:$H,Tableau1[[#Headers],[24]],Feuil2!$J:$J,"&lt;&gt;"&amp;"Fait")</f>
        <v>0</v>
      </c>
      <c r="Z251" s="200">
        <f>COUNTIFS(Feuil2!$D:$D,$A251,Feuil2!$H:$H,Tableau1[[#Headers],[25]],Feuil2!$J:$J,"&lt;&gt;"&amp;"Fait")</f>
        <v>0</v>
      </c>
      <c r="AA251" s="200">
        <f>COUNTIFS(Feuil2!$D:$D,$A251,Feuil2!$H:$H,Tableau1[[#Headers],[26]],Feuil2!$J:$J,"&lt;&gt;"&amp;"Fait")</f>
        <v>0</v>
      </c>
      <c r="AB251" s="200">
        <f>COUNTIFS(Feuil2!$D:$D,$A251,Feuil2!$H:$H,Tableau1[[#Headers],[27]],Feuil2!$J:$J,"&lt;&gt;"&amp;"Fait")</f>
        <v>0</v>
      </c>
      <c r="AC251" s="200">
        <f>COUNTIFS(Feuil2!$D:$D,$A251,Feuil2!$H:$H,Tableau1[[#Headers],[28]],Feuil2!$J:$J,"&lt;&gt;"&amp;"Fait")</f>
        <v>0</v>
      </c>
      <c r="AD251" s="200">
        <f>COUNTIFS(Feuil2!$D:$D,$A251,Feuil2!$H:$H,Tableau1[[#Headers],[29]],Feuil2!$J:$J,"&lt;&gt;"&amp;"Fait")</f>
        <v>0</v>
      </c>
      <c r="AE251" s="200">
        <f>COUNTIFS(Feuil2!$D:$D,$A251,Feuil2!$H:$H,Tableau1[[#Headers],[30]],Feuil2!$J:$J,"&lt;&gt;"&amp;"Fait")</f>
        <v>0</v>
      </c>
      <c r="AF251" s="200">
        <f>COUNTIFS(Feuil2!$D:$D,$A251,Feuil2!$H:$H,Tableau1[[#Headers],[31]],Feuil2!$J:$J,"&lt;&gt;"&amp;"Fait")</f>
        <v>0</v>
      </c>
      <c r="AG251" s="200">
        <f>COUNTIFS(Feuil2!$D:$D,$A251,Feuil2!$H:$H,Tableau1[[#Headers],[32]],Feuil2!$J:$J,"&lt;&gt;"&amp;"Fait")</f>
        <v>0</v>
      </c>
      <c r="AH251" s="200">
        <f>COUNTIFS(Feuil2!$D:$D,$A251,Feuil2!$H:$H,Tableau1[[#Headers],[33]],Feuil2!$J:$J,"&lt;&gt;"&amp;"Fait")</f>
        <v>0</v>
      </c>
      <c r="AI251" s="200">
        <f>COUNTIFS(Feuil2!$D:$D,$A251,Feuil2!$H:$H,Tableau1[[#Headers],[34]],Feuil2!$J:$J,"&lt;&gt;"&amp;"Fait")</f>
        <v>0</v>
      </c>
      <c r="AJ251" s="200">
        <f>COUNTIFS(Feuil2!$D:$D,$A251,Feuil2!$H:$H,Tableau1[[#Headers],[35]],Feuil2!$J:$J,"&lt;&gt;"&amp;"Fait")</f>
        <v>0</v>
      </c>
      <c r="AK251" s="200">
        <f>COUNTIFS(Feuil2!$D:$D,$A251,Feuil2!$H:$H,Tableau1[[#Headers],[36]],Feuil2!$J:$J,"&lt;&gt;"&amp;"Fait")</f>
        <v>0</v>
      </c>
      <c r="AL251" s="200">
        <f>COUNTIFS(Feuil2!$D:$D,$A251,Feuil2!$H:$H,Tableau1[[#Headers],[37]],Feuil2!$J:$J,"&lt;&gt;"&amp;"Fait")</f>
        <v>0</v>
      </c>
      <c r="AM251" s="200">
        <f>COUNTIFS(Feuil2!$D:$D,$A251,Feuil2!$H:$H,Tableau1[[#Headers],[38]],Feuil2!$J:$J,"&lt;&gt;"&amp;"Fait")</f>
        <v>0</v>
      </c>
      <c r="AN251" s="200">
        <f>COUNTIFS(Feuil2!$D:$D,$A251,Feuil2!$H:$H,Tableau1[[#Headers],[39]],Feuil2!$J:$J,"&lt;&gt;"&amp;"Fait")</f>
        <v>0</v>
      </c>
      <c r="AO251" s="200">
        <f>COUNTIFS(Feuil2!$D:$D,$A251,Feuil2!$H:$H,Tableau1[[#Headers],[40]],Feuil2!$J:$J,"&lt;&gt;"&amp;"Fait")</f>
        <v>0</v>
      </c>
      <c r="AP251" s="200">
        <f>COUNTIFS(Feuil2!$D:$D,$A251,Feuil2!$H:$H,Tableau1[[#Headers],[41]],Feuil2!$J:$J,"&lt;&gt;"&amp;"Fait")</f>
        <v>0</v>
      </c>
      <c r="AQ251" s="200">
        <f>COUNTIFS(Feuil2!$D:$D,$A251,Feuil2!$H:$H,Tableau1[[#Headers],[42]],Feuil2!$J:$J,"&lt;&gt;"&amp;"Fait")</f>
        <v>0</v>
      </c>
      <c r="AR251" s="200">
        <f>COUNTIFS(Feuil2!$D:$D,$A251,Feuil2!$H:$H,Tableau1[[#Headers],[43]],Feuil2!$J:$J,"&lt;&gt;"&amp;"Fait")</f>
        <v>0</v>
      </c>
      <c r="AS251" s="200">
        <f>COUNTIFS(Feuil2!$D:$D,$A251,Feuil2!$H:$H,Tableau1[[#Headers],[44]],Feuil2!$J:$J,"&lt;&gt;"&amp;"Fait")</f>
        <v>0</v>
      </c>
      <c r="AT251" s="200">
        <f>COUNTIFS(Feuil2!$D:$D,$A251,Feuil2!$H:$H,Tableau1[[#Headers],[45]],Feuil2!$J:$J,"&lt;&gt;"&amp;"Fait")</f>
        <v>0</v>
      </c>
      <c r="AU251" s="200">
        <f>COUNTIFS(Feuil2!$D:$D,$A251,Feuil2!$H:$H,Tableau1[[#Headers],[46]],Feuil2!$J:$J,"&lt;&gt;"&amp;"Fait")</f>
        <v>0</v>
      </c>
      <c r="AV251" s="200">
        <f>COUNTIFS(Feuil2!$D:$D,$A251,Feuil2!$H:$H,Tableau1[[#Headers],[47]],Feuil2!$J:$J,"&lt;&gt;"&amp;"Fait")</f>
        <v>0</v>
      </c>
      <c r="AW251" s="200">
        <f>COUNTIFS(Feuil2!$D:$D,$A251,Feuil2!$H:$H,Tableau1[[#Headers],[48]],Feuil2!$J:$J,"&lt;&gt;"&amp;"Fait")</f>
        <v>0</v>
      </c>
      <c r="AX251" s="200">
        <f>COUNTIFS(Feuil2!$D:$D,$A251,Feuil2!$H:$H,Tableau1[[#Headers],[49]],Feuil2!$J:$J,"&lt;&gt;"&amp;"Fait")</f>
        <v>0</v>
      </c>
      <c r="AY251" s="200">
        <f>COUNTIFS(Feuil2!$D:$D,$A251,Feuil2!$H:$H,Tableau1[[#Headers],[50]],Feuil2!$J:$J,"&lt;&gt;"&amp;"Fait")</f>
        <v>0</v>
      </c>
      <c r="AZ251" s="200">
        <f>COUNTIFS(Feuil2!$D:$D,$A251,Feuil2!$H:$H,Tableau1[[#Headers],[51]],Feuil2!$J:$J,"&lt;&gt;"&amp;"Fait")</f>
        <v>0</v>
      </c>
      <c r="BA251" s="200">
        <f>COUNTIFS(Feuil2!$D:$D,$A251,Feuil2!$H:$H,Tableau1[[#Headers],[52]],Feuil2!$J:$J,"&lt;&gt;"&amp;"Fait")</f>
        <v>0</v>
      </c>
    </row>
    <row r="252" spans="1:53">
      <c r="A252" s="248" t="s">
        <v>198</v>
      </c>
      <c r="B252" s="200">
        <f>COUNTIFS(Feuil2!$D:$D,$A252,Feuil2!$H:$H,Tableau1[[#Headers],[1]],Feuil2!$J:$J,"&lt;&gt;"&amp;"Fait")</f>
        <v>0</v>
      </c>
      <c r="C252" s="200">
        <f>COUNTIFS(Feuil2!$D:$D,$A252,Feuil2!$H:$H,Tableau1[[#Headers],[2]],Feuil2!$J:$J,"&lt;&gt;"&amp;"Fait")</f>
        <v>0</v>
      </c>
      <c r="D252" s="200">
        <f>COUNTIFS(Feuil2!$D:$D,$A252,Feuil2!$H:$H,Tableau1[[#Headers],[3]],Feuil2!$J:$J,"&lt;&gt;"&amp;"Fait")</f>
        <v>0</v>
      </c>
      <c r="E252" s="200">
        <f>COUNTIFS(Feuil2!$D:$D,$A252,Feuil2!$H:$H,Tableau1[[#Headers],[4]],Feuil2!$J:$J,"&lt;&gt;"&amp;"Fait")</f>
        <v>0</v>
      </c>
      <c r="F252" s="200">
        <f>COUNTIFS(Feuil2!$D:$D,$A252,Feuil2!$H:$H,Tableau1[[#Headers],[5]],Feuil2!$J:$J,"&lt;&gt;"&amp;"Fait")</f>
        <v>0</v>
      </c>
      <c r="G252" s="200">
        <f>COUNTIFS(Feuil2!$D:$D,$A252,Feuil2!$H:$H,Tableau1[[#Headers],[6]],Feuil2!$J:$J,"&lt;&gt;"&amp;"Fait")</f>
        <v>0</v>
      </c>
      <c r="H252" s="200">
        <f>COUNTIFS(Feuil2!$D:$D,$A252,Feuil2!$H:$H,Tableau1[[#Headers],[7]],Feuil2!$J:$J,"&lt;&gt;"&amp;"Fait")</f>
        <v>0</v>
      </c>
      <c r="I252" s="200">
        <f>COUNTIFS(Feuil2!$D:$D,$A252,Feuil2!$H:$H,Tableau1[[#Headers],[8]],Feuil2!$J:$J,"&lt;&gt;"&amp;"Fait")</f>
        <v>0</v>
      </c>
      <c r="J252" s="200">
        <f>COUNTIFS(Feuil2!$D:$D,$A252,Feuil2!$H:$H,Tableau1[[#Headers],[9]],Feuil2!$J:$J,"&lt;&gt;"&amp;"Fait")</f>
        <v>0</v>
      </c>
      <c r="K252" s="200">
        <f>COUNTIFS(Feuil2!$D:$D,$A252,Feuil2!$H:$H,Tableau1[[#Headers],[10]],Feuil2!$J:$J,"&lt;&gt;"&amp;"Fait")</f>
        <v>0</v>
      </c>
      <c r="L252" s="200">
        <f>COUNTIFS(Feuil2!$D:$D,$A252,Feuil2!$H:$H,Tableau1[[#Headers],[11]],Feuil2!$J:$J,"&lt;&gt;"&amp;"Fait")</f>
        <v>1</v>
      </c>
      <c r="M252" s="200">
        <f>COUNTIFS(Feuil2!$D:$D,$A252,Feuil2!$H:$H,Tableau1[[#Headers],[12]],Feuil2!$J:$J,"&lt;&gt;"&amp;"Fait")</f>
        <v>0</v>
      </c>
      <c r="N252" s="200">
        <f>COUNTIFS(Feuil2!$D:$D,$A252,Feuil2!$H:$H,Tableau1[[#Headers],[13]],Feuil2!$J:$J,"&lt;&gt;"&amp;"Fait")</f>
        <v>0</v>
      </c>
      <c r="O252" s="200">
        <f>COUNTIFS(Feuil2!$D:$D,$A252,Feuil2!$H:$H,Tableau1[[#Headers],[14]],Feuil2!$J:$J,"&lt;&gt;"&amp;"Fait")</f>
        <v>0</v>
      </c>
      <c r="P252" s="200">
        <f>COUNTIFS(Feuil2!$D:$D,$A252,Feuil2!$H:$H,Tableau1[[#Headers],[15]],Feuil2!$J:$J,"&lt;&gt;"&amp;"Fait")</f>
        <v>0</v>
      </c>
      <c r="Q252" s="200">
        <f>COUNTIFS(Feuil2!$D:$D,$A252,Feuil2!$H:$H,Tableau1[[#Headers],[16]],Feuil2!$J:$J,"&lt;&gt;"&amp;"Fait")</f>
        <v>0</v>
      </c>
      <c r="R252" s="200">
        <f>COUNTIFS(Feuil2!$D:$D,$A252,Feuil2!$H:$H,Tableau1[[#Headers],[17]],Feuil2!$J:$J,"&lt;&gt;"&amp;"Fait")</f>
        <v>0</v>
      </c>
      <c r="S252" s="200">
        <f>COUNTIFS(Feuil2!$D:$D,$A252,Feuil2!$H:$H,Tableau1[[#Headers],[18]],Feuil2!$J:$J,"&lt;&gt;"&amp;"Fait")</f>
        <v>0</v>
      </c>
      <c r="T252" s="200">
        <f>COUNTIFS(Feuil2!$D:$D,$A252,Feuil2!$H:$H,Tableau1[[#Headers],[19]],Feuil2!$J:$J,"&lt;&gt;"&amp;"Fait")</f>
        <v>0</v>
      </c>
      <c r="U252" s="200">
        <f>COUNTIFS(Feuil2!$D:$D,$A252,Feuil2!$H:$H,Tableau1[[#Headers],[20]],Feuil2!$J:$J,"&lt;&gt;"&amp;"Fait")</f>
        <v>0</v>
      </c>
      <c r="V252" s="200">
        <f>COUNTIFS(Feuil2!$D:$D,$A252,Feuil2!$H:$H,Tableau1[[#Headers],[21]],Feuil2!$J:$J,"&lt;&gt;"&amp;"Fait")</f>
        <v>0</v>
      </c>
      <c r="W252" s="200">
        <f>COUNTIFS(Feuil2!$D:$D,$A252,Feuil2!$H:$H,Tableau1[[#Headers],[22]],Feuil2!$J:$J,"&lt;&gt;"&amp;"Fait")</f>
        <v>0</v>
      </c>
      <c r="X252" s="200">
        <f>COUNTIFS(Feuil2!$D:$D,$A252,Feuil2!$H:$H,Tableau1[[#Headers],[23]],Feuil2!$J:$J,"&lt;&gt;"&amp;"Fait")</f>
        <v>0</v>
      </c>
      <c r="Y252" s="200">
        <f>COUNTIFS(Feuil2!$D:$D,$A252,Feuil2!$H:$H,Tableau1[[#Headers],[24]],Feuil2!$J:$J,"&lt;&gt;"&amp;"Fait")</f>
        <v>0</v>
      </c>
      <c r="Z252" s="200">
        <f>COUNTIFS(Feuil2!$D:$D,$A252,Feuil2!$H:$H,Tableau1[[#Headers],[25]],Feuil2!$J:$J,"&lt;&gt;"&amp;"Fait")</f>
        <v>0</v>
      </c>
      <c r="AA252" s="200">
        <f>COUNTIFS(Feuil2!$D:$D,$A252,Feuil2!$H:$H,Tableau1[[#Headers],[26]],Feuil2!$J:$J,"&lt;&gt;"&amp;"Fait")</f>
        <v>0</v>
      </c>
      <c r="AB252" s="200">
        <f>COUNTIFS(Feuil2!$D:$D,$A252,Feuil2!$H:$H,Tableau1[[#Headers],[27]],Feuil2!$J:$J,"&lt;&gt;"&amp;"Fait")</f>
        <v>0</v>
      </c>
      <c r="AC252" s="200">
        <f>COUNTIFS(Feuil2!$D:$D,$A252,Feuil2!$H:$H,Tableau1[[#Headers],[28]],Feuil2!$J:$J,"&lt;&gt;"&amp;"Fait")</f>
        <v>0</v>
      </c>
      <c r="AD252" s="200">
        <f>COUNTIFS(Feuil2!$D:$D,$A252,Feuil2!$H:$H,Tableau1[[#Headers],[29]],Feuil2!$J:$J,"&lt;&gt;"&amp;"Fait")</f>
        <v>0</v>
      </c>
      <c r="AE252" s="200">
        <f>COUNTIFS(Feuil2!$D:$D,$A252,Feuil2!$H:$H,Tableau1[[#Headers],[30]],Feuil2!$J:$J,"&lt;&gt;"&amp;"Fait")</f>
        <v>0</v>
      </c>
      <c r="AF252" s="200">
        <f>COUNTIFS(Feuil2!$D:$D,$A252,Feuil2!$H:$H,Tableau1[[#Headers],[31]],Feuil2!$J:$J,"&lt;&gt;"&amp;"Fait")</f>
        <v>0</v>
      </c>
      <c r="AG252" s="200">
        <f>COUNTIFS(Feuil2!$D:$D,$A252,Feuil2!$H:$H,Tableau1[[#Headers],[32]],Feuil2!$J:$J,"&lt;&gt;"&amp;"Fait")</f>
        <v>0</v>
      </c>
      <c r="AH252" s="200">
        <f>COUNTIFS(Feuil2!$D:$D,$A252,Feuil2!$H:$H,Tableau1[[#Headers],[33]],Feuil2!$J:$J,"&lt;&gt;"&amp;"Fait")</f>
        <v>0</v>
      </c>
      <c r="AI252" s="200">
        <f>COUNTIFS(Feuil2!$D:$D,$A252,Feuil2!$H:$H,Tableau1[[#Headers],[34]],Feuil2!$J:$J,"&lt;&gt;"&amp;"Fait")</f>
        <v>0</v>
      </c>
      <c r="AJ252" s="200">
        <f>COUNTIFS(Feuil2!$D:$D,$A252,Feuil2!$H:$H,Tableau1[[#Headers],[35]],Feuil2!$J:$J,"&lt;&gt;"&amp;"Fait")</f>
        <v>0</v>
      </c>
      <c r="AK252" s="200">
        <f>COUNTIFS(Feuil2!$D:$D,$A252,Feuil2!$H:$H,Tableau1[[#Headers],[36]],Feuil2!$J:$J,"&lt;&gt;"&amp;"Fait")</f>
        <v>0</v>
      </c>
      <c r="AL252" s="200">
        <f>COUNTIFS(Feuil2!$D:$D,$A252,Feuil2!$H:$H,Tableau1[[#Headers],[37]],Feuil2!$J:$J,"&lt;&gt;"&amp;"Fait")</f>
        <v>0</v>
      </c>
      <c r="AM252" s="200">
        <f>COUNTIFS(Feuil2!$D:$D,$A252,Feuil2!$H:$H,Tableau1[[#Headers],[38]],Feuil2!$J:$J,"&lt;&gt;"&amp;"Fait")</f>
        <v>0</v>
      </c>
      <c r="AN252" s="200">
        <f>COUNTIFS(Feuil2!$D:$D,$A252,Feuil2!$H:$H,Tableau1[[#Headers],[39]],Feuil2!$J:$J,"&lt;&gt;"&amp;"Fait")</f>
        <v>0</v>
      </c>
      <c r="AO252" s="200">
        <f>COUNTIFS(Feuil2!$D:$D,$A252,Feuil2!$H:$H,Tableau1[[#Headers],[40]],Feuil2!$J:$J,"&lt;&gt;"&amp;"Fait")</f>
        <v>0</v>
      </c>
      <c r="AP252" s="200">
        <f>COUNTIFS(Feuil2!$D:$D,$A252,Feuil2!$H:$H,Tableau1[[#Headers],[41]],Feuil2!$J:$J,"&lt;&gt;"&amp;"Fait")</f>
        <v>0</v>
      </c>
      <c r="AQ252" s="200">
        <f>COUNTIFS(Feuil2!$D:$D,$A252,Feuil2!$H:$H,Tableau1[[#Headers],[42]],Feuil2!$J:$J,"&lt;&gt;"&amp;"Fait")</f>
        <v>0</v>
      </c>
      <c r="AR252" s="200">
        <f>COUNTIFS(Feuil2!$D:$D,$A252,Feuil2!$H:$H,Tableau1[[#Headers],[43]],Feuil2!$J:$J,"&lt;&gt;"&amp;"Fait")</f>
        <v>0</v>
      </c>
      <c r="AS252" s="200">
        <f>COUNTIFS(Feuil2!$D:$D,$A252,Feuil2!$H:$H,Tableau1[[#Headers],[44]],Feuil2!$J:$J,"&lt;&gt;"&amp;"Fait")</f>
        <v>0</v>
      </c>
      <c r="AT252" s="200">
        <f>COUNTIFS(Feuil2!$D:$D,$A252,Feuil2!$H:$H,Tableau1[[#Headers],[45]],Feuil2!$J:$J,"&lt;&gt;"&amp;"Fait")</f>
        <v>1</v>
      </c>
      <c r="AU252" s="200">
        <f>COUNTIFS(Feuil2!$D:$D,$A252,Feuil2!$H:$H,Tableau1[[#Headers],[46]],Feuil2!$J:$J,"&lt;&gt;"&amp;"Fait")</f>
        <v>0</v>
      </c>
      <c r="AV252" s="200">
        <f>COUNTIFS(Feuil2!$D:$D,$A252,Feuil2!$H:$H,Tableau1[[#Headers],[47]],Feuil2!$J:$J,"&lt;&gt;"&amp;"Fait")</f>
        <v>0</v>
      </c>
      <c r="AW252" s="200">
        <f>COUNTIFS(Feuil2!$D:$D,$A252,Feuil2!$H:$H,Tableau1[[#Headers],[48]],Feuil2!$J:$J,"&lt;&gt;"&amp;"Fait")</f>
        <v>0</v>
      </c>
      <c r="AX252" s="200">
        <f>COUNTIFS(Feuil2!$D:$D,$A252,Feuil2!$H:$H,Tableau1[[#Headers],[49]],Feuil2!$J:$J,"&lt;&gt;"&amp;"Fait")</f>
        <v>0</v>
      </c>
      <c r="AY252" s="200">
        <f>COUNTIFS(Feuil2!$D:$D,$A252,Feuil2!$H:$H,Tableau1[[#Headers],[50]],Feuil2!$J:$J,"&lt;&gt;"&amp;"Fait")</f>
        <v>0</v>
      </c>
      <c r="AZ252" s="200">
        <f>COUNTIFS(Feuil2!$D:$D,$A252,Feuil2!$H:$H,Tableau1[[#Headers],[51]],Feuil2!$J:$J,"&lt;&gt;"&amp;"Fait")</f>
        <v>0</v>
      </c>
      <c r="BA252" s="200">
        <f>COUNTIFS(Feuil2!$D:$D,$A252,Feuil2!$H:$H,Tableau1[[#Headers],[52]],Feuil2!$J:$J,"&lt;&gt;"&amp;"Fait")</f>
        <v>0</v>
      </c>
    </row>
    <row r="253" spans="1:53">
      <c r="A253" s="247" t="s">
        <v>358</v>
      </c>
      <c r="B253" s="200">
        <f>COUNTIFS(Feuil2!$D:$D,$A253,Feuil2!$H:$H,Tableau1[[#Headers],[1]],Feuil2!$J:$J,"&lt;&gt;"&amp;"Fait")</f>
        <v>0</v>
      </c>
      <c r="C253" s="200">
        <f>COUNTIFS(Feuil2!$D:$D,$A253,Feuil2!$H:$H,Tableau1[[#Headers],[2]],Feuil2!$J:$J,"&lt;&gt;"&amp;"Fait")</f>
        <v>0</v>
      </c>
      <c r="D253" s="200">
        <f>COUNTIFS(Feuil2!$D:$D,$A253,Feuil2!$H:$H,Tableau1[[#Headers],[3]],Feuil2!$J:$J,"&lt;&gt;"&amp;"Fait")</f>
        <v>0</v>
      </c>
      <c r="E253" s="200">
        <f>COUNTIFS(Feuil2!$D:$D,$A253,Feuil2!$H:$H,Tableau1[[#Headers],[4]],Feuil2!$J:$J,"&lt;&gt;"&amp;"Fait")</f>
        <v>0</v>
      </c>
      <c r="F253" s="200">
        <f>COUNTIFS(Feuil2!$D:$D,$A253,Feuil2!$H:$H,Tableau1[[#Headers],[5]],Feuil2!$J:$J,"&lt;&gt;"&amp;"Fait")</f>
        <v>0</v>
      </c>
      <c r="G253" s="200">
        <f>COUNTIFS(Feuil2!$D:$D,$A253,Feuil2!$H:$H,Tableau1[[#Headers],[6]],Feuil2!$J:$J,"&lt;&gt;"&amp;"Fait")</f>
        <v>0</v>
      </c>
      <c r="H253" s="200">
        <f>COUNTIFS(Feuil2!$D:$D,$A253,Feuil2!$H:$H,Tableau1[[#Headers],[7]],Feuil2!$J:$J,"&lt;&gt;"&amp;"Fait")</f>
        <v>0</v>
      </c>
      <c r="I253" s="200">
        <f>COUNTIFS(Feuil2!$D:$D,$A253,Feuil2!$H:$H,Tableau1[[#Headers],[8]],Feuil2!$J:$J,"&lt;&gt;"&amp;"Fait")</f>
        <v>0</v>
      </c>
      <c r="J253" s="200">
        <f>COUNTIFS(Feuil2!$D:$D,$A253,Feuil2!$H:$H,Tableau1[[#Headers],[9]],Feuil2!$J:$J,"&lt;&gt;"&amp;"Fait")</f>
        <v>0</v>
      </c>
      <c r="K253" s="200">
        <f>COUNTIFS(Feuil2!$D:$D,$A253,Feuil2!$H:$H,Tableau1[[#Headers],[10]],Feuil2!$J:$J,"&lt;&gt;"&amp;"Fait")</f>
        <v>0</v>
      </c>
      <c r="L253" s="200">
        <f>COUNTIFS(Feuil2!$D:$D,$A253,Feuil2!$H:$H,Tableau1[[#Headers],[11]],Feuil2!$J:$J,"&lt;&gt;"&amp;"Fait")</f>
        <v>0</v>
      </c>
      <c r="M253" s="200">
        <f>COUNTIFS(Feuil2!$D:$D,$A253,Feuil2!$H:$H,Tableau1[[#Headers],[12]],Feuil2!$J:$J,"&lt;&gt;"&amp;"Fait")</f>
        <v>0</v>
      </c>
      <c r="N253" s="200">
        <f>COUNTIFS(Feuil2!$D:$D,$A253,Feuil2!$H:$H,Tableau1[[#Headers],[13]],Feuil2!$J:$J,"&lt;&gt;"&amp;"Fait")</f>
        <v>0</v>
      </c>
      <c r="O253" s="200">
        <f>COUNTIFS(Feuil2!$D:$D,$A253,Feuil2!$H:$H,Tableau1[[#Headers],[14]],Feuil2!$J:$J,"&lt;&gt;"&amp;"Fait")</f>
        <v>0</v>
      </c>
      <c r="P253" s="200">
        <f>COUNTIFS(Feuil2!$D:$D,$A253,Feuil2!$H:$H,Tableau1[[#Headers],[15]],Feuil2!$J:$J,"&lt;&gt;"&amp;"Fait")</f>
        <v>0</v>
      </c>
      <c r="Q253" s="200">
        <f>COUNTIFS(Feuil2!$D:$D,$A253,Feuil2!$H:$H,Tableau1[[#Headers],[16]],Feuil2!$J:$J,"&lt;&gt;"&amp;"Fait")</f>
        <v>0</v>
      </c>
      <c r="R253" s="200">
        <f>COUNTIFS(Feuil2!$D:$D,$A253,Feuil2!$H:$H,Tableau1[[#Headers],[17]],Feuil2!$J:$J,"&lt;&gt;"&amp;"Fait")</f>
        <v>0</v>
      </c>
      <c r="S253" s="200">
        <f>COUNTIFS(Feuil2!$D:$D,$A253,Feuil2!$H:$H,Tableau1[[#Headers],[18]],Feuil2!$J:$J,"&lt;&gt;"&amp;"Fait")</f>
        <v>0</v>
      </c>
      <c r="T253" s="200">
        <f>COUNTIFS(Feuil2!$D:$D,$A253,Feuil2!$H:$H,Tableau1[[#Headers],[19]],Feuil2!$J:$J,"&lt;&gt;"&amp;"Fait")</f>
        <v>0</v>
      </c>
      <c r="U253" s="200">
        <f>COUNTIFS(Feuil2!$D:$D,$A253,Feuil2!$H:$H,Tableau1[[#Headers],[20]],Feuil2!$J:$J,"&lt;&gt;"&amp;"Fait")</f>
        <v>0</v>
      </c>
      <c r="V253" s="200">
        <f>COUNTIFS(Feuil2!$D:$D,$A253,Feuil2!$H:$H,Tableau1[[#Headers],[21]],Feuil2!$J:$J,"&lt;&gt;"&amp;"Fait")</f>
        <v>0</v>
      </c>
      <c r="W253" s="200">
        <f>COUNTIFS(Feuil2!$D:$D,$A253,Feuil2!$H:$H,Tableau1[[#Headers],[22]],Feuil2!$J:$J,"&lt;&gt;"&amp;"Fait")</f>
        <v>0</v>
      </c>
      <c r="X253" s="200">
        <f>COUNTIFS(Feuil2!$D:$D,$A253,Feuil2!$H:$H,Tableau1[[#Headers],[23]],Feuil2!$J:$J,"&lt;&gt;"&amp;"Fait")</f>
        <v>0</v>
      </c>
      <c r="Y253" s="200">
        <f>COUNTIFS(Feuil2!$D:$D,$A253,Feuil2!$H:$H,Tableau1[[#Headers],[24]],Feuil2!$J:$J,"&lt;&gt;"&amp;"Fait")</f>
        <v>0</v>
      </c>
      <c r="Z253" s="200">
        <f>COUNTIFS(Feuil2!$D:$D,$A253,Feuil2!$H:$H,Tableau1[[#Headers],[25]],Feuil2!$J:$J,"&lt;&gt;"&amp;"Fait")</f>
        <v>0</v>
      </c>
      <c r="AA253" s="200">
        <f>COUNTIFS(Feuil2!$D:$D,$A253,Feuil2!$H:$H,Tableau1[[#Headers],[26]],Feuil2!$J:$J,"&lt;&gt;"&amp;"Fait")</f>
        <v>0</v>
      </c>
      <c r="AB253" s="200">
        <f>COUNTIFS(Feuil2!$D:$D,$A253,Feuil2!$H:$H,Tableau1[[#Headers],[27]],Feuil2!$J:$J,"&lt;&gt;"&amp;"Fait")</f>
        <v>0</v>
      </c>
      <c r="AC253" s="200">
        <f>COUNTIFS(Feuil2!$D:$D,$A253,Feuil2!$H:$H,Tableau1[[#Headers],[28]],Feuil2!$J:$J,"&lt;&gt;"&amp;"Fait")</f>
        <v>0</v>
      </c>
      <c r="AD253" s="200">
        <f>COUNTIFS(Feuil2!$D:$D,$A253,Feuil2!$H:$H,Tableau1[[#Headers],[29]],Feuil2!$J:$J,"&lt;&gt;"&amp;"Fait")</f>
        <v>0</v>
      </c>
      <c r="AE253" s="200">
        <f>COUNTIFS(Feuil2!$D:$D,$A253,Feuil2!$H:$H,Tableau1[[#Headers],[30]],Feuil2!$J:$J,"&lt;&gt;"&amp;"Fait")</f>
        <v>0</v>
      </c>
      <c r="AF253" s="200">
        <f>COUNTIFS(Feuil2!$D:$D,$A253,Feuil2!$H:$H,Tableau1[[#Headers],[31]],Feuil2!$J:$J,"&lt;&gt;"&amp;"Fait")</f>
        <v>0</v>
      </c>
      <c r="AG253" s="200">
        <f>COUNTIFS(Feuil2!$D:$D,$A253,Feuil2!$H:$H,Tableau1[[#Headers],[32]],Feuil2!$J:$J,"&lt;&gt;"&amp;"Fait")</f>
        <v>0</v>
      </c>
      <c r="AH253" s="200">
        <f>COUNTIFS(Feuil2!$D:$D,$A253,Feuil2!$H:$H,Tableau1[[#Headers],[33]],Feuil2!$J:$J,"&lt;&gt;"&amp;"Fait")</f>
        <v>0</v>
      </c>
      <c r="AI253" s="200">
        <f>COUNTIFS(Feuil2!$D:$D,$A253,Feuil2!$H:$H,Tableau1[[#Headers],[34]],Feuil2!$J:$J,"&lt;&gt;"&amp;"Fait")</f>
        <v>0</v>
      </c>
      <c r="AJ253" s="200">
        <f>COUNTIFS(Feuil2!$D:$D,$A253,Feuil2!$H:$H,Tableau1[[#Headers],[35]],Feuil2!$J:$J,"&lt;&gt;"&amp;"Fait")</f>
        <v>0</v>
      </c>
      <c r="AK253" s="200">
        <f>COUNTIFS(Feuil2!$D:$D,$A253,Feuil2!$H:$H,Tableau1[[#Headers],[36]],Feuil2!$J:$J,"&lt;&gt;"&amp;"Fait")</f>
        <v>0</v>
      </c>
      <c r="AL253" s="200">
        <f>COUNTIFS(Feuil2!$D:$D,$A253,Feuil2!$H:$H,Tableau1[[#Headers],[37]],Feuil2!$J:$J,"&lt;&gt;"&amp;"Fait")</f>
        <v>0</v>
      </c>
      <c r="AM253" s="200">
        <f>COUNTIFS(Feuil2!$D:$D,$A253,Feuil2!$H:$H,Tableau1[[#Headers],[38]],Feuil2!$J:$J,"&lt;&gt;"&amp;"Fait")</f>
        <v>0</v>
      </c>
      <c r="AN253" s="200">
        <f>COUNTIFS(Feuil2!$D:$D,$A253,Feuil2!$H:$H,Tableau1[[#Headers],[39]],Feuil2!$J:$J,"&lt;&gt;"&amp;"Fait")</f>
        <v>0</v>
      </c>
      <c r="AO253" s="200">
        <f>COUNTIFS(Feuil2!$D:$D,$A253,Feuil2!$H:$H,Tableau1[[#Headers],[40]],Feuil2!$J:$J,"&lt;&gt;"&amp;"Fait")</f>
        <v>0</v>
      </c>
      <c r="AP253" s="200">
        <f>COUNTIFS(Feuil2!$D:$D,$A253,Feuil2!$H:$H,Tableau1[[#Headers],[41]],Feuil2!$J:$J,"&lt;&gt;"&amp;"Fait")</f>
        <v>0</v>
      </c>
      <c r="AQ253" s="200">
        <f>COUNTIFS(Feuil2!$D:$D,$A253,Feuil2!$H:$H,Tableau1[[#Headers],[42]],Feuil2!$J:$J,"&lt;&gt;"&amp;"Fait")</f>
        <v>0</v>
      </c>
      <c r="AR253" s="200">
        <f>COUNTIFS(Feuil2!$D:$D,$A253,Feuil2!$H:$H,Tableau1[[#Headers],[43]],Feuil2!$J:$J,"&lt;&gt;"&amp;"Fait")</f>
        <v>0</v>
      </c>
      <c r="AS253" s="200">
        <f>COUNTIFS(Feuil2!$D:$D,$A253,Feuil2!$H:$H,Tableau1[[#Headers],[44]],Feuil2!$J:$J,"&lt;&gt;"&amp;"Fait")</f>
        <v>0</v>
      </c>
      <c r="AT253" s="200">
        <f>COUNTIFS(Feuil2!$D:$D,$A253,Feuil2!$H:$H,Tableau1[[#Headers],[45]],Feuil2!$J:$J,"&lt;&gt;"&amp;"Fait")</f>
        <v>0</v>
      </c>
      <c r="AU253" s="200">
        <f>COUNTIFS(Feuil2!$D:$D,$A253,Feuil2!$H:$H,Tableau1[[#Headers],[46]],Feuil2!$J:$J,"&lt;&gt;"&amp;"Fait")</f>
        <v>0</v>
      </c>
      <c r="AV253" s="200">
        <f>COUNTIFS(Feuil2!$D:$D,$A253,Feuil2!$H:$H,Tableau1[[#Headers],[47]],Feuil2!$J:$J,"&lt;&gt;"&amp;"Fait")</f>
        <v>0</v>
      </c>
      <c r="AW253" s="200">
        <f>COUNTIFS(Feuil2!$D:$D,$A253,Feuil2!$H:$H,Tableau1[[#Headers],[48]],Feuil2!$J:$J,"&lt;&gt;"&amp;"Fait")</f>
        <v>0</v>
      </c>
      <c r="AX253" s="200">
        <f>COUNTIFS(Feuil2!$D:$D,$A253,Feuil2!$H:$H,Tableau1[[#Headers],[49]],Feuil2!$J:$J,"&lt;&gt;"&amp;"Fait")</f>
        <v>0</v>
      </c>
      <c r="AY253" s="200">
        <f>COUNTIFS(Feuil2!$D:$D,$A253,Feuil2!$H:$H,Tableau1[[#Headers],[50]],Feuil2!$J:$J,"&lt;&gt;"&amp;"Fait")</f>
        <v>0</v>
      </c>
      <c r="AZ253" s="200">
        <f>COUNTIFS(Feuil2!$D:$D,$A253,Feuil2!$H:$H,Tableau1[[#Headers],[51]],Feuil2!$J:$J,"&lt;&gt;"&amp;"Fait")</f>
        <v>0</v>
      </c>
      <c r="BA253" s="200">
        <f>COUNTIFS(Feuil2!$D:$D,$A253,Feuil2!$H:$H,Tableau1[[#Headers],[52]],Feuil2!$J:$J,"&lt;&gt;"&amp;"Fait")</f>
        <v>0</v>
      </c>
    </row>
    <row r="254" spans="1:53">
      <c r="A254" s="248" t="s">
        <v>359</v>
      </c>
      <c r="B254" s="200">
        <f>COUNTIFS(Feuil2!$D:$D,$A254,Feuil2!$H:$H,Tableau1[[#Headers],[1]],Feuil2!$J:$J,"&lt;&gt;"&amp;"Fait")</f>
        <v>0</v>
      </c>
      <c r="C254" s="200">
        <f>COUNTIFS(Feuil2!$D:$D,$A254,Feuil2!$H:$H,Tableau1[[#Headers],[2]],Feuil2!$J:$J,"&lt;&gt;"&amp;"Fait")</f>
        <v>0</v>
      </c>
      <c r="D254" s="200">
        <f>COUNTIFS(Feuil2!$D:$D,$A254,Feuil2!$H:$H,Tableau1[[#Headers],[3]],Feuil2!$J:$J,"&lt;&gt;"&amp;"Fait")</f>
        <v>0</v>
      </c>
      <c r="E254" s="200">
        <f>COUNTIFS(Feuil2!$D:$D,$A254,Feuil2!$H:$H,Tableau1[[#Headers],[4]],Feuil2!$J:$J,"&lt;&gt;"&amp;"Fait")</f>
        <v>0</v>
      </c>
      <c r="F254" s="200">
        <f>COUNTIFS(Feuil2!$D:$D,$A254,Feuil2!$H:$H,Tableau1[[#Headers],[5]],Feuil2!$J:$J,"&lt;&gt;"&amp;"Fait")</f>
        <v>0</v>
      </c>
      <c r="G254" s="200">
        <f>COUNTIFS(Feuil2!$D:$D,$A254,Feuil2!$H:$H,Tableau1[[#Headers],[6]],Feuil2!$J:$J,"&lt;&gt;"&amp;"Fait")</f>
        <v>0</v>
      </c>
      <c r="H254" s="200">
        <f>COUNTIFS(Feuil2!$D:$D,$A254,Feuil2!$H:$H,Tableau1[[#Headers],[7]],Feuil2!$J:$J,"&lt;&gt;"&amp;"Fait")</f>
        <v>0</v>
      </c>
      <c r="I254" s="200">
        <f>COUNTIFS(Feuil2!$D:$D,$A254,Feuil2!$H:$H,Tableau1[[#Headers],[8]],Feuil2!$J:$J,"&lt;&gt;"&amp;"Fait")</f>
        <v>0</v>
      </c>
      <c r="J254" s="200">
        <f>COUNTIFS(Feuil2!$D:$D,$A254,Feuil2!$H:$H,Tableau1[[#Headers],[9]],Feuil2!$J:$J,"&lt;&gt;"&amp;"Fait")</f>
        <v>0</v>
      </c>
      <c r="K254" s="200">
        <f>COUNTIFS(Feuil2!$D:$D,$A254,Feuil2!$H:$H,Tableau1[[#Headers],[10]],Feuil2!$J:$J,"&lt;&gt;"&amp;"Fait")</f>
        <v>0</v>
      </c>
      <c r="L254" s="200">
        <f>COUNTIFS(Feuil2!$D:$D,$A254,Feuil2!$H:$H,Tableau1[[#Headers],[11]],Feuil2!$J:$J,"&lt;&gt;"&amp;"Fait")</f>
        <v>0</v>
      </c>
      <c r="M254" s="200">
        <f>COUNTIFS(Feuil2!$D:$D,$A254,Feuil2!$H:$H,Tableau1[[#Headers],[12]],Feuil2!$J:$J,"&lt;&gt;"&amp;"Fait")</f>
        <v>0</v>
      </c>
      <c r="N254" s="200">
        <f>COUNTIFS(Feuil2!$D:$D,$A254,Feuil2!$H:$H,Tableau1[[#Headers],[13]],Feuil2!$J:$J,"&lt;&gt;"&amp;"Fait")</f>
        <v>0</v>
      </c>
      <c r="O254" s="200">
        <f>COUNTIFS(Feuil2!$D:$D,$A254,Feuil2!$H:$H,Tableau1[[#Headers],[14]],Feuil2!$J:$J,"&lt;&gt;"&amp;"Fait")</f>
        <v>0</v>
      </c>
      <c r="P254" s="200">
        <f>COUNTIFS(Feuil2!$D:$D,$A254,Feuil2!$H:$H,Tableau1[[#Headers],[15]],Feuil2!$J:$J,"&lt;&gt;"&amp;"Fait")</f>
        <v>0</v>
      </c>
      <c r="Q254" s="200">
        <f>COUNTIFS(Feuil2!$D:$D,$A254,Feuil2!$H:$H,Tableau1[[#Headers],[16]],Feuil2!$J:$J,"&lt;&gt;"&amp;"Fait")</f>
        <v>0</v>
      </c>
      <c r="R254" s="200">
        <f>COUNTIFS(Feuil2!$D:$D,$A254,Feuil2!$H:$H,Tableau1[[#Headers],[17]],Feuil2!$J:$J,"&lt;&gt;"&amp;"Fait")</f>
        <v>0</v>
      </c>
      <c r="S254" s="200">
        <f>COUNTIFS(Feuil2!$D:$D,$A254,Feuil2!$H:$H,Tableau1[[#Headers],[18]],Feuil2!$J:$J,"&lt;&gt;"&amp;"Fait")</f>
        <v>0</v>
      </c>
      <c r="T254" s="200">
        <f>COUNTIFS(Feuil2!$D:$D,$A254,Feuil2!$H:$H,Tableau1[[#Headers],[19]],Feuil2!$J:$J,"&lt;&gt;"&amp;"Fait")</f>
        <v>0</v>
      </c>
      <c r="U254" s="200">
        <f>COUNTIFS(Feuil2!$D:$D,$A254,Feuil2!$H:$H,Tableau1[[#Headers],[20]],Feuil2!$J:$J,"&lt;&gt;"&amp;"Fait")</f>
        <v>0</v>
      </c>
      <c r="V254" s="200">
        <f>COUNTIFS(Feuil2!$D:$D,$A254,Feuil2!$H:$H,Tableau1[[#Headers],[21]],Feuil2!$J:$J,"&lt;&gt;"&amp;"Fait")</f>
        <v>0</v>
      </c>
      <c r="W254" s="200">
        <f>COUNTIFS(Feuil2!$D:$D,$A254,Feuil2!$H:$H,Tableau1[[#Headers],[22]],Feuil2!$J:$J,"&lt;&gt;"&amp;"Fait")</f>
        <v>0</v>
      </c>
      <c r="X254" s="200">
        <f>COUNTIFS(Feuil2!$D:$D,$A254,Feuil2!$H:$H,Tableau1[[#Headers],[23]],Feuil2!$J:$J,"&lt;&gt;"&amp;"Fait")</f>
        <v>0</v>
      </c>
      <c r="Y254" s="200">
        <f>COUNTIFS(Feuil2!$D:$D,$A254,Feuil2!$H:$H,Tableau1[[#Headers],[24]],Feuil2!$J:$J,"&lt;&gt;"&amp;"Fait")</f>
        <v>0</v>
      </c>
      <c r="Z254" s="200">
        <f>COUNTIFS(Feuil2!$D:$D,$A254,Feuil2!$H:$H,Tableau1[[#Headers],[25]],Feuil2!$J:$J,"&lt;&gt;"&amp;"Fait")</f>
        <v>0</v>
      </c>
      <c r="AA254" s="200">
        <f>COUNTIFS(Feuil2!$D:$D,$A254,Feuil2!$H:$H,Tableau1[[#Headers],[26]],Feuil2!$J:$J,"&lt;&gt;"&amp;"Fait")</f>
        <v>0</v>
      </c>
      <c r="AB254" s="200">
        <f>COUNTIFS(Feuil2!$D:$D,$A254,Feuil2!$H:$H,Tableau1[[#Headers],[27]],Feuil2!$J:$J,"&lt;&gt;"&amp;"Fait")</f>
        <v>0</v>
      </c>
      <c r="AC254" s="200">
        <f>COUNTIFS(Feuil2!$D:$D,$A254,Feuil2!$H:$H,Tableau1[[#Headers],[28]],Feuil2!$J:$J,"&lt;&gt;"&amp;"Fait")</f>
        <v>0</v>
      </c>
      <c r="AD254" s="200">
        <f>COUNTIFS(Feuil2!$D:$D,$A254,Feuil2!$H:$H,Tableau1[[#Headers],[29]],Feuil2!$J:$J,"&lt;&gt;"&amp;"Fait")</f>
        <v>0</v>
      </c>
      <c r="AE254" s="200">
        <f>COUNTIFS(Feuil2!$D:$D,$A254,Feuil2!$H:$H,Tableau1[[#Headers],[30]],Feuil2!$J:$J,"&lt;&gt;"&amp;"Fait")</f>
        <v>0</v>
      </c>
      <c r="AF254" s="200">
        <f>COUNTIFS(Feuil2!$D:$D,$A254,Feuil2!$H:$H,Tableau1[[#Headers],[31]],Feuil2!$J:$J,"&lt;&gt;"&amp;"Fait")</f>
        <v>0</v>
      </c>
      <c r="AG254" s="200">
        <f>COUNTIFS(Feuil2!$D:$D,$A254,Feuil2!$H:$H,Tableau1[[#Headers],[32]],Feuil2!$J:$J,"&lt;&gt;"&amp;"Fait")</f>
        <v>0</v>
      </c>
      <c r="AH254" s="200">
        <f>COUNTIFS(Feuil2!$D:$D,$A254,Feuil2!$H:$H,Tableau1[[#Headers],[33]],Feuil2!$J:$J,"&lt;&gt;"&amp;"Fait")</f>
        <v>0</v>
      </c>
      <c r="AI254" s="200">
        <f>COUNTIFS(Feuil2!$D:$D,$A254,Feuil2!$H:$H,Tableau1[[#Headers],[34]],Feuil2!$J:$J,"&lt;&gt;"&amp;"Fait")</f>
        <v>0</v>
      </c>
      <c r="AJ254" s="200">
        <f>COUNTIFS(Feuil2!$D:$D,$A254,Feuil2!$H:$H,Tableau1[[#Headers],[35]],Feuil2!$J:$J,"&lt;&gt;"&amp;"Fait")</f>
        <v>0</v>
      </c>
      <c r="AK254" s="200">
        <f>COUNTIFS(Feuil2!$D:$D,$A254,Feuil2!$H:$H,Tableau1[[#Headers],[36]],Feuil2!$J:$J,"&lt;&gt;"&amp;"Fait")</f>
        <v>0</v>
      </c>
      <c r="AL254" s="200">
        <f>COUNTIFS(Feuil2!$D:$D,$A254,Feuil2!$H:$H,Tableau1[[#Headers],[37]],Feuil2!$J:$J,"&lt;&gt;"&amp;"Fait")</f>
        <v>0</v>
      </c>
      <c r="AM254" s="200">
        <f>COUNTIFS(Feuil2!$D:$D,$A254,Feuil2!$H:$H,Tableau1[[#Headers],[38]],Feuil2!$J:$J,"&lt;&gt;"&amp;"Fait")</f>
        <v>0</v>
      </c>
      <c r="AN254" s="200">
        <f>COUNTIFS(Feuil2!$D:$D,$A254,Feuil2!$H:$H,Tableau1[[#Headers],[39]],Feuil2!$J:$J,"&lt;&gt;"&amp;"Fait")</f>
        <v>0</v>
      </c>
      <c r="AO254" s="200">
        <f>COUNTIFS(Feuil2!$D:$D,$A254,Feuil2!$H:$H,Tableau1[[#Headers],[40]],Feuil2!$J:$J,"&lt;&gt;"&amp;"Fait")</f>
        <v>0</v>
      </c>
      <c r="AP254" s="200">
        <f>COUNTIFS(Feuil2!$D:$D,$A254,Feuil2!$H:$H,Tableau1[[#Headers],[41]],Feuil2!$J:$J,"&lt;&gt;"&amp;"Fait")</f>
        <v>0</v>
      </c>
      <c r="AQ254" s="200">
        <f>COUNTIFS(Feuil2!$D:$D,$A254,Feuil2!$H:$H,Tableau1[[#Headers],[42]],Feuil2!$J:$J,"&lt;&gt;"&amp;"Fait")</f>
        <v>0</v>
      </c>
      <c r="AR254" s="200">
        <f>COUNTIFS(Feuil2!$D:$D,$A254,Feuil2!$H:$H,Tableau1[[#Headers],[43]],Feuil2!$J:$J,"&lt;&gt;"&amp;"Fait")</f>
        <v>0</v>
      </c>
      <c r="AS254" s="200">
        <f>COUNTIFS(Feuil2!$D:$D,$A254,Feuil2!$H:$H,Tableau1[[#Headers],[44]],Feuil2!$J:$J,"&lt;&gt;"&amp;"Fait")</f>
        <v>0</v>
      </c>
      <c r="AT254" s="200">
        <f>COUNTIFS(Feuil2!$D:$D,$A254,Feuil2!$H:$H,Tableau1[[#Headers],[45]],Feuil2!$J:$J,"&lt;&gt;"&amp;"Fait")</f>
        <v>0</v>
      </c>
      <c r="AU254" s="200">
        <f>COUNTIFS(Feuil2!$D:$D,$A254,Feuil2!$H:$H,Tableau1[[#Headers],[46]],Feuil2!$J:$J,"&lt;&gt;"&amp;"Fait")</f>
        <v>0</v>
      </c>
      <c r="AV254" s="200">
        <f>COUNTIFS(Feuil2!$D:$D,$A254,Feuil2!$H:$H,Tableau1[[#Headers],[47]],Feuil2!$J:$J,"&lt;&gt;"&amp;"Fait")</f>
        <v>0</v>
      </c>
      <c r="AW254" s="200">
        <f>COUNTIFS(Feuil2!$D:$D,$A254,Feuil2!$H:$H,Tableau1[[#Headers],[48]],Feuil2!$J:$J,"&lt;&gt;"&amp;"Fait")</f>
        <v>0</v>
      </c>
      <c r="AX254" s="200">
        <f>COUNTIFS(Feuil2!$D:$D,$A254,Feuil2!$H:$H,Tableau1[[#Headers],[49]],Feuil2!$J:$J,"&lt;&gt;"&amp;"Fait")</f>
        <v>0</v>
      </c>
      <c r="AY254" s="200">
        <f>COUNTIFS(Feuil2!$D:$D,$A254,Feuil2!$H:$H,Tableau1[[#Headers],[50]],Feuil2!$J:$J,"&lt;&gt;"&amp;"Fait")</f>
        <v>0</v>
      </c>
      <c r="AZ254" s="200">
        <f>COUNTIFS(Feuil2!$D:$D,$A254,Feuil2!$H:$H,Tableau1[[#Headers],[51]],Feuil2!$J:$J,"&lt;&gt;"&amp;"Fait")</f>
        <v>0</v>
      </c>
      <c r="BA254" s="200">
        <f>COUNTIFS(Feuil2!$D:$D,$A254,Feuil2!$H:$H,Tableau1[[#Headers],[52]],Feuil2!$J:$J,"&lt;&gt;"&amp;"Fait")</f>
        <v>0</v>
      </c>
    </row>
    <row r="255" spans="1:53">
      <c r="A255" s="247" t="s">
        <v>360</v>
      </c>
      <c r="B255" s="200">
        <f>COUNTIFS(Feuil2!$D:$D,$A255,Feuil2!$H:$H,Tableau1[[#Headers],[1]],Feuil2!$J:$J,"&lt;&gt;"&amp;"Fait")</f>
        <v>0</v>
      </c>
      <c r="C255" s="200">
        <f>COUNTIFS(Feuil2!$D:$D,$A255,Feuil2!$H:$H,Tableau1[[#Headers],[2]],Feuil2!$J:$J,"&lt;&gt;"&amp;"Fait")</f>
        <v>0</v>
      </c>
      <c r="D255" s="200">
        <f>COUNTIFS(Feuil2!$D:$D,$A255,Feuil2!$H:$H,Tableau1[[#Headers],[3]],Feuil2!$J:$J,"&lt;&gt;"&amp;"Fait")</f>
        <v>0</v>
      </c>
      <c r="E255" s="200">
        <f>COUNTIFS(Feuil2!$D:$D,$A255,Feuil2!$H:$H,Tableau1[[#Headers],[4]],Feuil2!$J:$J,"&lt;&gt;"&amp;"Fait")</f>
        <v>0</v>
      </c>
      <c r="F255" s="200">
        <f>COUNTIFS(Feuil2!$D:$D,$A255,Feuil2!$H:$H,Tableau1[[#Headers],[5]],Feuil2!$J:$J,"&lt;&gt;"&amp;"Fait")</f>
        <v>0</v>
      </c>
      <c r="G255" s="200">
        <f>COUNTIFS(Feuil2!$D:$D,$A255,Feuil2!$H:$H,Tableau1[[#Headers],[6]],Feuil2!$J:$J,"&lt;&gt;"&amp;"Fait")</f>
        <v>0</v>
      </c>
      <c r="H255" s="200">
        <f>COUNTIFS(Feuil2!$D:$D,$A255,Feuil2!$H:$H,Tableau1[[#Headers],[7]],Feuil2!$J:$J,"&lt;&gt;"&amp;"Fait")</f>
        <v>0</v>
      </c>
      <c r="I255" s="200">
        <f>COUNTIFS(Feuil2!$D:$D,$A255,Feuil2!$H:$H,Tableau1[[#Headers],[8]],Feuil2!$J:$J,"&lt;&gt;"&amp;"Fait")</f>
        <v>0</v>
      </c>
      <c r="J255" s="200">
        <f>COUNTIFS(Feuil2!$D:$D,$A255,Feuil2!$H:$H,Tableau1[[#Headers],[9]],Feuil2!$J:$J,"&lt;&gt;"&amp;"Fait")</f>
        <v>0</v>
      </c>
      <c r="K255" s="200">
        <f>COUNTIFS(Feuil2!$D:$D,$A255,Feuil2!$H:$H,Tableau1[[#Headers],[10]],Feuil2!$J:$J,"&lt;&gt;"&amp;"Fait")</f>
        <v>0</v>
      </c>
      <c r="L255" s="200">
        <f>COUNTIFS(Feuil2!$D:$D,$A255,Feuil2!$H:$H,Tableau1[[#Headers],[11]],Feuil2!$J:$J,"&lt;&gt;"&amp;"Fait")</f>
        <v>0</v>
      </c>
      <c r="M255" s="200">
        <f>COUNTIFS(Feuil2!$D:$D,$A255,Feuil2!$H:$H,Tableau1[[#Headers],[12]],Feuil2!$J:$J,"&lt;&gt;"&amp;"Fait")</f>
        <v>0</v>
      </c>
      <c r="N255" s="200">
        <f>COUNTIFS(Feuil2!$D:$D,$A255,Feuil2!$H:$H,Tableau1[[#Headers],[13]],Feuil2!$J:$J,"&lt;&gt;"&amp;"Fait")</f>
        <v>0</v>
      </c>
      <c r="O255" s="200">
        <f>COUNTIFS(Feuil2!$D:$D,$A255,Feuil2!$H:$H,Tableau1[[#Headers],[14]],Feuil2!$J:$J,"&lt;&gt;"&amp;"Fait")</f>
        <v>0</v>
      </c>
      <c r="P255" s="200">
        <f>COUNTIFS(Feuil2!$D:$D,$A255,Feuil2!$H:$H,Tableau1[[#Headers],[15]],Feuil2!$J:$J,"&lt;&gt;"&amp;"Fait")</f>
        <v>0</v>
      </c>
      <c r="Q255" s="200">
        <f>COUNTIFS(Feuil2!$D:$D,$A255,Feuil2!$H:$H,Tableau1[[#Headers],[16]],Feuil2!$J:$J,"&lt;&gt;"&amp;"Fait")</f>
        <v>0</v>
      </c>
      <c r="R255" s="200">
        <f>COUNTIFS(Feuil2!$D:$D,$A255,Feuil2!$H:$H,Tableau1[[#Headers],[17]],Feuil2!$J:$J,"&lt;&gt;"&amp;"Fait")</f>
        <v>0</v>
      </c>
      <c r="S255" s="200">
        <f>COUNTIFS(Feuil2!$D:$D,$A255,Feuil2!$H:$H,Tableau1[[#Headers],[18]],Feuil2!$J:$J,"&lt;&gt;"&amp;"Fait")</f>
        <v>0</v>
      </c>
      <c r="T255" s="200">
        <f>COUNTIFS(Feuil2!$D:$D,$A255,Feuil2!$H:$H,Tableau1[[#Headers],[19]],Feuil2!$J:$J,"&lt;&gt;"&amp;"Fait")</f>
        <v>0</v>
      </c>
      <c r="U255" s="200">
        <f>COUNTIFS(Feuil2!$D:$D,$A255,Feuil2!$H:$H,Tableau1[[#Headers],[20]],Feuil2!$J:$J,"&lt;&gt;"&amp;"Fait")</f>
        <v>0</v>
      </c>
      <c r="V255" s="200">
        <f>COUNTIFS(Feuil2!$D:$D,$A255,Feuil2!$H:$H,Tableau1[[#Headers],[21]],Feuil2!$J:$J,"&lt;&gt;"&amp;"Fait")</f>
        <v>0</v>
      </c>
      <c r="W255" s="200">
        <f>COUNTIFS(Feuil2!$D:$D,$A255,Feuil2!$H:$H,Tableau1[[#Headers],[22]],Feuil2!$J:$J,"&lt;&gt;"&amp;"Fait")</f>
        <v>0</v>
      </c>
      <c r="X255" s="200">
        <f>COUNTIFS(Feuil2!$D:$D,$A255,Feuil2!$H:$H,Tableau1[[#Headers],[23]],Feuil2!$J:$J,"&lt;&gt;"&amp;"Fait")</f>
        <v>0</v>
      </c>
      <c r="Y255" s="200">
        <f>COUNTIFS(Feuil2!$D:$D,$A255,Feuil2!$H:$H,Tableau1[[#Headers],[24]],Feuil2!$J:$J,"&lt;&gt;"&amp;"Fait")</f>
        <v>0</v>
      </c>
      <c r="Z255" s="200">
        <f>COUNTIFS(Feuil2!$D:$D,$A255,Feuil2!$H:$H,Tableau1[[#Headers],[25]],Feuil2!$J:$J,"&lt;&gt;"&amp;"Fait")</f>
        <v>0</v>
      </c>
      <c r="AA255" s="200">
        <f>COUNTIFS(Feuil2!$D:$D,$A255,Feuil2!$H:$H,Tableau1[[#Headers],[26]],Feuil2!$J:$J,"&lt;&gt;"&amp;"Fait")</f>
        <v>0</v>
      </c>
      <c r="AB255" s="200">
        <f>COUNTIFS(Feuil2!$D:$D,$A255,Feuil2!$H:$H,Tableau1[[#Headers],[27]],Feuil2!$J:$J,"&lt;&gt;"&amp;"Fait")</f>
        <v>0</v>
      </c>
      <c r="AC255" s="200">
        <f>COUNTIFS(Feuil2!$D:$D,$A255,Feuil2!$H:$H,Tableau1[[#Headers],[28]],Feuil2!$J:$J,"&lt;&gt;"&amp;"Fait")</f>
        <v>0</v>
      </c>
      <c r="AD255" s="200">
        <f>COUNTIFS(Feuil2!$D:$D,$A255,Feuil2!$H:$H,Tableau1[[#Headers],[29]],Feuil2!$J:$J,"&lt;&gt;"&amp;"Fait")</f>
        <v>0</v>
      </c>
      <c r="AE255" s="200">
        <f>COUNTIFS(Feuil2!$D:$D,$A255,Feuil2!$H:$H,Tableau1[[#Headers],[30]],Feuil2!$J:$J,"&lt;&gt;"&amp;"Fait")</f>
        <v>0</v>
      </c>
      <c r="AF255" s="200">
        <f>COUNTIFS(Feuil2!$D:$D,$A255,Feuil2!$H:$H,Tableau1[[#Headers],[31]],Feuil2!$J:$J,"&lt;&gt;"&amp;"Fait")</f>
        <v>0</v>
      </c>
      <c r="AG255" s="200">
        <f>COUNTIFS(Feuil2!$D:$D,$A255,Feuil2!$H:$H,Tableau1[[#Headers],[32]],Feuil2!$J:$J,"&lt;&gt;"&amp;"Fait")</f>
        <v>0</v>
      </c>
      <c r="AH255" s="200">
        <f>COUNTIFS(Feuil2!$D:$D,$A255,Feuil2!$H:$H,Tableau1[[#Headers],[33]],Feuil2!$J:$J,"&lt;&gt;"&amp;"Fait")</f>
        <v>0</v>
      </c>
      <c r="AI255" s="200">
        <f>COUNTIFS(Feuil2!$D:$D,$A255,Feuil2!$H:$H,Tableau1[[#Headers],[34]],Feuil2!$J:$J,"&lt;&gt;"&amp;"Fait")</f>
        <v>0</v>
      </c>
      <c r="AJ255" s="200">
        <f>COUNTIFS(Feuil2!$D:$D,$A255,Feuil2!$H:$H,Tableau1[[#Headers],[35]],Feuil2!$J:$J,"&lt;&gt;"&amp;"Fait")</f>
        <v>0</v>
      </c>
      <c r="AK255" s="200">
        <f>COUNTIFS(Feuil2!$D:$D,$A255,Feuil2!$H:$H,Tableau1[[#Headers],[36]],Feuil2!$J:$J,"&lt;&gt;"&amp;"Fait")</f>
        <v>0</v>
      </c>
      <c r="AL255" s="200">
        <f>COUNTIFS(Feuil2!$D:$D,$A255,Feuil2!$H:$H,Tableau1[[#Headers],[37]],Feuil2!$J:$J,"&lt;&gt;"&amp;"Fait")</f>
        <v>0</v>
      </c>
      <c r="AM255" s="200">
        <f>COUNTIFS(Feuil2!$D:$D,$A255,Feuil2!$H:$H,Tableau1[[#Headers],[38]],Feuil2!$J:$J,"&lt;&gt;"&amp;"Fait")</f>
        <v>0</v>
      </c>
      <c r="AN255" s="200">
        <f>COUNTIFS(Feuil2!$D:$D,$A255,Feuil2!$H:$H,Tableau1[[#Headers],[39]],Feuil2!$J:$J,"&lt;&gt;"&amp;"Fait")</f>
        <v>0</v>
      </c>
      <c r="AO255" s="200">
        <f>COUNTIFS(Feuil2!$D:$D,$A255,Feuil2!$H:$H,Tableau1[[#Headers],[40]],Feuil2!$J:$J,"&lt;&gt;"&amp;"Fait")</f>
        <v>0</v>
      </c>
      <c r="AP255" s="200">
        <f>COUNTIFS(Feuil2!$D:$D,$A255,Feuil2!$H:$H,Tableau1[[#Headers],[41]],Feuil2!$J:$J,"&lt;&gt;"&amp;"Fait")</f>
        <v>0</v>
      </c>
      <c r="AQ255" s="200">
        <f>COUNTIFS(Feuil2!$D:$D,$A255,Feuil2!$H:$H,Tableau1[[#Headers],[42]],Feuil2!$J:$J,"&lt;&gt;"&amp;"Fait")</f>
        <v>0</v>
      </c>
      <c r="AR255" s="200">
        <f>COUNTIFS(Feuil2!$D:$D,$A255,Feuil2!$H:$H,Tableau1[[#Headers],[43]],Feuil2!$J:$J,"&lt;&gt;"&amp;"Fait")</f>
        <v>0</v>
      </c>
      <c r="AS255" s="200">
        <f>COUNTIFS(Feuil2!$D:$D,$A255,Feuil2!$H:$H,Tableau1[[#Headers],[44]],Feuil2!$J:$J,"&lt;&gt;"&amp;"Fait")</f>
        <v>0</v>
      </c>
      <c r="AT255" s="200">
        <f>COUNTIFS(Feuil2!$D:$D,$A255,Feuil2!$H:$H,Tableau1[[#Headers],[45]],Feuil2!$J:$J,"&lt;&gt;"&amp;"Fait")</f>
        <v>0</v>
      </c>
      <c r="AU255" s="200">
        <f>COUNTIFS(Feuil2!$D:$D,$A255,Feuil2!$H:$H,Tableau1[[#Headers],[46]],Feuil2!$J:$J,"&lt;&gt;"&amp;"Fait")</f>
        <v>0</v>
      </c>
      <c r="AV255" s="200">
        <f>COUNTIFS(Feuil2!$D:$D,$A255,Feuil2!$H:$H,Tableau1[[#Headers],[47]],Feuil2!$J:$J,"&lt;&gt;"&amp;"Fait")</f>
        <v>0</v>
      </c>
      <c r="AW255" s="200">
        <f>COUNTIFS(Feuil2!$D:$D,$A255,Feuil2!$H:$H,Tableau1[[#Headers],[48]],Feuil2!$J:$J,"&lt;&gt;"&amp;"Fait")</f>
        <v>0</v>
      </c>
      <c r="AX255" s="200">
        <f>COUNTIFS(Feuil2!$D:$D,$A255,Feuil2!$H:$H,Tableau1[[#Headers],[49]],Feuil2!$J:$J,"&lt;&gt;"&amp;"Fait")</f>
        <v>0</v>
      </c>
      <c r="AY255" s="200">
        <f>COUNTIFS(Feuil2!$D:$D,$A255,Feuil2!$H:$H,Tableau1[[#Headers],[50]],Feuil2!$J:$J,"&lt;&gt;"&amp;"Fait")</f>
        <v>0</v>
      </c>
      <c r="AZ255" s="200">
        <f>COUNTIFS(Feuil2!$D:$D,$A255,Feuil2!$H:$H,Tableau1[[#Headers],[51]],Feuil2!$J:$J,"&lt;&gt;"&amp;"Fait")</f>
        <v>0</v>
      </c>
      <c r="BA255" s="200">
        <f>COUNTIFS(Feuil2!$D:$D,$A255,Feuil2!$H:$H,Tableau1[[#Headers],[52]],Feuil2!$J:$J,"&lt;&gt;"&amp;"Fait")</f>
        <v>0</v>
      </c>
    </row>
    <row r="256" spans="1:53">
      <c r="A256" s="248" t="s">
        <v>80</v>
      </c>
      <c r="B256" s="200">
        <f>COUNTIFS(Feuil2!$D:$D,$A256,Feuil2!$H:$H,Tableau1[[#Headers],[1]],Feuil2!$J:$J,"&lt;&gt;"&amp;"Fait")</f>
        <v>0</v>
      </c>
      <c r="C256" s="200">
        <f>COUNTIFS(Feuil2!$D:$D,$A256,Feuil2!$H:$H,Tableau1[[#Headers],[2]],Feuil2!$J:$J,"&lt;&gt;"&amp;"Fait")</f>
        <v>0</v>
      </c>
      <c r="D256" s="200">
        <f>COUNTIFS(Feuil2!$D:$D,$A256,Feuil2!$H:$H,Tableau1[[#Headers],[3]],Feuil2!$J:$J,"&lt;&gt;"&amp;"Fait")</f>
        <v>0</v>
      </c>
      <c r="E256" s="200">
        <f>COUNTIFS(Feuil2!$D:$D,$A256,Feuil2!$H:$H,Tableau1[[#Headers],[4]],Feuil2!$J:$J,"&lt;&gt;"&amp;"Fait")</f>
        <v>0</v>
      </c>
      <c r="F256" s="200">
        <f>COUNTIFS(Feuil2!$D:$D,$A256,Feuil2!$H:$H,Tableau1[[#Headers],[5]],Feuil2!$J:$J,"&lt;&gt;"&amp;"Fait")</f>
        <v>0</v>
      </c>
      <c r="G256" s="200">
        <f>COUNTIFS(Feuil2!$D:$D,$A256,Feuil2!$H:$H,Tableau1[[#Headers],[6]],Feuil2!$J:$J,"&lt;&gt;"&amp;"Fait")</f>
        <v>0</v>
      </c>
      <c r="H256" s="200">
        <f>COUNTIFS(Feuil2!$D:$D,$A256,Feuil2!$H:$H,Tableau1[[#Headers],[7]],Feuil2!$J:$J,"&lt;&gt;"&amp;"Fait")</f>
        <v>0</v>
      </c>
      <c r="I256" s="200">
        <f>COUNTIFS(Feuil2!$D:$D,$A256,Feuil2!$H:$H,Tableau1[[#Headers],[8]],Feuil2!$J:$J,"&lt;&gt;"&amp;"Fait")</f>
        <v>0</v>
      </c>
      <c r="J256" s="200">
        <f>COUNTIFS(Feuil2!$D:$D,$A256,Feuil2!$H:$H,Tableau1[[#Headers],[9]],Feuil2!$J:$J,"&lt;&gt;"&amp;"Fait")</f>
        <v>0</v>
      </c>
      <c r="K256" s="200">
        <f>COUNTIFS(Feuil2!$D:$D,$A256,Feuil2!$H:$H,Tableau1[[#Headers],[10]],Feuil2!$J:$J,"&lt;&gt;"&amp;"Fait")</f>
        <v>1</v>
      </c>
      <c r="L256" s="200">
        <f>COUNTIFS(Feuil2!$D:$D,$A256,Feuil2!$H:$H,Tableau1[[#Headers],[11]],Feuil2!$J:$J,"&lt;&gt;"&amp;"Fait")</f>
        <v>0</v>
      </c>
      <c r="M256" s="200">
        <f>COUNTIFS(Feuil2!$D:$D,$A256,Feuil2!$H:$H,Tableau1[[#Headers],[12]],Feuil2!$J:$J,"&lt;&gt;"&amp;"Fait")</f>
        <v>0</v>
      </c>
      <c r="N256" s="200">
        <f>COUNTIFS(Feuil2!$D:$D,$A256,Feuil2!$H:$H,Tableau1[[#Headers],[13]],Feuil2!$J:$J,"&lt;&gt;"&amp;"Fait")</f>
        <v>0</v>
      </c>
      <c r="O256" s="200">
        <f>COUNTIFS(Feuil2!$D:$D,$A256,Feuil2!$H:$H,Tableau1[[#Headers],[14]],Feuil2!$J:$J,"&lt;&gt;"&amp;"Fait")</f>
        <v>0</v>
      </c>
      <c r="P256" s="200">
        <f>COUNTIFS(Feuil2!$D:$D,$A256,Feuil2!$H:$H,Tableau1[[#Headers],[15]],Feuil2!$J:$J,"&lt;&gt;"&amp;"Fait")</f>
        <v>0</v>
      </c>
      <c r="Q256" s="200">
        <f>COUNTIFS(Feuil2!$D:$D,$A256,Feuil2!$H:$H,Tableau1[[#Headers],[16]],Feuil2!$J:$J,"&lt;&gt;"&amp;"Fait")</f>
        <v>0</v>
      </c>
      <c r="R256" s="200">
        <f>COUNTIFS(Feuil2!$D:$D,$A256,Feuil2!$H:$H,Tableau1[[#Headers],[17]],Feuil2!$J:$J,"&lt;&gt;"&amp;"Fait")</f>
        <v>0</v>
      </c>
      <c r="S256" s="200">
        <f>COUNTIFS(Feuil2!$D:$D,$A256,Feuil2!$H:$H,Tableau1[[#Headers],[18]],Feuil2!$J:$J,"&lt;&gt;"&amp;"Fait")</f>
        <v>0</v>
      </c>
      <c r="T256" s="200">
        <f>COUNTIFS(Feuil2!$D:$D,$A256,Feuil2!$H:$H,Tableau1[[#Headers],[19]],Feuil2!$J:$J,"&lt;&gt;"&amp;"Fait")</f>
        <v>0</v>
      </c>
      <c r="U256" s="200">
        <f>COUNTIFS(Feuil2!$D:$D,$A256,Feuil2!$H:$H,Tableau1[[#Headers],[20]],Feuil2!$J:$J,"&lt;&gt;"&amp;"Fait")</f>
        <v>0</v>
      </c>
      <c r="V256" s="200">
        <f>COUNTIFS(Feuil2!$D:$D,$A256,Feuil2!$H:$H,Tableau1[[#Headers],[21]],Feuil2!$J:$J,"&lt;&gt;"&amp;"Fait")</f>
        <v>0</v>
      </c>
      <c r="W256" s="200">
        <f>COUNTIFS(Feuil2!$D:$D,$A256,Feuil2!$H:$H,Tableau1[[#Headers],[22]],Feuil2!$J:$J,"&lt;&gt;"&amp;"Fait")</f>
        <v>0</v>
      </c>
      <c r="X256" s="200">
        <f>COUNTIFS(Feuil2!$D:$D,$A256,Feuil2!$H:$H,Tableau1[[#Headers],[23]],Feuil2!$J:$J,"&lt;&gt;"&amp;"Fait")</f>
        <v>0</v>
      </c>
      <c r="Y256" s="200">
        <f>COUNTIFS(Feuil2!$D:$D,$A256,Feuil2!$H:$H,Tableau1[[#Headers],[24]],Feuil2!$J:$J,"&lt;&gt;"&amp;"Fait")</f>
        <v>0</v>
      </c>
      <c r="Z256" s="200">
        <f>COUNTIFS(Feuil2!$D:$D,$A256,Feuil2!$H:$H,Tableau1[[#Headers],[25]],Feuil2!$J:$J,"&lt;&gt;"&amp;"Fait")</f>
        <v>0</v>
      </c>
      <c r="AA256" s="200">
        <f>COUNTIFS(Feuil2!$D:$D,$A256,Feuil2!$H:$H,Tableau1[[#Headers],[26]],Feuil2!$J:$J,"&lt;&gt;"&amp;"Fait")</f>
        <v>0</v>
      </c>
      <c r="AB256" s="200">
        <f>COUNTIFS(Feuil2!$D:$D,$A256,Feuil2!$H:$H,Tableau1[[#Headers],[27]],Feuil2!$J:$J,"&lt;&gt;"&amp;"Fait")</f>
        <v>0</v>
      </c>
      <c r="AC256" s="200">
        <f>COUNTIFS(Feuil2!$D:$D,$A256,Feuil2!$H:$H,Tableau1[[#Headers],[28]],Feuil2!$J:$J,"&lt;&gt;"&amp;"Fait")</f>
        <v>0</v>
      </c>
      <c r="AD256" s="200">
        <f>COUNTIFS(Feuil2!$D:$D,$A256,Feuil2!$H:$H,Tableau1[[#Headers],[29]],Feuil2!$J:$J,"&lt;&gt;"&amp;"Fait")</f>
        <v>0</v>
      </c>
      <c r="AE256" s="200">
        <f>COUNTIFS(Feuil2!$D:$D,$A256,Feuil2!$H:$H,Tableau1[[#Headers],[30]],Feuil2!$J:$J,"&lt;&gt;"&amp;"Fait")</f>
        <v>0</v>
      </c>
      <c r="AF256" s="200">
        <f>COUNTIFS(Feuil2!$D:$D,$A256,Feuil2!$H:$H,Tableau1[[#Headers],[31]],Feuil2!$J:$J,"&lt;&gt;"&amp;"Fait")</f>
        <v>0</v>
      </c>
      <c r="AG256" s="200">
        <f>COUNTIFS(Feuil2!$D:$D,$A256,Feuil2!$H:$H,Tableau1[[#Headers],[32]],Feuil2!$J:$J,"&lt;&gt;"&amp;"Fait")</f>
        <v>0</v>
      </c>
      <c r="AH256" s="200">
        <f>COUNTIFS(Feuil2!$D:$D,$A256,Feuil2!$H:$H,Tableau1[[#Headers],[33]],Feuil2!$J:$J,"&lt;&gt;"&amp;"Fait")</f>
        <v>0</v>
      </c>
      <c r="AI256" s="200">
        <f>COUNTIFS(Feuil2!$D:$D,$A256,Feuil2!$H:$H,Tableau1[[#Headers],[34]],Feuil2!$J:$J,"&lt;&gt;"&amp;"Fait")</f>
        <v>0</v>
      </c>
      <c r="AJ256" s="200">
        <f>COUNTIFS(Feuil2!$D:$D,$A256,Feuil2!$H:$H,Tableau1[[#Headers],[35]],Feuil2!$J:$J,"&lt;&gt;"&amp;"Fait")</f>
        <v>0</v>
      </c>
      <c r="AK256" s="200">
        <f>COUNTIFS(Feuil2!$D:$D,$A256,Feuil2!$H:$H,Tableau1[[#Headers],[36]],Feuil2!$J:$J,"&lt;&gt;"&amp;"Fait")</f>
        <v>0</v>
      </c>
      <c r="AL256" s="200">
        <f>COUNTIFS(Feuil2!$D:$D,$A256,Feuil2!$H:$H,Tableau1[[#Headers],[37]],Feuil2!$J:$J,"&lt;&gt;"&amp;"Fait")</f>
        <v>0</v>
      </c>
      <c r="AM256" s="200">
        <f>COUNTIFS(Feuil2!$D:$D,$A256,Feuil2!$H:$H,Tableau1[[#Headers],[38]],Feuil2!$J:$J,"&lt;&gt;"&amp;"Fait")</f>
        <v>0</v>
      </c>
      <c r="AN256" s="200">
        <f>COUNTIFS(Feuil2!$D:$D,$A256,Feuil2!$H:$H,Tableau1[[#Headers],[39]],Feuil2!$J:$J,"&lt;&gt;"&amp;"Fait")</f>
        <v>0</v>
      </c>
      <c r="AO256" s="200">
        <f>COUNTIFS(Feuil2!$D:$D,$A256,Feuil2!$H:$H,Tableau1[[#Headers],[40]],Feuil2!$J:$J,"&lt;&gt;"&amp;"Fait")</f>
        <v>0</v>
      </c>
      <c r="AP256" s="200">
        <f>COUNTIFS(Feuil2!$D:$D,$A256,Feuil2!$H:$H,Tableau1[[#Headers],[41]],Feuil2!$J:$J,"&lt;&gt;"&amp;"Fait")</f>
        <v>0</v>
      </c>
      <c r="AQ256" s="200">
        <f>COUNTIFS(Feuil2!$D:$D,$A256,Feuil2!$H:$H,Tableau1[[#Headers],[42]],Feuil2!$J:$J,"&lt;&gt;"&amp;"Fait")</f>
        <v>0</v>
      </c>
      <c r="AR256" s="200">
        <f>COUNTIFS(Feuil2!$D:$D,$A256,Feuil2!$H:$H,Tableau1[[#Headers],[43]],Feuil2!$J:$J,"&lt;&gt;"&amp;"Fait")</f>
        <v>0</v>
      </c>
      <c r="AS256" s="200">
        <f>COUNTIFS(Feuil2!$D:$D,$A256,Feuil2!$H:$H,Tableau1[[#Headers],[44]],Feuil2!$J:$J,"&lt;&gt;"&amp;"Fait")</f>
        <v>0</v>
      </c>
      <c r="AT256" s="200">
        <f>COUNTIFS(Feuil2!$D:$D,$A256,Feuil2!$H:$H,Tableau1[[#Headers],[45]],Feuil2!$J:$J,"&lt;&gt;"&amp;"Fait")</f>
        <v>0</v>
      </c>
      <c r="AU256" s="200">
        <f>COUNTIFS(Feuil2!$D:$D,$A256,Feuil2!$H:$H,Tableau1[[#Headers],[46]],Feuil2!$J:$J,"&lt;&gt;"&amp;"Fait")</f>
        <v>0</v>
      </c>
      <c r="AV256" s="200">
        <f>COUNTIFS(Feuil2!$D:$D,$A256,Feuil2!$H:$H,Tableau1[[#Headers],[47]],Feuil2!$J:$J,"&lt;&gt;"&amp;"Fait")</f>
        <v>0</v>
      </c>
      <c r="AW256" s="200">
        <f>COUNTIFS(Feuil2!$D:$D,$A256,Feuil2!$H:$H,Tableau1[[#Headers],[48]],Feuil2!$J:$J,"&lt;&gt;"&amp;"Fait")</f>
        <v>0</v>
      </c>
      <c r="AX256" s="200">
        <f>COUNTIFS(Feuil2!$D:$D,$A256,Feuil2!$H:$H,Tableau1[[#Headers],[49]],Feuil2!$J:$J,"&lt;&gt;"&amp;"Fait")</f>
        <v>0</v>
      </c>
      <c r="AY256" s="200">
        <f>COUNTIFS(Feuil2!$D:$D,$A256,Feuil2!$H:$H,Tableau1[[#Headers],[50]],Feuil2!$J:$J,"&lt;&gt;"&amp;"Fait")</f>
        <v>0</v>
      </c>
      <c r="AZ256" s="200">
        <f>COUNTIFS(Feuil2!$D:$D,$A256,Feuil2!$H:$H,Tableau1[[#Headers],[51]],Feuil2!$J:$J,"&lt;&gt;"&amp;"Fait")</f>
        <v>0</v>
      </c>
      <c r="BA256" s="200">
        <f>COUNTIFS(Feuil2!$D:$D,$A256,Feuil2!$H:$H,Tableau1[[#Headers],[52]],Feuil2!$J:$J,"&lt;&gt;"&amp;"Fait")</f>
        <v>0</v>
      </c>
    </row>
    <row r="257" spans="1:53">
      <c r="A257" s="247" t="s">
        <v>361</v>
      </c>
      <c r="B257" s="200">
        <f>COUNTIFS(Feuil2!$D:$D,$A257,Feuil2!$H:$H,Tableau1[[#Headers],[1]],Feuil2!$J:$J,"&lt;&gt;"&amp;"Fait")</f>
        <v>0</v>
      </c>
      <c r="C257" s="200">
        <f>COUNTIFS(Feuil2!$D:$D,$A257,Feuil2!$H:$H,Tableau1[[#Headers],[2]],Feuil2!$J:$J,"&lt;&gt;"&amp;"Fait")</f>
        <v>0</v>
      </c>
      <c r="D257" s="200">
        <f>COUNTIFS(Feuil2!$D:$D,$A257,Feuil2!$H:$H,Tableau1[[#Headers],[3]],Feuil2!$J:$J,"&lt;&gt;"&amp;"Fait")</f>
        <v>0</v>
      </c>
      <c r="E257" s="200">
        <f>COUNTIFS(Feuil2!$D:$D,$A257,Feuil2!$H:$H,Tableau1[[#Headers],[4]],Feuil2!$J:$J,"&lt;&gt;"&amp;"Fait")</f>
        <v>0</v>
      </c>
      <c r="F257" s="200">
        <f>COUNTIFS(Feuil2!$D:$D,$A257,Feuil2!$H:$H,Tableau1[[#Headers],[5]],Feuil2!$J:$J,"&lt;&gt;"&amp;"Fait")</f>
        <v>0</v>
      </c>
      <c r="G257" s="200">
        <f>COUNTIFS(Feuil2!$D:$D,$A257,Feuil2!$H:$H,Tableau1[[#Headers],[6]],Feuil2!$J:$J,"&lt;&gt;"&amp;"Fait")</f>
        <v>0</v>
      </c>
      <c r="H257" s="200">
        <f>COUNTIFS(Feuil2!$D:$D,$A257,Feuil2!$H:$H,Tableau1[[#Headers],[7]],Feuil2!$J:$J,"&lt;&gt;"&amp;"Fait")</f>
        <v>0</v>
      </c>
      <c r="I257" s="200">
        <f>COUNTIFS(Feuil2!$D:$D,$A257,Feuil2!$H:$H,Tableau1[[#Headers],[8]],Feuil2!$J:$J,"&lt;&gt;"&amp;"Fait")</f>
        <v>0</v>
      </c>
      <c r="J257" s="200">
        <f>COUNTIFS(Feuil2!$D:$D,$A257,Feuil2!$H:$H,Tableau1[[#Headers],[9]],Feuil2!$J:$J,"&lt;&gt;"&amp;"Fait")</f>
        <v>0</v>
      </c>
      <c r="K257" s="200">
        <f>COUNTIFS(Feuil2!$D:$D,$A257,Feuil2!$H:$H,Tableau1[[#Headers],[10]],Feuil2!$J:$J,"&lt;&gt;"&amp;"Fait")</f>
        <v>0</v>
      </c>
      <c r="L257" s="200">
        <f>COUNTIFS(Feuil2!$D:$D,$A257,Feuil2!$H:$H,Tableau1[[#Headers],[11]],Feuil2!$J:$J,"&lt;&gt;"&amp;"Fait")</f>
        <v>0</v>
      </c>
      <c r="M257" s="200">
        <f>COUNTIFS(Feuil2!$D:$D,$A257,Feuil2!$H:$H,Tableau1[[#Headers],[12]],Feuil2!$J:$J,"&lt;&gt;"&amp;"Fait")</f>
        <v>0</v>
      </c>
      <c r="N257" s="200">
        <f>COUNTIFS(Feuil2!$D:$D,$A257,Feuil2!$H:$H,Tableau1[[#Headers],[13]],Feuil2!$J:$J,"&lt;&gt;"&amp;"Fait")</f>
        <v>0</v>
      </c>
      <c r="O257" s="200">
        <f>COUNTIFS(Feuil2!$D:$D,$A257,Feuil2!$H:$H,Tableau1[[#Headers],[14]],Feuil2!$J:$J,"&lt;&gt;"&amp;"Fait")</f>
        <v>0</v>
      </c>
      <c r="P257" s="200">
        <f>COUNTIFS(Feuil2!$D:$D,$A257,Feuil2!$H:$H,Tableau1[[#Headers],[15]],Feuil2!$J:$J,"&lt;&gt;"&amp;"Fait")</f>
        <v>0</v>
      </c>
      <c r="Q257" s="200">
        <f>COUNTIFS(Feuil2!$D:$D,$A257,Feuil2!$H:$H,Tableau1[[#Headers],[16]],Feuil2!$J:$J,"&lt;&gt;"&amp;"Fait")</f>
        <v>0</v>
      </c>
      <c r="R257" s="200">
        <f>COUNTIFS(Feuil2!$D:$D,$A257,Feuil2!$H:$H,Tableau1[[#Headers],[17]],Feuil2!$J:$J,"&lt;&gt;"&amp;"Fait")</f>
        <v>0</v>
      </c>
      <c r="S257" s="200">
        <f>COUNTIFS(Feuil2!$D:$D,$A257,Feuil2!$H:$H,Tableau1[[#Headers],[18]],Feuil2!$J:$J,"&lt;&gt;"&amp;"Fait")</f>
        <v>0</v>
      </c>
      <c r="T257" s="200">
        <f>COUNTIFS(Feuil2!$D:$D,$A257,Feuil2!$H:$H,Tableau1[[#Headers],[19]],Feuil2!$J:$J,"&lt;&gt;"&amp;"Fait")</f>
        <v>0</v>
      </c>
      <c r="U257" s="200">
        <f>COUNTIFS(Feuil2!$D:$D,$A257,Feuil2!$H:$H,Tableau1[[#Headers],[20]],Feuil2!$J:$J,"&lt;&gt;"&amp;"Fait")</f>
        <v>0</v>
      </c>
      <c r="V257" s="200">
        <f>COUNTIFS(Feuil2!$D:$D,$A257,Feuil2!$H:$H,Tableau1[[#Headers],[21]],Feuil2!$J:$J,"&lt;&gt;"&amp;"Fait")</f>
        <v>0</v>
      </c>
      <c r="W257" s="200">
        <f>COUNTIFS(Feuil2!$D:$D,$A257,Feuil2!$H:$H,Tableau1[[#Headers],[22]],Feuil2!$J:$J,"&lt;&gt;"&amp;"Fait")</f>
        <v>0</v>
      </c>
      <c r="X257" s="200">
        <f>COUNTIFS(Feuil2!$D:$D,$A257,Feuil2!$H:$H,Tableau1[[#Headers],[23]],Feuil2!$J:$J,"&lt;&gt;"&amp;"Fait")</f>
        <v>0</v>
      </c>
      <c r="Y257" s="200">
        <f>COUNTIFS(Feuil2!$D:$D,$A257,Feuil2!$H:$H,Tableau1[[#Headers],[24]],Feuil2!$J:$J,"&lt;&gt;"&amp;"Fait")</f>
        <v>0</v>
      </c>
      <c r="Z257" s="200">
        <f>COUNTIFS(Feuil2!$D:$D,$A257,Feuil2!$H:$H,Tableau1[[#Headers],[25]],Feuil2!$J:$J,"&lt;&gt;"&amp;"Fait")</f>
        <v>0</v>
      </c>
      <c r="AA257" s="200">
        <f>COUNTIFS(Feuil2!$D:$D,$A257,Feuil2!$H:$H,Tableau1[[#Headers],[26]],Feuil2!$J:$J,"&lt;&gt;"&amp;"Fait")</f>
        <v>0</v>
      </c>
      <c r="AB257" s="200">
        <f>COUNTIFS(Feuil2!$D:$D,$A257,Feuil2!$H:$H,Tableau1[[#Headers],[27]],Feuil2!$J:$J,"&lt;&gt;"&amp;"Fait")</f>
        <v>0</v>
      </c>
      <c r="AC257" s="200">
        <f>COUNTIFS(Feuil2!$D:$D,$A257,Feuil2!$H:$H,Tableau1[[#Headers],[28]],Feuil2!$J:$J,"&lt;&gt;"&amp;"Fait")</f>
        <v>0</v>
      </c>
      <c r="AD257" s="200">
        <f>COUNTIFS(Feuil2!$D:$D,$A257,Feuil2!$H:$H,Tableau1[[#Headers],[29]],Feuil2!$J:$J,"&lt;&gt;"&amp;"Fait")</f>
        <v>0</v>
      </c>
      <c r="AE257" s="200">
        <f>COUNTIFS(Feuil2!$D:$D,$A257,Feuil2!$H:$H,Tableau1[[#Headers],[30]],Feuil2!$J:$J,"&lt;&gt;"&amp;"Fait")</f>
        <v>0</v>
      </c>
      <c r="AF257" s="200">
        <f>COUNTIFS(Feuil2!$D:$D,$A257,Feuil2!$H:$H,Tableau1[[#Headers],[31]],Feuil2!$J:$J,"&lt;&gt;"&amp;"Fait")</f>
        <v>0</v>
      </c>
      <c r="AG257" s="200">
        <f>COUNTIFS(Feuil2!$D:$D,$A257,Feuil2!$H:$H,Tableau1[[#Headers],[32]],Feuil2!$J:$J,"&lt;&gt;"&amp;"Fait")</f>
        <v>0</v>
      </c>
      <c r="AH257" s="200">
        <f>COUNTIFS(Feuil2!$D:$D,$A257,Feuil2!$H:$H,Tableau1[[#Headers],[33]],Feuil2!$J:$J,"&lt;&gt;"&amp;"Fait")</f>
        <v>0</v>
      </c>
      <c r="AI257" s="200">
        <f>COUNTIFS(Feuil2!$D:$D,$A257,Feuil2!$H:$H,Tableau1[[#Headers],[34]],Feuil2!$J:$J,"&lt;&gt;"&amp;"Fait")</f>
        <v>0</v>
      </c>
      <c r="AJ257" s="200">
        <f>COUNTIFS(Feuil2!$D:$D,$A257,Feuil2!$H:$H,Tableau1[[#Headers],[35]],Feuil2!$J:$J,"&lt;&gt;"&amp;"Fait")</f>
        <v>0</v>
      </c>
      <c r="AK257" s="200">
        <f>COUNTIFS(Feuil2!$D:$D,$A257,Feuil2!$H:$H,Tableau1[[#Headers],[36]],Feuil2!$J:$J,"&lt;&gt;"&amp;"Fait")</f>
        <v>0</v>
      </c>
      <c r="AL257" s="200">
        <f>COUNTIFS(Feuil2!$D:$D,$A257,Feuil2!$H:$H,Tableau1[[#Headers],[37]],Feuil2!$J:$J,"&lt;&gt;"&amp;"Fait")</f>
        <v>0</v>
      </c>
      <c r="AM257" s="200">
        <f>COUNTIFS(Feuil2!$D:$D,$A257,Feuil2!$H:$H,Tableau1[[#Headers],[38]],Feuil2!$J:$J,"&lt;&gt;"&amp;"Fait")</f>
        <v>0</v>
      </c>
      <c r="AN257" s="200">
        <f>COUNTIFS(Feuil2!$D:$D,$A257,Feuil2!$H:$H,Tableau1[[#Headers],[39]],Feuil2!$J:$J,"&lt;&gt;"&amp;"Fait")</f>
        <v>0</v>
      </c>
      <c r="AO257" s="200">
        <f>COUNTIFS(Feuil2!$D:$D,$A257,Feuil2!$H:$H,Tableau1[[#Headers],[40]],Feuil2!$J:$J,"&lt;&gt;"&amp;"Fait")</f>
        <v>0</v>
      </c>
      <c r="AP257" s="200">
        <f>COUNTIFS(Feuil2!$D:$D,$A257,Feuil2!$H:$H,Tableau1[[#Headers],[41]],Feuil2!$J:$J,"&lt;&gt;"&amp;"Fait")</f>
        <v>0</v>
      </c>
      <c r="AQ257" s="200">
        <f>COUNTIFS(Feuil2!$D:$D,$A257,Feuil2!$H:$H,Tableau1[[#Headers],[42]],Feuil2!$J:$J,"&lt;&gt;"&amp;"Fait")</f>
        <v>0</v>
      </c>
      <c r="AR257" s="200">
        <f>COUNTIFS(Feuil2!$D:$D,$A257,Feuil2!$H:$H,Tableau1[[#Headers],[43]],Feuil2!$J:$J,"&lt;&gt;"&amp;"Fait")</f>
        <v>0</v>
      </c>
      <c r="AS257" s="200">
        <f>COUNTIFS(Feuil2!$D:$D,$A257,Feuil2!$H:$H,Tableau1[[#Headers],[44]],Feuil2!$J:$J,"&lt;&gt;"&amp;"Fait")</f>
        <v>0</v>
      </c>
      <c r="AT257" s="200">
        <f>COUNTIFS(Feuil2!$D:$D,$A257,Feuil2!$H:$H,Tableau1[[#Headers],[45]],Feuil2!$J:$J,"&lt;&gt;"&amp;"Fait")</f>
        <v>0</v>
      </c>
      <c r="AU257" s="200">
        <f>COUNTIFS(Feuil2!$D:$D,$A257,Feuil2!$H:$H,Tableau1[[#Headers],[46]],Feuil2!$J:$J,"&lt;&gt;"&amp;"Fait")</f>
        <v>0</v>
      </c>
      <c r="AV257" s="200">
        <f>COUNTIFS(Feuil2!$D:$D,$A257,Feuil2!$H:$H,Tableau1[[#Headers],[47]],Feuil2!$J:$J,"&lt;&gt;"&amp;"Fait")</f>
        <v>0</v>
      </c>
      <c r="AW257" s="200">
        <f>COUNTIFS(Feuil2!$D:$D,$A257,Feuil2!$H:$H,Tableau1[[#Headers],[48]],Feuil2!$J:$J,"&lt;&gt;"&amp;"Fait")</f>
        <v>0</v>
      </c>
      <c r="AX257" s="200">
        <f>COUNTIFS(Feuil2!$D:$D,$A257,Feuil2!$H:$H,Tableau1[[#Headers],[49]],Feuil2!$J:$J,"&lt;&gt;"&amp;"Fait")</f>
        <v>0</v>
      </c>
      <c r="AY257" s="200">
        <f>COUNTIFS(Feuil2!$D:$D,$A257,Feuil2!$H:$H,Tableau1[[#Headers],[50]],Feuil2!$J:$J,"&lt;&gt;"&amp;"Fait")</f>
        <v>0</v>
      </c>
      <c r="AZ257" s="200">
        <f>COUNTIFS(Feuil2!$D:$D,$A257,Feuil2!$H:$H,Tableau1[[#Headers],[51]],Feuil2!$J:$J,"&lt;&gt;"&amp;"Fait")</f>
        <v>0</v>
      </c>
      <c r="BA257" s="200">
        <f>COUNTIFS(Feuil2!$D:$D,$A257,Feuil2!$H:$H,Tableau1[[#Headers],[52]],Feuil2!$J:$J,"&lt;&gt;"&amp;"Fait")</f>
        <v>0</v>
      </c>
    </row>
    <row r="258" spans="1:53">
      <c r="A258" s="248" t="s">
        <v>362</v>
      </c>
      <c r="B258" s="200">
        <f>COUNTIFS(Feuil2!$D:$D,$A258,Feuil2!$H:$H,Tableau1[[#Headers],[1]],Feuil2!$J:$J,"&lt;&gt;"&amp;"Fait")</f>
        <v>0</v>
      </c>
      <c r="C258" s="200">
        <f>COUNTIFS(Feuil2!$D:$D,$A258,Feuil2!$H:$H,Tableau1[[#Headers],[2]],Feuil2!$J:$J,"&lt;&gt;"&amp;"Fait")</f>
        <v>0</v>
      </c>
      <c r="D258" s="200">
        <f>COUNTIFS(Feuil2!$D:$D,$A258,Feuil2!$H:$H,Tableau1[[#Headers],[3]],Feuil2!$J:$J,"&lt;&gt;"&amp;"Fait")</f>
        <v>0</v>
      </c>
      <c r="E258" s="200">
        <f>COUNTIFS(Feuil2!$D:$D,$A258,Feuil2!$H:$H,Tableau1[[#Headers],[4]],Feuil2!$J:$J,"&lt;&gt;"&amp;"Fait")</f>
        <v>0</v>
      </c>
      <c r="F258" s="200">
        <f>COUNTIFS(Feuil2!$D:$D,$A258,Feuil2!$H:$H,Tableau1[[#Headers],[5]],Feuil2!$J:$J,"&lt;&gt;"&amp;"Fait")</f>
        <v>0</v>
      </c>
      <c r="G258" s="200">
        <f>COUNTIFS(Feuil2!$D:$D,$A258,Feuil2!$H:$H,Tableau1[[#Headers],[6]],Feuil2!$J:$J,"&lt;&gt;"&amp;"Fait")</f>
        <v>0</v>
      </c>
      <c r="H258" s="200">
        <f>COUNTIFS(Feuil2!$D:$D,$A258,Feuil2!$H:$H,Tableau1[[#Headers],[7]],Feuil2!$J:$J,"&lt;&gt;"&amp;"Fait")</f>
        <v>0</v>
      </c>
      <c r="I258" s="200">
        <f>COUNTIFS(Feuil2!$D:$D,$A258,Feuil2!$H:$H,Tableau1[[#Headers],[8]],Feuil2!$J:$J,"&lt;&gt;"&amp;"Fait")</f>
        <v>0</v>
      </c>
      <c r="J258" s="200">
        <f>COUNTIFS(Feuil2!$D:$D,$A258,Feuil2!$H:$H,Tableau1[[#Headers],[9]],Feuil2!$J:$J,"&lt;&gt;"&amp;"Fait")</f>
        <v>0</v>
      </c>
      <c r="K258" s="200">
        <f>COUNTIFS(Feuil2!$D:$D,$A258,Feuil2!$H:$H,Tableau1[[#Headers],[10]],Feuil2!$J:$J,"&lt;&gt;"&amp;"Fait")</f>
        <v>0</v>
      </c>
      <c r="L258" s="200">
        <f>COUNTIFS(Feuil2!$D:$D,$A258,Feuil2!$H:$H,Tableau1[[#Headers],[11]],Feuil2!$J:$J,"&lt;&gt;"&amp;"Fait")</f>
        <v>0</v>
      </c>
      <c r="M258" s="200">
        <f>COUNTIFS(Feuil2!$D:$D,$A258,Feuil2!$H:$H,Tableau1[[#Headers],[12]],Feuil2!$J:$J,"&lt;&gt;"&amp;"Fait")</f>
        <v>0</v>
      </c>
      <c r="N258" s="200">
        <f>COUNTIFS(Feuil2!$D:$D,$A258,Feuil2!$H:$H,Tableau1[[#Headers],[13]],Feuil2!$J:$J,"&lt;&gt;"&amp;"Fait")</f>
        <v>0</v>
      </c>
      <c r="O258" s="200">
        <f>COUNTIFS(Feuil2!$D:$D,$A258,Feuil2!$H:$H,Tableau1[[#Headers],[14]],Feuil2!$J:$J,"&lt;&gt;"&amp;"Fait")</f>
        <v>0</v>
      </c>
      <c r="P258" s="200">
        <f>COUNTIFS(Feuil2!$D:$D,$A258,Feuil2!$H:$H,Tableau1[[#Headers],[15]],Feuil2!$J:$J,"&lt;&gt;"&amp;"Fait")</f>
        <v>0</v>
      </c>
      <c r="Q258" s="200">
        <f>COUNTIFS(Feuil2!$D:$D,$A258,Feuil2!$H:$H,Tableau1[[#Headers],[16]],Feuil2!$J:$J,"&lt;&gt;"&amp;"Fait")</f>
        <v>0</v>
      </c>
      <c r="R258" s="200">
        <f>COUNTIFS(Feuil2!$D:$D,$A258,Feuil2!$H:$H,Tableau1[[#Headers],[17]],Feuil2!$J:$J,"&lt;&gt;"&amp;"Fait")</f>
        <v>0</v>
      </c>
      <c r="S258" s="200">
        <f>COUNTIFS(Feuil2!$D:$D,$A258,Feuil2!$H:$H,Tableau1[[#Headers],[18]],Feuil2!$J:$J,"&lt;&gt;"&amp;"Fait")</f>
        <v>0</v>
      </c>
      <c r="T258" s="200">
        <f>COUNTIFS(Feuil2!$D:$D,$A258,Feuil2!$H:$H,Tableau1[[#Headers],[19]],Feuil2!$J:$J,"&lt;&gt;"&amp;"Fait")</f>
        <v>0</v>
      </c>
      <c r="U258" s="200">
        <f>COUNTIFS(Feuil2!$D:$D,$A258,Feuil2!$H:$H,Tableau1[[#Headers],[20]],Feuil2!$J:$J,"&lt;&gt;"&amp;"Fait")</f>
        <v>0</v>
      </c>
      <c r="V258" s="200">
        <f>COUNTIFS(Feuil2!$D:$D,$A258,Feuil2!$H:$H,Tableau1[[#Headers],[21]],Feuil2!$J:$J,"&lt;&gt;"&amp;"Fait")</f>
        <v>0</v>
      </c>
      <c r="W258" s="200">
        <f>COUNTIFS(Feuil2!$D:$D,$A258,Feuil2!$H:$H,Tableau1[[#Headers],[22]],Feuil2!$J:$J,"&lt;&gt;"&amp;"Fait")</f>
        <v>0</v>
      </c>
      <c r="X258" s="200">
        <f>COUNTIFS(Feuil2!$D:$D,$A258,Feuil2!$H:$H,Tableau1[[#Headers],[23]],Feuil2!$J:$J,"&lt;&gt;"&amp;"Fait")</f>
        <v>0</v>
      </c>
      <c r="Y258" s="200">
        <f>COUNTIFS(Feuil2!$D:$D,$A258,Feuil2!$H:$H,Tableau1[[#Headers],[24]],Feuil2!$J:$J,"&lt;&gt;"&amp;"Fait")</f>
        <v>0</v>
      </c>
      <c r="Z258" s="200">
        <f>COUNTIFS(Feuil2!$D:$D,$A258,Feuil2!$H:$H,Tableau1[[#Headers],[25]],Feuil2!$J:$J,"&lt;&gt;"&amp;"Fait")</f>
        <v>0</v>
      </c>
      <c r="AA258" s="200">
        <f>COUNTIFS(Feuil2!$D:$D,$A258,Feuil2!$H:$H,Tableau1[[#Headers],[26]],Feuil2!$J:$J,"&lt;&gt;"&amp;"Fait")</f>
        <v>0</v>
      </c>
      <c r="AB258" s="200">
        <f>COUNTIFS(Feuil2!$D:$D,$A258,Feuil2!$H:$H,Tableau1[[#Headers],[27]],Feuil2!$J:$J,"&lt;&gt;"&amp;"Fait")</f>
        <v>0</v>
      </c>
      <c r="AC258" s="200">
        <f>COUNTIFS(Feuil2!$D:$D,$A258,Feuil2!$H:$H,Tableau1[[#Headers],[28]],Feuil2!$J:$J,"&lt;&gt;"&amp;"Fait")</f>
        <v>0</v>
      </c>
      <c r="AD258" s="200">
        <f>COUNTIFS(Feuil2!$D:$D,$A258,Feuil2!$H:$H,Tableau1[[#Headers],[29]],Feuil2!$J:$J,"&lt;&gt;"&amp;"Fait")</f>
        <v>0</v>
      </c>
      <c r="AE258" s="200">
        <f>COUNTIFS(Feuil2!$D:$D,$A258,Feuil2!$H:$H,Tableau1[[#Headers],[30]],Feuil2!$J:$J,"&lt;&gt;"&amp;"Fait")</f>
        <v>0</v>
      </c>
      <c r="AF258" s="200">
        <f>COUNTIFS(Feuil2!$D:$D,$A258,Feuil2!$H:$H,Tableau1[[#Headers],[31]],Feuil2!$J:$J,"&lt;&gt;"&amp;"Fait")</f>
        <v>0</v>
      </c>
      <c r="AG258" s="200">
        <f>COUNTIFS(Feuil2!$D:$D,$A258,Feuil2!$H:$H,Tableau1[[#Headers],[32]],Feuil2!$J:$J,"&lt;&gt;"&amp;"Fait")</f>
        <v>0</v>
      </c>
      <c r="AH258" s="200">
        <f>COUNTIFS(Feuil2!$D:$D,$A258,Feuil2!$H:$H,Tableau1[[#Headers],[33]],Feuil2!$J:$J,"&lt;&gt;"&amp;"Fait")</f>
        <v>0</v>
      </c>
      <c r="AI258" s="200">
        <f>COUNTIFS(Feuil2!$D:$D,$A258,Feuil2!$H:$H,Tableau1[[#Headers],[34]],Feuil2!$J:$J,"&lt;&gt;"&amp;"Fait")</f>
        <v>0</v>
      </c>
      <c r="AJ258" s="200">
        <f>COUNTIFS(Feuil2!$D:$D,$A258,Feuil2!$H:$H,Tableau1[[#Headers],[35]],Feuil2!$J:$J,"&lt;&gt;"&amp;"Fait")</f>
        <v>0</v>
      </c>
      <c r="AK258" s="200">
        <f>COUNTIFS(Feuil2!$D:$D,$A258,Feuil2!$H:$H,Tableau1[[#Headers],[36]],Feuil2!$J:$J,"&lt;&gt;"&amp;"Fait")</f>
        <v>0</v>
      </c>
      <c r="AL258" s="200">
        <f>COUNTIFS(Feuil2!$D:$D,$A258,Feuil2!$H:$H,Tableau1[[#Headers],[37]],Feuil2!$J:$J,"&lt;&gt;"&amp;"Fait")</f>
        <v>0</v>
      </c>
      <c r="AM258" s="200">
        <f>COUNTIFS(Feuil2!$D:$D,$A258,Feuil2!$H:$H,Tableau1[[#Headers],[38]],Feuil2!$J:$J,"&lt;&gt;"&amp;"Fait")</f>
        <v>0</v>
      </c>
      <c r="AN258" s="200">
        <f>COUNTIFS(Feuil2!$D:$D,$A258,Feuil2!$H:$H,Tableau1[[#Headers],[39]],Feuil2!$J:$J,"&lt;&gt;"&amp;"Fait")</f>
        <v>0</v>
      </c>
      <c r="AO258" s="200">
        <f>COUNTIFS(Feuil2!$D:$D,$A258,Feuil2!$H:$H,Tableau1[[#Headers],[40]],Feuil2!$J:$J,"&lt;&gt;"&amp;"Fait")</f>
        <v>0</v>
      </c>
      <c r="AP258" s="200">
        <f>COUNTIFS(Feuil2!$D:$D,$A258,Feuil2!$H:$H,Tableau1[[#Headers],[41]],Feuil2!$J:$J,"&lt;&gt;"&amp;"Fait")</f>
        <v>0</v>
      </c>
      <c r="AQ258" s="200">
        <f>COUNTIFS(Feuil2!$D:$D,$A258,Feuil2!$H:$H,Tableau1[[#Headers],[42]],Feuil2!$J:$J,"&lt;&gt;"&amp;"Fait")</f>
        <v>0</v>
      </c>
      <c r="AR258" s="200">
        <f>COUNTIFS(Feuil2!$D:$D,$A258,Feuil2!$H:$H,Tableau1[[#Headers],[43]],Feuil2!$J:$J,"&lt;&gt;"&amp;"Fait")</f>
        <v>0</v>
      </c>
      <c r="AS258" s="200">
        <f>COUNTIFS(Feuil2!$D:$D,$A258,Feuil2!$H:$H,Tableau1[[#Headers],[44]],Feuil2!$J:$J,"&lt;&gt;"&amp;"Fait")</f>
        <v>0</v>
      </c>
      <c r="AT258" s="200">
        <f>COUNTIFS(Feuil2!$D:$D,$A258,Feuil2!$H:$H,Tableau1[[#Headers],[45]],Feuil2!$J:$J,"&lt;&gt;"&amp;"Fait")</f>
        <v>0</v>
      </c>
      <c r="AU258" s="200">
        <f>COUNTIFS(Feuil2!$D:$D,$A258,Feuil2!$H:$H,Tableau1[[#Headers],[46]],Feuil2!$J:$J,"&lt;&gt;"&amp;"Fait")</f>
        <v>0</v>
      </c>
      <c r="AV258" s="200">
        <f>COUNTIFS(Feuil2!$D:$D,$A258,Feuil2!$H:$H,Tableau1[[#Headers],[47]],Feuil2!$J:$J,"&lt;&gt;"&amp;"Fait")</f>
        <v>0</v>
      </c>
      <c r="AW258" s="200">
        <f>COUNTIFS(Feuil2!$D:$D,$A258,Feuil2!$H:$H,Tableau1[[#Headers],[48]],Feuil2!$J:$J,"&lt;&gt;"&amp;"Fait")</f>
        <v>0</v>
      </c>
      <c r="AX258" s="200">
        <f>COUNTIFS(Feuil2!$D:$D,$A258,Feuil2!$H:$H,Tableau1[[#Headers],[49]],Feuil2!$J:$J,"&lt;&gt;"&amp;"Fait")</f>
        <v>0</v>
      </c>
      <c r="AY258" s="200">
        <f>COUNTIFS(Feuil2!$D:$D,$A258,Feuil2!$H:$H,Tableau1[[#Headers],[50]],Feuil2!$J:$J,"&lt;&gt;"&amp;"Fait")</f>
        <v>0</v>
      </c>
      <c r="AZ258" s="200">
        <f>COUNTIFS(Feuil2!$D:$D,$A258,Feuil2!$H:$H,Tableau1[[#Headers],[51]],Feuil2!$J:$J,"&lt;&gt;"&amp;"Fait")</f>
        <v>0</v>
      </c>
      <c r="BA258" s="200">
        <f>COUNTIFS(Feuil2!$D:$D,$A258,Feuil2!$H:$H,Tableau1[[#Headers],[52]],Feuil2!$J:$J,"&lt;&gt;"&amp;"Fait")</f>
        <v>0</v>
      </c>
    </row>
    <row r="259" spans="1:53">
      <c r="A259" s="247" t="s">
        <v>363</v>
      </c>
      <c r="B259" s="200">
        <f>COUNTIFS(Feuil2!$D:$D,$A259,Feuil2!$H:$H,Tableau1[[#Headers],[1]],Feuil2!$J:$J,"&lt;&gt;"&amp;"Fait")</f>
        <v>0</v>
      </c>
      <c r="C259" s="200">
        <f>COUNTIFS(Feuil2!$D:$D,$A259,Feuil2!$H:$H,Tableau1[[#Headers],[2]],Feuil2!$J:$J,"&lt;&gt;"&amp;"Fait")</f>
        <v>0</v>
      </c>
      <c r="D259" s="200">
        <f>COUNTIFS(Feuil2!$D:$D,$A259,Feuil2!$H:$H,Tableau1[[#Headers],[3]],Feuil2!$J:$J,"&lt;&gt;"&amp;"Fait")</f>
        <v>0</v>
      </c>
      <c r="E259" s="200">
        <f>COUNTIFS(Feuil2!$D:$D,$A259,Feuil2!$H:$H,Tableau1[[#Headers],[4]],Feuil2!$J:$J,"&lt;&gt;"&amp;"Fait")</f>
        <v>0</v>
      </c>
      <c r="F259" s="200">
        <f>COUNTIFS(Feuil2!$D:$D,$A259,Feuil2!$H:$H,Tableau1[[#Headers],[5]],Feuil2!$J:$J,"&lt;&gt;"&amp;"Fait")</f>
        <v>0</v>
      </c>
      <c r="G259" s="200">
        <f>COUNTIFS(Feuil2!$D:$D,$A259,Feuil2!$H:$H,Tableau1[[#Headers],[6]],Feuil2!$J:$J,"&lt;&gt;"&amp;"Fait")</f>
        <v>0</v>
      </c>
      <c r="H259" s="200">
        <f>COUNTIFS(Feuil2!$D:$D,$A259,Feuil2!$H:$H,Tableau1[[#Headers],[7]],Feuil2!$J:$J,"&lt;&gt;"&amp;"Fait")</f>
        <v>0</v>
      </c>
      <c r="I259" s="200">
        <f>COUNTIFS(Feuil2!$D:$D,$A259,Feuil2!$H:$H,Tableau1[[#Headers],[8]],Feuil2!$J:$J,"&lt;&gt;"&amp;"Fait")</f>
        <v>0</v>
      </c>
      <c r="J259" s="200">
        <f>COUNTIFS(Feuil2!$D:$D,$A259,Feuil2!$H:$H,Tableau1[[#Headers],[9]],Feuil2!$J:$J,"&lt;&gt;"&amp;"Fait")</f>
        <v>0</v>
      </c>
      <c r="K259" s="200">
        <f>COUNTIFS(Feuil2!$D:$D,$A259,Feuil2!$H:$H,Tableau1[[#Headers],[10]],Feuil2!$J:$J,"&lt;&gt;"&amp;"Fait")</f>
        <v>0</v>
      </c>
      <c r="L259" s="200">
        <f>COUNTIFS(Feuil2!$D:$D,$A259,Feuil2!$H:$H,Tableau1[[#Headers],[11]],Feuil2!$J:$J,"&lt;&gt;"&amp;"Fait")</f>
        <v>0</v>
      </c>
      <c r="M259" s="200">
        <f>COUNTIFS(Feuil2!$D:$D,$A259,Feuil2!$H:$H,Tableau1[[#Headers],[12]],Feuil2!$J:$J,"&lt;&gt;"&amp;"Fait")</f>
        <v>0</v>
      </c>
      <c r="N259" s="200">
        <f>COUNTIFS(Feuil2!$D:$D,$A259,Feuil2!$H:$H,Tableau1[[#Headers],[13]],Feuil2!$J:$J,"&lt;&gt;"&amp;"Fait")</f>
        <v>0</v>
      </c>
      <c r="O259" s="200">
        <f>COUNTIFS(Feuil2!$D:$D,$A259,Feuil2!$H:$H,Tableau1[[#Headers],[14]],Feuil2!$J:$J,"&lt;&gt;"&amp;"Fait")</f>
        <v>0</v>
      </c>
      <c r="P259" s="200">
        <f>COUNTIFS(Feuil2!$D:$D,$A259,Feuil2!$H:$H,Tableau1[[#Headers],[15]],Feuil2!$J:$J,"&lt;&gt;"&amp;"Fait")</f>
        <v>0</v>
      </c>
      <c r="Q259" s="200">
        <f>COUNTIFS(Feuil2!$D:$D,$A259,Feuil2!$H:$H,Tableau1[[#Headers],[16]],Feuil2!$J:$J,"&lt;&gt;"&amp;"Fait")</f>
        <v>0</v>
      </c>
      <c r="R259" s="200">
        <f>COUNTIFS(Feuil2!$D:$D,$A259,Feuil2!$H:$H,Tableau1[[#Headers],[17]],Feuil2!$J:$J,"&lt;&gt;"&amp;"Fait")</f>
        <v>0</v>
      </c>
      <c r="S259" s="200">
        <f>COUNTIFS(Feuil2!$D:$D,$A259,Feuil2!$H:$H,Tableau1[[#Headers],[18]],Feuil2!$J:$J,"&lt;&gt;"&amp;"Fait")</f>
        <v>0</v>
      </c>
      <c r="T259" s="200">
        <f>COUNTIFS(Feuil2!$D:$D,$A259,Feuil2!$H:$H,Tableau1[[#Headers],[19]],Feuil2!$J:$J,"&lt;&gt;"&amp;"Fait")</f>
        <v>0</v>
      </c>
      <c r="U259" s="200">
        <f>COUNTIFS(Feuil2!$D:$D,$A259,Feuil2!$H:$H,Tableau1[[#Headers],[20]],Feuil2!$J:$J,"&lt;&gt;"&amp;"Fait")</f>
        <v>0</v>
      </c>
      <c r="V259" s="200">
        <f>COUNTIFS(Feuil2!$D:$D,$A259,Feuil2!$H:$H,Tableau1[[#Headers],[21]],Feuil2!$J:$J,"&lt;&gt;"&amp;"Fait")</f>
        <v>0</v>
      </c>
      <c r="W259" s="200">
        <f>COUNTIFS(Feuil2!$D:$D,$A259,Feuil2!$H:$H,Tableau1[[#Headers],[22]],Feuil2!$J:$J,"&lt;&gt;"&amp;"Fait")</f>
        <v>0</v>
      </c>
      <c r="X259" s="200">
        <f>COUNTIFS(Feuil2!$D:$D,$A259,Feuil2!$H:$H,Tableau1[[#Headers],[23]],Feuil2!$J:$J,"&lt;&gt;"&amp;"Fait")</f>
        <v>0</v>
      </c>
      <c r="Y259" s="200">
        <f>COUNTIFS(Feuil2!$D:$D,$A259,Feuil2!$H:$H,Tableau1[[#Headers],[24]],Feuil2!$J:$J,"&lt;&gt;"&amp;"Fait")</f>
        <v>0</v>
      </c>
      <c r="Z259" s="200">
        <f>COUNTIFS(Feuil2!$D:$D,$A259,Feuil2!$H:$H,Tableau1[[#Headers],[25]],Feuil2!$J:$J,"&lt;&gt;"&amp;"Fait")</f>
        <v>0</v>
      </c>
      <c r="AA259" s="200">
        <f>COUNTIFS(Feuil2!$D:$D,$A259,Feuil2!$H:$H,Tableau1[[#Headers],[26]],Feuil2!$J:$J,"&lt;&gt;"&amp;"Fait")</f>
        <v>0</v>
      </c>
      <c r="AB259" s="200">
        <f>COUNTIFS(Feuil2!$D:$D,$A259,Feuil2!$H:$H,Tableau1[[#Headers],[27]],Feuil2!$J:$J,"&lt;&gt;"&amp;"Fait")</f>
        <v>0</v>
      </c>
      <c r="AC259" s="200">
        <f>COUNTIFS(Feuil2!$D:$D,$A259,Feuil2!$H:$H,Tableau1[[#Headers],[28]],Feuil2!$J:$J,"&lt;&gt;"&amp;"Fait")</f>
        <v>0</v>
      </c>
      <c r="AD259" s="200">
        <f>COUNTIFS(Feuil2!$D:$D,$A259,Feuil2!$H:$H,Tableau1[[#Headers],[29]],Feuil2!$J:$J,"&lt;&gt;"&amp;"Fait")</f>
        <v>0</v>
      </c>
      <c r="AE259" s="200">
        <f>COUNTIFS(Feuil2!$D:$D,$A259,Feuil2!$H:$H,Tableau1[[#Headers],[30]],Feuil2!$J:$J,"&lt;&gt;"&amp;"Fait")</f>
        <v>0</v>
      </c>
      <c r="AF259" s="200">
        <f>COUNTIFS(Feuil2!$D:$D,$A259,Feuil2!$H:$H,Tableau1[[#Headers],[31]],Feuil2!$J:$J,"&lt;&gt;"&amp;"Fait")</f>
        <v>0</v>
      </c>
      <c r="AG259" s="200">
        <f>COUNTIFS(Feuil2!$D:$D,$A259,Feuil2!$H:$H,Tableau1[[#Headers],[32]],Feuil2!$J:$J,"&lt;&gt;"&amp;"Fait")</f>
        <v>0</v>
      </c>
      <c r="AH259" s="200">
        <f>COUNTIFS(Feuil2!$D:$D,$A259,Feuil2!$H:$H,Tableau1[[#Headers],[33]],Feuil2!$J:$J,"&lt;&gt;"&amp;"Fait")</f>
        <v>0</v>
      </c>
      <c r="AI259" s="200">
        <f>COUNTIFS(Feuil2!$D:$D,$A259,Feuil2!$H:$H,Tableau1[[#Headers],[34]],Feuil2!$J:$J,"&lt;&gt;"&amp;"Fait")</f>
        <v>0</v>
      </c>
      <c r="AJ259" s="200">
        <f>COUNTIFS(Feuil2!$D:$D,$A259,Feuil2!$H:$H,Tableau1[[#Headers],[35]],Feuil2!$J:$J,"&lt;&gt;"&amp;"Fait")</f>
        <v>0</v>
      </c>
      <c r="AK259" s="200">
        <f>COUNTIFS(Feuil2!$D:$D,$A259,Feuil2!$H:$H,Tableau1[[#Headers],[36]],Feuil2!$J:$J,"&lt;&gt;"&amp;"Fait")</f>
        <v>0</v>
      </c>
      <c r="AL259" s="200">
        <f>COUNTIFS(Feuil2!$D:$D,$A259,Feuil2!$H:$H,Tableau1[[#Headers],[37]],Feuil2!$J:$J,"&lt;&gt;"&amp;"Fait")</f>
        <v>0</v>
      </c>
      <c r="AM259" s="200">
        <f>COUNTIFS(Feuil2!$D:$D,$A259,Feuil2!$H:$H,Tableau1[[#Headers],[38]],Feuil2!$J:$J,"&lt;&gt;"&amp;"Fait")</f>
        <v>0</v>
      </c>
      <c r="AN259" s="200">
        <f>COUNTIFS(Feuil2!$D:$D,$A259,Feuil2!$H:$H,Tableau1[[#Headers],[39]],Feuil2!$J:$J,"&lt;&gt;"&amp;"Fait")</f>
        <v>0</v>
      </c>
      <c r="AO259" s="200">
        <f>COUNTIFS(Feuil2!$D:$D,$A259,Feuil2!$H:$H,Tableau1[[#Headers],[40]],Feuil2!$J:$J,"&lt;&gt;"&amp;"Fait")</f>
        <v>0</v>
      </c>
      <c r="AP259" s="200">
        <f>COUNTIFS(Feuil2!$D:$D,$A259,Feuil2!$H:$H,Tableau1[[#Headers],[41]],Feuil2!$J:$J,"&lt;&gt;"&amp;"Fait")</f>
        <v>0</v>
      </c>
      <c r="AQ259" s="200">
        <f>COUNTIFS(Feuil2!$D:$D,$A259,Feuil2!$H:$H,Tableau1[[#Headers],[42]],Feuil2!$J:$J,"&lt;&gt;"&amp;"Fait")</f>
        <v>0</v>
      </c>
      <c r="AR259" s="200">
        <f>COUNTIFS(Feuil2!$D:$D,$A259,Feuil2!$H:$H,Tableau1[[#Headers],[43]],Feuil2!$J:$J,"&lt;&gt;"&amp;"Fait")</f>
        <v>0</v>
      </c>
      <c r="AS259" s="200">
        <f>COUNTIFS(Feuil2!$D:$D,$A259,Feuil2!$H:$H,Tableau1[[#Headers],[44]],Feuil2!$J:$J,"&lt;&gt;"&amp;"Fait")</f>
        <v>0</v>
      </c>
      <c r="AT259" s="200">
        <f>COUNTIFS(Feuil2!$D:$D,$A259,Feuil2!$H:$H,Tableau1[[#Headers],[45]],Feuil2!$J:$J,"&lt;&gt;"&amp;"Fait")</f>
        <v>0</v>
      </c>
      <c r="AU259" s="200">
        <f>COUNTIFS(Feuil2!$D:$D,$A259,Feuil2!$H:$H,Tableau1[[#Headers],[46]],Feuil2!$J:$J,"&lt;&gt;"&amp;"Fait")</f>
        <v>0</v>
      </c>
      <c r="AV259" s="200">
        <f>COUNTIFS(Feuil2!$D:$D,$A259,Feuil2!$H:$H,Tableau1[[#Headers],[47]],Feuil2!$J:$J,"&lt;&gt;"&amp;"Fait")</f>
        <v>0</v>
      </c>
      <c r="AW259" s="200">
        <f>COUNTIFS(Feuil2!$D:$D,$A259,Feuil2!$H:$H,Tableau1[[#Headers],[48]],Feuil2!$J:$J,"&lt;&gt;"&amp;"Fait")</f>
        <v>0</v>
      </c>
      <c r="AX259" s="200">
        <f>COUNTIFS(Feuil2!$D:$D,$A259,Feuil2!$H:$H,Tableau1[[#Headers],[49]],Feuil2!$J:$J,"&lt;&gt;"&amp;"Fait")</f>
        <v>0</v>
      </c>
      <c r="AY259" s="200">
        <f>COUNTIFS(Feuil2!$D:$D,$A259,Feuil2!$H:$H,Tableau1[[#Headers],[50]],Feuil2!$J:$J,"&lt;&gt;"&amp;"Fait")</f>
        <v>0</v>
      </c>
      <c r="AZ259" s="200">
        <f>COUNTIFS(Feuil2!$D:$D,$A259,Feuil2!$H:$H,Tableau1[[#Headers],[51]],Feuil2!$J:$J,"&lt;&gt;"&amp;"Fait")</f>
        <v>0</v>
      </c>
      <c r="BA259" s="200">
        <f>COUNTIFS(Feuil2!$D:$D,$A259,Feuil2!$H:$H,Tableau1[[#Headers],[52]],Feuil2!$J:$J,"&lt;&gt;"&amp;"Fait")</f>
        <v>0</v>
      </c>
    </row>
    <row r="260" spans="1:53">
      <c r="A260" s="248" t="s">
        <v>364</v>
      </c>
      <c r="B260" s="200">
        <f>COUNTIFS(Feuil2!$D:$D,$A260,Feuil2!$H:$H,Tableau1[[#Headers],[1]],Feuil2!$J:$J,"&lt;&gt;"&amp;"Fait")</f>
        <v>0</v>
      </c>
      <c r="C260" s="200">
        <f>COUNTIFS(Feuil2!$D:$D,$A260,Feuil2!$H:$H,Tableau1[[#Headers],[2]],Feuil2!$J:$J,"&lt;&gt;"&amp;"Fait")</f>
        <v>0</v>
      </c>
      <c r="D260" s="200">
        <f>COUNTIFS(Feuil2!$D:$D,$A260,Feuil2!$H:$H,Tableau1[[#Headers],[3]],Feuil2!$J:$J,"&lt;&gt;"&amp;"Fait")</f>
        <v>0</v>
      </c>
      <c r="E260" s="200">
        <f>COUNTIFS(Feuil2!$D:$D,$A260,Feuil2!$H:$H,Tableau1[[#Headers],[4]],Feuil2!$J:$J,"&lt;&gt;"&amp;"Fait")</f>
        <v>0</v>
      </c>
      <c r="F260" s="200">
        <f>COUNTIFS(Feuil2!$D:$D,$A260,Feuil2!$H:$H,Tableau1[[#Headers],[5]],Feuil2!$J:$J,"&lt;&gt;"&amp;"Fait")</f>
        <v>0</v>
      </c>
      <c r="G260" s="200">
        <f>COUNTIFS(Feuil2!$D:$D,$A260,Feuil2!$H:$H,Tableau1[[#Headers],[6]],Feuil2!$J:$J,"&lt;&gt;"&amp;"Fait")</f>
        <v>0</v>
      </c>
      <c r="H260" s="200">
        <f>COUNTIFS(Feuil2!$D:$D,$A260,Feuil2!$H:$H,Tableau1[[#Headers],[7]],Feuil2!$J:$J,"&lt;&gt;"&amp;"Fait")</f>
        <v>0</v>
      </c>
      <c r="I260" s="200">
        <f>COUNTIFS(Feuil2!$D:$D,$A260,Feuil2!$H:$H,Tableau1[[#Headers],[8]],Feuil2!$J:$J,"&lt;&gt;"&amp;"Fait")</f>
        <v>0</v>
      </c>
      <c r="J260" s="200">
        <f>COUNTIFS(Feuil2!$D:$D,$A260,Feuil2!$H:$H,Tableau1[[#Headers],[9]],Feuil2!$J:$J,"&lt;&gt;"&amp;"Fait")</f>
        <v>0</v>
      </c>
      <c r="K260" s="200">
        <f>COUNTIFS(Feuil2!$D:$D,$A260,Feuil2!$H:$H,Tableau1[[#Headers],[10]],Feuil2!$J:$J,"&lt;&gt;"&amp;"Fait")</f>
        <v>0</v>
      </c>
      <c r="L260" s="200">
        <f>COUNTIFS(Feuil2!$D:$D,$A260,Feuil2!$H:$H,Tableau1[[#Headers],[11]],Feuil2!$J:$J,"&lt;&gt;"&amp;"Fait")</f>
        <v>0</v>
      </c>
      <c r="M260" s="200">
        <f>COUNTIFS(Feuil2!$D:$D,$A260,Feuil2!$H:$H,Tableau1[[#Headers],[12]],Feuil2!$J:$J,"&lt;&gt;"&amp;"Fait")</f>
        <v>0</v>
      </c>
      <c r="N260" s="200">
        <f>COUNTIFS(Feuil2!$D:$D,$A260,Feuil2!$H:$H,Tableau1[[#Headers],[13]],Feuil2!$J:$J,"&lt;&gt;"&amp;"Fait")</f>
        <v>0</v>
      </c>
      <c r="O260" s="200">
        <f>COUNTIFS(Feuil2!$D:$D,$A260,Feuil2!$H:$H,Tableau1[[#Headers],[14]],Feuil2!$J:$J,"&lt;&gt;"&amp;"Fait")</f>
        <v>0</v>
      </c>
      <c r="P260" s="200">
        <f>COUNTIFS(Feuil2!$D:$D,$A260,Feuil2!$H:$H,Tableau1[[#Headers],[15]],Feuil2!$J:$J,"&lt;&gt;"&amp;"Fait")</f>
        <v>0</v>
      </c>
      <c r="Q260" s="200">
        <f>COUNTIFS(Feuil2!$D:$D,$A260,Feuil2!$H:$H,Tableau1[[#Headers],[16]],Feuil2!$J:$J,"&lt;&gt;"&amp;"Fait")</f>
        <v>0</v>
      </c>
      <c r="R260" s="200">
        <f>COUNTIFS(Feuil2!$D:$D,$A260,Feuil2!$H:$H,Tableau1[[#Headers],[17]],Feuil2!$J:$J,"&lt;&gt;"&amp;"Fait")</f>
        <v>0</v>
      </c>
      <c r="S260" s="200">
        <f>COUNTIFS(Feuil2!$D:$D,$A260,Feuil2!$H:$H,Tableau1[[#Headers],[18]],Feuil2!$J:$J,"&lt;&gt;"&amp;"Fait")</f>
        <v>0</v>
      </c>
      <c r="T260" s="200">
        <f>COUNTIFS(Feuil2!$D:$D,$A260,Feuil2!$H:$H,Tableau1[[#Headers],[19]],Feuil2!$J:$J,"&lt;&gt;"&amp;"Fait")</f>
        <v>0</v>
      </c>
      <c r="U260" s="200">
        <f>COUNTIFS(Feuil2!$D:$D,$A260,Feuil2!$H:$H,Tableau1[[#Headers],[20]],Feuil2!$J:$J,"&lt;&gt;"&amp;"Fait")</f>
        <v>0</v>
      </c>
      <c r="V260" s="200">
        <f>COUNTIFS(Feuil2!$D:$D,$A260,Feuil2!$H:$H,Tableau1[[#Headers],[21]],Feuil2!$J:$J,"&lt;&gt;"&amp;"Fait")</f>
        <v>0</v>
      </c>
      <c r="W260" s="200">
        <f>COUNTIFS(Feuil2!$D:$D,$A260,Feuil2!$H:$H,Tableau1[[#Headers],[22]],Feuil2!$J:$J,"&lt;&gt;"&amp;"Fait")</f>
        <v>0</v>
      </c>
      <c r="X260" s="200">
        <f>COUNTIFS(Feuil2!$D:$D,$A260,Feuil2!$H:$H,Tableau1[[#Headers],[23]],Feuil2!$J:$J,"&lt;&gt;"&amp;"Fait")</f>
        <v>0</v>
      </c>
      <c r="Y260" s="200">
        <f>COUNTIFS(Feuil2!$D:$D,$A260,Feuil2!$H:$H,Tableau1[[#Headers],[24]],Feuil2!$J:$J,"&lt;&gt;"&amp;"Fait")</f>
        <v>0</v>
      </c>
      <c r="Z260" s="200">
        <f>COUNTIFS(Feuil2!$D:$D,$A260,Feuil2!$H:$H,Tableau1[[#Headers],[25]],Feuil2!$J:$J,"&lt;&gt;"&amp;"Fait")</f>
        <v>0</v>
      </c>
      <c r="AA260" s="200">
        <f>COUNTIFS(Feuil2!$D:$D,$A260,Feuil2!$H:$H,Tableau1[[#Headers],[26]],Feuil2!$J:$J,"&lt;&gt;"&amp;"Fait")</f>
        <v>0</v>
      </c>
      <c r="AB260" s="200">
        <f>COUNTIFS(Feuil2!$D:$D,$A260,Feuil2!$H:$H,Tableau1[[#Headers],[27]],Feuil2!$J:$J,"&lt;&gt;"&amp;"Fait")</f>
        <v>0</v>
      </c>
      <c r="AC260" s="200">
        <f>COUNTIFS(Feuil2!$D:$D,$A260,Feuil2!$H:$H,Tableau1[[#Headers],[28]],Feuil2!$J:$J,"&lt;&gt;"&amp;"Fait")</f>
        <v>0</v>
      </c>
      <c r="AD260" s="200">
        <f>COUNTIFS(Feuil2!$D:$D,$A260,Feuil2!$H:$H,Tableau1[[#Headers],[29]],Feuil2!$J:$J,"&lt;&gt;"&amp;"Fait")</f>
        <v>0</v>
      </c>
      <c r="AE260" s="200">
        <f>COUNTIFS(Feuil2!$D:$D,$A260,Feuil2!$H:$H,Tableau1[[#Headers],[30]],Feuil2!$J:$J,"&lt;&gt;"&amp;"Fait")</f>
        <v>0</v>
      </c>
      <c r="AF260" s="200">
        <f>COUNTIFS(Feuil2!$D:$D,$A260,Feuil2!$H:$H,Tableau1[[#Headers],[31]],Feuil2!$J:$J,"&lt;&gt;"&amp;"Fait")</f>
        <v>0</v>
      </c>
      <c r="AG260" s="200">
        <f>COUNTIFS(Feuil2!$D:$D,$A260,Feuil2!$H:$H,Tableau1[[#Headers],[32]],Feuil2!$J:$J,"&lt;&gt;"&amp;"Fait")</f>
        <v>0</v>
      </c>
      <c r="AH260" s="200">
        <f>COUNTIFS(Feuil2!$D:$D,$A260,Feuil2!$H:$H,Tableau1[[#Headers],[33]],Feuil2!$J:$J,"&lt;&gt;"&amp;"Fait")</f>
        <v>0</v>
      </c>
      <c r="AI260" s="200">
        <f>COUNTIFS(Feuil2!$D:$D,$A260,Feuil2!$H:$H,Tableau1[[#Headers],[34]],Feuil2!$J:$J,"&lt;&gt;"&amp;"Fait")</f>
        <v>0</v>
      </c>
      <c r="AJ260" s="200">
        <f>COUNTIFS(Feuil2!$D:$D,$A260,Feuil2!$H:$H,Tableau1[[#Headers],[35]],Feuil2!$J:$J,"&lt;&gt;"&amp;"Fait")</f>
        <v>0</v>
      </c>
      <c r="AK260" s="200">
        <f>COUNTIFS(Feuil2!$D:$D,$A260,Feuil2!$H:$H,Tableau1[[#Headers],[36]],Feuil2!$J:$J,"&lt;&gt;"&amp;"Fait")</f>
        <v>0</v>
      </c>
      <c r="AL260" s="200">
        <f>COUNTIFS(Feuil2!$D:$D,$A260,Feuil2!$H:$H,Tableau1[[#Headers],[37]],Feuil2!$J:$J,"&lt;&gt;"&amp;"Fait")</f>
        <v>0</v>
      </c>
      <c r="AM260" s="200">
        <f>COUNTIFS(Feuil2!$D:$D,$A260,Feuil2!$H:$H,Tableau1[[#Headers],[38]],Feuil2!$J:$J,"&lt;&gt;"&amp;"Fait")</f>
        <v>0</v>
      </c>
      <c r="AN260" s="200">
        <f>COUNTIFS(Feuil2!$D:$D,$A260,Feuil2!$H:$H,Tableau1[[#Headers],[39]],Feuil2!$J:$J,"&lt;&gt;"&amp;"Fait")</f>
        <v>0</v>
      </c>
      <c r="AO260" s="200">
        <f>COUNTIFS(Feuil2!$D:$D,$A260,Feuil2!$H:$H,Tableau1[[#Headers],[40]],Feuil2!$J:$J,"&lt;&gt;"&amp;"Fait")</f>
        <v>0</v>
      </c>
      <c r="AP260" s="200">
        <f>COUNTIFS(Feuil2!$D:$D,$A260,Feuil2!$H:$H,Tableau1[[#Headers],[41]],Feuil2!$J:$J,"&lt;&gt;"&amp;"Fait")</f>
        <v>0</v>
      </c>
      <c r="AQ260" s="200">
        <f>COUNTIFS(Feuil2!$D:$D,$A260,Feuil2!$H:$H,Tableau1[[#Headers],[42]],Feuil2!$J:$J,"&lt;&gt;"&amp;"Fait")</f>
        <v>0</v>
      </c>
      <c r="AR260" s="200">
        <f>COUNTIFS(Feuil2!$D:$D,$A260,Feuil2!$H:$H,Tableau1[[#Headers],[43]],Feuil2!$J:$J,"&lt;&gt;"&amp;"Fait")</f>
        <v>0</v>
      </c>
      <c r="AS260" s="200">
        <f>COUNTIFS(Feuil2!$D:$D,$A260,Feuil2!$H:$H,Tableau1[[#Headers],[44]],Feuil2!$J:$J,"&lt;&gt;"&amp;"Fait")</f>
        <v>0</v>
      </c>
      <c r="AT260" s="200">
        <f>COUNTIFS(Feuil2!$D:$D,$A260,Feuil2!$H:$H,Tableau1[[#Headers],[45]],Feuil2!$J:$J,"&lt;&gt;"&amp;"Fait")</f>
        <v>0</v>
      </c>
      <c r="AU260" s="200">
        <f>COUNTIFS(Feuil2!$D:$D,$A260,Feuil2!$H:$H,Tableau1[[#Headers],[46]],Feuil2!$J:$J,"&lt;&gt;"&amp;"Fait")</f>
        <v>0</v>
      </c>
      <c r="AV260" s="200">
        <f>COUNTIFS(Feuil2!$D:$D,$A260,Feuil2!$H:$H,Tableau1[[#Headers],[47]],Feuil2!$J:$J,"&lt;&gt;"&amp;"Fait")</f>
        <v>0</v>
      </c>
      <c r="AW260" s="200">
        <f>COUNTIFS(Feuil2!$D:$D,$A260,Feuil2!$H:$H,Tableau1[[#Headers],[48]],Feuil2!$J:$J,"&lt;&gt;"&amp;"Fait")</f>
        <v>0</v>
      </c>
      <c r="AX260" s="200">
        <f>COUNTIFS(Feuil2!$D:$D,$A260,Feuil2!$H:$H,Tableau1[[#Headers],[49]],Feuil2!$J:$J,"&lt;&gt;"&amp;"Fait")</f>
        <v>0</v>
      </c>
      <c r="AY260" s="200">
        <f>COUNTIFS(Feuil2!$D:$D,$A260,Feuil2!$H:$H,Tableau1[[#Headers],[50]],Feuil2!$J:$J,"&lt;&gt;"&amp;"Fait")</f>
        <v>0</v>
      </c>
      <c r="AZ260" s="200">
        <f>COUNTIFS(Feuil2!$D:$D,$A260,Feuil2!$H:$H,Tableau1[[#Headers],[51]],Feuil2!$J:$J,"&lt;&gt;"&amp;"Fait")</f>
        <v>0</v>
      </c>
      <c r="BA260" s="200">
        <f>COUNTIFS(Feuil2!$D:$D,$A260,Feuil2!$H:$H,Tableau1[[#Headers],[52]],Feuil2!$J:$J,"&lt;&gt;"&amp;"Fait")</f>
        <v>0</v>
      </c>
    </row>
    <row r="261" spans="1:53">
      <c r="A261" s="247" t="s">
        <v>365</v>
      </c>
      <c r="B261" s="200">
        <f>COUNTIFS(Feuil2!$D:$D,$A261,Feuil2!$H:$H,Tableau1[[#Headers],[1]],Feuil2!$J:$J,"&lt;&gt;"&amp;"Fait")</f>
        <v>0</v>
      </c>
      <c r="C261" s="200">
        <f>COUNTIFS(Feuil2!$D:$D,$A261,Feuil2!$H:$H,Tableau1[[#Headers],[2]],Feuil2!$J:$J,"&lt;&gt;"&amp;"Fait")</f>
        <v>0</v>
      </c>
      <c r="D261" s="200">
        <f>COUNTIFS(Feuil2!$D:$D,$A261,Feuil2!$H:$H,Tableau1[[#Headers],[3]],Feuil2!$J:$J,"&lt;&gt;"&amp;"Fait")</f>
        <v>0</v>
      </c>
      <c r="E261" s="200">
        <f>COUNTIFS(Feuil2!$D:$D,$A261,Feuil2!$H:$H,Tableau1[[#Headers],[4]],Feuil2!$J:$J,"&lt;&gt;"&amp;"Fait")</f>
        <v>0</v>
      </c>
      <c r="F261" s="200">
        <f>COUNTIFS(Feuil2!$D:$D,$A261,Feuil2!$H:$H,Tableau1[[#Headers],[5]],Feuil2!$J:$J,"&lt;&gt;"&amp;"Fait")</f>
        <v>0</v>
      </c>
      <c r="G261" s="200">
        <f>COUNTIFS(Feuil2!$D:$D,$A261,Feuil2!$H:$H,Tableau1[[#Headers],[6]],Feuil2!$J:$J,"&lt;&gt;"&amp;"Fait")</f>
        <v>0</v>
      </c>
      <c r="H261" s="200">
        <f>COUNTIFS(Feuil2!$D:$D,$A261,Feuil2!$H:$H,Tableau1[[#Headers],[7]],Feuil2!$J:$J,"&lt;&gt;"&amp;"Fait")</f>
        <v>0</v>
      </c>
      <c r="I261" s="200">
        <f>COUNTIFS(Feuil2!$D:$D,$A261,Feuil2!$H:$H,Tableau1[[#Headers],[8]],Feuil2!$J:$J,"&lt;&gt;"&amp;"Fait")</f>
        <v>0</v>
      </c>
      <c r="J261" s="200">
        <f>COUNTIFS(Feuil2!$D:$D,$A261,Feuil2!$H:$H,Tableau1[[#Headers],[9]],Feuil2!$J:$J,"&lt;&gt;"&amp;"Fait")</f>
        <v>0</v>
      </c>
      <c r="K261" s="200">
        <f>COUNTIFS(Feuil2!$D:$D,$A261,Feuil2!$H:$H,Tableau1[[#Headers],[10]],Feuil2!$J:$J,"&lt;&gt;"&amp;"Fait")</f>
        <v>0</v>
      </c>
      <c r="L261" s="200">
        <f>COUNTIFS(Feuil2!$D:$D,$A261,Feuil2!$H:$H,Tableau1[[#Headers],[11]],Feuil2!$J:$J,"&lt;&gt;"&amp;"Fait")</f>
        <v>0</v>
      </c>
      <c r="M261" s="200">
        <f>COUNTIFS(Feuil2!$D:$D,$A261,Feuil2!$H:$H,Tableau1[[#Headers],[12]],Feuil2!$J:$J,"&lt;&gt;"&amp;"Fait")</f>
        <v>0</v>
      </c>
      <c r="N261" s="200">
        <f>COUNTIFS(Feuil2!$D:$D,$A261,Feuil2!$H:$H,Tableau1[[#Headers],[13]],Feuil2!$J:$J,"&lt;&gt;"&amp;"Fait")</f>
        <v>0</v>
      </c>
      <c r="O261" s="200">
        <f>COUNTIFS(Feuil2!$D:$D,$A261,Feuil2!$H:$H,Tableau1[[#Headers],[14]],Feuil2!$J:$J,"&lt;&gt;"&amp;"Fait")</f>
        <v>0</v>
      </c>
      <c r="P261" s="200">
        <f>COUNTIFS(Feuil2!$D:$D,$A261,Feuil2!$H:$H,Tableau1[[#Headers],[15]],Feuil2!$J:$J,"&lt;&gt;"&amp;"Fait")</f>
        <v>0</v>
      </c>
      <c r="Q261" s="200">
        <f>COUNTIFS(Feuil2!$D:$D,$A261,Feuil2!$H:$H,Tableau1[[#Headers],[16]],Feuil2!$J:$J,"&lt;&gt;"&amp;"Fait")</f>
        <v>0</v>
      </c>
      <c r="R261" s="200">
        <f>COUNTIFS(Feuil2!$D:$D,$A261,Feuil2!$H:$H,Tableau1[[#Headers],[17]],Feuil2!$J:$J,"&lt;&gt;"&amp;"Fait")</f>
        <v>0</v>
      </c>
      <c r="S261" s="200">
        <f>COUNTIFS(Feuil2!$D:$D,$A261,Feuil2!$H:$H,Tableau1[[#Headers],[18]],Feuil2!$J:$J,"&lt;&gt;"&amp;"Fait")</f>
        <v>0</v>
      </c>
      <c r="T261" s="200">
        <f>COUNTIFS(Feuil2!$D:$D,$A261,Feuil2!$H:$H,Tableau1[[#Headers],[19]],Feuil2!$J:$J,"&lt;&gt;"&amp;"Fait")</f>
        <v>0</v>
      </c>
      <c r="U261" s="200">
        <f>COUNTIFS(Feuil2!$D:$D,$A261,Feuil2!$H:$H,Tableau1[[#Headers],[20]],Feuil2!$J:$J,"&lt;&gt;"&amp;"Fait")</f>
        <v>0</v>
      </c>
      <c r="V261" s="200">
        <f>COUNTIFS(Feuil2!$D:$D,$A261,Feuil2!$H:$H,Tableau1[[#Headers],[21]],Feuil2!$J:$J,"&lt;&gt;"&amp;"Fait")</f>
        <v>0</v>
      </c>
      <c r="W261" s="200">
        <f>COUNTIFS(Feuil2!$D:$D,$A261,Feuil2!$H:$H,Tableau1[[#Headers],[22]],Feuil2!$J:$J,"&lt;&gt;"&amp;"Fait")</f>
        <v>0</v>
      </c>
      <c r="X261" s="200">
        <f>COUNTIFS(Feuil2!$D:$D,$A261,Feuil2!$H:$H,Tableau1[[#Headers],[23]],Feuil2!$J:$J,"&lt;&gt;"&amp;"Fait")</f>
        <v>0</v>
      </c>
      <c r="Y261" s="200">
        <f>COUNTIFS(Feuil2!$D:$D,$A261,Feuil2!$H:$H,Tableau1[[#Headers],[24]],Feuil2!$J:$J,"&lt;&gt;"&amp;"Fait")</f>
        <v>0</v>
      </c>
      <c r="Z261" s="200">
        <f>COUNTIFS(Feuil2!$D:$D,$A261,Feuil2!$H:$H,Tableau1[[#Headers],[25]],Feuil2!$J:$J,"&lt;&gt;"&amp;"Fait")</f>
        <v>0</v>
      </c>
      <c r="AA261" s="200">
        <f>COUNTIFS(Feuil2!$D:$D,$A261,Feuil2!$H:$H,Tableau1[[#Headers],[26]],Feuil2!$J:$J,"&lt;&gt;"&amp;"Fait")</f>
        <v>0</v>
      </c>
      <c r="AB261" s="200">
        <f>COUNTIFS(Feuil2!$D:$D,$A261,Feuil2!$H:$H,Tableau1[[#Headers],[27]],Feuil2!$J:$J,"&lt;&gt;"&amp;"Fait")</f>
        <v>0</v>
      </c>
      <c r="AC261" s="200">
        <f>COUNTIFS(Feuil2!$D:$D,$A261,Feuil2!$H:$H,Tableau1[[#Headers],[28]],Feuil2!$J:$J,"&lt;&gt;"&amp;"Fait")</f>
        <v>0</v>
      </c>
      <c r="AD261" s="200">
        <f>COUNTIFS(Feuil2!$D:$D,$A261,Feuil2!$H:$H,Tableau1[[#Headers],[29]],Feuil2!$J:$J,"&lt;&gt;"&amp;"Fait")</f>
        <v>0</v>
      </c>
      <c r="AE261" s="200">
        <f>COUNTIFS(Feuil2!$D:$D,$A261,Feuil2!$H:$H,Tableau1[[#Headers],[30]],Feuil2!$J:$J,"&lt;&gt;"&amp;"Fait")</f>
        <v>0</v>
      </c>
      <c r="AF261" s="200">
        <f>COUNTIFS(Feuil2!$D:$D,$A261,Feuil2!$H:$H,Tableau1[[#Headers],[31]],Feuil2!$J:$J,"&lt;&gt;"&amp;"Fait")</f>
        <v>0</v>
      </c>
      <c r="AG261" s="200">
        <f>COUNTIFS(Feuil2!$D:$D,$A261,Feuil2!$H:$H,Tableau1[[#Headers],[32]],Feuil2!$J:$J,"&lt;&gt;"&amp;"Fait")</f>
        <v>0</v>
      </c>
      <c r="AH261" s="200">
        <f>COUNTIFS(Feuil2!$D:$D,$A261,Feuil2!$H:$H,Tableau1[[#Headers],[33]],Feuil2!$J:$J,"&lt;&gt;"&amp;"Fait")</f>
        <v>0</v>
      </c>
      <c r="AI261" s="200">
        <f>COUNTIFS(Feuil2!$D:$D,$A261,Feuil2!$H:$H,Tableau1[[#Headers],[34]],Feuil2!$J:$J,"&lt;&gt;"&amp;"Fait")</f>
        <v>0</v>
      </c>
      <c r="AJ261" s="200">
        <f>COUNTIFS(Feuil2!$D:$D,$A261,Feuil2!$H:$H,Tableau1[[#Headers],[35]],Feuil2!$J:$J,"&lt;&gt;"&amp;"Fait")</f>
        <v>0</v>
      </c>
      <c r="AK261" s="200">
        <f>COUNTIFS(Feuil2!$D:$D,$A261,Feuil2!$H:$H,Tableau1[[#Headers],[36]],Feuil2!$J:$J,"&lt;&gt;"&amp;"Fait")</f>
        <v>0</v>
      </c>
      <c r="AL261" s="200">
        <f>COUNTIFS(Feuil2!$D:$D,$A261,Feuil2!$H:$H,Tableau1[[#Headers],[37]],Feuil2!$J:$J,"&lt;&gt;"&amp;"Fait")</f>
        <v>0</v>
      </c>
      <c r="AM261" s="200">
        <f>COUNTIFS(Feuil2!$D:$D,$A261,Feuil2!$H:$H,Tableau1[[#Headers],[38]],Feuil2!$J:$J,"&lt;&gt;"&amp;"Fait")</f>
        <v>0</v>
      </c>
      <c r="AN261" s="200">
        <f>COUNTIFS(Feuil2!$D:$D,$A261,Feuil2!$H:$H,Tableau1[[#Headers],[39]],Feuil2!$J:$J,"&lt;&gt;"&amp;"Fait")</f>
        <v>0</v>
      </c>
      <c r="AO261" s="200">
        <f>COUNTIFS(Feuil2!$D:$D,$A261,Feuil2!$H:$H,Tableau1[[#Headers],[40]],Feuil2!$J:$J,"&lt;&gt;"&amp;"Fait")</f>
        <v>0</v>
      </c>
      <c r="AP261" s="200">
        <f>COUNTIFS(Feuil2!$D:$D,$A261,Feuil2!$H:$H,Tableau1[[#Headers],[41]],Feuil2!$J:$J,"&lt;&gt;"&amp;"Fait")</f>
        <v>0</v>
      </c>
      <c r="AQ261" s="200">
        <f>COUNTIFS(Feuil2!$D:$D,$A261,Feuil2!$H:$H,Tableau1[[#Headers],[42]],Feuil2!$J:$J,"&lt;&gt;"&amp;"Fait")</f>
        <v>0</v>
      </c>
      <c r="AR261" s="200">
        <f>COUNTIFS(Feuil2!$D:$D,$A261,Feuil2!$H:$H,Tableau1[[#Headers],[43]],Feuil2!$J:$J,"&lt;&gt;"&amp;"Fait")</f>
        <v>0</v>
      </c>
      <c r="AS261" s="200">
        <f>COUNTIFS(Feuil2!$D:$D,$A261,Feuil2!$H:$H,Tableau1[[#Headers],[44]],Feuil2!$J:$J,"&lt;&gt;"&amp;"Fait")</f>
        <v>0</v>
      </c>
      <c r="AT261" s="200">
        <f>COUNTIFS(Feuil2!$D:$D,$A261,Feuil2!$H:$H,Tableau1[[#Headers],[45]],Feuil2!$J:$J,"&lt;&gt;"&amp;"Fait")</f>
        <v>0</v>
      </c>
      <c r="AU261" s="200">
        <f>COUNTIFS(Feuil2!$D:$D,$A261,Feuil2!$H:$H,Tableau1[[#Headers],[46]],Feuil2!$J:$J,"&lt;&gt;"&amp;"Fait")</f>
        <v>0</v>
      </c>
      <c r="AV261" s="200">
        <f>COUNTIFS(Feuil2!$D:$D,$A261,Feuil2!$H:$H,Tableau1[[#Headers],[47]],Feuil2!$J:$J,"&lt;&gt;"&amp;"Fait")</f>
        <v>0</v>
      </c>
      <c r="AW261" s="200">
        <f>COUNTIFS(Feuil2!$D:$D,$A261,Feuil2!$H:$H,Tableau1[[#Headers],[48]],Feuil2!$J:$J,"&lt;&gt;"&amp;"Fait")</f>
        <v>0</v>
      </c>
      <c r="AX261" s="200">
        <f>COUNTIFS(Feuil2!$D:$D,$A261,Feuil2!$H:$H,Tableau1[[#Headers],[49]],Feuil2!$J:$J,"&lt;&gt;"&amp;"Fait")</f>
        <v>0</v>
      </c>
      <c r="AY261" s="200">
        <f>COUNTIFS(Feuil2!$D:$D,$A261,Feuil2!$H:$H,Tableau1[[#Headers],[50]],Feuil2!$J:$J,"&lt;&gt;"&amp;"Fait")</f>
        <v>0</v>
      </c>
      <c r="AZ261" s="200">
        <f>COUNTIFS(Feuil2!$D:$D,$A261,Feuil2!$H:$H,Tableau1[[#Headers],[51]],Feuil2!$J:$J,"&lt;&gt;"&amp;"Fait")</f>
        <v>0</v>
      </c>
      <c r="BA261" s="200">
        <f>COUNTIFS(Feuil2!$D:$D,$A261,Feuil2!$H:$H,Tableau1[[#Headers],[52]],Feuil2!$J:$J,"&lt;&gt;"&amp;"Fait")</f>
        <v>0</v>
      </c>
    </row>
    <row r="262" spans="1:53">
      <c r="A262" s="248" t="s">
        <v>366</v>
      </c>
      <c r="B262" s="200">
        <f>COUNTIFS(Feuil2!$D:$D,$A262,Feuil2!$H:$H,Tableau1[[#Headers],[1]],Feuil2!$J:$J,"&lt;&gt;"&amp;"Fait")</f>
        <v>0</v>
      </c>
      <c r="C262" s="200">
        <f>COUNTIFS(Feuil2!$D:$D,$A262,Feuil2!$H:$H,Tableau1[[#Headers],[2]],Feuil2!$J:$J,"&lt;&gt;"&amp;"Fait")</f>
        <v>0</v>
      </c>
      <c r="D262" s="200">
        <f>COUNTIFS(Feuil2!$D:$D,$A262,Feuil2!$H:$H,Tableau1[[#Headers],[3]],Feuil2!$J:$J,"&lt;&gt;"&amp;"Fait")</f>
        <v>0</v>
      </c>
      <c r="E262" s="200">
        <f>COUNTIFS(Feuil2!$D:$D,$A262,Feuil2!$H:$H,Tableau1[[#Headers],[4]],Feuil2!$J:$J,"&lt;&gt;"&amp;"Fait")</f>
        <v>0</v>
      </c>
      <c r="F262" s="200">
        <f>COUNTIFS(Feuil2!$D:$D,$A262,Feuil2!$H:$H,Tableau1[[#Headers],[5]],Feuil2!$J:$J,"&lt;&gt;"&amp;"Fait")</f>
        <v>0</v>
      </c>
      <c r="G262" s="200">
        <f>COUNTIFS(Feuil2!$D:$D,$A262,Feuil2!$H:$H,Tableau1[[#Headers],[6]],Feuil2!$J:$J,"&lt;&gt;"&amp;"Fait")</f>
        <v>0</v>
      </c>
      <c r="H262" s="200">
        <f>COUNTIFS(Feuil2!$D:$D,$A262,Feuil2!$H:$H,Tableau1[[#Headers],[7]],Feuil2!$J:$J,"&lt;&gt;"&amp;"Fait")</f>
        <v>0</v>
      </c>
      <c r="I262" s="200">
        <f>COUNTIFS(Feuil2!$D:$D,$A262,Feuil2!$H:$H,Tableau1[[#Headers],[8]],Feuil2!$J:$J,"&lt;&gt;"&amp;"Fait")</f>
        <v>0</v>
      </c>
      <c r="J262" s="200">
        <f>COUNTIFS(Feuil2!$D:$D,$A262,Feuil2!$H:$H,Tableau1[[#Headers],[9]],Feuil2!$J:$J,"&lt;&gt;"&amp;"Fait")</f>
        <v>0</v>
      </c>
      <c r="K262" s="200">
        <f>COUNTIFS(Feuil2!$D:$D,$A262,Feuil2!$H:$H,Tableau1[[#Headers],[10]],Feuil2!$J:$J,"&lt;&gt;"&amp;"Fait")</f>
        <v>0</v>
      </c>
      <c r="L262" s="200">
        <f>COUNTIFS(Feuil2!$D:$D,$A262,Feuil2!$H:$H,Tableau1[[#Headers],[11]],Feuil2!$J:$J,"&lt;&gt;"&amp;"Fait")</f>
        <v>0</v>
      </c>
      <c r="M262" s="200">
        <f>COUNTIFS(Feuil2!$D:$D,$A262,Feuil2!$H:$H,Tableau1[[#Headers],[12]],Feuil2!$J:$J,"&lt;&gt;"&amp;"Fait")</f>
        <v>0</v>
      </c>
      <c r="N262" s="200">
        <f>COUNTIFS(Feuil2!$D:$D,$A262,Feuil2!$H:$H,Tableau1[[#Headers],[13]],Feuil2!$J:$J,"&lt;&gt;"&amp;"Fait")</f>
        <v>0</v>
      </c>
      <c r="O262" s="200">
        <f>COUNTIFS(Feuil2!$D:$D,$A262,Feuil2!$H:$H,Tableau1[[#Headers],[14]],Feuil2!$J:$J,"&lt;&gt;"&amp;"Fait")</f>
        <v>0</v>
      </c>
      <c r="P262" s="200">
        <f>COUNTIFS(Feuil2!$D:$D,$A262,Feuil2!$H:$H,Tableau1[[#Headers],[15]],Feuil2!$J:$J,"&lt;&gt;"&amp;"Fait")</f>
        <v>0</v>
      </c>
      <c r="Q262" s="200">
        <f>COUNTIFS(Feuil2!$D:$D,$A262,Feuil2!$H:$H,Tableau1[[#Headers],[16]],Feuil2!$J:$J,"&lt;&gt;"&amp;"Fait")</f>
        <v>0</v>
      </c>
      <c r="R262" s="200">
        <f>COUNTIFS(Feuil2!$D:$D,$A262,Feuil2!$H:$H,Tableau1[[#Headers],[17]],Feuil2!$J:$J,"&lt;&gt;"&amp;"Fait")</f>
        <v>0</v>
      </c>
      <c r="S262" s="200">
        <f>COUNTIFS(Feuil2!$D:$D,$A262,Feuil2!$H:$H,Tableau1[[#Headers],[18]],Feuil2!$J:$J,"&lt;&gt;"&amp;"Fait")</f>
        <v>0</v>
      </c>
      <c r="T262" s="200">
        <f>COUNTIFS(Feuil2!$D:$D,$A262,Feuil2!$H:$H,Tableau1[[#Headers],[19]],Feuil2!$J:$J,"&lt;&gt;"&amp;"Fait")</f>
        <v>0</v>
      </c>
      <c r="U262" s="200">
        <f>COUNTIFS(Feuil2!$D:$D,$A262,Feuil2!$H:$H,Tableau1[[#Headers],[20]],Feuil2!$J:$J,"&lt;&gt;"&amp;"Fait")</f>
        <v>0</v>
      </c>
      <c r="V262" s="200">
        <f>COUNTIFS(Feuil2!$D:$D,$A262,Feuil2!$H:$H,Tableau1[[#Headers],[21]],Feuil2!$J:$J,"&lt;&gt;"&amp;"Fait")</f>
        <v>0</v>
      </c>
      <c r="W262" s="200">
        <f>COUNTIFS(Feuil2!$D:$D,$A262,Feuil2!$H:$H,Tableau1[[#Headers],[22]],Feuil2!$J:$J,"&lt;&gt;"&amp;"Fait")</f>
        <v>0</v>
      </c>
      <c r="X262" s="200">
        <f>COUNTIFS(Feuil2!$D:$D,$A262,Feuil2!$H:$H,Tableau1[[#Headers],[23]],Feuil2!$J:$J,"&lt;&gt;"&amp;"Fait")</f>
        <v>0</v>
      </c>
      <c r="Y262" s="200">
        <f>COUNTIFS(Feuil2!$D:$D,$A262,Feuil2!$H:$H,Tableau1[[#Headers],[24]],Feuil2!$J:$J,"&lt;&gt;"&amp;"Fait")</f>
        <v>0</v>
      </c>
      <c r="Z262" s="200">
        <f>COUNTIFS(Feuil2!$D:$D,$A262,Feuil2!$H:$H,Tableau1[[#Headers],[25]],Feuil2!$J:$J,"&lt;&gt;"&amp;"Fait")</f>
        <v>0</v>
      </c>
      <c r="AA262" s="200">
        <f>COUNTIFS(Feuil2!$D:$D,$A262,Feuil2!$H:$H,Tableau1[[#Headers],[26]],Feuil2!$J:$J,"&lt;&gt;"&amp;"Fait")</f>
        <v>0</v>
      </c>
      <c r="AB262" s="200">
        <f>COUNTIFS(Feuil2!$D:$D,$A262,Feuil2!$H:$H,Tableau1[[#Headers],[27]],Feuil2!$J:$J,"&lt;&gt;"&amp;"Fait")</f>
        <v>0</v>
      </c>
      <c r="AC262" s="200">
        <f>COUNTIFS(Feuil2!$D:$D,$A262,Feuil2!$H:$H,Tableau1[[#Headers],[28]],Feuil2!$J:$J,"&lt;&gt;"&amp;"Fait")</f>
        <v>0</v>
      </c>
      <c r="AD262" s="200">
        <f>COUNTIFS(Feuil2!$D:$D,$A262,Feuil2!$H:$H,Tableau1[[#Headers],[29]],Feuil2!$J:$J,"&lt;&gt;"&amp;"Fait")</f>
        <v>0</v>
      </c>
      <c r="AE262" s="200">
        <f>COUNTIFS(Feuil2!$D:$D,$A262,Feuil2!$H:$H,Tableau1[[#Headers],[30]],Feuil2!$J:$J,"&lt;&gt;"&amp;"Fait")</f>
        <v>0</v>
      </c>
      <c r="AF262" s="200">
        <f>COUNTIFS(Feuil2!$D:$D,$A262,Feuil2!$H:$H,Tableau1[[#Headers],[31]],Feuil2!$J:$J,"&lt;&gt;"&amp;"Fait")</f>
        <v>0</v>
      </c>
      <c r="AG262" s="200">
        <f>COUNTIFS(Feuil2!$D:$D,$A262,Feuil2!$H:$H,Tableau1[[#Headers],[32]],Feuil2!$J:$J,"&lt;&gt;"&amp;"Fait")</f>
        <v>0</v>
      </c>
      <c r="AH262" s="200">
        <f>COUNTIFS(Feuil2!$D:$D,$A262,Feuil2!$H:$H,Tableau1[[#Headers],[33]],Feuil2!$J:$J,"&lt;&gt;"&amp;"Fait")</f>
        <v>0</v>
      </c>
      <c r="AI262" s="200">
        <f>COUNTIFS(Feuil2!$D:$D,$A262,Feuil2!$H:$H,Tableau1[[#Headers],[34]],Feuil2!$J:$J,"&lt;&gt;"&amp;"Fait")</f>
        <v>0</v>
      </c>
      <c r="AJ262" s="200">
        <f>COUNTIFS(Feuil2!$D:$D,$A262,Feuil2!$H:$H,Tableau1[[#Headers],[35]],Feuil2!$J:$J,"&lt;&gt;"&amp;"Fait")</f>
        <v>0</v>
      </c>
      <c r="AK262" s="200">
        <f>COUNTIFS(Feuil2!$D:$D,$A262,Feuil2!$H:$H,Tableau1[[#Headers],[36]],Feuil2!$J:$J,"&lt;&gt;"&amp;"Fait")</f>
        <v>0</v>
      </c>
      <c r="AL262" s="200">
        <f>COUNTIFS(Feuil2!$D:$D,$A262,Feuil2!$H:$H,Tableau1[[#Headers],[37]],Feuil2!$J:$J,"&lt;&gt;"&amp;"Fait")</f>
        <v>0</v>
      </c>
      <c r="AM262" s="200">
        <f>COUNTIFS(Feuil2!$D:$D,$A262,Feuil2!$H:$H,Tableau1[[#Headers],[38]],Feuil2!$J:$J,"&lt;&gt;"&amp;"Fait")</f>
        <v>0</v>
      </c>
      <c r="AN262" s="200">
        <f>COUNTIFS(Feuil2!$D:$D,$A262,Feuil2!$H:$H,Tableau1[[#Headers],[39]],Feuil2!$J:$J,"&lt;&gt;"&amp;"Fait")</f>
        <v>0</v>
      </c>
      <c r="AO262" s="200">
        <f>COUNTIFS(Feuil2!$D:$D,$A262,Feuil2!$H:$H,Tableau1[[#Headers],[40]],Feuil2!$J:$J,"&lt;&gt;"&amp;"Fait")</f>
        <v>0</v>
      </c>
      <c r="AP262" s="200">
        <f>COUNTIFS(Feuil2!$D:$D,$A262,Feuil2!$H:$H,Tableau1[[#Headers],[41]],Feuil2!$J:$J,"&lt;&gt;"&amp;"Fait")</f>
        <v>0</v>
      </c>
      <c r="AQ262" s="200">
        <f>COUNTIFS(Feuil2!$D:$D,$A262,Feuil2!$H:$H,Tableau1[[#Headers],[42]],Feuil2!$J:$J,"&lt;&gt;"&amp;"Fait")</f>
        <v>0</v>
      </c>
      <c r="AR262" s="200">
        <f>COUNTIFS(Feuil2!$D:$D,$A262,Feuil2!$H:$H,Tableau1[[#Headers],[43]],Feuil2!$J:$J,"&lt;&gt;"&amp;"Fait")</f>
        <v>0</v>
      </c>
      <c r="AS262" s="200">
        <f>COUNTIFS(Feuil2!$D:$D,$A262,Feuil2!$H:$H,Tableau1[[#Headers],[44]],Feuil2!$J:$J,"&lt;&gt;"&amp;"Fait")</f>
        <v>0</v>
      </c>
      <c r="AT262" s="200">
        <f>COUNTIFS(Feuil2!$D:$D,$A262,Feuil2!$H:$H,Tableau1[[#Headers],[45]],Feuil2!$J:$J,"&lt;&gt;"&amp;"Fait")</f>
        <v>0</v>
      </c>
      <c r="AU262" s="200">
        <f>COUNTIFS(Feuil2!$D:$D,$A262,Feuil2!$H:$H,Tableau1[[#Headers],[46]],Feuil2!$J:$J,"&lt;&gt;"&amp;"Fait")</f>
        <v>0</v>
      </c>
      <c r="AV262" s="200">
        <f>COUNTIFS(Feuil2!$D:$D,$A262,Feuil2!$H:$H,Tableau1[[#Headers],[47]],Feuil2!$J:$J,"&lt;&gt;"&amp;"Fait")</f>
        <v>0</v>
      </c>
      <c r="AW262" s="200">
        <f>COUNTIFS(Feuil2!$D:$D,$A262,Feuil2!$H:$H,Tableau1[[#Headers],[48]],Feuil2!$J:$J,"&lt;&gt;"&amp;"Fait")</f>
        <v>0</v>
      </c>
      <c r="AX262" s="200">
        <f>COUNTIFS(Feuil2!$D:$D,$A262,Feuil2!$H:$H,Tableau1[[#Headers],[49]],Feuil2!$J:$J,"&lt;&gt;"&amp;"Fait")</f>
        <v>0</v>
      </c>
      <c r="AY262" s="200">
        <f>COUNTIFS(Feuil2!$D:$D,$A262,Feuil2!$H:$H,Tableau1[[#Headers],[50]],Feuil2!$J:$J,"&lt;&gt;"&amp;"Fait")</f>
        <v>0</v>
      </c>
      <c r="AZ262" s="200">
        <f>COUNTIFS(Feuil2!$D:$D,$A262,Feuil2!$H:$H,Tableau1[[#Headers],[51]],Feuil2!$J:$J,"&lt;&gt;"&amp;"Fait")</f>
        <v>0</v>
      </c>
      <c r="BA262" s="200">
        <f>COUNTIFS(Feuil2!$D:$D,$A262,Feuil2!$H:$H,Tableau1[[#Headers],[52]],Feuil2!$J:$J,"&lt;&gt;"&amp;"Fait")</f>
        <v>0</v>
      </c>
    </row>
    <row r="263" spans="1:53">
      <c r="A263" s="247" t="s">
        <v>367</v>
      </c>
      <c r="B263" s="200">
        <f>COUNTIFS(Feuil2!$D:$D,$A263,Feuil2!$H:$H,Tableau1[[#Headers],[1]],Feuil2!$J:$J,"&lt;&gt;"&amp;"Fait")</f>
        <v>0</v>
      </c>
      <c r="C263" s="200">
        <f>COUNTIFS(Feuil2!$D:$D,$A263,Feuil2!$H:$H,Tableau1[[#Headers],[2]],Feuil2!$J:$J,"&lt;&gt;"&amp;"Fait")</f>
        <v>0</v>
      </c>
      <c r="D263" s="200">
        <f>COUNTIFS(Feuil2!$D:$D,$A263,Feuil2!$H:$H,Tableau1[[#Headers],[3]],Feuil2!$J:$J,"&lt;&gt;"&amp;"Fait")</f>
        <v>0</v>
      </c>
      <c r="E263" s="200">
        <f>COUNTIFS(Feuil2!$D:$D,$A263,Feuil2!$H:$H,Tableau1[[#Headers],[4]],Feuil2!$J:$J,"&lt;&gt;"&amp;"Fait")</f>
        <v>0</v>
      </c>
      <c r="F263" s="200">
        <f>COUNTIFS(Feuil2!$D:$D,$A263,Feuil2!$H:$H,Tableau1[[#Headers],[5]],Feuil2!$J:$J,"&lt;&gt;"&amp;"Fait")</f>
        <v>0</v>
      </c>
      <c r="G263" s="200">
        <f>COUNTIFS(Feuil2!$D:$D,$A263,Feuil2!$H:$H,Tableau1[[#Headers],[6]],Feuil2!$J:$J,"&lt;&gt;"&amp;"Fait")</f>
        <v>0</v>
      </c>
      <c r="H263" s="200">
        <f>COUNTIFS(Feuil2!$D:$D,$A263,Feuil2!$H:$H,Tableau1[[#Headers],[7]],Feuil2!$J:$J,"&lt;&gt;"&amp;"Fait")</f>
        <v>0</v>
      </c>
      <c r="I263" s="200">
        <f>COUNTIFS(Feuil2!$D:$D,$A263,Feuil2!$H:$H,Tableau1[[#Headers],[8]],Feuil2!$J:$J,"&lt;&gt;"&amp;"Fait")</f>
        <v>0</v>
      </c>
      <c r="J263" s="200">
        <f>COUNTIFS(Feuil2!$D:$D,$A263,Feuil2!$H:$H,Tableau1[[#Headers],[9]],Feuil2!$J:$J,"&lt;&gt;"&amp;"Fait")</f>
        <v>0</v>
      </c>
      <c r="K263" s="200">
        <f>COUNTIFS(Feuil2!$D:$D,$A263,Feuil2!$H:$H,Tableau1[[#Headers],[10]],Feuil2!$J:$J,"&lt;&gt;"&amp;"Fait")</f>
        <v>0</v>
      </c>
      <c r="L263" s="200">
        <f>COUNTIFS(Feuil2!$D:$D,$A263,Feuil2!$H:$H,Tableau1[[#Headers],[11]],Feuil2!$J:$J,"&lt;&gt;"&amp;"Fait")</f>
        <v>0</v>
      </c>
      <c r="M263" s="200">
        <f>COUNTIFS(Feuil2!$D:$D,$A263,Feuil2!$H:$H,Tableau1[[#Headers],[12]],Feuil2!$J:$J,"&lt;&gt;"&amp;"Fait")</f>
        <v>0</v>
      </c>
      <c r="N263" s="200">
        <f>COUNTIFS(Feuil2!$D:$D,$A263,Feuil2!$H:$H,Tableau1[[#Headers],[13]],Feuil2!$J:$J,"&lt;&gt;"&amp;"Fait")</f>
        <v>0</v>
      </c>
      <c r="O263" s="200">
        <f>COUNTIFS(Feuil2!$D:$D,$A263,Feuil2!$H:$H,Tableau1[[#Headers],[14]],Feuil2!$J:$J,"&lt;&gt;"&amp;"Fait")</f>
        <v>0</v>
      </c>
      <c r="P263" s="200">
        <f>COUNTIFS(Feuil2!$D:$D,$A263,Feuil2!$H:$H,Tableau1[[#Headers],[15]],Feuil2!$J:$J,"&lt;&gt;"&amp;"Fait")</f>
        <v>0</v>
      </c>
      <c r="Q263" s="200">
        <f>COUNTIFS(Feuil2!$D:$D,$A263,Feuil2!$H:$H,Tableau1[[#Headers],[16]],Feuil2!$J:$J,"&lt;&gt;"&amp;"Fait")</f>
        <v>0</v>
      </c>
      <c r="R263" s="200">
        <f>COUNTIFS(Feuil2!$D:$D,$A263,Feuil2!$H:$H,Tableau1[[#Headers],[17]],Feuil2!$J:$J,"&lt;&gt;"&amp;"Fait")</f>
        <v>0</v>
      </c>
      <c r="S263" s="200">
        <f>COUNTIFS(Feuil2!$D:$D,$A263,Feuil2!$H:$H,Tableau1[[#Headers],[18]],Feuil2!$J:$J,"&lt;&gt;"&amp;"Fait")</f>
        <v>0</v>
      </c>
      <c r="T263" s="200">
        <f>COUNTIFS(Feuil2!$D:$D,$A263,Feuil2!$H:$H,Tableau1[[#Headers],[19]],Feuil2!$J:$J,"&lt;&gt;"&amp;"Fait")</f>
        <v>0</v>
      </c>
      <c r="U263" s="200">
        <f>COUNTIFS(Feuil2!$D:$D,$A263,Feuil2!$H:$H,Tableau1[[#Headers],[20]],Feuil2!$J:$J,"&lt;&gt;"&amp;"Fait")</f>
        <v>0</v>
      </c>
      <c r="V263" s="200">
        <f>COUNTIFS(Feuil2!$D:$D,$A263,Feuil2!$H:$H,Tableau1[[#Headers],[21]],Feuil2!$J:$J,"&lt;&gt;"&amp;"Fait")</f>
        <v>0</v>
      </c>
      <c r="W263" s="200">
        <f>COUNTIFS(Feuil2!$D:$D,$A263,Feuil2!$H:$H,Tableau1[[#Headers],[22]],Feuil2!$J:$J,"&lt;&gt;"&amp;"Fait")</f>
        <v>0</v>
      </c>
      <c r="X263" s="200">
        <f>COUNTIFS(Feuil2!$D:$D,$A263,Feuil2!$H:$H,Tableau1[[#Headers],[23]],Feuil2!$J:$J,"&lt;&gt;"&amp;"Fait")</f>
        <v>0</v>
      </c>
      <c r="Y263" s="200">
        <f>COUNTIFS(Feuil2!$D:$D,$A263,Feuil2!$H:$H,Tableau1[[#Headers],[24]],Feuil2!$J:$J,"&lt;&gt;"&amp;"Fait")</f>
        <v>0</v>
      </c>
      <c r="Z263" s="200">
        <f>COUNTIFS(Feuil2!$D:$D,$A263,Feuil2!$H:$H,Tableau1[[#Headers],[25]],Feuil2!$J:$J,"&lt;&gt;"&amp;"Fait")</f>
        <v>0</v>
      </c>
      <c r="AA263" s="200">
        <f>COUNTIFS(Feuil2!$D:$D,$A263,Feuil2!$H:$H,Tableau1[[#Headers],[26]],Feuil2!$J:$J,"&lt;&gt;"&amp;"Fait")</f>
        <v>0</v>
      </c>
      <c r="AB263" s="200">
        <f>COUNTIFS(Feuil2!$D:$D,$A263,Feuil2!$H:$H,Tableau1[[#Headers],[27]],Feuil2!$J:$J,"&lt;&gt;"&amp;"Fait")</f>
        <v>0</v>
      </c>
      <c r="AC263" s="200">
        <f>COUNTIFS(Feuil2!$D:$D,$A263,Feuil2!$H:$H,Tableau1[[#Headers],[28]],Feuil2!$J:$J,"&lt;&gt;"&amp;"Fait")</f>
        <v>0</v>
      </c>
      <c r="AD263" s="200">
        <f>COUNTIFS(Feuil2!$D:$D,$A263,Feuil2!$H:$H,Tableau1[[#Headers],[29]],Feuil2!$J:$J,"&lt;&gt;"&amp;"Fait")</f>
        <v>0</v>
      </c>
      <c r="AE263" s="200">
        <f>COUNTIFS(Feuil2!$D:$D,$A263,Feuil2!$H:$H,Tableau1[[#Headers],[30]],Feuil2!$J:$J,"&lt;&gt;"&amp;"Fait")</f>
        <v>0</v>
      </c>
      <c r="AF263" s="200">
        <f>COUNTIFS(Feuil2!$D:$D,$A263,Feuil2!$H:$H,Tableau1[[#Headers],[31]],Feuil2!$J:$J,"&lt;&gt;"&amp;"Fait")</f>
        <v>0</v>
      </c>
      <c r="AG263" s="200">
        <f>COUNTIFS(Feuil2!$D:$D,$A263,Feuil2!$H:$H,Tableau1[[#Headers],[32]],Feuil2!$J:$J,"&lt;&gt;"&amp;"Fait")</f>
        <v>0</v>
      </c>
      <c r="AH263" s="200">
        <f>COUNTIFS(Feuil2!$D:$D,$A263,Feuil2!$H:$H,Tableau1[[#Headers],[33]],Feuil2!$J:$J,"&lt;&gt;"&amp;"Fait")</f>
        <v>0</v>
      </c>
      <c r="AI263" s="200">
        <f>COUNTIFS(Feuil2!$D:$D,$A263,Feuil2!$H:$H,Tableau1[[#Headers],[34]],Feuil2!$J:$J,"&lt;&gt;"&amp;"Fait")</f>
        <v>0</v>
      </c>
      <c r="AJ263" s="200">
        <f>COUNTIFS(Feuil2!$D:$D,$A263,Feuil2!$H:$H,Tableau1[[#Headers],[35]],Feuil2!$J:$J,"&lt;&gt;"&amp;"Fait")</f>
        <v>0</v>
      </c>
      <c r="AK263" s="200">
        <f>COUNTIFS(Feuil2!$D:$D,$A263,Feuil2!$H:$H,Tableau1[[#Headers],[36]],Feuil2!$J:$J,"&lt;&gt;"&amp;"Fait")</f>
        <v>0</v>
      </c>
      <c r="AL263" s="200">
        <f>COUNTIFS(Feuil2!$D:$D,$A263,Feuil2!$H:$H,Tableau1[[#Headers],[37]],Feuil2!$J:$J,"&lt;&gt;"&amp;"Fait")</f>
        <v>0</v>
      </c>
      <c r="AM263" s="200">
        <f>COUNTIFS(Feuil2!$D:$D,$A263,Feuil2!$H:$H,Tableau1[[#Headers],[38]],Feuil2!$J:$J,"&lt;&gt;"&amp;"Fait")</f>
        <v>0</v>
      </c>
      <c r="AN263" s="200">
        <f>COUNTIFS(Feuil2!$D:$D,$A263,Feuil2!$H:$H,Tableau1[[#Headers],[39]],Feuil2!$J:$J,"&lt;&gt;"&amp;"Fait")</f>
        <v>0</v>
      </c>
      <c r="AO263" s="200">
        <f>COUNTIFS(Feuil2!$D:$D,$A263,Feuil2!$H:$H,Tableau1[[#Headers],[40]],Feuil2!$J:$J,"&lt;&gt;"&amp;"Fait")</f>
        <v>0</v>
      </c>
      <c r="AP263" s="200">
        <f>COUNTIFS(Feuil2!$D:$D,$A263,Feuil2!$H:$H,Tableau1[[#Headers],[41]],Feuil2!$J:$J,"&lt;&gt;"&amp;"Fait")</f>
        <v>0</v>
      </c>
      <c r="AQ263" s="200">
        <f>COUNTIFS(Feuil2!$D:$D,$A263,Feuil2!$H:$H,Tableau1[[#Headers],[42]],Feuil2!$J:$J,"&lt;&gt;"&amp;"Fait")</f>
        <v>0</v>
      </c>
      <c r="AR263" s="200">
        <f>COUNTIFS(Feuil2!$D:$D,$A263,Feuil2!$H:$H,Tableau1[[#Headers],[43]],Feuil2!$J:$J,"&lt;&gt;"&amp;"Fait")</f>
        <v>0</v>
      </c>
      <c r="AS263" s="200">
        <f>COUNTIFS(Feuil2!$D:$D,$A263,Feuil2!$H:$H,Tableau1[[#Headers],[44]],Feuil2!$J:$J,"&lt;&gt;"&amp;"Fait")</f>
        <v>0</v>
      </c>
      <c r="AT263" s="200">
        <f>COUNTIFS(Feuil2!$D:$D,$A263,Feuil2!$H:$H,Tableau1[[#Headers],[45]],Feuil2!$J:$J,"&lt;&gt;"&amp;"Fait")</f>
        <v>0</v>
      </c>
      <c r="AU263" s="200">
        <f>COUNTIFS(Feuil2!$D:$D,$A263,Feuil2!$H:$H,Tableau1[[#Headers],[46]],Feuil2!$J:$J,"&lt;&gt;"&amp;"Fait")</f>
        <v>0</v>
      </c>
      <c r="AV263" s="200">
        <f>COUNTIFS(Feuil2!$D:$D,$A263,Feuil2!$H:$H,Tableau1[[#Headers],[47]],Feuil2!$J:$J,"&lt;&gt;"&amp;"Fait")</f>
        <v>0</v>
      </c>
      <c r="AW263" s="200">
        <f>COUNTIFS(Feuil2!$D:$D,$A263,Feuil2!$H:$H,Tableau1[[#Headers],[48]],Feuil2!$J:$J,"&lt;&gt;"&amp;"Fait")</f>
        <v>0</v>
      </c>
      <c r="AX263" s="200">
        <f>COUNTIFS(Feuil2!$D:$D,$A263,Feuil2!$H:$H,Tableau1[[#Headers],[49]],Feuil2!$J:$J,"&lt;&gt;"&amp;"Fait")</f>
        <v>0</v>
      </c>
      <c r="AY263" s="200">
        <f>COUNTIFS(Feuil2!$D:$D,$A263,Feuil2!$H:$H,Tableau1[[#Headers],[50]],Feuil2!$J:$J,"&lt;&gt;"&amp;"Fait")</f>
        <v>0</v>
      </c>
      <c r="AZ263" s="200">
        <f>COUNTIFS(Feuil2!$D:$D,$A263,Feuil2!$H:$H,Tableau1[[#Headers],[51]],Feuil2!$J:$J,"&lt;&gt;"&amp;"Fait")</f>
        <v>0</v>
      </c>
      <c r="BA263" s="200">
        <f>COUNTIFS(Feuil2!$D:$D,$A263,Feuil2!$H:$H,Tableau1[[#Headers],[52]],Feuil2!$J:$J,"&lt;&gt;"&amp;"Fait")</f>
        <v>0</v>
      </c>
    </row>
    <row r="264" spans="1:53">
      <c r="A264" s="248" t="s">
        <v>368</v>
      </c>
      <c r="B264" s="200">
        <f>COUNTIFS(Feuil2!$D:$D,$A264,Feuil2!$H:$H,Tableau1[[#Headers],[1]],Feuil2!$J:$J,"&lt;&gt;"&amp;"Fait")</f>
        <v>0</v>
      </c>
      <c r="C264" s="200">
        <f>COUNTIFS(Feuil2!$D:$D,$A264,Feuil2!$H:$H,Tableau1[[#Headers],[2]],Feuil2!$J:$J,"&lt;&gt;"&amp;"Fait")</f>
        <v>0</v>
      </c>
      <c r="D264" s="200">
        <f>COUNTIFS(Feuil2!$D:$D,$A264,Feuil2!$H:$H,Tableau1[[#Headers],[3]],Feuil2!$J:$J,"&lt;&gt;"&amp;"Fait")</f>
        <v>0</v>
      </c>
      <c r="E264" s="200">
        <f>COUNTIFS(Feuil2!$D:$D,$A264,Feuil2!$H:$H,Tableau1[[#Headers],[4]],Feuil2!$J:$J,"&lt;&gt;"&amp;"Fait")</f>
        <v>0</v>
      </c>
      <c r="F264" s="200">
        <f>COUNTIFS(Feuil2!$D:$D,$A264,Feuil2!$H:$H,Tableau1[[#Headers],[5]],Feuil2!$J:$J,"&lt;&gt;"&amp;"Fait")</f>
        <v>0</v>
      </c>
      <c r="G264" s="200">
        <f>COUNTIFS(Feuil2!$D:$D,$A264,Feuil2!$H:$H,Tableau1[[#Headers],[6]],Feuil2!$J:$J,"&lt;&gt;"&amp;"Fait")</f>
        <v>0</v>
      </c>
      <c r="H264" s="200">
        <f>COUNTIFS(Feuil2!$D:$D,$A264,Feuil2!$H:$H,Tableau1[[#Headers],[7]],Feuil2!$J:$J,"&lt;&gt;"&amp;"Fait")</f>
        <v>0</v>
      </c>
      <c r="I264" s="200">
        <f>COUNTIFS(Feuil2!$D:$D,$A264,Feuil2!$H:$H,Tableau1[[#Headers],[8]],Feuil2!$J:$J,"&lt;&gt;"&amp;"Fait")</f>
        <v>0</v>
      </c>
      <c r="J264" s="200">
        <f>COUNTIFS(Feuil2!$D:$D,$A264,Feuil2!$H:$H,Tableau1[[#Headers],[9]],Feuil2!$J:$J,"&lt;&gt;"&amp;"Fait")</f>
        <v>0</v>
      </c>
      <c r="K264" s="200">
        <f>COUNTIFS(Feuil2!$D:$D,$A264,Feuil2!$H:$H,Tableau1[[#Headers],[10]],Feuil2!$J:$J,"&lt;&gt;"&amp;"Fait")</f>
        <v>0</v>
      </c>
      <c r="L264" s="200">
        <f>COUNTIFS(Feuil2!$D:$D,$A264,Feuil2!$H:$H,Tableau1[[#Headers],[11]],Feuil2!$J:$J,"&lt;&gt;"&amp;"Fait")</f>
        <v>0</v>
      </c>
      <c r="M264" s="200">
        <f>COUNTIFS(Feuil2!$D:$D,$A264,Feuil2!$H:$H,Tableau1[[#Headers],[12]],Feuil2!$J:$J,"&lt;&gt;"&amp;"Fait")</f>
        <v>0</v>
      </c>
      <c r="N264" s="200">
        <f>COUNTIFS(Feuil2!$D:$D,$A264,Feuil2!$H:$H,Tableau1[[#Headers],[13]],Feuil2!$J:$J,"&lt;&gt;"&amp;"Fait")</f>
        <v>0</v>
      </c>
      <c r="O264" s="200">
        <f>COUNTIFS(Feuil2!$D:$D,$A264,Feuil2!$H:$H,Tableau1[[#Headers],[14]],Feuil2!$J:$J,"&lt;&gt;"&amp;"Fait")</f>
        <v>0</v>
      </c>
      <c r="P264" s="200">
        <f>COUNTIFS(Feuil2!$D:$D,$A264,Feuil2!$H:$H,Tableau1[[#Headers],[15]],Feuil2!$J:$J,"&lt;&gt;"&amp;"Fait")</f>
        <v>0</v>
      </c>
      <c r="Q264" s="200">
        <f>COUNTIFS(Feuil2!$D:$D,$A264,Feuil2!$H:$H,Tableau1[[#Headers],[16]],Feuil2!$J:$J,"&lt;&gt;"&amp;"Fait")</f>
        <v>0</v>
      </c>
      <c r="R264" s="200">
        <f>COUNTIFS(Feuil2!$D:$D,$A264,Feuil2!$H:$H,Tableau1[[#Headers],[17]],Feuil2!$J:$J,"&lt;&gt;"&amp;"Fait")</f>
        <v>0</v>
      </c>
      <c r="S264" s="200">
        <f>COUNTIFS(Feuil2!$D:$D,$A264,Feuil2!$H:$H,Tableau1[[#Headers],[18]],Feuil2!$J:$J,"&lt;&gt;"&amp;"Fait")</f>
        <v>0</v>
      </c>
      <c r="T264" s="200">
        <f>COUNTIFS(Feuil2!$D:$D,$A264,Feuil2!$H:$H,Tableau1[[#Headers],[19]],Feuil2!$J:$J,"&lt;&gt;"&amp;"Fait")</f>
        <v>0</v>
      </c>
      <c r="U264" s="200">
        <f>COUNTIFS(Feuil2!$D:$D,$A264,Feuil2!$H:$H,Tableau1[[#Headers],[20]],Feuil2!$J:$J,"&lt;&gt;"&amp;"Fait")</f>
        <v>0</v>
      </c>
      <c r="V264" s="200">
        <f>COUNTIFS(Feuil2!$D:$D,$A264,Feuil2!$H:$H,Tableau1[[#Headers],[21]],Feuil2!$J:$J,"&lt;&gt;"&amp;"Fait")</f>
        <v>0</v>
      </c>
      <c r="W264" s="200">
        <f>COUNTIFS(Feuil2!$D:$D,$A264,Feuil2!$H:$H,Tableau1[[#Headers],[22]],Feuil2!$J:$J,"&lt;&gt;"&amp;"Fait")</f>
        <v>0</v>
      </c>
      <c r="X264" s="200">
        <f>COUNTIFS(Feuil2!$D:$D,$A264,Feuil2!$H:$H,Tableau1[[#Headers],[23]],Feuil2!$J:$J,"&lt;&gt;"&amp;"Fait")</f>
        <v>0</v>
      </c>
      <c r="Y264" s="200">
        <f>COUNTIFS(Feuil2!$D:$D,$A264,Feuil2!$H:$H,Tableau1[[#Headers],[24]],Feuil2!$J:$J,"&lt;&gt;"&amp;"Fait")</f>
        <v>0</v>
      </c>
      <c r="Z264" s="200">
        <f>COUNTIFS(Feuil2!$D:$D,$A264,Feuil2!$H:$H,Tableau1[[#Headers],[25]],Feuil2!$J:$J,"&lt;&gt;"&amp;"Fait")</f>
        <v>0</v>
      </c>
      <c r="AA264" s="200">
        <f>COUNTIFS(Feuil2!$D:$D,$A264,Feuil2!$H:$H,Tableau1[[#Headers],[26]],Feuil2!$J:$J,"&lt;&gt;"&amp;"Fait")</f>
        <v>0</v>
      </c>
      <c r="AB264" s="200">
        <f>COUNTIFS(Feuil2!$D:$D,$A264,Feuil2!$H:$H,Tableau1[[#Headers],[27]],Feuil2!$J:$J,"&lt;&gt;"&amp;"Fait")</f>
        <v>0</v>
      </c>
      <c r="AC264" s="200">
        <f>COUNTIFS(Feuil2!$D:$D,$A264,Feuil2!$H:$H,Tableau1[[#Headers],[28]],Feuil2!$J:$J,"&lt;&gt;"&amp;"Fait")</f>
        <v>0</v>
      </c>
      <c r="AD264" s="200">
        <f>COUNTIFS(Feuil2!$D:$D,$A264,Feuil2!$H:$H,Tableau1[[#Headers],[29]],Feuil2!$J:$J,"&lt;&gt;"&amp;"Fait")</f>
        <v>0</v>
      </c>
      <c r="AE264" s="200">
        <f>COUNTIFS(Feuil2!$D:$D,$A264,Feuil2!$H:$H,Tableau1[[#Headers],[30]],Feuil2!$J:$J,"&lt;&gt;"&amp;"Fait")</f>
        <v>0</v>
      </c>
      <c r="AF264" s="200">
        <f>COUNTIFS(Feuil2!$D:$D,$A264,Feuil2!$H:$H,Tableau1[[#Headers],[31]],Feuil2!$J:$J,"&lt;&gt;"&amp;"Fait")</f>
        <v>0</v>
      </c>
      <c r="AG264" s="200">
        <f>COUNTIFS(Feuil2!$D:$D,$A264,Feuil2!$H:$H,Tableau1[[#Headers],[32]],Feuil2!$J:$J,"&lt;&gt;"&amp;"Fait")</f>
        <v>0</v>
      </c>
      <c r="AH264" s="200">
        <f>COUNTIFS(Feuil2!$D:$D,$A264,Feuil2!$H:$H,Tableau1[[#Headers],[33]],Feuil2!$J:$J,"&lt;&gt;"&amp;"Fait")</f>
        <v>0</v>
      </c>
      <c r="AI264" s="200">
        <f>COUNTIFS(Feuil2!$D:$D,$A264,Feuil2!$H:$H,Tableau1[[#Headers],[34]],Feuil2!$J:$J,"&lt;&gt;"&amp;"Fait")</f>
        <v>0</v>
      </c>
      <c r="AJ264" s="200">
        <f>COUNTIFS(Feuil2!$D:$D,$A264,Feuil2!$H:$H,Tableau1[[#Headers],[35]],Feuil2!$J:$J,"&lt;&gt;"&amp;"Fait")</f>
        <v>0</v>
      </c>
      <c r="AK264" s="200">
        <f>COUNTIFS(Feuil2!$D:$D,$A264,Feuil2!$H:$H,Tableau1[[#Headers],[36]],Feuil2!$J:$J,"&lt;&gt;"&amp;"Fait")</f>
        <v>0</v>
      </c>
      <c r="AL264" s="200">
        <f>COUNTIFS(Feuil2!$D:$D,$A264,Feuil2!$H:$H,Tableau1[[#Headers],[37]],Feuil2!$J:$J,"&lt;&gt;"&amp;"Fait")</f>
        <v>0</v>
      </c>
      <c r="AM264" s="200">
        <f>COUNTIFS(Feuil2!$D:$D,$A264,Feuil2!$H:$H,Tableau1[[#Headers],[38]],Feuil2!$J:$J,"&lt;&gt;"&amp;"Fait")</f>
        <v>0</v>
      </c>
      <c r="AN264" s="200">
        <f>COUNTIFS(Feuil2!$D:$D,$A264,Feuil2!$H:$H,Tableau1[[#Headers],[39]],Feuil2!$J:$J,"&lt;&gt;"&amp;"Fait")</f>
        <v>0</v>
      </c>
      <c r="AO264" s="200">
        <f>COUNTIFS(Feuil2!$D:$D,$A264,Feuil2!$H:$H,Tableau1[[#Headers],[40]],Feuil2!$J:$J,"&lt;&gt;"&amp;"Fait")</f>
        <v>0</v>
      </c>
      <c r="AP264" s="200">
        <f>COUNTIFS(Feuil2!$D:$D,$A264,Feuil2!$H:$H,Tableau1[[#Headers],[41]],Feuil2!$J:$J,"&lt;&gt;"&amp;"Fait")</f>
        <v>0</v>
      </c>
      <c r="AQ264" s="200">
        <f>COUNTIFS(Feuil2!$D:$D,$A264,Feuil2!$H:$H,Tableau1[[#Headers],[42]],Feuil2!$J:$J,"&lt;&gt;"&amp;"Fait")</f>
        <v>0</v>
      </c>
      <c r="AR264" s="200">
        <f>COUNTIFS(Feuil2!$D:$D,$A264,Feuil2!$H:$H,Tableau1[[#Headers],[43]],Feuil2!$J:$J,"&lt;&gt;"&amp;"Fait")</f>
        <v>0</v>
      </c>
      <c r="AS264" s="200">
        <f>COUNTIFS(Feuil2!$D:$D,$A264,Feuil2!$H:$H,Tableau1[[#Headers],[44]],Feuil2!$J:$J,"&lt;&gt;"&amp;"Fait")</f>
        <v>0</v>
      </c>
      <c r="AT264" s="200">
        <f>COUNTIFS(Feuil2!$D:$D,$A264,Feuil2!$H:$H,Tableau1[[#Headers],[45]],Feuil2!$J:$J,"&lt;&gt;"&amp;"Fait")</f>
        <v>0</v>
      </c>
      <c r="AU264" s="200">
        <f>COUNTIFS(Feuil2!$D:$D,$A264,Feuil2!$H:$H,Tableau1[[#Headers],[46]],Feuil2!$J:$J,"&lt;&gt;"&amp;"Fait")</f>
        <v>0</v>
      </c>
      <c r="AV264" s="200">
        <f>COUNTIFS(Feuil2!$D:$D,$A264,Feuil2!$H:$H,Tableau1[[#Headers],[47]],Feuil2!$J:$J,"&lt;&gt;"&amp;"Fait")</f>
        <v>0</v>
      </c>
      <c r="AW264" s="200">
        <f>COUNTIFS(Feuil2!$D:$D,$A264,Feuil2!$H:$H,Tableau1[[#Headers],[48]],Feuil2!$J:$J,"&lt;&gt;"&amp;"Fait")</f>
        <v>0</v>
      </c>
      <c r="AX264" s="200">
        <f>COUNTIFS(Feuil2!$D:$D,$A264,Feuil2!$H:$H,Tableau1[[#Headers],[49]],Feuil2!$J:$J,"&lt;&gt;"&amp;"Fait")</f>
        <v>0</v>
      </c>
      <c r="AY264" s="200">
        <f>COUNTIFS(Feuil2!$D:$D,$A264,Feuil2!$H:$H,Tableau1[[#Headers],[50]],Feuil2!$J:$J,"&lt;&gt;"&amp;"Fait")</f>
        <v>0</v>
      </c>
      <c r="AZ264" s="200">
        <f>COUNTIFS(Feuil2!$D:$D,$A264,Feuil2!$H:$H,Tableau1[[#Headers],[51]],Feuil2!$J:$J,"&lt;&gt;"&amp;"Fait")</f>
        <v>0</v>
      </c>
      <c r="BA264" s="200">
        <f>COUNTIFS(Feuil2!$D:$D,$A264,Feuil2!$H:$H,Tableau1[[#Headers],[52]],Feuil2!$J:$J,"&lt;&gt;"&amp;"Fait")</f>
        <v>0</v>
      </c>
    </row>
    <row r="265" spans="1:53">
      <c r="A265" s="247" t="s">
        <v>190</v>
      </c>
      <c r="B265" s="200">
        <f>COUNTIFS(Feuil2!$D:$D,$A265,Feuil2!$H:$H,Tableau1[[#Headers],[1]],Feuil2!$J:$J,"&lt;&gt;"&amp;"Fait")</f>
        <v>1</v>
      </c>
      <c r="C265" s="200">
        <f>COUNTIFS(Feuil2!$D:$D,$A265,Feuil2!$H:$H,Tableau1[[#Headers],[2]],Feuil2!$J:$J,"&lt;&gt;"&amp;"Fait")</f>
        <v>0</v>
      </c>
      <c r="D265" s="200">
        <f>COUNTIFS(Feuil2!$D:$D,$A265,Feuil2!$H:$H,Tableau1[[#Headers],[3]],Feuil2!$J:$J,"&lt;&gt;"&amp;"Fait")</f>
        <v>0</v>
      </c>
      <c r="E265" s="200">
        <f>COUNTIFS(Feuil2!$D:$D,$A265,Feuil2!$H:$H,Tableau1[[#Headers],[4]],Feuil2!$J:$J,"&lt;&gt;"&amp;"Fait")</f>
        <v>0</v>
      </c>
      <c r="F265" s="200">
        <f>COUNTIFS(Feuil2!$D:$D,$A265,Feuil2!$H:$H,Tableau1[[#Headers],[5]],Feuil2!$J:$J,"&lt;&gt;"&amp;"Fait")</f>
        <v>0</v>
      </c>
      <c r="G265" s="200">
        <f>COUNTIFS(Feuil2!$D:$D,$A265,Feuil2!$H:$H,Tableau1[[#Headers],[6]],Feuil2!$J:$J,"&lt;&gt;"&amp;"Fait")</f>
        <v>0</v>
      </c>
      <c r="H265" s="200">
        <f>COUNTIFS(Feuil2!$D:$D,$A265,Feuil2!$H:$H,Tableau1[[#Headers],[7]],Feuil2!$J:$J,"&lt;&gt;"&amp;"Fait")</f>
        <v>0</v>
      </c>
      <c r="I265" s="200">
        <f>COUNTIFS(Feuil2!$D:$D,$A265,Feuil2!$H:$H,Tableau1[[#Headers],[8]],Feuil2!$J:$J,"&lt;&gt;"&amp;"Fait")</f>
        <v>0</v>
      </c>
      <c r="J265" s="200">
        <f>COUNTIFS(Feuil2!$D:$D,$A265,Feuil2!$H:$H,Tableau1[[#Headers],[9]],Feuil2!$J:$J,"&lt;&gt;"&amp;"Fait")</f>
        <v>0</v>
      </c>
      <c r="K265" s="200">
        <f>COUNTIFS(Feuil2!$D:$D,$A265,Feuil2!$H:$H,Tableau1[[#Headers],[10]],Feuil2!$J:$J,"&lt;&gt;"&amp;"Fait")</f>
        <v>0</v>
      </c>
      <c r="L265" s="200">
        <f>COUNTIFS(Feuil2!$D:$D,$A265,Feuil2!$H:$H,Tableau1[[#Headers],[11]],Feuil2!$J:$J,"&lt;&gt;"&amp;"Fait")</f>
        <v>0</v>
      </c>
      <c r="M265" s="200">
        <f>COUNTIFS(Feuil2!$D:$D,$A265,Feuil2!$H:$H,Tableau1[[#Headers],[12]],Feuil2!$J:$J,"&lt;&gt;"&amp;"Fait")</f>
        <v>0</v>
      </c>
      <c r="N265" s="200">
        <f>COUNTIFS(Feuil2!$D:$D,$A265,Feuil2!$H:$H,Tableau1[[#Headers],[13]],Feuil2!$J:$J,"&lt;&gt;"&amp;"Fait")</f>
        <v>0</v>
      </c>
      <c r="O265" s="200">
        <f>COUNTIFS(Feuil2!$D:$D,$A265,Feuil2!$H:$H,Tableau1[[#Headers],[14]],Feuil2!$J:$J,"&lt;&gt;"&amp;"Fait")</f>
        <v>0</v>
      </c>
      <c r="P265" s="200">
        <f>COUNTIFS(Feuil2!$D:$D,$A265,Feuil2!$H:$H,Tableau1[[#Headers],[15]],Feuil2!$J:$J,"&lt;&gt;"&amp;"Fait")</f>
        <v>0</v>
      </c>
      <c r="Q265" s="200">
        <f>COUNTIFS(Feuil2!$D:$D,$A265,Feuil2!$H:$H,Tableau1[[#Headers],[16]],Feuil2!$J:$J,"&lt;&gt;"&amp;"Fait")</f>
        <v>0</v>
      </c>
      <c r="R265" s="200">
        <f>COUNTIFS(Feuil2!$D:$D,$A265,Feuil2!$H:$H,Tableau1[[#Headers],[17]],Feuil2!$J:$J,"&lt;&gt;"&amp;"Fait")</f>
        <v>0</v>
      </c>
      <c r="S265" s="200">
        <f>COUNTIFS(Feuil2!$D:$D,$A265,Feuil2!$H:$H,Tableau1[[#Headers],[18]],Feuil2!$J:$J,"&lt;&gt;"&amp;"Fait")</f>
        <v>0</v>
      </c>
      <c r="T265" s="200">
        <f>COUNTIFS(Feuil2!$D:$D,$A265,Feuil2!$H:$H,Tableau1[[#Headers],[19]],Feuil2!$J:$J,"&lt;&gt;"&amp;"Fait")</f>
        <v>0</v>
      </c>
      <c r="U265" s="200">
        <f>COUNTIFS(Feuil2!$D:$D,$A265,Feuil2!$H:$H,Tableau1[[#Headers],[20]],Feuil2!$J:$J,"&lt;&gt;"&amp;"Fait")</f>
        <v>0</v>
      </c>
      <c r="V265" s="200">
        <f>COUNTIFS(Feuil2!$D:$D,$A265,Feuil2!$H:$H,Tableau1[[#Headers],[21]],Feuil2!$J:$J,"&lt;&gt;"&amp;"Fait")</f>
        <v>0</v>
      </c>
      <c r="W265" s="200">
        <f>COUNTIFS(Feuil2!$D:$D,$A265,Feuil2!$H:$H,Tableau1[[#Headers],[22]],Feuil2!$J:$J,"&lt;&gt;"&amp;"Fait")</f>
        <v>0</v>
      </c>
      <c r="X265" s="200">
        <f>COUNTIFS(Feuil2!$D:$D,$A265,Feuil2!$H:$H,Tableau1[[#Headers],[23]],Feuil2!$J:$J,"&lt;&gt;"&amp;"Fait")</f>
        <v>0</v>
      </c>
      <c r="Y265" s="200">
        <f>COUNTIFS(Feuil2!$D:$D,$A265,Feuil2!$H:$H,Tableau1[[#Headers],[24]],Feuil2!$J:$J,"&lt;&gt;"&amp;"Fait")</f>
        <v>0</v>
      </c>
      <c r="Z265" s="200">
        <f>COUNTIFS(Feuil2!$D:$D,$A265,Feuil2!$H:$H,Tableau1[[#Headers],[25]],Feuil2!$J:$J,"&lt;&gt;"&amp;"Fait")</f>
        <v>0</v>
      </c>
      <c r="AA265" s="200">
        <f>COUNTIFS(Feuil2!$D:$D,$A265,Feuil2!$H:$H,Tableau1[[#Headers],[26]],Feuil2!$J:$J,"&lt;&gt;"&amp;"Fait")</f>
        <v>0</v>
      </c>
      <c r="AB265" s="200">
        <f>COUNTIFS(Feuil2!$D:$D,$A265,Feuil2!$H:$H,Tableau1[[#Headers],[27]],Feuil2!$J:$J,"&lt;&gt;"&amp;"Fait")</f>
        <v>0</v>
      </c>
      <c r="AC265" s="200">
        <f>COUNTIFS(Feuil2!$D:$D,$A265,Feuil2!$H:$H,Tableau1[[#Headers],[28]],Feuil2!$J:$J,"&lt;&gt;"&amp;"Fait")</f>
        <v>0</v>
      </c>
      <c r="AD265" s="200">
        <f>COUNTIFS(Feuil2!$D:$D,$A265,Feuil2!$H:$H,Tableau1[[#Headers],[29]],Feuil2!$J:$J,"&lt;&gt;"&amp;"Fait")</f>
        <v>0</v>
      </c>
      <c r="AE265" s="200">
        <f>COUNTIFS(Feuil2!$D:$D,$A265,Feuil2!$H:$H,Tableau1[[#Headers],[30]],Feuil2!$J:$J,"&lt;&gt;"&amp;"Fait")</f>
        <v>0</v>
      </c>
      <c r="AF265" s="200">
        <f>COUNTIFS(Feuil2!$D:$D,$A265,Feuil2!$H:$H,Tableau1[[#Headers],[31]],Feuil2!$J:$J,"&lt;&gt;"&amp;"Fait")</f>
        <v>0</v>
      </c>
      <c r="AG265" s="200">
        <f>COUNTIFS(Feuil2!$D:$D,$A265,Feuil2!$H:$H,Tableau1[[#Headers],[32]],Feuil2!$J:$J,"&lt;&gt;"&amp;"Fait")</f>
        <v>0</v>
      </c>
      <c r="AH265" s="200">
        <f>COUNTIFS(Feuil2!$D:$D,$A265,Feuil2!$H:$H,Tableau1[[#Headers],[33]],Feuil2!$J:$J,"&lt;&gt;"&amp;"Fait")</f>
        <v>0</v>
      </c>
      <c r="AI265" s="200">
        <f>COUNTIFS(Feuil2!$D:$D,$A265,Feuil2!$H:$H,Tableau1[[#Headers],[34]],Feuil2!$J:$J,"&lt;&gt;"&amp;"Fait")</f>
        <v>0</v>
      </c>
      <c r="AJ265" s="200">
        <f>COUNTIFS(Feuil2!$D:$D,$A265,Feuil2!$H:$H,Tableau1[[#Headers],[35]],Feuil2!$J:$J,"&lt;&gt;"&amp;"Fait")</f>
        <v>0</v>
      </c>
      <c r="AK265" s="200">
        <f>COUNTIFS(Feuil2!$D:$D,$A265,Feuil2!$H:$H,Tableau1[[#Headers],[36]],Feuil2!$J:$J,"&lt;&gt;"&amp;"Fait")</f>
        <v>0</v>
      </c>
      <c r="AL265" s="200">
        <f>COUNTIFS(Feuil2!$D:$D,$A265,Feuil2!$H:$H,Tableau1[[#Headers],[37]],Feuil2!$J:$J,"&lt;&gt;"&amp;"Fait")</f>
        <v>0</v>
      </c>
      <c r="AM265" s="200">
        <f>COUNTIFS(Feuil2!$D:$D,$A265,Feuil2!$H:$H,Tableau1[[#Headers],[38]],Feuil2!$J:$J,"&lt;&gt;"&amp;"Fait")</f>
        <v>0</v>
      </c>
      <c r="AN265" s="200">
        <f>COUNTIFS(Feuil2!$D:$D,$A265,Feuil2!$H:$H,Tableau1[[#Headers],[39]],Feuil2!$J:$J,"&lt;&gt;"&amp;"Fait")</f>
        <v>0</v>
      </c>
      <c r="AO265" s="200">
        <f>COUNTIFS(Feuil2!$D:$D,$A265,Feuil2!$H:$H,Tableau1[[#Headers],[40]],Feuil2!$J:$J,"&lt;&gt;"&amp;"Fait")</f>
        <v>0</v>
      </c>
      <c r="AP265" s="200">
        <f>COUNTIFS(Feuil2!$D:$D,$A265,Feuil2!$H:$H,Tableau1[[#Headers],[41]],Feuil2!$J:$J,"&lt;&gt;"&amp;"Fait")</f>
        <v>0</v>
      </c>
      <c r="AQ265" s="200">
        <f>COUNTIFS(Feuil2!$D:$D,$A265,Feuil2!$H:$H,Tableau1[[#Headers],[42]],Feuil2!$J:$J,"&lt;&gt;"&amp;"Fait")</f>
        <v>0</v>
      </c>
      <c r="AR265" s="200">
        <f>COUNTIFS(Feuil2!$D:$D,$A265,Feuil2!$H:$H,Tableau1[[#Headers],[43]],Feuil2!$J:$J,"&lt;&gt;"&amp;"Fait")</f>
        <v>0</v>
      </c>
      <c r="AS265" s="200">
        <f>COUNTIFS(Feuil2!$D:$D,$A265,Feuil2!$H:$H,Tableau1[[#Headers],[44]],Feuil2!$J:$J,"&lt;&gt;"&amp;"Fait")</f>
        <v>0</v>
      </c>
      <c r="AT265" s="200">
        <f>COUNTIFS(Feuil2!$D:$D,$A265,Feuil2!$H:$H,Tableau1[[#Headers],[45]],Feuil2!$J:$J,"&lt;&gt;"&amp;"Fait")</f>
        <v>0</v>
      </c>
      <c r="AU265" s="200">
        <f>COUNTIFS(Feuil2!$D:$D,$A265,Feuil2!$H:$H,Tableau1[[#Headers],[46]],Feuil2!$J:$J,"&lt;&gt;"&amp;"Fait")</f>
        <v>0</v>
      </c>
      <c r="AV265" s="200">
        <f>COUNTIFS(Feuil2!$D:$D,$A265,Feuil2!$H:$H,Tableau1[[#Headers],[47]],Feuil2!$J:$J,"&lt;&gt;"&amp;"Fait")</f>
        <v>0</v>
      </c>
      <c r="AW265" s="200">
        <f>COUNTIFS(Feuil2!$D:$D,$A265,Feuil2!$H:$H,Tableau1[[#Headers],[48]],Feuil2!$J:$J,"&lt;&gt;"&amp;"Fait")</f>
        <v>0</v>
      </c>
      <c r="AX265" s="200">
        <f>COUNTIFS(Feuil2!$D:$D,$A265,Feuil2!$H:$H,Tableau1[[#Headers],[49]],Feuil2!$J:$J,"&lt;&gt;"&amp;"Fait")</f>
        <v>0</v>
      </c>
      <c r="AY265" s="200">
        <f>COUNTIFS(Feuil2!$D:$D,$A265,Feuil2!$H:$H,Tableau1[[#Headers],[50]],Feuil2!$J:$J,"&lt;&gt;"&amp;"Fait")</f>
        <v>0</v>
      </c>
      <c r="AZ265" s="200">
        <f>COUNTIFS(Feuil2!$D:$D,$A265,Feuil2!$H:$H,Tableau1[[#Headers],[51]],Feuil2!$J:$J,"&lt;&gt;"&amp;"Fait")</f>
        <v>0</v>
      </c>
      <c r="BA265" s="200">
        <f>COUNTIFS(Feuil2!$D:$D,$A265,Feuil2!$H:$H,Tableau1[[#Headers],[52]],Feuil2!$J:$J,"&lt;&gt;"&amp;"Fait")</f>
        <v>0</v>
      </c>
    </row>
    <row r="266" spans="1:53">
      <c r="A266" s="248" t="s">
        <v>61</v>
      </c>
      <c r="B266" s="200">
        <f>COUNTIFS(Feuil2!$D:$D,$A266,Feuil2!$H:$H,Tableau1[[#Headers],[1]],Feuil2!$J:$J,"&lt;&gt;"&amp;"Fait")</f>
        <v>0</v>
      </c>
      <c r="C266" s="200">
        <f>COUNTIFS(Feuil2!$D:$D,$A266,Feuil2!$H:$H,Tableau1[[#Headers],[2]],Feuil2!$J:$J,"&lt;&gt;"&amp;"Fait")</f>
        <v>0</v>
      </c>
      <c r="D266" s="200">
        <f>COUNTIFS(Feuil2!$D:$D,$A266,Feuil2!$H:$H,Tableau1[[#Headers],[3]],Feuil2!$J:$J,"&lt;&gt;"&amp;"Fait")</f>
        <v>0</v>
      </c>
      <c r="E266" s="200">
        <f>COUNTIFS(Feuil2!$D:$D,$A266,Feuil2!$H:$H,Tableau1[[#Headers],[4]],Feuil2!$J:$J,"&lt;&gt;"&amp;"Fait")</f>
        <v>0</v>
      </c>
      <c r="F266" s="200">
        <f>COUNTIFS(Feuil2!$D:$D,$A266,Feuil2!$H:$H,Tableau1[[#Headers],[5]],Feuil2!$J:$J,"&lt;&gt;"&amp;"Fait")</f>
        <v>0</v>
      </c>
      <c r="G266" s="200">
        <f>COUNTIFS(Feuil2!$D:$D,$A266,Feuil2!$H:$H,Tableau1[[#Headers],[6]],Feuil2!$J:$J,"&lt;&gt;"&amp;"Fait")</f>
        <v>0</v>
      </c>
      <c r="H266" s="200">
        <f>COUNTIFS(Feuil2!$D:$D,$A266,Feuil2!$H:$H,Tableau1[[#Headers],[7]],Feuil2!$J:$J,"&lt;&gt;"&amp;"Fait")</f>
        <v>0</v>
      </c>
      <c r="I266" s="200">
        <f>COUNTIFS(Feuil2!$D:$D,$A266,Feuil2!$H:$H,Tableau1[[#Headers],[8]],Feuil2!$J:$J,"&lt;&gt;"&amp;"Fait")</f>
        <v>0</v>
      </c>
      <c r="J266" s="200">
        <f>COUNTIFS(Feuil2!$D:$D,$A266,Feuil2!$H:$H,Tableau1[[#Headers],[9]],Feuil2!$J:$J,"&lt;&gt;"&amp;"Fait")</f>
        <v>0</v>
      </c>
      <c r="K266" s="200">
        <f>COUNTIFS(Feuil2!$D:$D,$A266,Feuil2!$H:$H,Tableau1[[#Headers],[10]],Feuil2!$J:$J,"&lt;&gt;"&amp;"Fait")</f>
        <v>0</v>
      </c>
      <c r="L266" s="200">
        <f>COUNTIFS(Feuil2!$D:$D,$A266,Feuil2!$H:$H,Tableau1[[#Headers],[11]],Feuil2!$J:$J,"&lt;&gt;"&amp;"Fait")</f>
        <v>0</v>
      </c>
      <c r="M266" s="200">
        <f>COUNTIFS(Feuil2!$D:$D,$A266,Feuil2!$H:$H,Tableau1[[#Headers],[12]],Feuil2!$J:$J,"&lt;&gt;"&amp;"Fait")</f>
        <v>0</v>
      </c>
      <c r="N266" s="200">
        <f>COUNTIFS(Feuil2!$D:$D,$A266,Feuil2!$H:$H,Tableau1[[#Headers],[13]],Feuil2!$J:$J,"&lt;&gt;"&amp;"Fait")</f>
        <v>0</v>
      </c>
      <c r="O266" s="200">
        <f>COUNTIFS(Feuil2!$D:$D,$A266,Feuil2!$H:$H,Tableau1[[#Headers],[14]],Feuil2!$J:$J,"&lt;&gt;"&amp;"Fait")</f>
        <v>0</v>
      </c>
      <c r="P266" s="200">
        <f>COUNTIFS(Feuil2!$D:$D,$A266,Feuil2!$H:$H,Tableau1[[#Headers],[15]],Feuil2!$J:$J,"&lt;&gt;"&amp;"Fait")</f>
        <v>0</v>
      </c>
      <c r="Q266" s="200">
        <f>COUNTIFS(Feuil2!$D:$D,$A266,Feuil2!$H:$H,Tableau1[[#Headers],[16]],Feuil2!$J:$J,"&lt;&gt;"&amp;"Fait")</f>
        <v>0</v>
      </c>
      <c r="R266" s="200">
        <f>COUNTIFS(Feuil2!$D:$D,$A266,Feuil2!$H:$H,Tableau1[[#Headers],[17]],Feuil2!$J:$J,"&lt;&gt;"&amp;"Fait")</f>
        <v>1</v>
      </c>
      <c r="S266" s="200">
        <f>COUNTIFS(Feuil2!$D:$D,$A266,Feuil2!$H:$H,Tableau1[[#Headers],[18]],Feuil2!$J:$J,"&lt;&gt;"&amp;"Fait")</f>
        <v>0</v>
      </c>
      <c r="T266" s="200">
        <f>COUNTIFS(Feuil2!$D:$D,$A266,Feuil2!$H:$H,Tableau1[[#Headers],[19]],Feuil2!$J:$J,"&lt;&gt;"&amp;"Fait")</f>
        <v>0</v>
      </c>
      <c r="U266" s="200">
        <f>COUNTIFS(Feuil2!$D:$D,$A266,Feuil2!$H:$H,Tableau1[[#Headers],[20]],Feuil2!$J:$J,"&lt;&gt;"&amp;"Fait")</f>
        <v>0</v>
      </c>
      <c r="V266" s="200">
        <f>COUNTIFS(Feuil2!$D:$D,$A266,Feuil2!$H:$H,Tableau1[[#Headers],[21]],Feuil2!$J:$J,"&lt;&gt;"&amp;"Fait")</f>
        <v>0</v>
      </c>
      <c r="W266" s="200">
        <f>COUNTIFS(Feuil2!$D:$D,$A266,Feuil2!$H:$H,Tableau1[[#Headers],[22]],Feuil2!$J:$J,"&lt;&gt;"&amp;"Fait")</f>
        <v>0</v>
      </c>
      <c r="X266" s="200">
        <f>COUNTIFS(Feuil2!$D:$D,$A266,Feuil2!$H:$H,Tableau1[[#Headers],[23]],Feuil2!$J:$J,"&lt;&gt;"&amp;"Fait")</f>
        <v>0</v>
      </c>
      <c r="Y266" s="200">
        <f>COUNTIFS(Feuil2!$D:$D,$A266,Feuil2!$H:$H,Tableau1[[#Headers],[24]],Feuil2!$J:$J,"&lt;&gt;"&amp;"Fait")</f>
        <v>0</v>
      </c>
      <c r="Z266" s="200">
        <f>COUNTIFS(Feuil2!$D:$D,$A266,Feuil2!$H:$H,Tableau1[[#Headers],[25]],Feuil2!$J:$J,"&lt;&gt;"&amp;"Fait")</f>
        <v>0</v>
      </c>
      <c r="AA266" s="200">
        <f>COUNTIFS(Feuil2!$D:$D,$A266,Feuil2!$H:$H,Tableau1[[#Headers],[26]],Feuil2!$J:$J,"&lt;&gt;"&amp;"Fait")</f>
        <v>0</v>
      </c>
      <c r="AB266" s="200">
        <f>COUNTIFS(Feuil2!$D:$D,$A266,Feuil2!$H:$H,Tableau1[[#Headers],[27]],Feuil2!$J:$J,"&lt;&gt;"&amp;"Fait")</f>
        <v>0</v>
      </c>
      <c r="AC266" s="200">
        <f>COUNTIFS(Feuil2!$D:$D,$A266,Feuil2!$H:$H,Tableau1[[#Headers],[28]],Feuil2!$J:$J,"&lt;&gt;"&amp;"Fait")</f>
        <v>0</v>
      </c>
      <c r="AD266" s="200">
        <f>COUNTIFS(Feuil2!$D:$D,$A266,Feuil2!$H:$H,Tableau1[[#Headers],[29]],Feuil2!$J:$J,"&lt;&gt;"&amp;"Fait")</f>
        <v>0</v>
      </c>
      <c r="AE266" s="200">
        <f>COUNTIFS(Feuil2!$D:$D,$A266,Feuil2!$H:$H,Tableau1[[#Headers],[30]],Feuil2!$J:$J,"&lt;&gt;"&amp;"Fait")</f>
        <v>0</v>
      </c>
      <c r="AF266" s="200">
        <f>COUNTIFS(Feuil2!$D:$D,$A266,Feuil2!$H:$H,Tableau1[[#Headers],[31]],Feuil2!$J:$J,"&lt;&gt;"&amp;"Fait")</f>
        <v>0</v>
      </c>
      <c r="AG266" s="200">
        <f>COUNTIFS(Feuil2!$D:$D,$A266,Feuil2!$H:$H,Tableau1[[#Headers],[32]],Feuil2!$J:$J,"&lt;&gt;"&amp;"Fait")</f>
        <v>0</v>
      </c>
      <c r="AH266" s="200">
        <f>COUNTIFS(Feuil2!$D:$D,$A266,Feuil2!$H:$H,Tableau1[[#Headers],[33]],Feuil2!$J:$J,"&lt;&gt;"&amp;"Fait")</f>
        <v>0</v>
      </c>
      <c r="AI266" s="200">
        <f>COUNTIFS(Feuil2!$D:$D,$A266,Feuil2!$H:$H,Tableau1[[#Headers],[34]],Feuil2!$J:$J,"&lt;&gt;"&amp;"Fait")</f>
        <v>0</v>
      </c>
      <c r="AJ266" s="200">
        <f>COUNTIFS(Feuil2!$D:$D,$A266,Feuil2!$H:$H,Tableau1[[#Headers],[35]],Feuil2!$J:$J,"&lt;&gt;"&amp;"Fait")</f>
        <v>0</v>
      </c>
      <c r="AK266" s="200">
        <f>COUNTIFS(Feuil2!$D:$D,$A266,Feuil2!$H:$H,Tableau1[[#Headers],[36]],Feuil2!$J:$J,"&lt;&gt;"&amp;"Fait")</f>
        <v>0</v>
      </c>
      <c r="AL266" s="200">
        <f>COUNTIFS(Feuil2!$D:$D,$A266,Feuil2!$H:$H,Tableau1[[#Headers],[37]],Feuil2!$J:$J,"&lt;&gt;"&amp;"Fait")</f>
        <v>0</v>
      </c>
      <c r="AM266" s="200">
        <f>COUNTIFS(Feuil2!$D:$D,$A266,Feuil2!$H:$H,Tableau1[[#Headers],[38]],Feuil2!$J:$J,"&lt;&gt;"&amp;"Fait")</f>
        <v>0</v>
      </c>
      <c r="AN266" s="200">
        <f>COUNTIFS(Feuil2!$D:$D,$A266,Feuil2!$H:$H,Tableau1[[#Headers],[39]],Feuil2!$J:$J,"&lt;&gt;"&amp;"Fait")</f>
        <v>0</v>
      </c>
      <c r="AO266" s="200">
        <f>COUNTIFS(Feuil2!$D:$D,$A266,Feuil2!$H:$H,Tableau1[[#Headers],[40]],Feuil2!$J:$J,"&lt;&gt;"&amp;"Fait")</f>
        <v>0</v>
      </c>
      <c r="AP266" s="200">
        <f>COUNTIFS(Feuil2!$D:$D,$A266,Feuil2!$H:$H,Tableau1[[#Headers],[41]],Feuil2!$J:$J,"&lt;&gt;"&amp;"Fait")</f>
        <v>0</v>
      </c>
      <c r="AQ266" s="200">
        <f>COUNTIFS(Feuil2!$D:$D,$A266,Feuil2!$H:$H,Tableau1[[#Headers],[42]],Feuil2!$J:$J,"&lt;&gt;"&amp;"Fait")</f>
        <v>0</v>
      </c>
      <c r="AR266" s="200">
        <f>COUNTIFS(Feuil2!$D:$D,$A266,Feuil2!$H:$H,Tableau1[[#Headers],[43]],Feuil2!$J:$J,"&lt;&gt;"&amp;"Fait")</f>
        <v>0</v>
      </c>
      <c r="AS266" s="200">
        <f>COUNTIFS(Feuil2!$D:$D,$A266,Feuil2!$H:$H,Tableau1[[#Headers],[44]],Feuil2!$J:$J,"&lt;&gt;"&amp;"Fait")</f>
        <v>0</v>
      </c>
      <c r="AT266" s="200">
        <f>COUNTIFS(Feuil2!$D:$D,$A266,Feuil2!$H:$H,Tableau1[[#Headers],[45]],Feuil2!$J:$J,"&lt;&gt;"&amp;"Fait")</f>
        <v>0</v>
      </c>
      <c r="AU266" s="200">
        <f>COUNTIFS(Feuil2!$D:$D,$A266,Feuil2!$H:$H,Tableau1[[#Headers],[46]],Feuil2!$J:$J,"&lt;&gt;"&amp;"Fait")</f>
        <v>0</v>
      </c>
      <c r="AV266" s="200">
        <f>COUNTIFS(Feuil2!$D:$D,$A266,Feuil2!$H:$H,Tableau1[[#Headers],[47]],Feuil2!$J:$J,"&lt;&gt;"&amp;"Fait")</f>
        <v>0</v>
      </c>
      <c r="AW266" s="200">
        <f>COUNTIFS(Feuil2!$D:$D,$A266,Feuil2!$H:$H,Tableau1[[#Headers],[48]],Feuil2!$J:$J,"&lt;&gt;"&amp;"Fait")</f>
        <v>1</v>
      </c>
      <c r="AX266" s="200">
        <f>COUNTIFS(Feuil2!$D:$D,$A266,Feuil2!$H:$H,Tableau1[[#Headers],[49]],Feuil2!$J:$J,"&lt;&gt;"&amp;"Fait")</f>
        <v>0</v>
      </c>
      <c r="AY266" s="200">
        <f>COUNTIFS(Feuil2!$D:$D,$A266,Feuil2!$H:$H,Tableau1[[#Headers],[50]],Feuil2!$J:$J,"&lt;&gt;"&amp;"Fait")</f>
        <v>0</v>
      </c>
      <c r="AZ266" s="200">
        <f>COUNTIFS(Feuil2!$D:$D,$A266,Feuil2!$H:$H,Tableau1[[#Headers],[51]],Feuil2!$J:$J,"&lt;&gt;"&amp;"Fait")</f>
        <v>0</v>
      </c>
      <c r="BA266" s="200">
        <f>COUNTIFS(Feuil2!$D:$D,$A266,Feuil2!$H:$H,Tableau1[[#Headers],[52]],Feuil2!$J:$J,"&lt;&gt;"&amp;"Fait")</f>
        <v>0</v>
      </c>
    </row>
    <row r="267" spans="1:53">
      <c r="A267" s="247" t="s">
        <v>369</v>
      </c>
      <c r="B267" s="200">
        <f>COUNTIFS(Feuil2!$D:$D,$A267,Feuil2!$H:$H,Tableau1[[#Headers],[1]],Feuil2!$J:$J,"&lt;&gt;"&amp;"Fait")</f>
        <v>0</v>
      </c>
      <c r="C267" s="200">
        <f>COUNTIFS(Feuil2!$D:$D,$A267,Feuil2!$H:$H,Tableau1[[#Headers],[2]],Feuil2!$J:$J,"&lt;&gt;"&amp;"Fait")</f>
        <v>0</v>
      </c>
      <c r="D267" s="200">
        <f>COUNTIFS(Feuil2!$D:$D,$A267,Feuil2!$H:$H,Tableau1[[#Headers],[3]],Feuil2!$J:$J,"&lt;&gt;"&amp;"Fait")</f>
        <v>0</v>
      </c>
      <c r="E267" s="200">
        <f>COUNTIFS(Feuil2!$D:$D,$A267,Feuil2!$H:$H,Tableau1[[#Headers],[4]],Feuil2!$J:$J,"&lt;&gt;"&amp;"Fait")</f>
        <v>0</v>
      </c>
      <c r="F267" s="200">
        <f>COUNTIFS(Feuil2!$D:$D,$A267,Feuil2!$H:$H,Tableau1[[#Headers],[5]],Feuil2!$J:$J,"&lt;&gt;"&amp;"Fait")</f>
        <v>0</v>
      </c>
      <c r="G267" s="200">
        <f>COUNTIFS(Feuil2!$D:$D,$A267,Feuil2!$H:$H,Tableau1[[#Headers],[6]],Feuil2!$J:$J,"&lt;&gt;"&amp;"Fait")</f>
        <v>0</v>
      </c>
      <c r="H267" s="200">
        <f>COUNTIFS(Feuil2!$D:$D,$A267,Feuil2!$H:$H,Tableau1[[#Headers],[7]],Feuil2!$J:$J,"&lt;&gt;"&amp;"Fait")</f>
        <v>0</v>
      </c>
      <c r="I267" s="200">
        <f>COUNTIFS(Feuil2!$D:$D,$A267,Feuil2!$H:$H,Tableau1[[#Headers],[8]],Feuil2!$J:$J,"&lt;&gt;"&amp;"Fait")</f>
        <v>0</v>
      </c>
      <c r="J267" s="200">
        <f>COUNTIFS(Feuil2!$D:$D,$A267,Feuil2!$H:$H,Tableau1[[#Headers],[9]],Feuil2!$J:$J,"&lt;&gt;"&amp;"Fait")</f>
        <v>0</v>
      </c>
      <c r="K267" s="200">
        <f>COUNTIFS(Feuil2!$D:$D,$A267,Feuil2!$H:$H,Tableau1[[#Headers],[10]],Feuil2!$J:$J,"&lt;&gt;"&amp;"Fait")</f>
        <v>0</v>
      </c>
      <c r="L267" s="200">
        <f>COUNTIFS(Feuil2!$D:$D,$A267,Feuil2!$H:$H,Tableau1[[#Headers],[11]],Feuil2!$J:$J,"&lt;&gt;"&amp;"Fait")</f>
        <v>0</v>
      </c>
      <c r="M267" s="200">
        <f>COUNTIFS(Feuil2!$D:$D,$A267,Feuil2!$H:$H,Tableau1[[#Headers],[12]],Feuil2!$J:$J,"&lt;&gt;"&amp;"Fait")</f>
        <v>0</v>
      </c>
      <c r="N267" s="200">
        <f>COUNTIFS(Feuil2!$D:$D,$A267,Feuil2!$H:$H,Tableau1[[#Headers],[13]],Feuil2!$J:$J,"&lt;&gt;"&amp;"Fait")</f>
        <v>0</v>
      </c>
      <c r="O267" s="200">
        <f>COUNTIFS(Feuil2!$D:$D,$A267,Feuil2!$H:$H,Tableau1[[#Headers],[14]],Feuil2!$J:$J,"&lt;&gt;"&amp;"Fait")</f>
        <v>0</v>
      </c>
      <c r="P267" s="200">
        <f>COUNTIFS(Feuil2!$D:$D,$A267,Feuil2!$H:$H,Tableau1[[#Headers],[15]],Feuil2!$J:$J,"&lt;&gt;"&amp;"Fait")</f>
        <v>0</v>
      </c>
      <c r="Q267" s="200">
        <f>COUNTIFS(Feuil2!$D:$D,$A267,Feuil2!$H:$H,Tableau1[[#Headers],[16]],Feuil2!$J:$J,"&lt;&gt;"&amp;"Fait")</f>
        <v>0</v>
      </c>
      <c r="R267" s="200">
        <f>COUNTIFS(Feuil2!$D:$D,$A267,Feuil2!$H:$H,Tableau1[[#Headers],[17]],Feuil2!$J:$J,"&lt;&gt;"&amp;"Fait")</f>
        <v>0</v>
      </c>
      <c r="S267" s="200">
        <f>COUNTIFS(Feuil2!$D:$D,$A267,Feuil2!$H:$H,Tableau1[[#Headers],[18]],Feuil2!$J:$J,"&lt;&gt;"&amp;"Fait")</f>
        <v>0</v>
      </c>
      <c r="T267" s="200">
        <f>COUNTIFS(Feuil2!$D:$D,$A267,Feuil2!$H:$H,Tableau1[[#Headers],[19]],Feuil2!$J:$J,"&lt;&gt;"&amp;"Fait")</f>
        <v>0</v>
      </c>
      <c r="U267" s="200">
        <f>COUNTIFS(Feuil2!$D:$D,$A267,Feuil2!$H:$H,Tableau1[[#Headers],[20]],Feuil2!$J:$J,"&lt;&gt;"&amp;"Fait")</f>
        <v>0</v>
      </c>
      <c r="V267" s="200">
        <f>COUNTIFS(Feuil2!$D:$D,$A267,Feuil2!$H:$H,Tableau1[[#Headers],[21]],Feuil2!$J:$J,"&lt;&gt;"&amp;"Fait")</f>
        <v>0</v>
      </c>
      <c r="W267" s="200">
        <f>COUNTIFS(Feuil2!$D:$D,$A267,Feuil2!$H:$H,Tableau1[[#Headers],[22]],Feuil2!$J:$J,"&lt;&gt;"&amp;"Fait")</f>
        <v>0</v>
      </c>
      <c r="X267" s="200">
        <f>COUNTIFS(Feuil2!$D:$D,$A267,Feuil2!$H:$H,Tableau1[[#Headers],[23]],Feuil2!$J:$J,"&lt;&gt;"&amp;"Fait")</f>
        <v>0</v>
      </c>
      <c r="Y267" s="200">
        <f>COUNTIFS(Feuil2!$D:$D,$A267,Feuil2!$H:$H,Tableau1[[#Headers],[24]],Feuil2!$J:$J,"&lt;&gt;"&amp;"Fait")</f>
        <v>0</v>
      </c>
      <c r="Z267" s="200">
        <f>COUNTIFS(Feuil2!$D:$D,$A267,Feuil2!$H:$H,Tableau1[[#Headers],[25]],Feuil2!$J:$J,"&lt;&gt;"&amp;"Fait")</f>
        <v>0</v>
      </c>
      <c r="AA267" s="200">
        <f>COUNTIFS(Feuil2!$D:$D,$A267,Feuil2!$H:$H,Tableau1[[#Headers],[26]],Feuil2!$J:$J,"&lt;&gt;"&amp;"Fait")</f>
        <v>0</v>
      </c>
      <c r="AB267" s="200">
        <f>COUNTIFS(Feuil2!$D:$D,$A267,Feuil2!$H:$H,Tableau1[[#Headers],[27]],Feuil2!$J:$J,"&lt;&gt;"&amp;"Fait")</f>
        <v>0</v>
      </c>
      <c r="AC267" s="200">
        <f>COUNTIFS(Feuil2!$D:$D,$A267,Feuil2!$H:$H,Tableau1[[#Headers],[28]],Feuil2!$J:$J,"&lt;&gt;"&amp;"Fait")</f>
        <v>0</v>
      </c>
      <c r="AD267" s="200">
        <f>COUNTIFS(Feuil2!$D:$D,$A267,Feuil2!$H:$H,Tableau1[[#Headers],[29]],Feuil2!$J:$J,"&lt;&gt;"&amp;"Fait")</f>
        <v>0</v>
      </c>
      <c r="AE267" s="200">
        <f>COUNTIFS(Feuil2!$D:$D,$A267,Feuil2!$H:$H,Tableau1[[#Headers],[30]],Feuil2!$J:$J,"&lt;&gt;"&amp;"Fait")</f>
        <v>0</v>
      </c>
      <c r="AF267" s="200">
        <f>COUNTIFS(Feuil2!$D:$D,$A267,Feuil2!$H:$H,Tableau1[[#Headers],[31]],Feuil2!$J:$J,"&lt;&gt;"&amp;"Fait")</f>
        <v>0</v>
      </c>
      <c r="AG267" s="200">
        <f>COUNTIFS(Feuil2!$D:$D,$A267,Feuil2!$H:$H,Tableau1[[#Headers],[32]],Feuil2!$J:$J,"&lt;&gt;"&amp;"Fait")</f>
        <v>0</v>
      </c>
      <c r="AH267" s="200">
        <f>COUNTIFS(Feuil2!$D:$D,$A267,Feuil2!$H:$H,Tableau1[[#Headers],[33]],Feuil2!$J:$J,"&lt;&gt;"&amp;"Fait")</f>
        <v>0</v>
      </c>
      <c r="AI267" s="200">
        <f>COUNTIFS(Feuil2!$D:$D,$A267,Feuil2!$H:$H,Tableau1[[#Headers],[34]],Feuil2!$J:$J,"&lt;&gt;"&amp;"Fait")</f>
        <v>0</v>
      </c>
      <c r="AJ267" s="200">
        <f>COUNTIFS(Feuil2!$D:$D,$A267,Feuil2!$H:$H,Tableau1[[#Headers],[35]],Feuil2!$J:$J,"&lt;&gt;"&amp;"Fait")</f>
        <v>0</v>
      </c>
      <c r="AK267" s="200">
        <f>COUNTIFS(Feuil2!$D:$D,$A267,Feuil2!$H:$H,Tableau1[[#Headers],[36]],Feuil2!$J:$J,"&lt;&gt;"&amp;"Fait")</f>
        <v>0</v>
      </c>
      <c r="AL267" s="200">
        <f>COUNTIFS(Feuil2!$D:$D,$A267,Feuil2!$H:$H,Tableau1[[#Headers],[37]],Feuil2!$J:$J,"&lt;&gt;"&amp;"Fait")</f>
        <v>0</v>
      </c>
      <c r="AM267" s="200">
        <f>COUNTIFS(Feuil2!$D:$D,$A267,Feuil2!$H:$H,Tableau1[[#Headers],[38]],Feuil2!$J:$J,"&lt;&gt;"&amp;"Fait")</f>
        <v>0</v>
      </c>
      <c r="AN267" s="200">
        <f>COUNTIFS(Feuil2!$D:$D,$A267,Feuil2!$H:$H,Tableau1[[#Headers],[39]],Feuil2!$J:$J,"&lt;&gt;"&amp;"Fait")</f>
        <v>0</v>
      </c>
      <c r="AO267" s="200">
        <f>COUNTIFS(Feuil2!$D:$D,$A267,Feuil2!$H:$H,Tableau1[[#Headers],[40]],Feuil2!$J:$J,"&lt;&gt;"&amp;"Fait")</f>
        <v>0</v>
      </c>
      <c r="AP267" s="200">
        <f>COUNTIFS(Feuil2!$D:$D,$A267,Feuil2!$H:$H,Tableau1[[#Headers],[41]],Feuil2!$J:$J,"&lt;&gt;"&amp;"Fait")</f>
        <v>0</v>
      </c>
      <c r="AQ267" s="200">
        <f>COUNTIFS(Feuil2!$D:$D,$A267,Feuil2!$H:$H,Tableau1[[#Headers],[42]],Feuil2!$J:$J,"&lt;&gt;"&amp;"Fait")</f>
        <v>0</v>
      </c>
      <c r="AR267" s="200">
        <f>COUNTIFS(Feuil2!$D:$D,$A267,Feuil2!$H:$H,Tableau1[[#Headers],[43]],Feuil2!$J:$J,"&lt;&gt;"&amp;"Fait")</f>
        <v>0</v>
      </c>
      <c r="AS267" s="200">
        <f>COUNTIFS(Feuil2!$D:$D,$A267,Feuil2!$H:$H,Tableau1[[#Headers],[44]],Feuil2!$J:$J,"&lt;&gt;"&amp;"Fait")</f>
        <v>0</v>
      </c>
      <c r="AT267" s="200">
        <f>COUNTIFS(Feuil2!$D:$D,$A267,Feuil2!$H:$H,Tableau1[[#Headers],[45]],Feuil2!$J:$J,"&lt;&gt;"&amp;"Fait")</f>
        <v>0</v>
      </c>
      <c r="AU267" s="200">
        <f>COUNTIFS(Feuil2!$D:$D,$A267,Feuil2!$H:$H,Tableau1[[#Headers],[46]],Feuil2!$J:$J,"&lt;&gt;"&amp;"Fait")</f>
        <v>0</v>
      </c>
      <c r="AV267" s="200">
        <f>COUNTIFS(Feuil2!$D:$D,$A267,Feuil2!$H:$H,Tableau1[[#Headers],[47]],Feuil2!$J:$J,"&lt;&gt;"&amp;"Fait")</f>
        <v>0</v>
      </c>
      <c r="AW267" s="200">
        <f>COUNTIFS(Feuil2!$D:$D,$A267,Feuil2!$H:$H,Tableau1[[#Headers],[48]],Feuil2!$J:$J,"&lt;&gt;"&amp;"Fait")</f>
        <v>0</v>
      </c>
      <c r="AX267" s="200">
        <f>COUNTIFS(Feuil2!$D:$D,$A267,Feuil2!$H:$H,Tableau1[[#Headers],[49]],Feuil2!$J:$J,"&lt;&gt;"&amp;"Fait")</f>
        <v>0</v>
      </c>
      <c r="AY267" s="200">
        <f>COUNTIFS(Feuil2!$D:$D,$A267,Feuil2!$H:$H,Tableau1[[#Headers],[50]],Feuil2!$J:$J,"&lt;&gt;"&amp;"Fait")</f>
        <v>0</v>
      </c>
      <c r="AZ267" s="200">
        <f>COUNTIFS(Feuil2!$D:$D,$A267,Feuil2!$H:$H,Tableau1[[#Headers],[51]],Feuil2!$J:$J,"&lt;&gt;"&amp;"Fait")</f>
        <v>0</v>
      </c>
      <c r="BA267" s="200">
        <f>COUNTIFS(Feuil2!$D:$D,$A267,Feuil2!$H:$H,Tableau1[[#Headers],[52]],Feuil2!$J:$J,"&lt;&gt;"&amp;"Fait")</f>
        <v>0</v>
      </c>
    </row>
    <row r="268" spans="1:53">
      <c r="A268" s="248" t="s">
        <v>63</v>
      </c>
      <c r="B268" s="200">
        <f>COUNTIFS(Feuil2!$D:$D,$A268,Feuil2!$H:$H,Tableau1[[#Headers],[1]],Feuil2!$J:$J,"&lt;&gt;"&amp;"Fait")</f>
        <v>0</v>
      </c>
      <c r="C268" s="200">
        <f>COUNTIFS(Feuil2!$D:$D,$A268,Feuil2!$H:$H,Tableau1[[#Headers],[2]],Feuil2!$J:$J,"&lt;&gt;"&amp;"Fait")</f>
        <v>0</v>
      </c>
      <c r="D268" s="200">
        <f>COUNTIFS(Feuil2!$D:$D,$A268,Feuil2!$H:$H,Tableau1[[#Headers],[3]],Feuil2!$J:$J,"&lt;&gt;"&amp;"Fait")</f>
        <v>0</v>
      </c>
      <c r="E268" s="200">
        <f>COUNTIFS(Feuil2!$D:$D,$A268,Feuil2!$H:$H,Tableau1[[#Headers],[4]],Feuil2!$J:$J,"&lt;&gt;"&amp;"Fait")</f>
        <v>0</v>
      </c>
      <c r="F268" s="200">
        <f>COUNTIFS(Feuil2!$D:$D,$A268,Feuil2!$H:$H,Tableau1[[#Headers],[5]],Feuil2!$J:$J,"&lt;&gt;"&amp;"Fait")</f>
        <v>1</v>
      </c>
      <c r="G268" s="200">
        <f>COUNTIFS(Feuil2!$D:$D,$A268,Feuil2!$H:$H,Tableau1[[#Headers],[6]],Feuil2!$J:$J,"&lt;&gt;"&amp;"Fait")</f>
        <v>0</v>
      </c>
      <c r="H268" s="200">
        <f>COUNTIFS(Feuil2!$D:$D,$A268,Feuil2!$H:$H,Tableau1[[#Headers],[7]],Feuil2!$J:$J,"&lt;&gt;"&amp;"Fait")</f>
        <v>0</v>
      </c>
      <c r="I268" s="200">
        <f>COUNTIFS(Feuil2!$D:$D,$A268,Feuil2!$H:$H,Tableau1[[#Headers],[8]],Feuil2!$J:$J,"&lt;&gt;"&amp;"Fait")</f>
        <v>0</v>
      </c>
      <c r="J268" s="200">
        <f>COUNTIFS(Feuil2!$D:$D,$A268,Feuil2!$H:$H,Tableau1[[#Headers],[9]],Feuil2!$J:$J,"&lt;&gt;"&amp;"Fait")</f>
        <v>0</v>
      </c>
      <c r="K268" s="200">
        <f>COUNTIFS(Feuil2!$D:$D,$A268,Feuil2!$H:$H,Tableau1[[#Headers],[10]],Feuil2!$J:$J,"&lt;&gt;"&amp;"Fait")</f>
        <v>0</v>
      </c>
      <c r="L268" s="200">
        <f>COUNTIFS(Feuil2!$D:$D,$A268,Feuil2!$H:$H,Tableau1[[#Headers],[11]],Feuil2!$J:$J,"&lt;&gt;"&amp;"Fait")</f>
        <v>0</v>
      </c>
      <c r="M268" s="200">
        <f>COUNTIFS(Feuil2!$D:$D,$A268,Feuil2!$H:$H,Tableau1[[#Headers],[12]],Feuil2!$J:$J,"&lt;&gt;"&amp;"Fait")</f>
        <v>0</v>
      </c>
      <c r="N268" s="200">
        <f>COUNTIFS(Feuil2!$D:$D,$A268,Feuil2!$H:$H,Tableau1[[#Headers],[13]],Feuil2!$J:$J,"&lt;&gt;"&amp;"Fait")</f>
        <v>0</v>
      </c>
      <c r="O268" s="200">
        <f>COUNTIFS(Feuil2!$D:$D,$A268,Feuil2!$H:$H,Tableau1[[#Headers],[14]],Feuil2!$J:$J,"&lt;&gt;"&amp;"Fait")</f>
        <v>0</v>
      </c>
      <c r="P268" s="200">
        <f>COUNTIFS(Feuil2!$D:$D,$A268,Feuil2!$H:$H,Tableau1[[#Headers],[15]],Feuil2!$J:$J,"&lt;&gt;"&amp;"Fait")</f>
        <v>0</v>
      </c>
      <c r="Q268" s="200">
        <f>COUNTIFS(Feuil2!$D:$D,$A268,Feuil2!$H:$H,Tableau1[[#Headers],[16]],Feuil2!$J:$J,"&lt;&gt;"&amp;"Fait")</f>
        <v>0</v>
      </c>
      <c r="R268" s="200">
        <f>COUNTIFS(Feuil2!$D:$D,$A268,Feuil2!$H:$H,Tableau1[[#Headers],[17]],Feuil2!$J:$J,"&lt;&gt;"&amp;"Fait")</f>
        <v>0</v>
      </c>
      <c r="S268" s="200">
        <f>COUNTIFS(Feuil2!$D:$D,$A268,Feuil2!$H:$H,Tableau1[[#Headers],[18]],Feuil2!$J:$J,"&lt;&gt;"&amp;"Fait")</f>
        <v>0</v>
      </c>
      <c r="T268" s="200">
        <f>COUNTIFS(Feuil2!$D:$D,$A268,Feuil2!$H:$H,Tableau1[[#Headers],[19]],Feuil2!$J:$J,"&lt;&gt;"&amp;"Fait")</f>
        <v>0</v>
      </c>
      <c r="U268" s="200">
        <f>COUNTIFS(Feuil2!$D:$D,$A268,Feuil2!$H:$H,Tableau1[[#Headers],[20]],Feuil2!$J:$J,"&lt;&gt;"&amp;"Fait")</f>
        <v>0</v>
      </c>
      <c r="V268" s="200">
        <f>COUNTIFS(Feuil2!$D:$D,$A268,Feuil2!$H:$H,Tableau1[[#Headers],[21]],Feuil2!$J:$J,"&lt;&gt;"&amp;"Fait")</f>
        <v>0</v>
      </c>
      <c r="W268" s="200">
        <f>COUNTIFS(Feuil2!$D:$D,$A268,Feuil2!$H:$H,Tableau1[[#Headers],[22]],Feuil2!$J:$J,"&lt;&gt;"&amp;"Fait")</f>
        <v>0</v>
      </c>
      <c r="X268" s="200">
        <f>COUNTIFS(Feuil2!$D:$D,$A268,Feuil2!$H:$H,Tableau1[[#Headers],[23]],Feuil2!$J:$J,"&lt;&gt;"&amp;"Fait")</f>
        <v>0</v>
      </c>
      <c r="Y268" s="200">
        <f>COUNTIFS(Feuil2!$D:$D,$A268,Feuil2!$H:$H,Tableau1[[#Headers],[24]],Feuil2!$J:$J,"&lt;&gt;"&amp;"Fait")</f>
        <v>0</v>
      </c>
      <c r="Z268" s="200">
        <f>COUNTIFS(Feuil2!$D:$D,$A268,Feuil2!$H:$H,Tableau1[[#Headers],[25]],Feuil2!$J:$J,"&lt;&gt;"&amp;"Fait")</f>
        <v>0</v>
      </c>
      <c r="AA268" s="200">
        <f>COUNTIFS(Feuil2!$D:$D,$A268,Feuil2!$H:$H,Tableau1[[#Headers],[26]],Feuil2!$J:$J,"&lt;&gt;"&amp;"Fait")</f>
        <v>0</v>
      </c>
      <c r="AB268" s="200">
        <f>COUNTIFS(Feuil2!$D:$D,$A268,Feuil2!$H:$H,Tableau1[[#Headers],[27]],Feuil2!$J:$J,"&lt;&gt;"&amp;"Fait")</f>
        <v>0</v>
      </c>
      <c r="AC268" s="200">
        <f>COUNTIFS(Feuil2!$D:$D,$A268,Feuil2!$H:$H,Tableau1[[#Headers],[28]],Feuil2!$J:$J,"&lt;&gt;"&amp;"Fait")</f>
        <v>0</v>
      </c>
      <c r="AD268" s="200">
        <f>COUNTIFS(Feuil2!$D:$D,$A268,Feuil2!$H:$H,Tableau1[[#Headers],[29]],Feuil2!$J:$J,"&lt;&gt;"&amp;"Fait")</f>
        <v>0</v>
      </c>
      <c r="AE268" s="200">
        <f>COUNTIFS(Feuil2!$D:$D,$A268,Feuil2!$H:$H,Tableau1[[#Headers],[30]],Feuil2!$J:$J,"&lt;&gt;"&amp;"Fait")</f>
        <v>0</v>
      </c>
      <c r="AF268" s="200">
        <f>COUNTIFS(Feuil2!$D:$D,$A268,Feuil2!$H:$H,Tableau1[[#Headers],[31]],Feuil2!$J:$J,"&lt;&gt;"&amp;"Fait")</f>
        <v>0</v>
      </c>
      <c r="AG268" s="200">
        <f>COUNTIFS(Feuil2!$D:$D,$A268,Feuil2!$H:$H,Tableau1[[#Headers],[32]],Feuil2!$J:$J,"&lt;&gt;"&amp;"Fait")</f>
        <v>0</v>
      </c>
      <c r="AH268" s="200">
        <f>COUNTIFS(Feuil2!$D:$D,$A268,Feuil2!$H:$H,Tableau1[[#Headers],[33]],Feuil2!$J:$J,"&lt;&gt;"&amp;"Fait")</f>
        <v>0</v>
      </c>
      <c r="AI268" s="200">
        <f>COUNTIFS(Feuil2!$D:$D,$A268,Feuil2!$H:$H,Tableau1[[#Headers],[34]],Feuil2!$J:$J,"&lt;&gt;"&amp;"Fait")</f>
        <v>0</v>
      </c>
      <c r="AJ268" s="200">
        <f>COUNTIFS(Feuil2!$D:$D,$A268,Feuil2!$H:$H,Tableau1[[#Headers],[35]],Feuil2!$J:$J,"&lt;&gt;"&amp;"Fait")</f>
        <v>0</v>
      </c>
      <c r="AK268" s="200">
        <f>COUNTIFS(Feuil2!$D:$D,$A268,Feuil2!$H:$H,Tableau1[[#Headers],[36]],Feuil2!$J:$J,"&lt;&gt;"&amp;"Fait")</f>
        <v>0</v>
      </c>
      <c r="AL268" s="200">
        <f>COUNTIFS(Feuil2!$D:$D,$A268,Feuil2!$H:$H,Tableau1[[#Headers],[37]],Feuil2!$J:$J,"&lt;&gt;"&amp;"Fait")</f>
        <v>0</v>
      </c>
      <c r="AM268" s="200">
        <f>COUNTIFS(Feuil2!$D:$D,$A268,Feuil2!$H:$H,Tableau1[[#Headers],[38]],Feuil2!$J:$J,"&lt;&gt;"&amp;"Fait")</f>
        <v>0</v>
      </c>
      <c r="AN268" s="200">
        <f>COUNTIFS(Feuil2!$D:$D,$A268,Feuil2!$H:$H,Tableau1[[#Headers],[39]],Feuil2!$J:$J,"&lt;&gt;"&amp;"Fait")</f>
        <v>0</v>
      </c>
      <c r="AO268" s="200">
        <f>COUNTIFS(Feuil2!$D:$D,$A268,Feuil2!$H:$H,Tableau1[[#Headers],[40]],Feuil2!$J:$J,"&lt;&gt;"&amp;"Fait")</f>
        <v>0</v>
      </c>
      <c r="AP268" s="200">
        <f>COUNTIFS(Feuil2!$D:$D,$A268,Feuil2!$H:$H,Tableau1[[#Headers],[41]],Feuil2!$J:$J,"&lt;&gt;"&amp;"Fait")</f>
        <v>0</v>
      </c>
      <c r="AQ268" s="200">
        <f>COUNTIFS(Feuil2!$D:$D,$A268,Feuil2!$H:$H,Tableau1[[#Headers],[42]],Feuil2!$J:$J,"&lt;&gt;"&amp;"Fait")</f>
        <v>0</v>
      </c>
      <c r="AR268" s="200">
        <f>COUNTIFS(Feuil2!$D:$D,$A268,Feuil2!$H:$H,Tableau1[[#Headers],[43]],Feuil2!$J:$J,"&lt;&gt;"&amp;"Fait")</f>
        <v>0</v>
      </c>
      <c r="AS268" s="200">
        <f>COUNTIFS(Feuil2!$D:$D,$A268,Feuil2!$H:$H,Tableau1[[#Headers],[44]],Feuil2!$J:$J,"&lt;&gt;"&amp;"Fait")</f>
        <v>0</v>
      </c>
      <c r="AT268" s="200">
        <f>COUNTIFS(Feuil2!$D:$D,$A268,Feuil2!$H:$H,Tableau1[[#Headers],[45]],Feuil2!$J:$J,"&lt;&gt;"&amp;"Fait")</f>
        <v>0</v>
      </c>
      <c r="AU268" s="200">
        <f>COUNTIFS(Feuil2!$D:$D,$A268,Feuil2!$H:$H,Tableau1[[#Headers],[46]],Feuil2!$J:$J,"&lt;&gt;"&amp;"Fait")</f>
        <v>0</v>
      </c>
      <c r="AV268" s="200">
        <f>COUNTIFS(Feuil2!$D:$D,$A268,Feuil2!$H:$H,Tableau1[[#Headers],[47]],Feuil2!$J:$J,"&lt;&gt;"&amp;"Fait")</f>
        <v>0</v>
      </c>
      <c r="AW268" s="200">
        <f>COUNTIFS(Feuil2!$D:$D,$A268,Feuil2!$H:$H,Tableau1[[#Headers],[48]],Feuil2!$J:$J,"&lt;&gt;"&amp;"Fait")</f>
        <v>0</v>
      </c>
      <c r="AX268" s="200">
        <f>COUNTIFS(Feuil2!$D:$D,$A268,Feuil2!$H:$H,Tableau1[[#Headers],[49]],Feuil2!$J:$J,"&lt;&gt;"&amp;"Fait")</f>
        <v>0</v>
      </c>
      <c r="AY268" s="200">
        <f>COUNTIFS(Feuil2!$D:$D,$A268,Feuil2!$H:$H,Tableau1[[#Headers],[50]],Feuil2!$J:$J,"&lt;&gt;"&amp;"Fait")</f>
        <v>0</v>
      </c>
      <c r="AZ268" s="200">
        <f>COUNTIFS(Feuil2!$D:$D,$A268,Feuil2!$H:$H,Tableau1[[#Headers],[51]],Feuil2!$J:$J,"&lt;&gt;"&amp;"Fait")</f>
        <v>0</v>
      </c>
      <c r="BA268" s="200">
        <f>COUNTIFS(Feuil2!$D:$D,$A268,Feuil2!$H:$H,Tableau1[[#Headers],[52]],Feuil2!$J:$J,"&lt;&gt;"&amp;"Fait")</f>
        <v>0</v>
      </c>
    </row>
    <row r="269" spans="1:53">
      <c r="A269" s="247" t="s">
        <v>100</v>
      </c>
      <c r="B269" s="200">
        <f>COUNTIFS(Feuil2!$D:$D,$A269,Feuil2!$H:$H,Tableau1[[#Headers],[1]],Feuil2!$J:$J,"&lt;&gt;"&amp;"Fait")</f>
        <v>0</v>
      </c>
      <c r="C269" s="200">
        <f>COUNTIFS(Feuil2!$D:$D,$A269,Feuil2!$H:$H,Tableau1[[#Headers],[2]],Feuil2!$J:$J,"&lt;&gt;"&amp;"Fait")</f>
        <v>0</v>
      </c>
      <c r="D269" s="200">
        <f>COUNTIFS(Feuil2!$D:$D,$A269,Feuil2!$H:$H,Tableau1[[#Headers],[3]],Feuil2!$J:$J,"&lt;&gt;"&amp;"Fait")</f>
        <v>0</v>
      </c>
      <c r="E269" s="200">
        <f>COUNTIFS(Feuil2!$D:$D,$A269,Feuil2!$H:$H,Tableau1[[#Headers],[4]],Feuil2!$J:$J,"&lt;&gt;"&amp;"Fait")</f>
        <v>0</v>
      </c>
      <c r="F269" s="200">
        <f>COUNTIFS(Feuil2!$D:$D,$A269,Feuil2!$H:$H,Tableau1[[#Headers],[5]],Feuil2!$J:$J,"&lt;&gt;"&amp;"Fait")</f>
        <v>0</v>
      </c>
      <c r="G269" s="200">
        <f>COUNTIFS(Feuil2!$D:$D,$A269,Feuil2!$H:$H,Tableau1[[#Headers],[6]],Feuil2!$J:$J,"&lt;&gt;"&amp;"Fait")</f>
        <v>0</v>
      </c>
      <c r="H269" s="200">
        <f>COUNTIFS(Feuil2!$D:$D,$A269,Feuil2!$H:$H,Tableau1[[#Headers],[7]],Feuil2!$J:$J,"&lt;&gt;"&amp;"Fait")</f>
        <v>0</v>
      </c>
      <c r="I269" s="200">
        <f>COUNTIFS(Feuil2!$D:$D,$A269,Feuil2!$H:$H,Tableau1[[#Headers],[8]],Feuil2!$J:$J,"&lt;&gt;"&amp;"Fait")</f>
        <v>0</v>
      </c>
      <c r="J269" s="200">
        <f>COUNTIFS(Feuil2!$D:$D,$A269,Feuil2!$H:$H,Tableau1[[#Headers],[9]],Feuil2!$J:$J,"&lt;&gt;"&amp;"Fait")</f>
        <v>0</v>
      </c>
      <c r="K269" s="200">
        <f>COUNTIFS(Feuil2!$D:$D,$A269,Feuil2!$H:$H,Tableau1[[#Headers],[10]],Feuil2!$J:$J,"&lt;&gt;"&amp;"Fait")</f>
        <v>0</v>
      </c>
      <c r="L269" s="200">
        <f>COUNTIFS(Feuil2!$D:$D,$A269,Feuil2!$H:$H,Tableau1[[#Headers],[11]],Feuil2!$J:$J,"&lt;&gt;"&amp;"Fait")</f>
        <v>0</v>
      </c>
      <c r="M269" s="200">
        <f>COUNTIFS(Feuil2!$D:$D,$A269,Feuil2!$H:$H,Tableau1[[#Headers],[12]],Feuil2!$J:$J,"&lt;&gt;"&amp;"Fait")</f>
        <v>0</v>
      </c>
      <c r="N269" s="200">
        <f>COUNTIFS(Feuil2!$D:$D,$A269,Feuil2!$H:$H,Tableau1[[#Headers],[13]],Feuil2!$J:$J,"&lt;&gt;"&amp;"Fait")</f>
        <v>0</v>
      </c>
      <c r="O269" s="200">
        <f>COUNTIFS(Feuil2!$D:$D,$A269,Feuil2!$H:$H,Tableau1[[#Headers],[14]],Feuil2!$J:$J,"&lt;&gt;"&amp;"Fait")</f>
        <v>1</v>
      </c>
      <c r="P269" s="200">
        <f>COUNTIFS(Feuil2!$D:$D,$A269,Feuil2!$H:$H,Tableau1[[#Headers],[15]],Feuil2!$J:$J,"&lt;&gt;"&amp;"Fait")</f>
        <v>0</v>
      </c>
      <c r="Q269" s="200">
        <f>COUNTIFS(Feuil2!$D:$D,$A269,Feuil2!$H:$H,Tableau1[[#Headers],[16]],Feuil2!$J:$J,"&lt;&gt;"&amp;"Fait")</f>
        <v>0</v>
      </c>
      <c r="R269" s="200">
        <f>COUNTIFS(Feuil2!$D:$D,$A269,Feuil2!$H:$H,Tableau1[[#Headers],[17]],Feuil2!$J:$J,"&lt;&gt;"&amp;"Fait")</f>
        <v>0</v>
      </c>
      <c r="S269" s="200">
        <f>COUNTIFS(Feuil2!$D:$D,$A269,Feuil2!$H:$H,Tableau1[[#Headers],[18]],Feuil2!$J:$J,"&lt;&gt;"&amp;"Fait")</f>
        <v>0</v>
      </c>
      <c r="T269" s="200">
        <f>COUNTIFS(Feuil2!$D:$D,$A269,Feuil2!$H:$H,Tableau1[[#Headers],[19]],Feuil2!$J:$J,"&lt;&gt;"&amp;"Fait")</f>
        <v>0</v>
      </c>
      <c r="U269" s="200">
        <f>COUNTIFS(Feuil2!$D:$D,$A269,Feuil2!$H:$H,Tableau1[[#Headers],[20]],Feuil2!$J:$J,"&lt;&gt;"&amp;"Fait")</f>
        <v>0</v>
      </c>
      <c r="V269" s="200">
        <f>COUNTIFS(Feuil2!$D:$D,$A269,Feuil2!$H:$H,Tableau1[[#Headers],[21]],Feuil2!$J:$J,"&lt;&gt;"&amp;"Fait")</f>
        <v>0</v>
      </c>
      <c r="W269" s="200">
        <f>COUNTIFS(Feuil2!$D:$D,$A269,Feuil2!$H:$H,Tableau1[[#Headers],[22]],Feuil2!$J:$J,"&lt;&gt;"&amp;"Fait")</f>
        <v>0</v>
      </c>
      <c r="X269" s="200">
        <f>COUNTIFS(Feuil2!$D:$D,$A269,Feuil2!$H:$H,Tableau1[[#Headers],[23]],Feuil2!$J:$J,"&lt;&gt;"&amp;"Fait")</f>
        <v>0</v>
      </c>
      <c r="Y269" s="200">
        <f>COUNTIFS(Feuil2!$D:$D,$A269,Feuil2!$H:$H,Tableau1[[#Headers],[24]],Feuil2!$J:$J,"&lt;&gt;"&amp;"Fait")</f>
        <v>0</v>
      </c>
      <c r="Z269" s="200">
        <f>COUNTIFS(Feuil2!$D:$D,$A269,Feuil2!$H:$H,Tableau1[[#Headers],[25]],Feuil2!$J:$J,"&lt;&gt;"&amp;"Fait")</f>
        <v>0</v>
      </c>
      <c r="AA269" s="200">
        <f>COUNTIFS(Feuil2!$D:$D,$A269,Feuil2!$H:$H,Tableau1[[#Headers],[26]],Feuil2!$J:$J,"&lt;&gt;"&amp;"Fait")</f>
        <v>0</v>
      </c>
      <c r="AB269" s="200">
        <f>COUNTIFS(Feuil2!$D:$D,$A269,Feuil2!$H:$H,Tableau1[[#Headers],[27]],Feuil2!$J:$J,"&lt;&gt;"&amp;"Fait")</f>
        <v>0</v>
      </c>
      <c r="AC269" s="200">
        <f>COUNTIFS(Feuil2!$D:$D,$A269,Feuil2!$H:$H,Tableau1[[#Headers],[28]],Feuil2!$J:$J,"&lt;&gt;"&amp;"Fait")</f>
        <v>0</v>
      </c>
      <c r="AD269" s="200">
        <f>COUNTIFS(Feuil2!$D:$D,$A269,Feuil2!$H:$H,Tableau1[[#Headers],[29]],Feuil2!$J:$J,"&lt;&gt;"&amp;"Fait")</f>
        <v>0</v>
      </c>
      <c r="AE269" s="200">
        <f>COUNTIFS(Feuil2!$D:$D,$A269,Feuil2!$H:$H,Tableau1[[#Headers],[30]],Feuil2!$J:$J,"&lt;&gt;"&amp;"Fait")</f>
        <v>0</v>
      </c>
      <c r="AF269" s="200">
        <f>COUNTIFS(Feuil2!$D:$D,$A269,Feuil2!$H:$H,Tableau1[[#Headers],[31]],Feuil2!$J:$J,"&lt;&gt;"&amp;"Fait")</f>
        <v>0</v>
      </c>
      <c r="AG269" s="200">
        <f>COUNTIFS(Feuil2!$D:$D,$A269,Feuil2!$H:$H,Tableau1[[#Headers],[32]],Feuil2!$J:$J,"&lt;&gt;"&amp;"Fait")</f>
        <v>0</v>
      </c>
      <c r="AH269" s="200">
        <f>COUNTIFS(Feuil2!$D:$D,$A269,Feuil2!$H:$H,Tableau1[[#Headers],[33]],Feuil2!$J:$J,"&lt;&gt;"&amp;"Fait")</f>
        <v>0</v>
      </c>
      <c r="AI269" s="200">
        <f>COUNTIFS(Feuil2!$D:$D,$A269,Feuil2!$H:$H,Tableau1[[#Headers],[34]],Feuil2!$J:$J,"&lt;&gt;"&amp;"Fait")</f>
        <v>0</v>
      </c>
      <c r="AJ269" s="200">
        <f>COUNTIFS(Feuil2!$D:$D,$A269,Feuil2!$H:$H,Tableau1[[#Headers],[35]],Feuil2!$J:$J,"&lt;&gt;"&amp;"Fait")</f>
        <v>0</v>
      </c>
      <c r="AK269" s="200">
        <f>COUNTIFS(Feuil2!$D:$D,$A269,Feuil2!$H:$H,Tableau1[[#Headers],[36]],Feuil2!$J:$J,"&lt;&gt;"&amp;"Fait")</f>
        <v>0</v>
      </c>
      <c r="AL269" s="200">
        <f>COUNTIFS(Feuil2!$D:$D,$A269,Feuil2!$H:$H,Tableau1[[#Headers],[37]],Feuil2!$J:$J,"&lt;&gt;"&amp;"Fait")</f>
        <v>0</v>
      </c>
      <c r="AM269" s="200">
        <f>COUNTIFS(Feuil2!$D:$D,$A269,Feuil2!$H:$H,Tableau1[[#Headers],[38]],Feuil2!$J:$J,"&lt;&gt;"&amp;"Fait")</f>
        <v>0</v>
      </c>
      <c r="AN269" s="200">
        <f>COUNTIFS(Feuil2!$D:$D,$A269,Feuil2!$H:$H,Tableau1[[#Headers],[39]],Feuil2!$J:$J,"&lt;&gt;"&amp;"Fait")</f>
        <v>0</v>
      </c>
      <c r="AO269" s="200">
        <f>COUNTIFS(Feuil2!$D:$D,$A269,Feuil2!$H:$H,Tableau1[[#Headers],[40]],Feuil2!$J:$J,"&lt;&gt;"&amp;"Fait")</f>
        <v>0</v>
      </c>
      <c r="AP269" s="200">
        <f>COUNTIFS(Feuil2!$D:$D,$A269,Feuil2!$H:$H,Tableau1[[#Headers],[41]],Feuil2!$J:$J,"&lt;&gt;"&amp;"Fait")</f>
        <v>0</v>
      </c>
      <c r="AQ269" s="200">
        <f>COUNTIFS(Feuil2!$D:$D,$A269,Feuil2!$H:$H,Tableau1[[#Headers],[42]],Feuil2!$J:$J,"&lt;&gt;"&amp;"Fait")</f>
        <v>0</v>
      </c>
      <c r="AR269" s="200">
        <f>COUNTIFS(Feuil2!$D:$D,$A269,Feuil2!$H:$H,Tableau1[[#Headers],[43]],Feuil2!$J:$J,"&lt;&gt;"&amp;"Fait")</f>
        <v>0</v>
      </c>
      <c r="AS269" s="200">
        <f>COUNTIFS(Feuil2!$D:$D,$A269,Feuil2!$H:$H,Tableau1[[#Headers],[44]],Feuil2!$J:$J,"&lt;&gt;"&amp;"Fait")</f>
        <v>0</v>
      </c>
      <c r="AT269" s="200">
        <f>COUNTIFS(Feuil2!$D:$D,$A269,Feuil2!$H:$H,Tableau1[[#Headers],[45]],Feuil2!$J:$J,"&lt;&gt;"&amp;"Fait")</f>
        <v>0</v>
      </c>
      <c r="AU269" s="200">
        <f>COUNTIFS(Feuil2!$D:$D,$A269,Feuil2!$H:$H,Tableau1[[#Headers],[46]],Feuil2!$J:$J,"&lt;&gt;"&amp;"Fait")</f>
        <v>0</v>
      </c>
      <c r="AV269" s="200">
        <f>COUNTIFS(Feuil2!$D:$D,$A269,Feuil2!$H:$H,Tableau1[[#Headers],[47]],Feuil2!$J:$J,"&lt;&gt;"&amp;"Fait")</f>
        <v>0</v>
      </c>
      <c r="AW269" s="200">
        <f>COUNTIFS(Feuil2!$D:$D,$A269,Feuil2!$H:$H,Tableau1[[#Headers],[48]],Feuil2!$J:$J,"&lt;&gt;"&amp;"Fait")</f>
        <v>0</v>
      </c>
      <c r="AX269" s="200">
        <f>COUNTIFS(Feuil2!$D:$D,$A269,Feuil2!$H:$H,Tableau1[[#Headers],[49]],Feuil2!$J:$J,"&lt;&gt;"&amp;"Fait")</f>
        <v>0</v>
      </c>
      <c r="AY269" s="200">
        <f>COUNTIFS(Feuil2!$D:$D,$A269,Feuil2!$H:$H,Tableau1[[#Headers],[50]],Feuil2!$J:$J,"&lt;&gt;"&amp;"Fait")</f>
        <v>0</v>
      </c>
      <c r="AZ269" s="200">
        <f>COUNTIFS(Feuil2!$D:$D,$A269,Feuil2!$H:$H,Tableau1[[#Headers],[51]],Feuil2!$J:$J,"&lt;&gt;"&amp;"Fait")</f>
        <v>0</v>
      </c>
      <c r="BA269" s="200">
        <f>COUNTIFS(Feuil2!$D:$D,$A269,Feuil2!$H:$H,Tableau1[[#Headers],[52]],Feuil2!$J:$J,"&lt;&gt;"&amp;"Fait")</f>
        <v>0</v>
      </c>
    </row>
    <row r="270" spans="1:53">
      <c r="A270" s="248" t="s">
        <v>370</v>
      </c>
      <c r="B270" s="200">
        <f>COUNTIFS(Feuil2!$D:$D,$A270,Feuil2!$H:$H,Tableau1[[#Headers],[1]],Feuil2!$J:$J,"&lt;&gt;"&amp;"Fait")</f>
        <v>0</v>
      </c>
      <c r="C270" s="200">
        <f>COUNTIFS(Feuil2!$D:$D,$A270,Feuil2!$H:$H,Tableau1[[#Headers],[2]],Feuil2!$J:$J,"&lt;&gt;"&amp;"Fait")</f>
        <v>0</v>
      </c>
      <c r="D270" s="200">
        <f>COUNTIFS(Feuil2!$D:$D,$A270,Feuil2!$H:$H,Tableau1[[#Headers],[3]],Feuil2!$J:$J,"&lt;&gt;"&amp;"Fait")</f>
        <v>0</v>
      </c>
      <c r="E270" s="200">
        <f>COUNTIFS(Feuil2!$D:$D,$A270,Feuil2!$H:$H,Tableau1[[#Headers],[4]],Feuil2!$J:$J,"&lt;&gt;"&amp;"Fait")</f>
        <v>0</v>
      </c>
      <c r="F270" s="200">
        <f>COUNTIFS(Feuil2!$D:$D,$A270,Feuil2!$H:$H,Tableau1[[#Headers],[5]],Feuil2!$J:$J,"&lt;&gt;"&amp;"Fait")</f>
        <v>0</v>
      </c>
      <c r="G270" s="200">
        <f>COUNTIFS(Feuil2!$D:$D,$A270,Feuil2!$H:$H,Tableau1[[#Headers],[6]],Feuil2!$J:$J,"&lt;&gt;"&amp;"Fait")</f>
        <v>0</v>
      </c>
      <c r="H270" s="200">
        <f>COUNTIFS(Feuil2!$D:$D,$A270,Feuil2!$H:$H,Tableau1[[#Headers],[7]],Feuil2!$J:$J,"&lt;&gt;"&amp;"Fait")</f>
        <v>0</v>
      </c>
      <c r="I270" s="200">
        <f>COUNTIFS(Feuil2!$D:$D,$A270,Feuil2!$H:$H,Tableau1[[#Headers],[8]],Feuil2!$J:$J,"&lt;&gt;"&amp;"Fait")</f>
        <v>0</v>
      </c>
      <c r="J270" s="200">
        <f>COUNTIFS(Feuil2!$D:$D,$A270,Feuil2!$H:$H,Tableau1[[#Headers],[9]],Feuil2!$J:$J,"&lt;&gt;"&amp;"Fait")</f>
        <v>0</v>
      </c>
      <c r="K270" s="200">
        <f>COUNTIFS(Feuil2!$D:$D,$A270,Feuil2!$H:$H,Tableau1[[#Headers],[10]],Feuil2!$J:$J,"&lt;&gt;"&amp;"Fait")</f>
        <v>0</v>
      </c>
      <c r="L270" s="200">
        <f>COUNTIFS(Feuil2!$D:$D,$A270,Feuil2!$H:$H,Tableau1[[#Headers],[11]],Feuil2!$J:$J,"&lt;&gt;"&amp;"Fait")</f>
        <v>0</v>
      </c>
      <c r="M270" s="200">
        <f>COUNTIFS(Feuil2!$D:$D,$A270,Feuil2!$H:$H,Tableau1[[#Headers],[12]],Feuil2!$J:$J,"&lt;&gt;"&amp;"Fait")</f>
        <v>0</v>
      </c>
      <c r="N270" s="200">
        <f>COUNTIFS(Feuil2!$D:$D,$A270,Feuil2!$H:$H,Tableau1[[#Headers],[13]],Feuil2!$J:$J,"&lt;&gt;"&amp;"Fait")</f>
        <v>0</v>
      </c>
      <c r="O270" s="200">
        <f>COUNTIFS(Feuil2!$D:$D,$A270,Feuil2!$H:$H,Tableau1[[#Headers],[14]],Feuil2!$J:$J,"&lt;&gt;"&amp;"Fait")</f>
        <v>0</v>
      </c>
      <c r="P270" s="200">
        <f>COUNTIFS(Feuil2!$D:$D,$A270,Feuil2!$H:$H,Tableau1[[#Headers],[15]],Feuil2!$J:$J,"&lt;&gt;"&amp;"Fait")</f>
        <v>0</v>
      </c>
      <c r="Q270" s="200">
        <f>COUNTIFS(Feuil2!$D:$D,$A270,Feuil2!$H:$H,Tableau1[[#Headers],[16]],Feuil2!$J:$J,"&lt;&gt;"&amp;"Fait")</f>
        <v>0</v>
      </c>
      <c r="R270" s="200">
        <f>COUNTIFS(Feuil2!$D:$D,$A270,Feuil2!$H:$H,Tableau1[[#Headers],[17]],Feuil2!$J:$J,"&lt;&gt;"&amp;"Fait")</f>
        <v>0</v>
      </c>
      <c r="S270" s="200">
        <f>COUNTIFS(Feuil2!$D:$D,$A270,Feuil2!$H:$H,Tableau1[[#Headers],[18]],Feuil2!$J:$J,"&lt;&gt;"&amp;"Fait")</f>
        <v>0</v>
      </c>
      <c r="T270" s="200">
        <f>COUNTIFS(Feuil2!$D:$D,$A270,Feuil2!$H:$H,Tableau1[[#Headers],[19]],Feuil2!$J:$J,"&lt;&gt;"&amp;"Fait")</f>
        <v>0</v>
      </c>
      <c r="U270" s="200">
        <f>COUNTIFS(Feuil2!$D:$D,$A270,Feuil2!$H:$H,Tableau1[[#Headers],[20]],Feuil2!$J:$J,"&lt;&gt;"&amp;"Fait")</f>
        <v>0</v>
      </c>
      <c r="V270" s="200">
        <f>COUNTIFS(Feuil2!$D:$D,$A270,Feuil2!$H:$H,Tableau1[[#Headers],[21]],Feuil2!$J:$J,"&lt;&gt;"&amp;"Fait")</f>
        <v>0</v>
      </c>
      <c r="W270" s="200">
        <f>COUNTIFS(Feuil2!$D:$D,$A270,Feuil2!$H:$H,Tableau1[[#Headers],[22]],Feuil2!$J:$J,"&lt;&gt;"&amp;"Fait")</f>
        <v>0</v>
      </c>
      <c r="X270" s="200">
        <f>COUNTIFS(Feuil2!$D:$D,$A270,Feuil2!$H:$H,Tableau1[[#Headers],[23]],Feuil2!$J:$J,"&lt;&gt;"&amp;"Fait")</f>
        <v>0</v>
      </c>
      <c r="Y270" s="200">
        <f>COUNTIFS(Feuil2!$D:$D,$A270,Feuil2!$H:$H,Tableau1[[#Headers],[24]],Feuil2!$J:$J,"&lt;&gt;"&amp;"Fait")</f>
        <v>0</v>
      </c>
      <c r="Z270" s="200">
        <f>COUNTIFS(Feuil2!$D:$D,$A270,Feuil2!$H:$H,Tableau1[[#Headers],[25]],Feuil2!$J:$J,"&lt;&gt;"&amp;"Fait")</f>
        <v>0</v>
      </c>
      <c r="AA270" s="200">
        <f>COUNTIFS(Feuil2!$D:$D,$A270,Feuil2!$H:$H,Tableau1[[#Headers],[26]],Feuil2!$J:$J,"&lt;&gt;"&amp;"Fait")</f>
        <v>0</v>
      </c>
      <c r="AB270" s="200">
        <f>COUNTIFS(Feuil2!$D:$D,$A270,Feuil2!$H:$H,Tableau1[[#Headers],[27]],Feuil2!$J:$J,"&lt;&gt;"&amp;"Fait")</f>
        <v>0</v>
      </c>
      <c r="AC270" s="200">
        <f>COUNTIFS(Feuil2!$D:$D,$A270,Feuil2!$H:$H,Tableau1[[#Headers],[28]],Feuil2!$J:$J,"&lt;&gt;"&amp;"Fait")</f>
        <v>0</v>
      </c>
      <c r="AD270" s="200">
        <f>COUNTIFS(Feuil2!$D:$D,$A270,Feuil2!$H:$H,Tableau1[[#Headers],[29]],Feuil2!$J:$J,"&lt;&gt;"&amp;"Fait")</f>
        <v>0</v>
      </c>
      <c r="AE270" s="200">
        <f>COUNTIFS(Feuil2!$D:$D,$A270,Feuil2!$H:$H,Tableau1[[#Headers],[30]],Feuil2!$J:$J,"&lt;&gt;"&amp;"Fait")</f>
        <v>0</v>
      </c>
      <c r="AF270" s="200">
        <f>COUNTIFS(Feuil2!$D:$D,$A270,Feuil2!$H:$H,Tableau1[[#Headers],[31]],Feuil2!$J:$J,"&lt;&gt;"&amp;"Fait")</f>
        <v>0</v>
      </c>
      <c r="AG270" s="200">
        <f>COUNTIFS(Feuil2!$D:$D,$A270,Feuil2!$H:$H,Tableau1[[#Headers],[32]],Feuil2!$J:$J,"&lt;&gt;"&amp;"Fait")</f>
        <v>0</v>
      </c>
      <c r="AH270" s="200">
        <f>COUNTIFS(Feuil2!$D:$D,$A270,Feuil2!$H:$H,Tableau1[[#Headers],[33]],Feuil2!$J:$J,"&lt;&gt;"&amp;"Fait")</f>
        <v>0</v>
      </c>
      <c r="AI270" s="200">
        <f>COUNTIFS(Feuil2!$D:$D,$A270,Feuil2!$H:$H,Tableau1[[#Headers],[34]],Feuil2!$J:$J,"&lt;&gt;"&amp;"Fait")</f>
        <v>0</v>
      </c>
      <c r="AJ270" s="200">
        <f>COUNTIFS(Feuil2!$D:$D,$A270,Feuil2!$H:$H,Tableau1[[#Headers],[35]],Feuil2!$J:$J,"&lt;&gt;"&amp;"Fait")</f>
        <v>0</v>
      </c>
      <c r="AK270" s="200">
        <f>COUNTIFS(Feuil2!$D:$D,$A270,Feuil2!$H:$H,Tableau1[[#Headers],[36]],Feuil2!$J:$J,"&lt;&gt;"&amp;"Fait")</f>
        <v>0</v>
      </c>
      <c r="AL270" s="200">
        <f>COUNTIFS(Feuil2!$D:$D,$A270,Feuil2!$H:$H,Tableau1[[#Headers],[37]],Feuil2!$J:$J,"&lt;&gt;"&amp;"Fait")</f>
        <v>0</v>
      </c>
      <c r="AM270" s="200">
        <f>COUNTIFS(Feuil2!$D:$D,$A270,Feuil2!$H:$H,Tableau1[[#Headers],[38]],Feuil2!$J:$J,"&lt;&gt;"&amp;"Fait")</f>
        <v>0</v>
      </c>
      <c r="AN270" s="200">
        <f>COUNTIFS(Feuil2!$D:$D,$A270,Feuil2!$H:$H,Tableau1[[#Headers],[39]],Feuil2!$J:$J,"&lt;&gt;"&amp;"Fait")</f>
        <v>0</v>
      </c>
      <c r="AO270" s="200">
        <f>COUNTIFS(Feuil2!$D:$D,$A270,Feuil2!$H:$H,Tableau1[[#Headers],[40]],Feuil2!$J:$J,"&lt;&gt;"&amp;"Fait")</f>
        <v>0</v>
      </c>
      <c r="AP270" s="200">
        <f>COUNTIFS(Feuil2!$D:$D,$A270,Feuil2!$H:$H,Tableau1[[#Headers],[41]],Feuil2!$J:$J,"&lt;&gt;"&amp;"Fait")</f>
        <v>0</v>
      </c>
      <c r="AQ270" s="200">
        <f>COUNTIFS(Feuil2!$D:$D,$A270,Feuil2!$H:$H,Tableau1[[#Headers],[42]],Feuil2!$J:$J,"&lt;&gt;"&amp;"Fait")</f>
        <v>0</v>
      </c>
      <c r="AR270" s="200">
        <f>COUNTIFS(Feuil2!$D:$D,$A270,Feuil2!$H:$H,Tableau1[[#Headers],[43]],Feuil2!$J:$J,"&lt;&gt;"&amp;"Fait")</f>
        <v>0</v>
      </c>
      <c r="AS270" s="200">
        <f>COUNTIFS(Feuil2!$D:$D,$A270,Feuil2!$H:$H,Tableau1[[#Headers],[44]],Feuil2!$J:$J,"&lt;&gt;"&amp;"Fait")</f>
        <v>0</v>
      </c>
      <c r="AT270" s="200">
        <f>COUNTIFS(Feuil2!$D:$D,$A270,Feuil2!$H:$H,Tableau1[[#Headers],[45]],Feuil2!$J:$J,"&lt;&gt;"&amp;"Fait")</f>
        <v>0</v>
      </c>
      <c r="AU270" s="200">
        <f>COUNTIFS(Feuil2!$D:$D,$A270,Feuil2!$H:$H,Tableau1[[#Headers],[46]],Feuil2!$J:$J,"&lt;&gt;"&amp;"Fait")</f>
        <v>0</v>
      </c>
      <c r="AV270" s="200">
        <f>COUNTIFS(Feuil2!$D:$D,$A270,Feuil2!$H:$H,Tableau1[[#Headers],[47]],Feuil2!$J:$J,"&lt;&gt;"&amp;"Fait")</f>
        <v>0</v>
      </c>
      <c r="AW270" s="200">
        <f>COUNTIFS(Feuil2!$D:$D,$A270,Feuil2!$H:$H,Tableau1[[#Headers],[48]],Feuil2!$J:$J,"&lt;&gt;"&amp;"Fait")</f>
        <v>0</v>
      </c>
      <c r="AX270" s="200">
        <f>COUNTIFS(Feuil2!$D:$D,$A270,Feuil2!$H:$H,Tableau1[[#Headers],[49]],Feuil2!$J:$J,"&lt;&gt;"&amp;"Fait")</f>
        <v>0</v>
      </c>
      <c r="AY270" s="200">
        <f>COUNTIFS(Feuil2!$D:$D,$A270,Feuil2!$H:$H,Tableau1[[#Headers],[50]],Feuil2!$J:$J,"&lt;&gt;"&amp;"Fait")</f>
        <v>0</v>
      </c>
      <c r="AZ270" s="200">
        <f>COUNTIFS(Feuil2!$D:$D,$A270,Feuil2!$H:$H,Tableau1[[#Headers],[51]],Feuil2!$J:$J,"&lt;&gt;"&amp;"Fait")</f>
        <v>0</v>
      </c>
      <c r="BA270" s="200">
        <f>COUNTIFS(Feuil2!$D:$D,$A270,Feuil2!$H:$H,Tableau1[[#Headers],[52]],Feuil2!$J:$J,"&lt;&gt;"&amp;"Fait")</f>
        <v>0</v>
      </c>
    </row>
  </sheetData>
  <phoneticPr fontId="60" type="noConversion"/>
  <conditionalFormatting sqref="A2:A11">
    <cfRule type="duplicateValues" dxfId="28" priority="23"/>
    <cfRule type="duplicateValues" dxfId="27" priority="24"/>
  </conditionalFormatting>
  <conditionalFormatting sqref="A12:A31">
    <cfRule type="duplicateValues" dxfId="26" priority="21"/>
    <cfRule type="duplicateValues" dxfId="25" priority="22"/>
  </conditionalFormatting>
  <conditionalFormatting sqref="A32:A41">
    <cfRule type="duplicateValues" dxfId="24" priority="27"/>
  </conditionalFormatting>
  <conditionalFormatting sqref="A44:A50">
    <cfRule type="duplicateValues" dxfId="23" priority="19"/>
    <cfRule type="duplicateValues" dxfId="22" priority="20"/>
  </conditionalFormatting>
  <conditionalFormatting sqref="A51:A87">
    <cfRule type="duplicateValues" dxfId="21" priority="28"/>
    <cfRule type="duplicateValues" dxfId="20" priority="29"/>
  </conditionalFormatting>
  <conditionalFormatting sqref="A88:A96">
    <cfRule type="duplicateValues" dxfId="19" priority="17"/>
    <cfRule type="duplicateValues" dxfId="18" priority="18"/>
  </conditionalFormatting>
  <conditionalFormatting sqref="A97:A104">
    <cfRule type="duplicateValues" dxfId="17" priority="15"/>
    <cfRule type="duplicateValues" dxfId="16" priority="16"/>
  </conditionalFormatting>
  <conditionalFormatting sqref="A105:A115">
    <cfRule type="duplicateValues" dxfId="15" priority="13"/>
    <cfRule type="duplicateValues" dxfId="14" priority="14"/>
  </conditionalFormatting>
  <conditionalFormatting sqref="A116:A142">
    <cfRule type="duplicateValues" dxfId="13" priority="11"/>
    <cfRule type="duplicateValues" dxfId="12" priority="12"/>
  </conditionalFormatting>
  <conditionalFormatting sqref="A143:A157">
    <cfRule type="duplicateValues" dxfId="11" priority="9"/>
    <cfRule type="duplicateValues" dxfId="10" priority="10"/>
  </conditionalFormatting>
  <conditionalFormatting sqref="A149:A157">
    <cfRule type="duplicateValues" dxfId="9" priority="8"/>
  </conditionalFormatting>
  <conditionalFormatting sqref="A158:A182">
    <cfRule type="duplicateValues" dxfId="8" priority="6"/>
    <cfRule type="duplicateValues" dxfId="7" priority="7"/>
  </conditionalFormatting>
  <conditionalFormatting sqref="A177:A182">
    <cfRule type="duplicateValues" dxfId="6" priority="5"/>
  </conditionalFormatting>
  <conditionalFormatting sqref="A183:A211">
    <cfRule type="duplicateValues" dxfId="5" priority="25"/>
    <cfRule type="duplicateValues" dxfId="4" priority="26"/>
  </conditionalFormatting>
  <conditionalFormatting sqref="A212:A223">
    <cfRule type="duplicateValues" dxfId="3" priority="3"/>
    <cfRule type="duplicateValues" dxfId="2" priority="4"/>
  </conditionalFormatting>
  <conditionalFormatting sqref="A224:A270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EBA4782-2885-4B00-B34E-0C2BD02C33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Feuil2</vt:lpstr>
      <vt:lpstr>CP par Tech</vt:lpstr>
      <vt:lpstr>Données</vt:lpstr>
    </vt:vector>
  </TitlesOfParts>
  <Company>Bastide le Confort Medical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Clement Willig</dc:creator>
  <cp:lastModifiedBy>Alex</cp:lastModifiedBy>
  <dcterms:created xsi:type="dcterms:W3CDTF">2025-06-02T15:19:59Z</dcterms:created>
  <dcterms:modified xsi:type="dcterms:W3CDTF">2025-07-26T23:07:12Z</dcterms:modified>
</cp:coreProperties>
</file>