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lexandre.verzeaux\Desktop\"/>
    </mc:Choice>
  </mc:AlternateContent>
  <xr:revisionPtr revIDLastSave="0" documentId="13_ncr:1_{7412B28C-A282-477E-A28B-D536DA2CAA27}" xr6:coauthVersionLast="47" xr6:coauthVersionMax="47" xr10:uidLastSave="{00000000-0000-0000-0000-000000000000}"/>
  <bookViews>
    <workbookView xWindow="-120" yWindow="-120" windowWidth="51840" windowHeight="21120" activeTab="13" xr2:uid="{00000000-000D-0000-FFFF-FFFF00000000}"/>
  </bookViews>
  <sheets>
    <sheet name="Synthèse" sheetId="4" r:id="rId1"/>
    <sheet name="Janvier" sheetId="5" r:id="rId2"/>
    <sheet name="Février" sheetId="6" r:id="rId3"/>
    <sheet name="Mars" sheetId="7" r:id="rId4"/>
    <sheet name="Avril" sheetId="8" r:id="rId5"/>
    <sheet name="Mai" sheetId="9" r:id="rId6"/>
    <sheet name="Juin" sheetId="10" r:id="rId7"/>
    <sheet name="Juillet" sheetId="11" r:id="rId8"/>
    <sheet name="Aout" sheetId="12" r:id="rId9"/>
    <sheet name="Sept" sheetId="13" r:id="rId10"/>
    <sheet name="Oct" sheetId="14" r:id="rId11"/>
    <sheet name="Nov" sheetId="15" r:id="rId12"/>
    <sheet name="Déc" sheetId="16" r:id="rId13"/>
    <sheet name="synthese_mois_categ" sheetId="17" r:id="rId14"/>
  </sheets>
  <definedNames>
    <definedName name="_xlnm._FilterDatabase" localSheetId="8" hidden="1">Aout!$A$3:$AB$34</definedName>
    <definedName name="_xlnm._FilterDatabase" localSheetId="4" hidden="1">Avril!$A$3:$AB$150</definedName>
    <definedName name="_xlnm._FilterDatabase" localSheetId="12" hidden="1">Déc!$A$3:$AB$101</definedName>
    <definedName name="_xlnm._FilterDatabase" localSheetId="2" hidden="1">Février!$A$3:$AB$175</definedName>
    <definedName name="_xlnm._FilterDatabase" localSheetId="1" hidden="1">Janvier!#REF!</definedName>
    <definedName name="_xlnm._FilterDatabase" localSheetId="7" hidden="1">Juillet!$A$3:$AB$133</definedName>
    <definedName name="_xlnm._FilterDatabase" localSheetId="6" hidden="1">Juin!$A$3:$AB$178</definedName>
    <definedName name="_xlnm._FilterDatabase" localSheetId="5" hidden="1">Mai!$A$3:$AB$194</definedName>
    <definedName name="_xlnm._FilterDatabase" localSheetId="3" hidden="1">Mars!$A$3:$AB$150</definedName>
    <definedName name="_xlnm._FilterDatabase" localSheetId="11" hidden="1">Nov!$A$3:$AB$185</definedName>
    <definedName name="_xlnm._FilterDatabase" localSheetId="10" hidden="1">Oct!$A$3:$AB$160</definedName>
    <definedName name="_xlnm._FilterDatabase" localSheetId="9" hidden="1">Sept!$A$3:$AB$187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84" i="17" l="1"/>
  <c r="AI84" i="17"/>
  <c r="AJ77" i="17"/>
  <c r="AI77" i="17"/>
  <c r="AJ70" i="17"/>
  <c r="AI70" i="17"/>
  <c r="AJ63" i="17"/>
  <c r="AI63" i="17"/>
  <c r="AJ56" i="17"/>
  <c r="AI56" i="17"/>
  <c r="AJ49" i="17"/>
  <c r="AI49" i="17"/>
  <c r="AJ42" i="17"/>
  <c r="AI42" i="17"/>
  <c r="AJ35" i="17"/>
  <c r="AI35" i="17"/>
  <c r="AJ28" i="17"/>
  <c r="AI28" i="17"/>
  <c r="AJ21" i="17"/>
  <c r="AI21" i="17"/>
  <c r="AJ14" i="17"/>
  <c r="AI7" i="17"/>
  <c r="AG84" i="17"/>
  <c r="AF84" i="17"/>
  <c r="AG77" i="17"/>
  <c r="AF77" i="17"/>
  <c r="AG70" i="17"/>
  <c r="AF70" i="17"/>
  <c r="AG63" i="17"/>
  <c r="AF63" i="17"/>
  <c r="AG56" i="17"/>
  <c r="AF56" i="17"/>
  <c r="AG49" i="17"/>
  <c r="AF49" i="17"/>
  <c r="AG42" i="17"/>
  <c r="AF42" i="17"/>
  <c r="AG35" i="17"/>
  <c r="AF35" i="17"/>
  <c r="AG28" i="17"/>
  <c r="AF28" i="17"/>
  <c r="AG21" i="17"/>
  <c r="AF21" i="17"/>
  <c r="AF7" i="17"/>
  <c r="AG7" i="17"/>
  <c r="AD84" i="17"/>
  <c r="AC84" i="17"/>
  <c r="AD77" i="17"/>
  <c r="AC77" i="17"/>
  <c r="AD70" i="17"/>
  <c r="AC70" i="17"/>
  <c r="AD63" i="17"/>
  <c r="AC63" i="17"/>
  <c r="AD56" i="17"/>
  <c r="AC56" i="17"/>
  <c r="AD49" i="17"/>
  <c r="AC49" i="17"/>
  <c r="AD42" i="17"/>
  <c r="AC42" i="17"/>
  <c r="AD35" i="17"/>
  <c r="AC35" i="17"/>
  <c r="AD28" i="17"/>
  <c r="AC28" i="17"/>
  <c r="AD21" i="17"/>
  <c r="AC21" i="17"/>
  <c r="AA84" i="17"/>
  <c r="Z84" i="17"/>
  <c r="AA77" i="17"/>
  <c r="Z77" i="17"/>
  <c r="AA70" i="17"/>
  <c r="Z70" i="17"/>
  <c r="AA63" i="17"/>
  <c r="Z63" i="17"/>
  <c r="AA56" i="17"/>
  <c r="Z56" i="17"/>
  <c r="AA49" i="17"/>
  <c r="Z49" i="17"/>
  <c r="AA42" i="17"/>
  <c r="Z42" i="17"/>
  <c r="AA35" i="17"/>
  <c r="Z35" i="17"/>
  <c r="AA28" i="17"/>
  <c r="Z28" i="17"/>
  <c r="AA21" i="17"/>
  <c r="Z21" i="17"/>
  <c r="X84" i="17"/>
  <c r="W84" i="17"/>
  <c r="X77" i="17"/>
  <c r="W77" i="17"/>
  <c r="X70" i="17"/>
  <c r="W70" i="17"/>
  <c r="X63" i="17"/>
  <c r="W63" i="17"/>
  <c r="X56" i="17"/>
  <c r="W56" i="17"/>
  <c r="X49" i="17"/>
  <c r="W49" i="17"/>
  <c r="X42" i="17"/>
  <c r="W42" i="17"/>
  <c r="X35" i="17"/>
  <c r="W35" i="17"/>
  <c r="X28" i="17"/>
  <c r="W28" i="17"/>
  <c r="X21" i="17"/>
  <c r="W21" i="17"/>
  <c r="W14" i="17"/>
  <c r="U84" i="17"/>
  <c r="T84" i="17"/>
  <c r="U77" i="17"/>
  <c r="T77" i="17"/>
  <c r="U70" i="17"/>
  <c r="T70" i="17"/>
  <c r="U63" i="17"/>
  <c r="T63" i="17"/>
  <c r="U56" i="17"/>
  <c r="T56" i="17"/>
  <c r="U49" i="17"/>
  <c r="T49" i="17"/>
  <c r="U42" i="17"/>
  <c r="T42" i="17"/>
  <c r="U35" i="17"/>
  <c r="T35" i="17"/>
  <c r="U28" i="17"/>
  <c r="T28" i="17"/>
  <c r="U21" i="17"/>
  <c r="T21" i="17"/>
  <c r="U7" i="17"/>
  <c r="T7" i="17"/>
  <c r="R84" i="17"/>
  <c r="Q84" i="17"/>
  <c r="R77" i="17"/>
  <c r="Q77" i="17"/>
  <c r="R70" i="17"/>
  <c r="Q70" i="17"/>
  <c r="R63" i="17"/>
  <c r="Q63" i="17"/>
  <c r="R56" i="17"/>
  <c r="Q56" i="17"/>
  <c r="R49" i="17"/>
  <c r="Q49" i="17"/>
  <c r="R42" i="17"/>
  <c r="Q42" i="17"/>
  <c r="R35" i="17"/>
  <c r="Q35" i="17"/>
  <c r="R28" i="17"/>
  <c r="Q28" i="17"/>
  <c r="R21" i="17"/>
  <c r="Q21" i="17"/>
  <c r="R7" i="17"/>
  <c r="Q7" i="17"/>
  <c r="O84" i="17"/>
  <c r="N84" i="17"/>
  <c r="O77" i="17"/>
  <c r="N77" i="17"/>
  <c r="O70" i="17"/>
  <c r="N70" i="17"/>
  <c r="O63" i="17"/>
  <c r="N63" i="17"/>
  <c r="O56" i="17"/>
  <c r="N56" i="17"/>
  <c r="O49" i="17"/>
  <c r="N49" i="17"/>
  <c r="O42" i="17"/>
  <c r="N42" i="17"/>
  <c r="O35" i="17"/>
  <c r="N35" i="17"/>
  <c r="O28" i="17"/>
  <c r="N28" i="17"/>
  <c r="O21" i="17"/>
  <c r="N21" i="17"/>
  <c r="O7" i="17"/>
  <c r="N7" i="17"/>
  <c r="L84" i="17"/>
  <c r="K84" i="17"/>
  <c r="L77" i="17"/>
  <c r="K77" i="17"/>
  <c r="L70" i="17"/>
  <c r="K70" i="17"/>
  <c r="L63" i="17"/>
  <c r="K63" i="17"/>
  <c r="L56" i="17"/>
  <c r="K56" i="17"/>
  <c r="L49" i="17"/>
  <c r="K49" i="17"/>
  <c r="L42" i="17"/>
  <c r="K42" i="17"/>
  <c r="L35" i="17"/>
  <c r="K35" i="17"/>
  <c r="L28" i="17"/>
  <c r="K28" i="17"/>
  <c r="L21" i="17"/>
  <c r="K21" i="17"/>
  <c r="I84" i="17"/>
  <c r="H84" i="17"/>
  <c r="I77" i="17"/>
  <c r="H77" i="17"/>
  <c r="I70" i="17"/>
  <c r="H70" i="17"/>
  <c r="I63" i="17"/>
  <c r="H63" i="17"/>
  <c r="I56" i="17"/>
  <c r="H56" i="17"/>
  <c r="I49" i="17"/>
  <c r="H49" i="17"/>
  <c r="I42" i="17"/>
  <c r="H42" i="17"/>
  <c r="I35" i="17"/>
  <c r="H35" i="17"/>
  <c r="I28" i="17"/>
  <c r="H28" i="17"/>
  <c r="I21" i="17"/>
  <c r="H21" i="17"/>
  <c r="F84" i="17"/>
  <c r="E84" i="17"/>
  <c r="F77" i="17"/>
  <c r="E77" i="17"/>
  <c r="F70" i="17"/>
  <c r="E70" i="17"/>
  <c r="F63" i="17"/>
  <c r="E63" i="17"/>
  <c r="F56" i="17"/>
  <c r="E56" i="17"/>
  <c r="F49" i="17"/>
  <c r="E49" i="17"/>
  <c r="F42" i="17"/>
  <c r="E42" i="17"/>
  <c r="F35" i="17"/>
  <c r="E35" i="17"/>
  <c r="F28" i="17"/>
  <c r="E28" i="17"/>
  <c r="F21" i="17"/>
  <c r="E21" i="17"/>
  <c r="C84" i="17"/>
  <c r="B84" i="17"/>
  <c r="C77" i="17"/>
  <c r="B77" i="17"/>
  <c r="C70" i="17"/>
  <c r="B70" i="17"/>
  <c r="C63" i="17"/>
  <c r="B63" i="17"/>
  <c r="C56" i="17"/>
  <c r="B56" i="17"/>
  <c r="C49" i="17"/>
  <c r="B49" i="17"/>
  <c r="C42" i="17"/>
  <c r="B42" i="17"/>
  <c r="C35" i="17"/>
  <c r="B35" i="17"/>
  <c r="C28" i="17"/>
  <c r="B28" i="17"/>
  <c r="C21" i="17"/>
  <c r="B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E9" i="17"/>
  <c r="F9" i="17"/>
  <c r="E10" i="17"/>
  <c r="F10" i="17"/>
  <c r="E11" i="17"/>
  <c r="F11" i="17"/>
  <c r="E12" i="17"/>
  <c r="F12" i="17"/>
  <c r="E13" i="17"/>
  <c r="F13" i="17"/>
  <c r="F8" i="17"/>
  <c r="E8" i="17"/>
  <c r="C20" i="17"/>
  <c r="B20" i="17"/>
  <c r="C19" i="17"/>
  <c r="B19" i="17"/>
  <c r="C18" i="17"/>
  <c r="B18" i="17"/>
  <c r="C17" i="17"/>
  <c r="B17" i="17"/>
  <c r="C16" i="17"/>
  <c r="B16" i="17"/>
  <c r="C15" i="17"/>
  <c r="B15" i="17"/>
  <c r="C9" i="17"/>
  <c r="C10" i="17"/>
  <c r="C11" i="17"/>
  <c r="C12" i="17"/>
  <c r="C13" i="17"/>
  <c r="C8" i="17"/>
  <c r="B13" i="17"/>
  <c r="B12" i="17"/>
  <c r="B11" i="17"/>
  <c r="B10" i="17"/>
  <c r="B9" i="17"/>
  <c r="B8" i="17"/>
  <c r="AM30" i="4"/>
  <c r="AL30" i="4"/>
  <c r="AJ30" i="4"/>
  <c r="AI30" i="4"/>
  <c r="AG30" i="4"/>
  <c r="AF30" i="4"/>
  <c r="AD30" i="4"/>
  <c r="AC30" i="4"/>
  <c r="AA30" i="4"/>
  <c r="Z30" i="4"/>
  <c r="X30" i="4"/>
  <c r="W30" i="4"/>
  <c r="U30" i="4"/>
  <c r="T30" i="4"/>
  <c r="R30" i="4"/>
  <c r="Q30" i="4"/>
  <c r="O30" i="4"/>
  <c r="N30" i="4"/>
  <c r="L30" i="4"/>
  <c r="K30" i="4"/>
  <c r="I30" i="4"/>
  <c r="H30" i="4"/>
  <c r="F30" i="4"/>
  <c r="E30" i="4"/>
  <c r="AM29" i="4"/>
  <c r="AL29" i="4"/>
  <c r="AJ29" i="4"/>
  <c r="AI29" i="4"/>
  <c r="AG29" i="4"/>
  <c r="AF29" i="4"/>
  <c r="AD29" i="4"/>
  <c r="AC29" i="4"/>
  <c r="AA29" i="4"/>
  <c r="Z29" i="4"/>
  <c r="X29" i="4"/>
  <c r="W29" i="4"/>
  <c r="U29" i="4"/>
  <c r="T29" i="4"/>
  <c r="R29" i="4"/>
  <c r="Q29" i="4"/>
  <c r="O29" i="4"/>
  <c r="N29" i="4"/>
  <c r="L29" i="4"/>
  <c r="K29" i="4"/>
  <c r="I29" i="4"/>
  <c r="H29" i="4"/>
  <c r="F29" i="4"/>
  <c r="E29" i="4"/>
  <c r="AM28" i="4"/>
  <c r="AL28" i="4"/>
  <c r="AJ28" i="4"/>
  <c r="AI28" i="4"/>
  <c r="AG28" i="4"/>
  <c r="AF28" i="4"/>
  <c r="AD28" i="4"/>
  <c r="AC28" i="4"/>
  <c r="AA28" i="4"/>
  <c r="Z28" i="4"/>
  <c r="X28" i="4"/>
  <c r="W28" i="4"/>
  <c r="U28" i="4"/>
  <c r="T28" i="4"/>
  <c r="R28" i="4"/>
  <c r="Q28" i="4"/>
  <c r="O28" i="4"/>
  <c r="N28" i="4"/>
  <c r="L28" i="4"/>
  <c r="K28" i="4"/>
  <c r="I28" i="4"/>
  <c r="H28" i="4"/>
  <c r="F28" i="4"/>
  <c r="E28" i="4"/>
  <c r="AM27" i="4"/>
  <c r="AL27" i="4"/>
  <c r="AJ27" i="4"/>
  <c r="AI27" i="4"/>
  <c r="AG27" i="4"/>
  <c r="AF27" i="4"/>
  <c r="AD27" i="4"/>
  <c r="AC27" i="4"/>
  <c r="AA27" i="4"/>
  <c r="Z27" i="4"/>
  <c r="X27" i="4"/>
  <c r="W27" i="4"/>
  <c r="U27" i="4"/>
  <c r="T27" i="4"/>
  <c r="R27" i="4"/>
  <c r="Q27" i="4"/>
  <c r="O27" i="4"/>
  <c r="N27" i="4"/>
  <c r="L27" i="4"/>
  <c r="K27" i="4"/>
  <c r="I27" i="4"/>
  <c r="H27" i="4"/>
  <c r="F27" i="4"/>
  <c r="E27" i="4"/>
  <c r="AM26" i="4"/>
  <c r="AL26" i="4"/>
  <c r="AJ26" i="4"/>
  <c r="AI26" i="4"/>
  <c r="AG26" i="4"/>
  <c r="AF26" i="4"/>
  <c r="AD26" i="4"/>
  <c r="AC26" i="4"/>
  <c r="AA26" i="4"/>
  <c r="Z26" i="4"/>
  <c r="X26" i="4"/>
  <c r="W26" i="4"/>
  <c r="U26" i="4"/>
  <c r="T26" i="4"/>
  <c r="R26" i="4"/>
  <c r="Q26" i="4"/>
  <c r="O26" i="4"/>
  <c r="N26" i="4"/>
  <c r="L26" i="4"/>
  <c r="K26" i="4"/>
  <c r="I26" i="4"/>
  <c r="H26" i="4"/>
  <c r="F26" i="4"/>
  <c r="E26" i="4"/>
  <c r="AM25" i="4"/>
  <c r="AL25" i="4"/>
  <c r="AJ25" i="4"/>
  <c r="AI25" i="4"/>
  <c r="AG25" i="4"/>
  <c r="AF25" i="4"/>
  <c r="AD25" i="4"/>
  <c r="AC25" i="4"/>
  <c r="AA25" i="4"/>
  <c r="Z25" i="4"/>
  <c r="X25" i="4"/>
  <c r="W25" i="4"/>
  <c r="U25" i="4"/>
  <c r="T25" i="4"/>
  <c r="R25" i="4"/>
  <c r="Q25" i="4"/>
  <c r="O25" i="4"/>
  <c r="N25" i="4"/>
  <c r="L25" i="4"/>
  <c r="K25" i="4"/>
  <c r="I25" i="4"/>
  <c r="H25" i="4"/>
  <c r="F25" i="4"/>
  <c r="E25" i="4"/>
  <c r="AM24" i="4"/>
  <c r="AL24" i="4"/>
  <c r="AJ24" i="4"/>
  <c r="AI24" i="4"/>
  <c r="AG24" i="4"/>
  <c r="AF24" i="4"/>
  <c r="AD24" i="4"/>
  <c r="AC24" i="4"/>
  <c r="AA24" i="4"/>
  <c r="Z24" i="4"/>
  <c r="X24" i="4"/>
  <c r="W24" i="4"/>
  <c r="U24" i="4"/>
  <c r="T24" i="4"/>
  <c r="R24" i="4"/>
  <c r="Q24" i="4"/>
  <c r="O24" i="4"/>
  <c r="N24" i="4"/>
  <c r="L24" i="4"/>
  <c r="K24" i="4"/>
  <c r="I24" i="4"/>
  <c r="H24" i="4"/>
  <c r="F24" i="4"/>
  <c r="E24" i="4"/>
  <c r="AM23" i="4"/>
  <c r="AL23" i="4"/>
  <c r="AJ23" i="4"/>
  <c r="AI23" i="4"/>
  <c r="AG23" i="4"/>
  <c r="AF23" i="4"/>
  <c r="AD23" i="4"/>
  <c r="AC23" i="4"/>
  <c r="AA23" i="4"/>
  <c r="Z23" i="4"/>
  <c r="X23" i="4"/>
  <c r="W23" i="4"/>
  <c r="U23" i="4"/>
  <c r="T23" i="4"/>
  <c r="R23" i="4"/>
  <c r="Q23" i="4"/>
  <c r="O23" i="4"/>
  <c r="N23" i="4"/>
  <c r="L23" i="4"/>
  <c r="K23" i="4"/>
  <c r="I23" i="4"/>
  <c r="H23" i="4"/>
  <c r="F23" i="4"/>
  <c r="E23" i="4"/>
  <c r="AM22" i="4"/>
  <c r="AL22" i="4"/>
  <c r="AJ22" i="4"/>
  <c r="AI22" i="4"/>
  <c r="AG22" i="4"/>
  <c r="AF22" i="4"/>
  <c r="AD22" i="4"/>
  <c r="AC22" i="4"/>
  <c r="AA22" i="4"/>
  <c r="Z22" i="4"/>
  <c r="X22" i="4"/>
  <c r="W22" i="4"/>
  <c r="U22" i="4"/>
  <c r="T22" i="4"/>
  <c r="R22" i="4"/>
  <c r="Q22" i="4"/>
  <c r="O22" i="4"/>
  <c r="N22" i="4"/>
  <c r="L22" i="4"/>
  <c r="K22" i="4"/>
  <c r="I22" i="4"/>
  <c r="H22" i="4"/>
  <c r="F22" i="4"/>
  <c r="E22" i="4"/>
  <c r="AM21" i="4"/>
  <c r="AL21" i="4"/>
  <c r="AJ21" i="4"/>
  <c r="AI21" i="4"/>
  <c r="AG21" i="4"/>
  <c r="AF21" i="4"/>
  <c r="AD21" i="4"/>
  <c r="AC21" i="4"/>
  <c r="AA21" i="4"/>
  <c r="Z21" i="4"/>
  <c r="X21" i="4"/>
  <c r="W21" i="4"/>
  <c r="U21" i="4"/>
  <c r="T21" i="4"/>
  <c r="R21" i="4"/>
  <c r="Q21" i="4"/>
  <c r="O21" i="4"/>
  <c r="N21" i="4"/>
  <c r="L21" i="4"/>
  <c r="K21" i="4"/>
  <c r="I21" i="4"/>
  <c r="H21" i="4"/>
  <c r="F21" i="4"/>
  <c r="E21" i="4"/>
  <c r="AM20" i="4"/>
  <c r="AL20" i="4"/>
  <c r="AJ20" i="4"/>
  <c r="AI20" i="4"/>
  <c r="AG20" i="4"/>
  <c r="AF20" i="4"/>
  <c r="AD20" i="4"/>
  <c r="AC20" i="4"/>
  <c r="AA20" i="4"/>
  <c r="Z20" i="4"/>
  <c r="X20" i="4"/>
  <c r="W20" i="4"/>
  <c r="U20" i="4"/>
  <c r="T20" i="4"/>
  <c r="R20" i="4"/>
  <c r="Q20" i="4"/>
  <c r="O20" i="4"/>
  <c r="N20" i="4"/>
  <c r="L20" i="4"/>
  <c r="K20" i="4"/>
  <c r="I20" i="4"/>
  <c r="H20" i="4"/>
  <c r="F20" i="4"/>
  <c r="E20" i="4"/>
  <c r="AM19" i="4"/>
  <c r="AL19" i="4"/>
  <c r="AJ19" i="4"/>
  <c r="AI19" i="4"/>
  <c r="AG19" i="4"/>
  <c r="AF19" i="4"/>
  <c r="AD19" i="4"/>
  <c r="AC19" i="4"/>
  <c r="AA19" i="4"/>
  <c r="Z19" i="4"/>
  <c r="X19" i="4"/>
  <c r="W19" i="4"/>
  <c r="U19" i="4"/>
  <c r="T19" i="4"/>
  <c r="R19" i="4"/>
  <c r="Q19" i="4"/>
  <c r="O19" i="4"/>
  <c r="N19" i="4"/>
  <c r="L19" i="4"/>
  <c r="K19" i="4"/>
  <c r="I19" i="4"/>
  <c r="H19" i="4"/>
  <c r="F19" i="4"/>
  <c r="E19" i="4"/>
  <c r="AM18" i="4"/>
  <c r="AL18" i="4"/>
  <c r="AJ18" i="4"/>
  <c r="AI18" i="4"/>
  <c r="AG18" i="4"/>
  <c r="AF18" i="4"/>
  <c r="AD18" i="4"/>
  <c r="AC18" i="4"/>
  <c r="AA18" i="4"/>
  <c r="Z18" i="4"/>
  <c r="X18" i="4"/>
  <c r="W18" i="4"/>
  <c r="U18" i="4"/>
  <c r="T18" i="4"/>
  <c r="R18" i="4"/>
  <c r="Q18" i="4"/>
  <c r="O18" i="4"/>
  <c r="N18" i="4"/>
  <c r="L18" i="4"/>
  <c r="K18" i="4"/>
  <c r="I18" i="4"/>
  <c r="H18" i="4"/>
  <c r="F18" i="4"/>
  <c r="E18" i="4"/>
  <c r="AM17" i="4"/>
  <c r="AL17" i="4"/>
  <c r="AJ17" i="4"/>
  <c r="AI17" i="4"/>
  <c r="AG17" i="4"/>
  <c r="AF17" i="4"/>
  <c r="AD17" i="4"/>
  <c r="AC17" i="4"/>
  <c r="AA17" i="4"/>
  <c r="Z17" i="4"/>
  <c r="X17" i="4"/>
  <c r="W17" i="4"/>
  <c r="U17" i="4"/>
  <c r="T17" i="4"/>
  <c r="R17" i="4"/>
  <c r="Q17" i="4"/>
  <c r="O17" i="4"/>
  <c r="N17" i="4"/>
  <c r="L17" i="4"/>
  <c r="K17" i="4"/>
  <c r="I17" i="4"/>
  <c r="H17" i="4"/>
  <c r="F17" i="4"/>
  <c r="E17" i="4"/>
  <c r="AM16" i="4"/>
  <c r="AL16" i="4"/>
  <c r="AJ16" i="4"/>
  <c r="AI16" i="4"/>
  <c r="AG16" i="4"/>
  <c r="AF16" i="4"/>
  <c r="AD16" i="4"/>
  <c r="AC16" i="4"/>
  <c r="AA16" i="4"/>
  <c r="Z16" i="4"/>
  <c r="X16" i="4"/>
  <c r="W16" i="4"/>
  <c r="U16" i="4"/>
  <c r="T16" i="4"/>
  <c r="R16" i="4"/>
  <c r="Q16" i="4"/>
  <c r="O16" i="4"/>
  <c r="N16" i="4"/>
  <c r="L16" i="4"/>
  <c r="K16" i="4"/>
  <c r="I16" i="4"/>
  <c r="H16" i="4"/>
  <c r="F16" i="4"/>
  <c r="E16" i="4"/>
  <c r="AM15" i="4"/>
  <c r="AL15" i="4"/>
  <c r="AJ15" i="4"/>
  <c r="AI15" i="4"/>
  <c r="AG15" i="4"/>
  <c r="AF15" i="4"/>
  <c r="AD15" i="4"/>
  <c r="AC15" i="4"/>
  <c r="AA15" i="4"/>
  <c r="Z15" i="4"/>
  <c r="X15" i="4"/>
  <c r="W15" i="4"/>
  <c r="U15" i="4"/>
  <c r="T15" i="4"/>
  <c r="R15" i="4"/>
  <c r="Q15" i="4"/>
  <c r="O15" i="4"/>
  <c r="N15" i="4"/>
  <c r="L15" i="4"/>
  <c r="K15" i="4"/>
  <c r="I15" i="4"/>
  <c r="H15" i="4"/>
  <c r="F15" i="4"/>
  <c r="E15" i="4"/>
  <c r="AM14" i="4"/>
  <c r="AL14" i="4"/>
  <c r="AJ14" i="4"/>
  <c r="AI14" i="4"/>
  <c r="AG14" i="4"/>
  <c r="AF14" i="4"/>
  <c r="AD14" i="4"/>
  <c r="AC14" i="4"/>
  <c r="AA14" i="4"/>
  <c r="Z14" i="4"/>
  <c r="X14" i="4"/>
  <c r="W14" i="4"/>
  <c r="U14" i="4"/>
  <c r="T14" i="4"/>
  <c r="R14" i="4"/>
  <c r="Q14" i="4"/>
  <c r="O14" i="4"/>
  <c r="N14" i="4"/>
  <c r="L14" i="4"/>
  <c r="K14" i="4"/>
  <c r="I14" i="4"/>
  <c r="H14" i="4"/>
  <c r="F14" i="4"/>
  <c r="E14" i="4"/>
  <c r="AM13" i="4"/>
  <c r="AL13" i="4"/>
  <c r="AJ13" i="4"/>
  <c r="AI13" i="4"/>
  <c r="AG13" i="4"/>
  <c r="AF13" i="4"/>
  <c r="AD13" i="4"/>
  <c r="AC13" i="4"/>
  <c r="AA13" i="4"/>
  <c r="Z13" i="4"/>
  <c r="X13" i="4"/>
  <c r="W13" i="4"/>
  <c r="U13" i="4"/>
  <c r="T13" i="4"/>
  <c r="R13" i="4"/>
  <c r="Q13" i="4"/>
  <c r="O13" i="4"/>
  <c r="N13" i="4"/>
  <c r="L13" i="4"/>
  <c r="K13" i="4"/>
  <c r="I13" i="4"/>
  <c r="H13" i="4"/>
  <c r="F13" i="4"/>
  <c r="E13" i="4"/>
  <c r="AM12" i="4"/>
  <c r="AL12" i="4"/>
  <c r="AJ12" i="4"/>
  <c r="AI12" i="4"/>
  <c r="AG12" i="4"/>
  <c r="AF12" i="4"/>
  <c r="AD12" i="4"/>
  <c r="AC12" i="4"/>
  <c r="AA12" i="4"/>
  <c r="Z12" i="4"/>
  <c r="X12" i="4"/>
  <c r="W12" i="4"/>
  <c r="U12" i="4"/>
  <c r="T12" i="4"/>
  <c r="R12" i="4"/>
  <c r="Q12" i="4"/>
  <c r="O12" i="4"/>
  <c r="N12" i="4"/>
  <c r="L12" i="4"/>
  <c r="K12" i="4"/>
  <c r="I12" i="4"/>
  <c r="H12" i="4"/>
  <c r="F12" i="4"/>
  <c r="E12" i="4"/>
  <c r="AM11" i="4"/>
  <c r="AL11" i="4"/>
  <c r="AJ11" i="4"/>
  <c r="AI11" i="4"/>
  <c r="AG11" i="4"/>
  <c r="AF11" i="4"/>
  <c r="AD11" i="4"/>
  <c r="AC11" i="4"/>
  <c r="AA11" i="4"/>
  <c r="Z11" i="4"/>
  <c r="X11" i="4"/>
  <c r="W11" i="4"/>
  <c r="U11" i="4"/>
  <c r="T11" i="4"/>
  <c r="R11" i="4"/>
  <c r="Q11" i="4"/>
  <c r="O11" i="4"/>
  <c r="N11" i="4"/>
  <c r="L11" i="4"/>
  <c r="K11" i="4"/>
  <c r="I11" i="4"/>
  <c r="H11" i="4"/>
  <c r="F11" i="4"/>
  <c r="E11" i="4"/>
  <c r="AM9" i="4"/>
  <c r="AL9" i="4"/>
  <c r="AJ9" i="4"/>
  <c r="AI9" i="4"/>
  <c r="AG9" i="4"/>
  <c r="AF9" i="4"/>
  <c r="AD9" i="4"/>
  <c r="AC9" i="4"/>
  <c r="AA9" i="4"/>
  <c r="Z9" i="4"/>
  <c r="X9" i="4"/>
  <c r="W9" i="4"/>
  <c r="U9" i="4"/>
  <c r="T9" i="4"/>
  <c r="R9" i="4"/>
  <c r="Q9" i="4"/>
  <c r="O9" i="4"/>
  <c r="N9" i="4"/>
  <c r="L9" i="4"/>
  <c r="K9" i="4"/>
  <c r="F9" i="4"/>
  <c r="E9" i="4"/>
  <c r="AM7" i="4"/>
  <c r="AL7" i="4"/>
  <c r="AJ7" i="4"/>
  <c r="AI7" i="4"/>
  <c r="AG7" i="4"/>
  <c r="AF7" i="4"/>
  <c r="AD7" i="4"/>
  <c r="AC7" i="4"/>
  <c r="AA7" i="4"/>
  <c r="Z7" i="4"/>
  <c r="X7" i="4"/>
  <c r="W7" i="4"/>
  <c r="U7" i="4"/>
  <c r="T7" i="4"/>
  <c r="R7" i="4"/>
  <c r="Q7" i="4"/>
  <c r="O7" i="4"/>
  <c r="N7" i="4"/>
  <c r="L7" i="4"/>
  <c r="K7" i="4"/>
  <c r="F7" i="4"/>
  <c r="W192" i="16"/>
  <c r="U192" i="16"/>
  <c r="S192" i="16"/>
  <c r="I192" i="16"/>
  <c r="AD190" i="16"/>
  <c r="AC190" i="16"/>
  <c r="AB190" i="16"/>
  <c r="AA190" i="16"/>
  <c r="Z190" i="16"/>
  <c r="Y190" i="16"/>
  <c r="Y192" i="16" s="1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M192" i="16" s="1"/>
  <c r="L190" i="16"/>
  <c r="K190" i="16"/>
  <c r="J190" i="16"/>
  <c r="I190" i="16"/>
  <c r="H190" i="16"/>
  <c r="G190" i="16"/>
  <c r="G192" i="16" s="1"/>
  <c r="I192" i="15"/>
  <c r="AD190" i="15"/>
  <c r="AC190" i="15"/>
  <c r="AB190" i="15"/>
  <c r="AA190" i="15"/>
  <c r="AA192" i="15" s="1"/>
  <c r="Z190" i="15"/>
  <c r="Y190" i="15"/>
  <c r="Y192" i="15" s="1"/>
  <c r="X190" i="15"/>
  <c r="W190" i="15"/>
  <c r="W192" i="15" s="1"/>
  <c r="V190" i="15"/>
  <c r="U190" i="15"/>
  <c r="U192" i="15" s="1"/>
  <c r="T190" i="15"/>
  <c r="S192" i="15" s="1"/>
  <c r="S190" i="15"/>
  <c r="R190" i="15"/>
  <c r="Q190" i="15"/>
  <c r="P190" i="15"/>
  <c r="O190" i="15"/>
  <c r="N190" i="15"/>
  <c r="M190" i="15"/>
  <c r="L190" i="15"/>
  <c r="K190" i="15"/>
  <c r="J190" i="15"/>
  <c r="I190" i="15"/>
  <c r="H190" i="15"/>
  <c r="G190" i="15"/>
  <c r="G192" i="15" s="1"/>
  <c r="U192" i="14"/>
  <c r="S192" i="14"/>
  <c r="Q192" i="14"/>
  <c r="I192" i="14"/>
  <c r="AD190" i="14"/>
  <c r="AC190" i="14"/>
  <c r="AB190" i="14"/>
  <c r="AA190" i="14"/>
  <c r="AA192" i="14" s="1"/>
  <c r="Z190" i="14"/>
  <c r="Y190" i="14"/>
  <c r="Y192" i="14" s="1"/>
  <c r="X190" i="14"/>
  <c r="W192" i="14" s="1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K192" i="14" s="1"/>
  <c r="J190" i="14"/>
  <c r="I190" i="14"/>
  <c r="H190" i="14"/>
  <c r="G190" i="14"/>
  <c r="G192" i="14" s="1"/>
  <c r="W192" i="13"/>
  <c r="U192" i="13"/>
  <c r="S192" i="13"/>
  <c r="I192" i="13"/>
  <c r="AD190" i="13"/>
  <c r="AC190" i="13"/>
  <c r="AB190" i="13"/>
  <c r="AA190" i="13"/>
  <c r="AA192" i="13" s="1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K192" i="13" s="1"/>
  <c r="J190" i="13"/>
  <c r="I190" i="13"/>
  <c r="H190" i="13"/>
  <c r="G190" i="13"/>
  <c r="G192" i="13" s="1"/>
  <c r="K192" i="12"/>
  <c r="I192" i="12"/>
  <c r="AD190" i="12"/>
  <c r="AC190" i="12"/>
  <c r="AB190" i="12"/>
  <c r="AA190" i="12"/>
  <c r="AA192" i="12" s="1"/>
  <c r="Z190" i="12"/>
  <c r="Y190" i="12"/>
  <c r="Y192" i="12" s="1"/>
  <c r="X190" i="12"/>
  <c r="W190" i="12"/>
  <c r="W192" i="12" s="1"/>
  <c r="V190" i="12"/>
  <c r="U190" i="12"/>
  <c r="U192" i="12" s="1"/>
  <c r="T190" i="12"/>
  <c r="S190" i="12"/>
  <c r="S192" i="12" s="1"/>
  <c r="R190" i="12"/>
  <c r="Q190" i="12"/>
  <c r="P190" i="12"/>
  <c r="O190" i="12"/>
  <c r="N190" i="12"/>
  <c r="M190" i="12"/>
  <c r="L190" i="12"/>
  <c r="K190" i="12"/>
  <c r="J190" i="12"/>
  <c r="I190" i="12"/>
  <c r="H190" i="12"/>
  <c r="G190" i="12"/>
  <c r="G192" i="12" s="1"/>
  <c r="AC192" i="11"/>
  <c r="W192" i="11"/>
  <c r="U192" i="11"/>
  <c r="I192" i="11"/>
  <c r="AD190" i="11"/>
  <c r="AC190" i="11"/>
  <c r="AB190" i="11"/>
  <c r="AA190" i="11"/>
  <c r="AA192" i="11" s="1"/>
  <c r="Z190" i="11"/>
  <c r="Y192" i="11" s="1"/>
  <c r="Y190" i="11"/>
  <c r="X190" i="11"/>
  <c r="W190" i="11"/>
  <c r="V190" i="11"/>
  <c r="U190" i="11"/>
  <c r="T190" i="11"/>
  <c r="S190" i="11"/>
  <c r="S192" i="11" s="1"/>
  <c r="R190" i="11"/>
  <c r="Q190" i="11"/>
  <c r="Q192" i="11" s="1"/>
  <c r="P190" i="11"/>
  <c r="O190" i="11"/>
  <c r="N190" i="11"/>
  <c r="M190" i="11"/>
  <c r="M192" i="11" s="1"/>
  <c r="L190" i="11"/>
  <c r="K190" i="11"/>
  <c r="J190" i="11"/>
  <c r="I190" i="11"/>
  <c r="H190" i="11"/>
  <c r="G190" i="11"/>
  <c r="U192" i="10"/>
  <c r="S192" i="10"/>
  <c r="Q192" i="10"/>
  <c r="I192" i="10"/>
  <c r="AD190" i="10"/>
  <c r="AC190" i="10"/>
  <c r="AC192" i="10" s="1"/>
  <c r="AB190" i="10"/>
  <c r="AA190" i="10"/>
  <c r="AA192" i="10" s="1"/>
  <c r="Z190" i="10"/>
  <c r="Y190" i="10"/>
  <c r="X190" i="10"/>
  <c r="W192" i="10" s="1"/>
  <c r="W190" i="10"/>
  <c r="V190" i="10"/>
  <c r="U190" i="10"/>
  <c r="T190" i="10"/>
  <c r="S190" i="10"/>
  <c r="R190" i="10"/>
  <c r="Q190" i="10"/>
  <c r="P190" i="10"/>
  <c r="O190" i="10"/>
  <c r="O192" i="10" s="1"/>
  <c r="N190" i="10"/>
  <c r="M190" i="10"/>
  <c r="M192" i="10" s="1"/>
  <c r="L190" i="10"/>
  <c r="K190" i="10"/>
  <c r="K192" i="10" s="1"/>
  <c r="J190" i="10"/>
  <c r="I190" i="10"/>
  <c r="H190" i="10"/>
  <c r="G190" i="10"/>
  <c r="G192" i="10" s="1"/>
  <c r="U192" i="9"/>
  <c r="S192" i="9"/>
  <c r="Q192" i="9"/>
  <c r="I192" i="9"/>
  <c r="AD190" i="9"/>
  <c r="AC190" i="9"/>
  <c r="AB190" i="9"/>
  <c r="AA190" i="9"/>
  <c r="AA192" i="9" s="1"/>
  <c r="Z190" i="9"/>
  <c r="Y190" i="9"/>
  <c r="Y192" i="9" s="1"/>
  <c r="X190" i="9"/>
  <c r="W192" i="9" s="1"/>
  <c r="W190" i="9"/>
  <c r="V190" i="9"/>
  <c r="U190" i="9"/>
  <c r="T190" i="9"/>
  <c r="S190" i="9"/>
  <c r="R190" i="9"/>
  <c r="Q190" i="9"/>
  <c r="P190" i="9"/>
  <c r="O190" i="9"/>
  <c r="O192" i="9" s="1"/>
  <c r="N190" i="9"/>
  <c r="M190" i="9"/>
  <c r="L190" i="9"/>
  <c r="K190" i="9"/>
  <c r="K192" i="9" s="1"/>
  <c r="J190" i="9"/>
  <c r="I190" i="9"/>
  <c r="H190" i="9"/>
  <c r="G190" i="9"/>
  <c r="U192" i="8"/>
  <c r="S192" i="8"/>
  <c r="Q192" i="8"/>
  <c r="I192" i="8"/>
  <c r="AD190" i="8"/>
  <c r="AC190" i="8"/>
  <c r="AC192" i="8" s="1"/>
  <c r="AB190" i="8"/>
  <c r="AA190" i="8"/>
  <c r="AA192" i="8" s="1"/>
  <c r="Z190" i="8"/>
  <c r="Y190" i="8"/>
  <c r="Y192" i="8" s="1"/>
  <c r="X190" i="8"/>
  <c r="W192" i="8" s="1"/>
  <c r="W190" i="8"/>
  <c r="V190" i="8"/>
  <c r="U190" i="8"/>
  <c r="T190" i="8"/>
  <c r="S190" i="8"/>
  <c r="R190" i="8"/>
  <c r="Q190" i="8"/>
  <c r="P190" i="8"/>
  <c r="O190" i="8"/>
  <c r="O192" i="8" s="1"/>
  <c r="N190" i="8"/>
  <c r="M190" i="8"/>
  <c r="M192" i="8" s="1"/>
  <c r="L190" i="8"/>
  <c r="K190" i="8"/>
  <c r="K192" i="8" s="1"/>
  <c r="J190" i="8"/>
  <c r="I190" i="8"/>
  <c r="H190" i="8"/>
  <c r="G190" i="8"/>
  <c r="U192" i="7"/>
  <c r="S192" i="7"/>
  <c r="Q192" i="7"/>
  <c r="I192" i="7"/>
  <c r="AD190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O192" i="7" s="1"/>
  <c r="N190" i="7"/>
  <c r="M190" i="7"/>
  <c r="M192" i="7" s="1"/>
  <c r="L190" i="7"/>
  <c r="K190" i="7"/>
  <c r="K192" i="7" s="1"/>
  <c r="J190" i="7"/>
  <c r="I190" i="7"/>
  <c r="H190" i="7"/>
  <c r="G190" i="7"/>
  <c r="U192" i="6"/>
  <c r="S192" i="6"/>
  <c r="Q192" i="6"/>
  <c r="AD190" i="6"/>
  <c r="AC190" i="6"/>
  <c r="AB190" i="6"/>
  <c r="AA190" i="6"/>
  <c r="Z190" i="6"/>
  <c r="Y190" i="6"/>
  <c r="Y192" i="6" s="1"/>
  <c r="X190" i="6"/>
  <c r="W192" i="6" s="1"/>
  <c r="W190" i="6"/>
  <c r="V190" i="6"/>
  <c r="U190" i="6"/>
  <c r="T190" i="6"/>
  <c r="S190" i="6"/>
  <c r="R190" i="6"/>
  <c r="Q190" i="6"/>
  <c r="P190" i="6"/>
  <c r="O190" i="6"/>
  <c r="O192" i="6" s="1"/>
  <c r="N190" i="6"/>
  <c r="M190" i="6"/>
  <c r="M192" i="6" s="1"/>
  <c r="L190" i="6"/>
  <c r="K190" i="6"/>
  <c r="K192" i="6" s="1"/>
  <c r="J190" i="6"/>
  <c r="I9" i="4" s="1"/>
  <c r="I190" i="6"/>
  <c r="H190" i="6"/>
  <c r="G190" i="6"/>
  <c r="G192" i="6" s="1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7" i="4" s="1"/>
  <c r="I190" i="5"/>
  <c r="H190" i="5"/>
  <c r="G190" i="5"/>
  <c r="I7" i="17" l="1"/>
  <c r="H7" i="17"/>
  <c r="Z7" i="17"/>
  <c r="AC7" i="17"/>
  <c r="AJ7" i="17"/>
  <c r="AA7" i="17"/>
  <c r="AD7" i="17"/>
  <c r="K7" i="17"/>
  <c r="L7" i="17"/>
  <c r="W7" i="17"/>
  <c r="W91" i="17" s="1"/>
  <c r="X7" i="17"/>
  <c r="L14" i="17"/>
  <c r="T14" i="17"/>
  <c r="AC14" i="17"/>
  <c r="K14" i="17"/>
  <c r="N14" i="17"/>
  <c r="N91" i="17" s="1"/>
  <c r="Q14" i="17"/>
  <c r="Q91" i="17" s="1"/>
  <c r="U14" i="17"/>
  <c r="U91" i="17" s="1"/>
  <c r="AD14" i="17"/>
  <c r="I14" i="17"/>
  <c r="I91" i="17" s="1"/>
  <c r="R14" i="17"/>
  <c r="R91" i="17" s="1"/>
  <c r="Z14" i="17"/>
  <c r="H14" i="17"/>
  <c r="H91" i="17" s="1"/>
  <c r="AA14" i="17"/>
  <c r="AI14" i="17"/>
  <c r="AI91" i="17" s="1"/>
  <c r="X14" i="17"/>
  <c r="AG14" i="17"/>
  <c r="AG91" i="17" s="1"/>
  <c r="O14" i="17"/>
  <c r="O91" i="17" s="1"/>
  <c r="AF14" i="17"/>
  <c r="AF91" i="17" s="1"/>
  <c r="T91" i="17"/>
  <c r="AJ91" i="17"/>
  <c r="B14" i="17"/>
  <c r="B91" i="17" s="1"/>
  <c r="C14" i="17"/>
  <c r="C91" i="17" s="1"/>
  <c r="I192" i="6"/>
  <c r="H9" i="4" s="1"/>
  <c r="E14" i="17"/>
  <c r="F14" i="17"/>
  <c r="F7" i="17"/>
  <c r="F91" i="17" s="1"/>
  <c r="E7" i="17"/>
  <c r="E91" i="17" s="1"/>
  <c r="C7" i="17"/>
  <c r="B7" i="17"/>
  <c r="K192" i="16"/>
  <c r="G194" i="16" s="1"/>
  <c r="O192" i="16"/>
  <c r="Q192" i="16"/>
  <c r="AA192" i="16"/>
  <c r="AC192" i="16"/>
  <c r="K192" i="15"/>
  <c r="G194" i="15" s="1"/>
  <c r="M192" i="15"/>
  <c r="O192" i="15"/>
  <c r="Q192" i="15"/>
  <c r="AC192" i="15"/>
  <c r="M192" i="14"/>
  <c r="O192" i="14"/>
  <c r="G194" i="14" s="1"/>
  <c r="AC192" i="14"/>
  <c r="Y192" i="13"/>
  <c r="M192" i="13"/>
  <c r="O192" i="13"/>
  <c r="G194" i="13" s="1"/>
  <c r="Q192" i="13"/>
  <c r="AC192" i="13"/>
  <c r="M192" i="12"/>
  <c r="O192" i="12"/>
  <c r="G194" i="12" s="1"/>
  <c r="Q192" i="12"/>
  <c r="AC192" i="12"/>
  <c r="K192" i="11"/>
  <c r="G192" i="11"/>
  <c r="G194" i="11" s="1"/>
  <c r="G197" i="11" s="1"/>
  <c r="O192" i="11"/>
  <c r="Y192" i="10"/>
  <c r="G194" i="10" s="1"/>
  <c r="AC192" i="9"/>
  <c r="G192" i="9"/>
  <c r="M192" i="9"/>
  <c r="G192" i="8"/>
  <c r="W192" i="7"/>
  <c r="Y192" i="7"/>
  <c r="AA192" i="7"/>
  <c r="AC192" i="7"/>
  <c r="G192" i="7"/>
  <c r="AA192" i="6"/>
  <c r="AC192" i="6"/>
  <c r="U32" i="4"/>
  <c r="I32" i="4"/>
  <c r="G192" i="5"/>
  <c r="E7" i="4" s="1"/>
  <c r="Q32" i="4"/>
  <c r="I192" i="5"/>
  <c r="H7" i="4" s="1"/>
  <c r="N32" i="4"/>
  <c r="O192" i="5"/>
  <c r="U192" i="5"/>
  <c r="S192" i="5"/>
  <c r="W32" i="4"/>
  <c r="M192" i="5"/>
  <c r="K192" i="5"/>
  <c r="Y192" i="5"/>
  <c r="AA192" i="5"/>
  <c r="AL32" i="4"/>
  <c r="AO23" i="4"/>
  <c r="AO19" i="4"/>
  <c r="X32" i="4"/>
  <c r="R32" i="4"/>
  <c r="W192" i="5"/>
  <c r="L32" i="4"/>
  <c r="AG32" i="4"/>
  <c r="AA32" i="4"/>
  <c r="O32" i="4"/>
  <c r="Q192" i="5"/>
  <c r="AC192" i="5"/>
  <c r="AA91" i="17" l="1"/>
  <c r="X91" i="17"/>
  <c r="K91" i="17"/>
  <c r="AD91" i="17"/>
  <c r="AC91" i="17"/>
  <c r="L91" i="17"/>
  <c r="Z91" i="17"/>
  <c r="G194" i="6"/>
  <c r="H197" i="6"/>
  <c r="F10" i="4" s="1"/>
  <c r="O197" i="6"/>
  <c r="M197" i="6"/>
  <c r="L197" i="16"/>
  <c r="X197" i="16"/>
  <c r="S197" i="16"/>
  <c r="G197" i="16"/>
  <c r="W197" i="16"/>
  <c r="W199" i="16" s="1"/>
  <c r="K197" i="16"/>
  <c r="K199" i="16" s="1"/>
  <c r="H197" i="16"/>
  <c r="N197" i="16"/>
  <c r="T197" i="16"/>
  <c r="Z197" i="16"/>
  <c r="I197" i="16"/>
  <c r="I199" i="16" s="1"/>
  <c r="O197" i="16"/>
  <c r="O199" i="16" s="1"/>
  <c r="U197" i="16"/>
  <c r="AA197" i="16"/>
  <c r="J197" i="16"/>
  <c r="P197" i="16"/>
  <c r="V197" i="16"/>
  <c r="AB197" i="16"/>
  <c r="M197" i="16"/>
  <c r="Q197" i="16"/>
  <c r="AC197" i="16"/>
  <c r="AC199" i="16" s="1"/>
  <c r="Y197" i="16"/>
  <c r="Y199" i="16" s="1"/>
  <c r="R197" i="16"/>
  <c r="AD197" i="16"/>
  <c r="X197" i="15"/>
  <c r="L197" i="15"/>
  <c r="AA197" i="15"/>
  <c r="O197" i="15"/>
  <c r="V197" i="15"/>
  <c r="J197" i="15"/>
  <c r="G197" i="15"/>
  <c r="G199" i="15" s="1"/>
  <c r="S197" i="15"/>
  <c r="H197" i="15"/>
  <c r="T197" i="15"/>
  <c r="N197" i="15"/>
  <c r="U197" i="15"/>
  <c r="Z197" i="15"/>
  <c r="P197" i="15"/>
  <c r="M197" i="15"/>
  <c r="AB197" i="15"/>
  <c r="W197" i="15"/>
  <c r="W199" i="15" s="1"/>
  <c r="Q197" i="15"/>
  <c r="Q199" i="15" s="1"/>
  <c r="Y197" i="15"/>
  <c r="AC197" i="15"/>
  <c r="R197" i="15"/>
  <c r="K197" i="15"/>
  <c r="AD197" i="15"/>
  <c r="I197" i="15"/>
  <c r="I199" i="15" s="1"/>
  <c r="W197" i="14"/>
  <c r="K197" i="14"/>
  <c r="P197" i="14"/>
  <c r="AC197" i="14"/>
  <c r="AA197" i="14"/>
  <c r="AA199" i="14" s="1"/>
  <c r="AD197" i="14"/>
  <c r="H197" i="14"/>
  <c r="I197" i="14"/>
  <c r="I199" i="14" s="1"/>
  <c r="V197" i="14"/>
  <c r="N197" i="14"/>
  <c r="L197" i="14"/>
  <c r="Z197" i="14"/>
  <c r="AB197" i="14"/>
  <c r="O197" i="14"/>
  <c r="Q197" i="14"/>
  <c r="X197" i="14"/>
  <c r="R197" i="14"/>
  <c r="U197" i="14"/>
  <c r="Y197" i="14"/>
  <c r="S197" i="14"/>
  <c r="T197" i="14"/>
  <c r="J197" i="14"/>
  <c r="G197" i="14"/>
  <c r="G199" i="14" s="1"/>
  <c r="M197" i="14"/>
  <c r="M199" i="14" s="1"/>
  <c r="W197" i="13"/>
  <c r="K197" i="13"/>
  <c r="X197" i="13"/>
  <c r="U197" i="13"/>
  <c r="I197" i="13"/>
  <c r="I199" i="13" s="1"/>
  <c r="S197" i="13"/>
  <c r="S199" i="13" s="1"/>
  <c r="G197" i="13"/>
  <c r="G199" i="13" s="1"/>
  <c r="L197" i="13"/>
  <c r="AB197" i="13"/>
  <c r="Y197" i="13"/>
  <c r="Y199" i="13" s="1"/>
  <c r="Q197" i="13"/>
  <c r="Q199" i="13" s="1"/>
  <c r="O197" i="13"/>
  <c r="O199" i="13" s="1"/>
  <c r="R197" i="13"/>
  <c r="H197" i="13"/>
  <c r="T197" i="13"/>
  <c r="J197" i="13"/>
  <c r="M197" i="13"/>
  <c r="N197" i="13"/>
  <c r="AA197" i="13"/>
  <c r="Z197" i="13"/>
  <c r="AD197" i="13"/>
  <c r="P197" i="13"/>
  <c r="AC197" i="13"/>
  <c r="AC199" i="13" s="1"/>
  <c r="V197" i="13"/>
  <c r="G197" i="12"/>
  <c r="S197" i="12"/>
  <c r="H197" i="12"/>
  <c r="N197" i="12"/>
  <c r="Q197" i="12"/>
  <c r="Q199" i="12" s="1"/>
  <c r="AA197" i="12"/>
  <c r="AA199" i="12" s="1"/>
  <c r="V197" i="12"/>
  <c r="AC197" i="12"/>
  <c r="AC199" i="12" s="1"/>
  <c r="X197" i="12"/>
  <c r="I197" i="12"/>
  <c r="I199" i="12" s="1"/>
  <c r="T197" i="12"/>
  <c r="K197" i="12"/>
  <c r="K199" i="12" s="1"/>
  <c r="R197" i="12"/>
  <c r="L197" i="12"/>
  <c r="AD197" i="12"/>
  <c r="J197" i="12"/>
  <c r="M197" i="12"/>
  <c r="M199" i="12" s="1"/>
  <c r="U197" i="12"/>
  <c r="Z197" i="12"/>
  <c r="AB197" i="12"/>
  <c r="O197" i="12"/>
  <c r="W197" i="12"/>
  <c r="P197" i="12"/>
  <c r="Y197" i="12"/>
  <c r="Y199" i="12" s="1"/>
  <c r="G199" i="11"/>
  <c r="P197" i="11"/>
  <c r="O197" i="11"/>
  <c r="O199" i="11" s="1"/>
  <c r="AA197" i="11"/>
  <c r="AA199" i="11" s="1"/>
  <c r="K197" i="11"/>
  <c r="K199" i="11" s="1"/>
  <c r="V197" i="11"/>
  <c r="T197" i="11"/>
  <c r="AB197" i="11"/>
  <c r="R197" i="11"/>
  <c r="W197" i="11"/>
  <c r="U197" i="11"/>
  <c r="N197" i="11"/>
  <c r="Z197" i="11"/>
  <c r="S197" i="11"/>
  <c r="Y197" i="11"/>
  <c r="Q197" i="11"/>
  <c r="Q199" i="11" s="1"/>
  <c r="AC197" i="11"/>
  <c r="AC199" i="11" s="1"/>
  <c r="M197" i="11"/>
  <c r="M199" i="11" s="1"/>
  <c r="X197" i="11"/>
  <c r="L197" i="11"/>
  <c r="J197" i="11"/>
  <c r="H197" i="11"/>
  <c r="I197" i="11"/>
  <c r="I199" i="11" s="1"/>
  <c r="AD197" i="11"/>
  <c r="V197" i="10"/>
  <c r="J197" i="10"/>
  <c r="W197" i="10"/>
  <c r="K197" i="10"/>
  <c r="S197" i="10"/>
  <c r="X197" i="10"/>
  <c r="I197" i="10"/>
  <c r="I199" i="10" s="1"/>
  <c r="L197" i="10"/>
  <c r="P197" i="10"/>
  <c r="AB197" i="10"/>
  <c r="R197" i="10"/>
  <c r="U197" i="10"/>
  <c r="Y197" i="10"/>
  <c r="Y199" i="10" s="1"/>
  <c r="AA197" i="10"/>
  <c r="AA199" i="10" s="1"/>
  <c r="AD197" i="10"/>
  <c r="G197" i="10"/>
  <c r="H197" i="10"/>
  <c r="M197" i="10"/>
  <c r="M199" i="10" s="1"/>
  <c r="Q197" i="10"/>
  <c r="Q199" i="10" s="1"/>
  <c r="T197" i="10"/>
  <c r="O197" i="10"/>
  <c r="O199" i="10" s="1"/>
  <c r="N197" i="10"/>
  <c r="Z197" i="10"/>
  <c r="AC197" i="10"/>
  <c r="E32" i="4"/>
  <c r="G194" i="9"/>
  <c r="AO15" i="4"/>
  <c r="G194" i="8"/>
  <c r="G194" i="7"/>
  <c r="X197" i="6"/>
  <c r="AD10" i="4" s="1"/>
  <c r="AB197" i="6"/>
  <c r="AJ10" i="4" s="1"/>
  <c r="AD197" i="6"/>
  <c r="AM10" i="4" s="1"/>
  <c r="L197" i="6"/>
  <c r="L10" i="4" s="1"/>
  <c r="V197" i="6"/>
  <c r="AA10" i="4" s="1"/>
  <c r="J197" i="6"/>
  <c r="R197" i="6"/>
  <c r="AA197" i="6"/>
  <c r="AC197" i="6"/>
  <c r="G197" i="6"/>
  <c r="G199" i="6" s="1"/>
  <c r="E10" i="4" s="1"/>
  <c r="U197" i="6"/>
  <c r="S197" i="6"/>
  <c r="W197" i="6"/>
  <c r="W199" i="6" s="1"/>
  <c r="AC10" i="4" s="1"/>
  <c r="K197" i="6"/>
  <c r="K199" i="6" s="1"/>
  <c r="K10" i="4" s="1"/>
  <c r="P197" i="6"/>
  <c r="T197" i="6"/>
  <c r="X10" i="4" s="1"/>
  <c r="Z197" i="6"/>
  <c r="AG10" i="4" s="1"/>
  <c r="Y197" i="6"/>
  <c r="N197" i="6"/>
  <c r="G194" i="5"/>
  <c r="Z197" i="5" s="1"/>
  <c r="AG8" i="4" s="1"/>
  <c r="H32" i="4"/>
  <c r="F32" i="4"/>
  <c r="AO27" i="4"/>
  <c r="AO29" i="4"/>
  <c r="Z32" i="4"/>
  <c r="Z33" i="4" s="1"/>
  <c r="N33" i="4"/>
  <c r="AO7" i="4"/>
  <c r="AJ32" i="4"/>
  <c r="AC32" i="4"/>
  <c r="AO21" i="4"/>
  <c r="AI32" i="4"/>
  <c r="AF32" i="4"/>
  <c r="AF33" i="4" s="1"/>
  <c r="AO11" i="4"/>
  <c r="AD32" i="4"/>
  <c r="K32" i="4"/>
  <c r="K33" i="4" s="1"/>
  <c r="Q33" i="4"/>
  <c r="AO9" i="4"/>
  <c r="AO25" i="4"/>
  <c r="T32" i="4"/>
  <c r="T33" i="4" s="1"/>
  <c r="W33" i="4"/>
  <c r="AO13" i="4"/>
  <c r="AM32" i="4"/>
  <c r="AL33" i="4" s="1"/>
  <c r="AO17" i="4"/>
  <c r="Q197" i="6" l="1"/>
  <c r="I197" i="6"/>
  <c r="M199" i="6"/>
  <c r="N10" i="4" s="1"/>
  <c r="O10" i="4"/>
  <c r="I199" i="6"/>
  <c r="H10" i="4" s="1"/>
  <c r="I10" i="4"/>
  <c r="Q199" i="6"/>
  <c r="T10" i="4" s="1"/>
  <c r="U10" i="4"/>
  <c r="O199" i="6"/>
  <c r="Q10" i="4" s="1"/>
  <c r="R10" i="4"/>
  <c r="Q199" i="16"/>
  <c r="M199" i="16"/>
  <c r="G199" i="16"/>
  <c r="S199" i="16"/>
  <c r="AA199" i="16"/>
  <c r="U199" i="16"/>
  <c r="K199" i="15"/>
  <c r="U199" i="15"/>
  <c r="AC199" i="15"/>
  <c r="S199" i="15"/>
  <c r="Y199" i="15"/>
  <c r="O199" i="15"/>
  <c r="M199" i="15"/>
  <c r="AA199" i="15"/>
  <c r="S199" i="14"/>
  <c r="Y199" i="14"/>
  <c r="K199" i="14"/>
  <c r="U199" i="14"/>
  <c r="AC199" i="14"/>
  <c r="Q199" i="14"/>
  <c r="O199" i="14"/>
  <c r="W199" i="14"/>
  <c r="AA199" i="13"/>
  <c r="M199" i="13"/>
  <c r="U199" i="13"/>
  <c r="K199" i="13"/>
  <c r="W199" i="13"/>
  <c r="W199" i="12"/>
  <c r="O199" i="12"/>
  <c r="U199" i="12"/>
  <c r="S199" i="12"/>
  <c r="G199" i="12"/>
  <c r="U199" i="11"/>
  <c r="W199" i="11"/>
  <c r="Y199" i="11"/>
  <c r="S199" i="11"/>
  <c r="S199" i="10"/>
  <c r="G199" i="10"/>
  <c r="U199" i="10"/>
  <c r="AC199" i="10"/>
  <c r="K199" i="10"/>
  <c r="W199" i="10"/>
  <c r="W197" i="9"/>
  <c r="K197" i="9"/>
  <c r="H197" i="9"/>
  <c r="Q197" i="9"/>
  <c r="O197" i="9"/>
  <c r="O199" i="9" s="1"/>
  <c r="G197" i="9"/>
  <c r="G199" i="9" s="1"/>
  <c r="AD197" i="9"/>
  <c r="I197" i="9"/>
  <c r="I199" i="9" s="1"/>
  <c r="S197" i="9"/>
  <c r="S199" i="9" s="1"/>
  <c r="J197" i="9"/>
  <c r="T197" i="9"/>
  <c r="L197" i="9"/>
  <c r="N197" i="9"/>
  <c r="P197" i="9"/>
  <c r="Z197" i="9"/>
  <c r="AC197" i="9"/>
  <c r="Y197" i="9"/>
  <c r="Y199" i="9" s="1"/>
  <c r="R197" i="9"/>
  <c r="X197" i="9"/>
  <c r="U197" i="9"/>
  <c r="U199" i="9" s="1"/>
  <c r="AA197" i="9"/>
  <c r="AA199" i="9" s="1"/>
  <c r="V197" i="9"/>
  <c r="AB197" i="9"/>
  <c r="M197" i="9"/>
  <c r="M199" i="9" s="1"/>
  <c r="K197" i="8"/>
  <c r="W197" i="8"/>
  <c r="AB197" i="8"/>
  <c r="I197" i="8"/>
  <c r="L197" i="8"/>
  <c r="U197" i="8"/>
  <c r="U199" i="8" s="1"/>
  <c r="N197" i="8"/>
  <c r="J197" i="8"/>
  <c r="Z197" i="8"/>
  <c r="V197" i="8"/>
  <c r="P197" i="8"/>
  <c r="X197" i="8"/>
  <c r="Q197" i="8"/>
  <c r="Y197" i="8"/>
  <c r="R197" i="8"/>
  <c r="O197" i="8"/>
  <c r="AD197" i="8"/>
  <c r="AC197" i="8"/>
  <c r="AC199" i="8" s="1"/>
  <c r="G197" i="8"/>
  <c r="G199" i="8" s="1"/>
  <c r="M197" i="8"/>
  <c r="M199" i="8" s="1"/>
  <c r="AA197" i="8"/>
  <c r="AA199" i="8" s="1"/>
  <c r="H197" i="8"/>
  <c r="T197" i="8"/>
  <c r="S197" i="8"/>
  <c r="W197" i="7"/>
  <c r="K197" i="7"/>
  <c r="X197" i="7"/>
  <c r="P197" i="7"/>
  <c r="G197" i="7"/>
  <c r="M197" i="7"/>
  <c r="M199" i="7" s="1"/>
  <c r="AC197" i="7"/>
  <c r="AC199" i="7" s="1"/>
  <c r="O197" i="7"/>
  <c r="O199" i="7" s="1"/>
  <c r="H197" i="7"/>
  <c r="L197" i="7"/>
  <c r="N197" i="7"/>
  <c r="Y197" i="7"/>
  <c r="AB197" i="7"/>
  <c r="Q197" i="7"/>
  <c r="AA197" i="7"/>
  <c r="AA199" i="7" s="1"/>
  <c r="R197" i="7"/>
  <c r="T197" i="7"/>
  <c r="AD197" i="7"/>
  <c r="U197" i="7"/>
  <c r="S197" i="7"/>
  <c r="S199" i="7" s="1"/>
  <c r="V197" i="7"/>
  <c r="I197" i="7"/>
  <c r="I199" i="7" s="1"/>
  <c r="J197" i="7"/>
  <c r="Z197" i="7"/>
  <c r="S199" i="6"/>
  <c r="W10" i="4" s="1"/>
  <c r="AC199" i="6"/>
  <c r="AL10" i="4" s="1"/>
  <c r="U199" i="6"/>
  <c r="Z10" i="4" s="1"/>
  <c r="Y199" i="6"/>
  <c r="AF10" i="4" s="1"/>
  <c r="AA199" i="6"/>
  <c r="AI10" i="4" s="1"/>
  <c r="AI33" i="4"/>
  <c r="AL48" i="4" s="1"/>
  <c r="AC33" i="4"/>
  <c r="V197" i="5"/>
  <c r="AA8" i="4" s="1"/>
  <c r="R197" i="5"/>
  <c r="U8" i="4" s="1"/>
  <c r="AD197" i="5"/>
  <c r="AM8" i="4" s="1"/>
  <c r="N197" i="5"/>
  <c r="O8" i="4" s="1"/>
  <c r="J197" i="5"/>
  <c r="I8" i="4" s="1"/>
  <c r="W197" i="5"/>
  <c r="I197" i="5"/>
  <c r="T197" i="5"/>
  <c r="X8" i="4" s="1"/>
  <c r="S197" i="5"/>
  <c r="U197" i="5"/>
  <c r="AC197" i="5"/>
  <c r="H197" i="5"/>
  <c r="F8" i="4" s="1"/>
  <c r="Q197" i="5"/>
  <c r="K197" i="5"/>
  <c r="O197" i="5"/>
  <c r="AB197" i="5"/>
  <c r="AJ8" i="4" s="1"/>
  <c r="AA197" i="5"/>
  <c r="G197" i="5"/>
  <c r="L197" i="5"/>
  <c r="L8" i="4" s="1"/>
  <c r="P197" i="5"/>
  <c r="R8" i="4" s="1"/>
  <c r="X197" i="5"/>
  <c r="AD8" i="4" s="1"/>
  <c r="M197" i="5"/>
  <c r="Y197" i="5"/>
  <c r="H33" i="4"/>
  <c r="AC199" i="9" l="1"/>
  <c r="Q199" i="9"/>
  <c r="K199" i="9"/>
  <c r="W199" i="9"/>
  <c r="S199" i="8"/>
  <c r="O199" i="8"/>
  <c r="I199" i="8"/>
  <c r="Y199" i="8"/>
  <c r="W199" i="8"/>
  <c r="Q199" i="8"/>
  <c r="K199" i="8"/>
  <c r="Y199" i="7"/>
  <c r="U199" i="7"/>
  <c r="G199" i="7"/>
  <c r="K199" i="7"/>
  <c r="Q199" i="7"/>
  <c r="W199" i="7"/>
  <c r="S199" i="5"/>
  <c r="W8" i="4" s="1"/>
  <c r="M199" i="5"/>
  <c r="N8" i="4" s="1"/>
  <c r="Q199" i="5"/>
  <c r="T8" i="4" s="1"/>
  <c r="I199" i="5"/>
  <c r="H8" i="4" s="1"/>
  <c r="G199" i="5"/>
  <c r="E8" i="4" s="1"/>
  <c r="AC199" i="5"/>
  <c r="AL8" i="4" s="1"/>
  <c r="U199" i="5"/>
  <c r="Z8" i="4" s="1"/>
  <c r="K199" i="5"/>
  <c r="K8" i="4" s="1"/>
  <c r="Y199" i="5"/>
  <c r="AF8" i="4" s="1"/>
  <c r="AA199" i="5"/>
  <c r="AI8" i="4" s="1"/>
  <c r="O199" i="5"/>
  <c r="Q8" i="4" s="1"/>
  <c r="W199" i="5"/>
  <c r="AC8" i="4" s="1"/>
  <c r="E33" i="4"/>
  <c r="E48" i="4" l="1"/>
  <c r="E35" i="4" l="1"/>
  <c r="R37" i="4" s="1"/>
  <c r="AM37" i="4" l="1"/>
  <c r="F81" i="4" s="1"/>
  <c r="H37" i="4"/>
  <c r="AL37" i="4"/>
  <c r="F85" i="4" s="1"/>
  <c r="I37" i="4"/>
  <c r="U37" i="4"/>
  <c r="W37" i="4"/>
  <c r="AI37" i="4"/>
  <c r="AF37" i="4"/>
  <c r="O37" i="4"/>
  <c r="Q37" i="4"/>
  <c r="Q38" i="4" s="1"/>
  <c r="X37" i="4"/>
  <c r="AD37" i="4"/>
  <c r="L37" i="4"/>
  <c r="N37" i="4"/>
  <c r="F37" i="4"/>
  <c r="T37" i="4"/>
  <c r="E37" i="4"/>
  <c r="K37" i="4"/>
  <c r="AJ37" i="4"/>
  <c r="AG37" i="4"/>
  <c r="AA37" i="4"/>
  <c r="AC37" i="4"/>
  <c r="Z37" i="4"/>
  <c r="W38" i="4" l="1"/>
  <c r="H38" i="4"/>
  <c r="AL38" i="4"/>
  <c r="AL50" i="4" s="1"/>
  <c r="T38" i="4"/>
  <c r="AC38" i="4"/>
  <c r="F77" i="4"/>
  <c r="F80" i="4"/>
  <c r="Z38" i="4"/>
  <c r="AI38" i="4"/>
  <c r="J55" i="4" s="1"/>
  <c r="AF38" i="4"/>
  <c r="N38" i="4"/>
  <c r="H55" i="4"/>
  <c r="E38" i="4"/>
  <c r="E50" i="4" s="1"/>
  <c r="E55" i="4" s="1"/>
  <c r="F76" i="4"/>
  <c r="F84" i="4"/>
  <c r="K38" i="4"/>
  <c r="K55" i="4" l="1"/>
  <c r="H50" i="4"/>
  <c r="F55" i="4" s="1"/>
  <c r="D55" i="4" s="1"/>
</calcChain>
</file>

<file path=xl/sharedStrings.xml><?xml version="1.0" encoding="utf-8"?>
<sst xmlns="http://schemas.openxmlformats.org/spreadsheetml/2006/main" count="965" uniqueCount="93">
  <si>
    <t>BIO et en conversion</t>
  </si>
  <si>
    <t>LABEL ROUGE</t>
  </si>
  <si>
    <t>AOP/AOC/IGP/STG</t>
  </si>
  <si>
    <t>ECOLABEL Peche durable</t>
  </si>
  <si>
    <t>Produits fermiers, de la ferme, produit à la ferme</t>
  </si>
  <si>
    <t>LOGO RUP</t>
  </si>
  <si>
    <t>Produits du commerce equitable</t>
  </si>
  <si>
    <t>PRODUITS EQUIVALENTS AUX CATEGORIES PRECEDENTES</t>
  </si>
  <si>
    <t>Certification environnementale de niveau 2 et de niveau 3 (HVE)</t>
  </si>
  <si>
    <t>Produits acquis en prenant compte du cout des externalités environnementales</t>
  </si>
  <si>
    <t>Produits acquis en prenant compte leurs performances en matière de protection de l’environnement et de développement des approvisionnements directs</t>
  </si>
  <si>
    <t>SANS LABEL NI DISTINCTION</t>
  </si>
  <si>
    <r>
      <rPr>
        <b/>
        <sz val="8"/>
        <color rgb="FF1A1A1A"/>
        <rFont val="Calibri"/>
        <family val="2"/>
      </rPr>
      <t xml:space="preserve">VALEUR TOTALE DU </t>
    </r>
    <r>
      <rPr>
        <b/>
        <sz val="11"/>
        <color rgb="FF1A1A1A"/>
        <rFont val="Calibri"/>
        <family val="2"/>
      </rPr>
      <t>MOIS €</t>
    </r>
  </si>
  <si>
    <t>NON LOCAL</t>
  </si>
  <si>
    <t>LOCAL</t>
  </si>
  <si>
    <t>JANVIER</t>
  </si>
  <si>
    <t>VALEUR €</t>
  </si>
  <si>
    <t>POURCENTAGE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</si>
  <si>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</si>
  <si>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</si>
  <si>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</si>
  <si>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</si>
  <si>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</si>
  <si>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</si>
  <si>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</si>
  <si>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</si>
  <si>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</si>
  <si>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</si>
  <si>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</si>
  <si>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TOTAL</t>
  </si>
  <si>
    <t>BIO</t>
  </si>
  <si>
    <t>EGALIM</t>
  </si>
  <si>
    <t>HORS EGALIM</t>
  </si>
  <si>
    <t>Autres</t>
  </si>
  <si>
    <t>Bio</t>
  </si>
  <si>
    <t>Durables (hors bio)</t>
  </si>
  <si>
    <t>Local</t>
  </si>
  <si>
    <t>Bio non local</t>
  </si>
  <si>
    <t>Durables (non local)</t>
  </si>
  <si>
    <t>Commerce équitable</t>
  </si>
  <si>
    <t>#REF!</t>
  </si>
  <si>
    <t>GRAPHIQUE EGALIM</t>
  </si>
  <si>
    <t>Local / non Local</t>
  </si>
  <si>
    <t>Part de produits EGAlim dans le local</t>
  </si>
  <si>
    <t>Part de produits EGAlim dans le non local</t>
  </si>
  <si>
    <t>Non local</t>
  </si>
  <si>
    <t>local</t>
  </si>
  <si>
    <t>EGAlim</t>
  </si>
  <si>
    <t>non EGAlim</t>
  </si>
  <si>
    <t>non local</t>
  </si>
  <si>
    <t>FOURNISSEUR</t>
  </si>
  <si>
    <t>N° FACTURE</t>
  </si>
  <si>
    <t>DATE LIV</t>
  </si>
  <si>
    <t>QUANTITE</t>
  </si>
  <si>
    <t>ECOLABEL PECHE DURABLE</t>
  </si>
  <si>
    <t>Produits du commerce équitable</t>
  </si>
  <si>
    <t>Produits equivalents aux signes précédents</t>
  </si>
  <si>
    <t>SANS LABEL NI DISTINCTION
(hors Egalim)</t>
  </si>
  <si>
    <t>TOTAUX</t>
  </si>
  <si>
    <t>POURCENTAGES</t>
  </si>
  <si>
    <t>charcuterie</t>
  </si>
  <si>
    <t>TYPE DU PRODUIT</t>
  </si>
  <si>
    <t>CATEGORIE DU PRODUIT</t>
  </si>
  <si>
    <t xml:space="preserve">LES LABELS : </t>
  </si>
  <si>
    <t>Valeur des produits EGALIM - Janvier</t>
  </si>
  <si>
    <t>EXEMPLE1</t>
  </si>
  <si>
    <t>VIANDES, VOLAILLES FRAICHES OU SURGELEES</t>
  </si>
  <si>
    <t>yaourt</t>
  </si>
  <si>
    <t>PRODUITS LAITIERS</t>
  </si>
  <si>
    <t>96 pots</t>
  </si>
  <si>
    <t>EXEMPLE2</t>
  </si>
  <si>
    <t>FRUITS LEGUMES</t>
  </si>
  <si>
    <t>fruits</t>
  </si>
  <si>
    <t>22 kg</t>
  </si>
  <si>
    <t>EXEMPLE 3</t>
  </si>
  <si>
    <t>EXEMPLE 4</t>
  </si>
  <si>
    <t>20kg500</t>
  </si>
  <si>
    <t>EPICERIES</t>
  </si>
  <si>
    <t>POISSON, PRODUIT MER, AQUACULTURE</t>
  </si>
  <si>
    <t>BOULANGERIE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</si>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</sst>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d/m/yyyy"/>
  </numFmts>
  <fonts count="33" x14ac:knownFonts="1">
    <font>
      <sz val="11"/>
      <color rgb="FF1A1A1A"/>
      <name val="Arial"/>
      <scheme val="minor"/>
    </font>
    <font>
      <sz val="11"/>
      <color rgb="FF1A1A1A"/>
      <name val="Calibri"/>
      <family val="2"/>
    </font>
    <font>
      <sz val="11"/>
      <name val="Arial"/>
      <family val="2"/>
    </font>
    <font>
      <sz val="11"/>
      <color rgb="FF1A1A1A"/>
      <name val="Arial"/>
      <family val="2"/>
    </font>
    <font>
      <b/>
      <sz val="16"/>
      <color rgb="FF1A1A1A"/>
      <name val="Calibri"/>
      <family val="2"/>
    </font>
    <font>
      <b/>
      <sz val="14"/>
      <color rgb="FF1A1A1A"/>
      <name val="Calibri"/>
      <family val="2"/>
    </font>
    <font>
      <b/>
      <i/>
      <sz val="14"/>
      <color rgb="FF1A1A1A"/>
      <name val="Calibri"/>
      <family val="2"/>
    </font>
    <font>
      <i/>
      <sz val="11"/>
      <color rgb="FF1A1A1A"/>
      <name val="Calibri"/>
      <family val="2"/>
    </font>
    <font>
      <b/>
      <sz val="11"/>
      <color rgb="FF1A1A1A"/>
      <name val="Calibri"/>
      <family val="2"/>
    </font>
    <font>
      <b/>
      <sz val="12"/>
      <color rgb="FF1A1A1A"/>
      <name val="Calibri"/>
      <family val="2"/>
    </font>
    <font>
      <b/>
      <sz val="8"/>
      <color rgb="FF1A1A1A"/>
      <name val="Calibri"/>
      <family val="2"/>
    </font>
    <font>
      <b/>
      <sz val="18"/>
      <color rgb="FF1A1A1A"/>
      <name val="Calibri"/>
      <family val="2"/>
    </font>
    <font>
      <sz val="11"/>
      <color rgb="FF1A1A1A"/>
      <name val="Verdana"/>
      <family val="2"/>
    </font>
    <font>
      <b/>
      <sz val="24"/>
      <color rgb="FF1A1A1A"/>
      <name val="Calibri"/>
      <family val="2"/>
    </font>
    <font>
      <sz val="18"/>
      <color rgb="FF1A1A1A"/>
      <name val="Calibri"/>
      <family val="2"/>
    </font>
    <font>
      <sz val="12"/>
      <color rgb="FF1A1A1A"/>
      <name val="Calibri"/>
      <family val="2"/>
    </font>
    <font>
      <b/>
      <sz val="22"/>
      <color rgb="FF1A1A1A"/>
      <name val="Calibri"/>
      <family val="2"/>
    </font>
    <font>
      <sz val="11"/>
      <color rgb="FFFFFFFF"/>
      <name val="Calibri"/>
      <family val="2"/>
    </font>
    <font>
      <sz val="11"/>
      <color rgb="FF000000"/>
      <name val="Verdana"/>
      <family val="2"/>
    </font>
    <font>
      <b/>
      <sz val="11"/>
      <color rgb="FF1A1A1A"/>
      <name val="Verdana"/>
      <family val="2"/>
    </font>
    <font>
      <b/>
      <sz val="11"/>
      <color rgb="FF000000"/>
      <name val="Verdana"/>
      <family val="2"/>
    </font>
    <font>
      <b/>
      <sz val="10"/>
      <color rgb="FF1A1A1A"/>
      <name val="Calibri"/>
      <family val="2"/>
    </font>
    <font>
      <b/>
      <sz val="11"/>
      <color rgb="FF1A1A1A"/>
      <name val="Calibri"/>
      <family val="2"/>
    </font>
    <font>
      <b/>
      <sz val="11"/>
      <name val="Arial"/>
      <family val="2"/>
    </font>
    <font>
      <b/>
      <sz val="12"/>
      <color rgb="FF1A1A1A"/>
      <name val="Calibri"/>
      <family val="2"/>
    </font>
    <font>
      <sz val="12"/>
      <name val="Arial"/>
      <family val="2"/>
    </font>
    <font>
      <sz val="11"/>
      <color rgb="FF1A1A1A"/>
      <name val="Calibri"/>
      <family val="2"/>
    </font>
    <font>
      <b/>
      <sz val="10"/>
      <color rgb="FF1A1A1A"/>
      <name val="Calibri"/>
      <family val="2"/>
    </font>
    <font>
      <b/>
      <sz val="11"/>
      <color rgb="FF1A1A1A"/>
      <name val="Arial"/>
      <family val="2"/>
      <scheme val="minor"/>
    </font>
    <font>
      <sz val="11"/>
      <color rgb="FF1A1A1A"/>
      <name val="Arial"/>
      <family val="2"/>
      <scheme val="minor"/>
    </font>
    <font>
      <b/>
      <sz val="18"/>
      <color rgb="FF1A1A1A"/>
      <name val="Arial"/>
      <family val="2"/>
      <scheme val="minor"/>
    </font>
    <font>
      <b/>
      <i/>
      <sz val="24"/>
      <color rgb="FF1A1A1A"/>
      <name val="Calibri"/>
      <family val="2"/>
    </font>
    <font>
      <i/>
      <sz val="11"/>
      <color rgb="FF1A1A1A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F1F1"/>
        <bgColor rgb="FFEEF1F1"/>
      </patternFill>
    </fill>
    <fill>
      <patternFill patternType="solid">
        <fgColor theme="0" tint="-0.249977111117893"/>
        <bgColor rgb="FFEEF1F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/>
      <diagonal/>
    </border>
    <border>
      <left/>
      <right/>
      <top style="thin">
        <color rgb="FFAAAAAA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/>
      <top/>
      <bottom style="thin">
        <color rgb="FFAAAAAA"/>
      </bottom>
      <diagonal/>
    </border>
    <border>
      <left style="thin">
        <color rgb="FF000000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medium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medium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AAAAAA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165" fontId="1" fillId="0" borderId="49" xfId="0" applyNumberFormat="1" applyFont="1" applyBorder="1" applyAlignment="1">
      <alignment horizontal="center" vertical="center" wrapText="1"/>
    </xf>
    <xf numFmtId="2" fontId="1" fillId="0" borderId="49" xfId="0" applyNumberFormat="1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2" fontId="1" fillId="0" borderId="56" xfId="0" applyNumberFormat="1" applyFont="1" applyBorder="1" applyAlignment="1">
      <alignment horizontal="center" vertical="center" wrapText="1"/>
    </xf>
    <xf numFmtId="2" fontId="1" fillId="0" borderId="57" xfId="0" applyNumberFormat="1" applyFont="1" applyBorder="1" applyAlignment="1">
      <alignment horizontal="center" vertical="center" wrapText="1"/>
    </xf>
    <xf numFmtId="164" fontId="8" fillId="2" borderId="50" xfId="0" applyNumberFormat="1" applyFont="1" applyFill="1" applyBorder="1" applyAlignment="1">
      <alignment horizontal="center" vertical="center" wrapText="1"/>
    </xf>
    <xf numFmtId="164" fontId="8" fillId="2" borderId="51" xfId="0" applyNumberFormat="1" applyFont="1" applyFill="1" applyBorder="1" applyAlignment="1">
      <alignment horizontal="center" vertical="center" wrapText="1"/>
    </xf>
    <xf numFmtId="164" fontId="8" fillId="2" borderId="52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8" fillId="2" borderId="31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4" fontId="8" fillId="2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0" fontId="8" fillId="2" borderId="21" xfId="0" applyNumberFormat="1" applyFont="1" applyFill="1" applyBorder="1" applyAlignment="1">
      <alignment horizontal="center" vertical="center" wrapText="1"/>
    </xf>
    <xf numFmtId="10" fontId="8" fillId="2" borderId="34" xfId="0" applyNumberFormat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1" fillId="0" borderId="49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2" fontId="1" fillId="0" borderId="65" xfId="0" applyNumberFormat="1" applyFont="1" applyBorder="1" applyAlignment="1">
      <alignment horizontal="center" vertical="center" wrapText="1"/>
    </xf>
    <xf numFmtId="2" fontId="1" fillId="5" borderId="49" xfId="0" applyNumberFormat="1" applyFont="1" applyFill="1" applyBorder="1" applyAlignment="1">
      <alignment horizontal="center" vertical="center" wrapText="1"/>
    </xf>
    <xf numFmtId="2" fontId="1" fillId="5" borderId="56" xfId="0" applyNumberFormat="1" applyFont="1" applyFill="1" applyBorder="1" applyAlignment="1">
      <alignment horizontal="center" vertical="center" wrapText="1"/>
    </xf>
    <xf numFmtId="2" fontId="1" fillId="5" borderId="64" xfId="0" applyNumberFormat="1" applyFont="1" applyFill="1" applyBorder="1" applyAlignment="1">
      <alignment horizontal="center" vertical="center" wrapText="1"/>
    </xf>
    <xf numFmtId="164" fontId="8" fillId="6" borderId="50" xfId="0" applyNumberFormat="1" applyFont="1" applyFill="1" applyBorder="1" applyAlignment="1">
      <alignment horizontal="center" vertical="center" wrapText="1"/>
    </xf>
    <xf numFmtId="164" fontId="8" fillId="6" borderId="51" xfId="0" applyNumberFormat="1" applyFont="1" applyFill="1" applyBorder="1" applyAlignment="1">
      <alignment horizontal="center" vertical="center" wrapText="1"/>
    </xf>
    <xf numFmtId="164" fontId="8" fillId="6" borderId="52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64" fontId="8" fillId="6" borderId="31" xfId="0" applyNumberFormat="1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164" fontId="8" fillId="6" borderId="34" xfId="0" applyNumberFormat="1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10" fontId="8" fillId="6" borderId="21" xfId="0" applyNumberFormat="1" applyFont="1" applyFill="1" applyBorder="1" applyAlignment="1">
      <alignment horizontal="center" vertical="center" wrapText="1"/>
    </xf>
    <xf numFmtId="10" fontId="8" fillId="6" borderId="34" xfId="0" applyNumberFormat="1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164" fontId="8" fillId="0" borderId="50" xfId="0" applyNumberFormat="1" applyFont="1" applyBorder="1" applyAlignment="1">
      <alignment horizontal="center" vertical="center" wrapText="1"/>
    </xf>
    <xf numFmtId="164" fontId="8" fillId="0" borderId="51" xfId="0" applyNumberFormat="1" applyFont="1" applyBorder="1" applyAlignment="1">
      <alignment horizontal="center" vertical="center" wrapText="1"/>
    </xf>
    <xf numFmtId="164" fontId="8" fillId="0" borderId="31" xfId="0" applyNumberFormat="1" applyFont="1" applyBorder="1" applyAlignment="1">
      <alignment horizontal="center" vertical="center" wrapText="1"/>
    </xf>
    <xf numFmtId="10" fontId="8" fillId="0" borderId="21" xfId="0" applyNumberFormat="1" applyFont="1" applyBorder="1" applyAlignment="1">
      <alignment horizontal="center" vertical="center" wrapText="1"/>
    </xf>
    <xf numFmtId="10" fontId="8" fillId="0" borderId="34" xfId="0" applyNumberFormat="1" applyFont="1" applyBorder="1" applyAlignment="1">
      <alignment horizontal="center" vertical="center" wrapText="1"/>
    </xf>
    <xf numFmtId="165" fontId="26" fillId="0" borderId="49" xfId="0" applyNumberFormat="1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49" fontId="1" fillId="5" borderId="49" xfId="0" applyNumberFormat="1" applyFont="1" applyFill="1" applyBorder="1" applyAlignment="1">
      <alignment horizontal="center" vertical="center" wrapText="1"/>
    </xf>
    <xf numFmtId="2" fontId="26" fillId="0" borderId="49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26" fillId="0" borderId="49" xfId="0" applyNumberFormat="1" applyFont="1" applyBorder="1" applyAlignment="1">
      <alignment horizontal="center" vertical="center" wrapText="1"/>
    </xf>
    <xf numFmtId="14" fontId="1" fillId="0" borderId="49" xfId="0" applyNumberFormat="1" applyFont="1" applyBorder="1" applyAlignment="1">
      <alignment horizontal="center" vertical="center" wrapText="1"/>
    </xf>
    <xf numFmtId="14" fontId="1" fillId="0" borderId="56" xfId="0" applyNumberFormat="1" applyFont="1" applyBorder="1" applyAlignment="1">
      <alignment horizontal="center" vertical="center" wrapText="1"/>
    </xf>
    <xf numFmtId="14" fontId="1" fillId="0" borderId="64" xfId="0" applyNumberFormat="1" applyFont="1" applyBorder="1" applyAlignment="1">
      <alignment horizontal="center" vertical="center" wrapText="1"/>
    </xf>
    <xf numFmtId="14" fontId="3" fillId="0" borderId="40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0" fillId="0" borderId="22" xfId="0" applyBorder="1"/>
    <xf numFmtId="0" fontId="3" fillId="0" borderId="22" xfId="0" applyFont="1" applyBorder="1"/>
    <xf numFmtId="0" fontId="8" fillId="0" borderId="20" xfId="0" applyFont="1" applyBorder="1"/>
    <xf numFmtId="49" fontId="17" fillId="0" borderId="22" xfId="0" applyNumberFormat="1" applyFont="1" applyBorder="1"/>
    <xf numFmtId="10" fontId="17" fillId="0" borderId="22" xfId="0" applyNumberFormat="1" applyFont="1" applyBorder="1"/>
    <xf numFmtId="0" fontId="18" fillId="0" borderId="22" xfId="0" applyFont="1" applyBorder="1"/>
    <xf numFmtId="49" fontId="19" fillId="0" borderId="22" xfId="0" applyNumberFormat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49" fontId="18" fillId="0" borderId="22" xfId="0" applyNumberFormat="1" applyFont="1" applyBorder="1"/>
    <xf numFmtId="10" fontId="18" fillId="0" borderId="22" xfId="0" applyNumberFormat="1" applyFont="1" applyBorder="1"/>
    <xf numFmtId="49" fontId="20" fillId="0" borderId="22" xfId="0" applyNumberFormat="1" applyFont="1" applyBorder="1"/>
    <xf numFmtId="0" fontId="1" fillId="0" borderId="22" xfId="0" applyFont="1" applyBorder="1"/>
    <xf numFmtId="0" fontId="8" fillId="0" borderId="22" xfId="0" applyFont="1" applyBorder="1"/>
    <xf numFmtId="0" fontId="1" fillId="0" borderId="22" xfId="0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4" fillId="0" borderId="22" xfId="0" applyNumberFormat="1" applyFont="1" applyBorder="1" applyAlignment="1">
      <alignment horizontal="center" vertical="center"/>
    </xf>
    <xf numFmtId="0" fontId="15" fillId="0" borderId="22" xfId="0" applyFont="1" applyBorder="1"/>
    <xf numFmtId="0" fontId="10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10" fontId="1" fillId="0" borderId="22" xfId="0" applyNumberFormat="1" applyFont="1" applyBorder="1"/>
    <xf numFmtId="10" fontId="14" fillId="0" borderId="22" xfId="0" applyNumberFormat="1" applyFont="1" applyBorder="1"/>
    <xf numFmtId="10" fontId="11" fillId="0" borderId="22" xfId="0" applyNumberFormat="1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83" xfId="0" applyNumberFormat="1" applyFont="1" applyBorder="1" applyAlignment="1">
      <alignment horizontal="center" vertical="center"/>
    </xf>
    <xf numFmtId="10" fontId="1" fillId="0" borderId="84" xfId="0" applyNumberFormat="1" applyFont="1" applyBorder="1" applyAlignment="1">
      <alignment horizontal="center" vertical="center"/>
    </xf>
    <xf numFmtId="0" fontId="1" fillId="0" borderId="61" xfId="0" applyFont="1" applyBorder="1"/>
    <xf numFmtId="49" fontId="8" fillId="0" borderId="79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24" xfId="0" applyFont="1" applyBorder="1"/>
    <xf numFmtId="0" fontId="1" fillId="0" borderId="87" xfId="0" applyFont="1" applyBorder="1"/>
    <xf numFmtId="10" fontId="1" fillId="0" borderId="24" xfId="0" applyNumberFormat="1" applyFont="1" applyBorder="1"/>
    <xf numFmtId="10" fontId="14" fillId="0" borderId="24" xfId="0" applyNumberFormat="1" applyFont="1" applyBorder="1"/>
    <xf numFmtId="0" fontId="3" fillId="0" borderId="87" xfId="0" applyFont="1" applyBorder="1"/>
    <xf numFmtId="0" fontId="1" fillId="0" borderId="43" xfId="0" applyFont="1" applyBorder="1"/>
    <xf numFmtId="10" fontId="1" fillId="0" borderId="88" xfId="0" applyNumberFormat="1" applyFont="1" applyBorder="1"/>
    <xf numFmtId="10" fontId="14" fillId="0" borderId="88" xfId="0" applyNumberFormat="1" applyFont="1" applyBorder="1"/>
    <xf numFmtId="0" fontId="1" fillId="0" borderId="23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69" xfId="0" applyFont="1" applyBorder="1"/>
    <xf numFmtId="164" fontId="1" fillId="0" borderId="70" xfId="0" applyNumberFormat="1" applyFont="1" applyBorder="1" applyAlignment="1">
      <alignment horizontal="center" vertical="center"/>
    </xf>
    <xf numFmtId="164" fontId="5" fillId="0" borderId="72" xfId="0" applyNumberFormat="1" applyFont="1" applyBorder="1" applyAlignment="1">
      <alignment horizontal="center" vertical="center"/>
    </xf>
    <xf numFmtId="164" fontId="1" fillId="0" borderId="68" xfId="0" applyNumberFormat="1" applyFont="1" applyBorder="1" applyAlignment="1">
      <alignment horizontal="center" vertical="center"/>
    </xf>
    <xf numFmtId="0" fontId="3" fillId="0" borderId="71" xfId="0" applyFont="1" applyBorder="1"/>
    <xf numFmtId="0" fontId="3" fillId="0" borderId="23" xfId="0" applyFont="1" applyBorder="1"/>
    <xf numFmtId="0" fontId="10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0" fontId="1" fillId="0" borderId="16" xfId="0" applyNumberFormat="1" applyFont="1" applyBorder="1"/>
    <xf numFmtId="10" fontId="14" fillId="0" borderId="16" xfId="0" applyNumberFormat="1" applyFont="1" applyBorder="1"/>
    <xf numFmtId="10" fontId="11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164" fontId="1" fillId="0" borderId="4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0" fontId="1" fillId="0" borderId="49" xfId="0" applyNumberFormat="1" applyFont="1" applyBorder="1" applyAlignment="1">
      <alignment horizontal="center" vertical="center" wrapText="1"/>
    </xf>
    <xf numFmtId="10" fontId="1" fillId="0" borderId="2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49" fontId="1" fillId="0" borderId="53" xfId="0" applyNumberFormat="1" applyFont="1" applyBorder="1" applyAlignment="1">
      <alignment horizontal="center" vertical="center" wrapText="1"/>
    </xf>
    <xf numFmtId="2" fontId="26" fillId="0" borderId="53" xfId="0" applyNumberFormat="1" applyFont="1" applyBorder="1" applyAlignment="1">
      <alignment horizontal="center" vertical="center" wrapText="1"/>
    </xf>
    <xf numFmtId="2" fontId="1" fillId="0" borderId="53" xfId="0" applyNumberFormat="1" applyFont="1" applyBorder="1" applyAlignment="1">
      <alignment horizontal="center" vertical="center" wrapText="1"/>
    </xf>
    <xf numFmtId="2" fontId="1" fillId="0" borderId="55" xfId="0" applyNumberFormat="1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2" fontId="26" fillId="5" borderId="49" xfId="0" applyNumberFormat="1" applyFont="1" applyFill="1" applyBorder="1" applyAlignment="1">
      <alignment horizontal="center" vertical="center" wrapText="1"/>
    </xf>
    <xf numFmtId="2" fontId="26" fillId="0" borderId="5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49" fontId="9" fillId="0" borderId="71" xfId="0" applyNumberFormat="1" applyFont="1" applyBorder="1" applyAlignment="1">
      <alignment horizontal="center" vertical="center"/>
    </xf>
    <xf numFmtId="0" fontId="2" fillId="0" borderId="72" xfId="0" applyFont="1" applyBorder="1"/>
    <xf numFmtId="0" fontId="2" fillId="0" borderId="71" xfId="0" applyFont="1" applyBorder="1"/>
    <xf numFmtId="0" fontId="2" fillId="0" borderId="73" xfId="0" applyFont="1" applyBorder="1"/>
    <xf numFmtId="0" fontId="2" fillId="0" borderId="75" xfId="0" applyFont="1" applyBorder="1"/>
    <xf numFmtId="164" fontId="5" fillId="0" borderId="73" xfId="0" applyNumberFormat="1" applyFont="1" applyBorder="1" applyAlignment="1">
      <alignment horizontal="center" vertical="center"/>
    </xf>
    <xf numFmtId="49" fontId="11" fillId="0" borderId="68" xfId="0" applyNumberFormat="1" applyFont="1" applyBorder="1" applyAlignment="1">
      <alignment horizontal="center" vertical="center"/>
    </xf>
    <xf numFmtId="0" fontId="2" fillId="0" borderId="70" xfId="0" applyFont="1" applyBorder="1"/>
    <xf numFmtId="49" fontId="9" fillId="0" borderId="70" xfId="0" applyNumberFormat="1" applyFont="1" applyBorder="1" applyAlignment="1">
      <alignment horizontal="center" vertical="center"/>
    </xf>
    <xf numFmtId="49" fontId="8" fillId="0" borderId="89" xfId="0" applyNumberFormat="1" applyFont="1" applyBorder="1" applyAlignment="1">
      <alignment horizontal="center" vertical="center"/>
    </xf>
    <xf numFmtId="0" fontId="2" fillId="0" borderId="90" xfId="0" applyFont="1" applyBorder="1"/>
    <xf numFmtId="10" fontId="11" fillId="0" borderId="85" xfId="0" applyNumberFormat="1" applyFont="1" applyBorder="1" applyAlignment="1">
      <alignment horizontal="center" vertical="center"/>
    </xf>
    <xf numFmtId="0" fontId="2" fillId="0" borderId="86" xfId="0" applyFont="1" applyBorder="1"/>
    <xf numFmtId="164" fontId="13" fillId="0" borderId="58" xfId="0" applyNumberFormat="1" applyFont="1" applyBorder="1" applyAlignment="1">
      <alignment horizontal="center" vertical="center"/>
    </xf>
    <xf numFmtId="0" fontId="2" fillId="0" borderId="59" xfId="0" applyFont="1" applyBorder="1"/>
    <xf numFmtId="0" fontId="2" fillId="0" borderId="60" xfId="0" applyFont="1" applyBorder="1"/>
    <xf numFmtId="49" fontId="24" fillId="0" borderId="16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164" fontId="11" fillId="0" borderId="73" xfId="0" applyNumberFormat="1" applyFont="1" applyBorder="1" applyAlignment="1">
      <alignment horizontal="center" vertical="center" wrapText="1"/>
    </xf>
    <xf numFmtId="10" fontId="11" fillId="0" borderId="68" xfId="0" applyNumberFormat="1" applyFont="1" applyBorder="1" applyAlignment="1">
      <alignment horizontal="center" vertical="center" wrapText="1"/>
    </xf>
    <xf numFmtId="0" fontId="2" fillId="0" borderId="69" xfId="0" applyFont="1" applyBorder="1"/>
    <xf numFmtId="0" fontId="0" fillId="0" borderId="22" xfId="0" applyBorder="1"/>
    <xf numFmtId="0" fontId="2" fillId="0" borderId="74" xfId="0" applyFont="1" applyBorder="1"/>
    <xf numFmtId="10" fontId="11" fillId="0" borderId="6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 wrapText="1"/>
    </xf>
    <xf numFmtId="49" fontId="16" fillId="0" borderId="70" xfId="0" applyNumberFormat="1" applyFont="1" applyBorder="1" applyAlignment="1">
      <alignment horizontal="center" vertical="center" wrapText="1"/>
    </xf>
    <xf numFmtId="49" fontId="16" fillId="0" borderId="71" xfId="0" applyNumberFormat="1" applyFont="1" applyBorder="1" applyAlignment="1">
      <alignment horizontal="center" vertical="center" wrapText="1"/>
    </xf>
    <xf numFmtId="49" fontId="16" fillId="0" borderId="72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7" fillId="0" borderId="22" xfId="0" applyFont="1" applyBorder="1" applyAlignment="1">
      <alignment horizontal="center"/>
    </xf>
    <xf numFmtId="49" fontId="19" fillId="0" borderId="22" xfId="0" applyNumberFormat="1" applyFont="1" applyBorder="1" applyAlignment="1">
      <alignment horizontal="center"/>
    </xf>
    <xf numFmtId="49" fontId="13" fillId="0" borderId="68" xfId="0" applyNumberFormat="1" applyFont="1" applyBorder="1" applyAlignment="1">
      <alignment horizontal="center" vertical="center" wrapText="1"/>
    </xf>
    <xf numFmtId="164" fontId="11" fillId="0" borderId="58" xfId="0" applyNumberFormat="1" applyFont="1" applyBorder="1" applyAlignment="1">
      <alignment horizontal="center" vertical="center" wrapText="1"/>
    </xf>
    <xf numFmtId="49" fontId="9" fillId="0" borderId="71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9" xfId="0" applyFont="1" applyBorder="1"/>
    <xf numFmtId="49" fontId="4" fillId="0" borderId="49" xfId="0" applyNumberFormat="1" applyFont="1" applyBorder="1" applyAlignment="1">
      <alignment horizontal="center" vertical="center"/>
    </xf>
    <xf numFmtId="0" fontId="2" fillId="0" borderId="49" xfId="0" applyFont="1" applyBorder="1"/>
    <xf numFmtId="0" fontId="8" fillId="0" borderId="49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23" xfId="0" applyFont="1" applyBorder="1"/>
    <xf numFmtId="49" fontId="5" fillId="0" borderId="13" xfId="0" applyNumberFormat="1" applyFont="1" applyBorder="1" applyAlignment="1">
      <alignment horizontal="center" vertical="center" wrapText="1"/>
    </xf>
    <xf numFmtId="49" fontId="9" fillId="0" borderId="49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wrapText="1"/>
    </xf>
    <xf numFmtId="0" fontId="1" fillId="0" borderId="49" xfId="0" applyFont="1" applyBorder="1" applyAlignment="1">
      <alignment horizontal="center"/>
    </xf>
    <xf numFmtId="49" fontId="4" fillId="0" borderId="49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2" fillId="0" borderId="79" xfId="0" applyFont="1" applyBorder="1"/>
    <xf numFmtId="49" fontId="31" fillId="2" borderId="22" xfId="0" applyNumberFormat="1" applyFont="1" applyFill="1" applyBorder="1" applyAlignment="1">
      <alignment horizontal="left" vertical="center" wrapText="1"/>
    </xf>
    <xf numFmtId="49" fontId="22" fillId="0" borderId="80" xfId="0" applyNumberFormat="1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1" fillId="3" borderId="76" xfId="0" applyNumberFormat="1" applyFont="1" applyFill="1" applyBorder="1" applyAlignment="1">
      <alignment horizontal="center" vertical="center" wrapText="1"/>
    </xf>
    <xf numFmtId="49" fontId="21" fillId="3" borderId="82" xfId="0" applyNumberFormat="1" applyFont="1" applyFill="1" applyBorder="1" applyAlignment="1">
      <alignment horizontal="center" vertical="center" wrapText="1"/>
    </xf>
    <xf numFmtId="0" fontId="30" fillId="7" borderId="58" xfId="0" applyFont="1" applyFill="1" applyBorder="1" applyAlignment="1">
      <alignment horizontal="center" vertical="center" wrapText="1"/>
    </xf>
    <xf numFmtId="0" fontId="30" fillId="7" borderId="59" xfId="0" applyFont="1" applyFill="1" applyBorder="1" applyAlignment="1">
      <alignment horizontal="center" vertical="center" wrapText="1"/>
    </xf>
    <xf numFmtId="0" fontId="30" fillId="7" borderId="60" xfId="0" applyFont="1" applyFill="1" applyBorder="1" applyAlignment="1">
      <alignment horizontal="center" vertical="center" wrapText="1"/>
    </xf>
    <xf numFmtId="49" fontId="21" fillId="4" borderId="76" xfId="0" applyNumberFormat="1" applyFont="1" applyFill="1" applyBorder="1" applyAlignment="1">
      <alignment horizontal="center" vertical="center" wrapText="1"/>
    </xf>
    <xf numFmtId="49" fontId="21" fillId="4" borderId="62" xfId="0" applyNumberFormat="1" applyFont="1" applyFill="1" applyBorder="1" applyAlignment="1">
      <alignment horizontal="center" vertical="center" wrapText="1"/>
    </xf>
    <xf numFmtId="49" fontId="27" fillId="2" borderId="93" xfId="0" applyNumberFormat="1" applyFont="1" applyFill="1" applyBorder="1" applyAlignment="1">
      <alignment horizontal="center" vertical="center" wrapText="1"/>
    </xf>
    <xf numFmtId="49" fontId="27" fillId="2" borderId="62" xfId="0" applyNumberFormat="1" applyFont="1" applyFill="1" applyBorder="1" applyAlignment="1">
      <alignment horizontal="center" vertical="center" wrapText="1"/>
    </xf>
    <xf numFmtId="49" fontId="27" fillId="3" borderId="76" xfId="0" applyNumberFormat="1" applyFont="1" applyFill="1" applyBorder="1" applyAlignment="1">
      <alignment horizontal="center" vertical="center" wrapText="1"/>
    </xf>
    <xf numFmtId="49" fontId="27" fillId="3" borderId="62" xfId="0" applyNumberFormat="1" applyFont="1" applyFill="1" applyBorder="1" applyAlignment="1">
      <alignment horizontal="center" vertical="center" wrapText="1"/>
    </xf>
    <xf numFmtId="49" fontId="27" fillId="0" borderId="76" xfId="0" applyNumberFormat="1" applyFont="1" applyBorder="1" applyAlignment="1">
      <alignment horizontal="center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49" fontId="28" fillId="0" borderId="81" xfId="0" applyNumberFormat="1" applyFont="1" applyBorder="1" applyAlignment="1">
      <alignment horizontal="center" vertical="center" wrapText="1"/>
    </xf>
    <xf numFmtId="0" fontId="28" fillId="0" borderId="66" xfId="0" applyFont="1" applyBorder="1" applyAlignment="1">
      <alignment horizontal="center" vertical="center" wrapText="1"/>
    </xf>
    <xf numFmtId="14" fontId="22" fillId="0" borderId="80" xfId="0" applyNumberFormat="1" applyFont="1" applyBorder="1" applyAlignment="1">
      <alignment horizontal="center" vertical="center" wrapText="1"/>
    </xf>
    <xf numFmtId="14" fontId="23" fillId="0" borderId="67" xfId="0" applyNumberFormat="1" applyFont="1" applyBorder="1" applyAlignment="1">
      <alignment horizontal="center" vertical="center" wrapText="1"/>
    </xf>
    <xf numFmtId="49" fontId="22" fillId="0" borderId="91" xfId="0" applyNumberFormat="1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4" fontId="0" fillId="0" borderId="49" xfId="0" applyNumberFormat="1" applyBorder="1"/>
    <xf numFmtId="0" fontId="28" fillId="0" borderId="0" xfId="0" applyFont="1"/>
    <xf numFmtId="4" fontId="28" fillId="0" borderId="49" xfId="0" applyNumberFormat="1" applyFont="1" applyBorder="1"/>
    <xf numFmtId="0" fontId="28" fillId="0" borderId="0" xfId="0" applyFont="1" applyAlignment="1">
      <alignment horizontal="left"/>
    </xf>
    <xf numFmtId="0" fontId="32" fillId="0" borderId="0" xfId="0" applyFont="1" applyAlignment="1">
      <alignment horizontal="left" indent="1"/>
    </xf>
    <xf numFmtId="4" fontId="32" fillId="0" borderId="49" xfId="0" applyNumberFormat="1" applyFont="1" applyBorder="1"/>
    <xf numFmtId="4" fontId="32" fillId="7" borderId="49" xfId="0" applyNumberFormat="1" applyFont="1" applyFill="1" applyBorder="1"/>
    <xf numFmtId="4" fontId="0" fillId="7" borderId="49" xfId="0" applyNumberFormat="1" applyFill="1" applyBorder="1"/>
    <xf numFmtId="0" fontId="29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44879400000000003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048F-4803-8449-7B98F5F10658}"/>
              </c:ext>
            </c:extLst>
          </c:dPt>
          <c:cat>
            <c:strRef>
              <c:f>Synthèse!$D$54:$F$54</c:f>
              <c:strCache>
                <c:ptCount val="3"/>
                <c:pt idx="0">
                  <c:v>Autres</c:v>
                </c:pt>
                <c:pt idx="1">
                  <c:v>Bio</c:v>
                </c:pt>
                <c:pt idx="2">
                  <c:v>Durables (hors bio)</c:v>
                </c:pt>
              </c:strCache>
            </c:strRef>
          </c:cat>
          <c:val>
            <c:numRef>
              <c:f>Synthèse!$D$55:$F$55</c:f>
              <c:numCache>
                <c:formatCode>0.00%</c:formatCode>
                <c:ptCount val="3"/>
                <c:pt idx="0">
                  <c:v>0.59256232120964447</c:v>
                </c:pt>
                <c:pt idx="1">
                  <c:v>0.13431412614085272</c:v>
                </c:pt>
                <c:pt idx="2">
                  <c:v>0.27312355264950283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8F-4803-8449-7B98F5F10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611097000000002"/>
          <c:y val="0.33199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1A1A1A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912099999999951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E868-4874-AEFA-4B755B09DE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E868-4874-AEFA-4B755B09DE5E}"/>
              </c:ext>
            </c:extLst>
          </c:dPt>
          <c:cat>
            <c:strRef>
              <c:f>Synthèse!$E$76:$E$77</c:f>
              <c:strCache>
                <c:ptCount val="2"/>
                <c:pt idx="0">
                  <c:v>Non local</c:v>
                </c:pt>
                <c:pt idx="1">
                  <c:v>Local</c:v>
                </c:pt>
              </c:strCache>
            </c:strRef>
          </c:cat>
          <c:val>
            <c:numRef>
              <c:f>Synthèse!$F$76:$F$77</c:f>
              <c:numCache>
                <c:formatCode>0.00%</c:formatCode>
                <c:ptCount val="2"/>
                <c:pt idx="0">
                  <c:v>0.97275575534668313</c:v>
                </c:pt>
                <c:pt idx="1">
                  <c:v>2.7244244653316988E-2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8-4874-AEFA-4B755B09D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3409200000000063"/>
          <c:y val="0.38056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1-3F19-4876-85FD-C93D56718D33}"/>
              </c:ext>
            </c:extLst>
          </c:dPt>
          <c:dPt>
            <c:idx val="1"/>
            <c:bubble3D val="0"/>
            <c:spPr>
              <a:solidFill>
                <a:srgbClr val="5E4FC9"/>
              </a:solidFill>
            </c:spPr>
            <c:extLst>
              <c:ext xmlns:c16="http://schemas.microsoft.com/office/drawing/2014/chart" uri="{C3380CC4-5D6E-409C-BE32-E72D297353CC}">
                <c16:uniqueId val="{00000003-3F19-4876-85FD-C93D56718D33}"/>
              </c:ext>
            </c:extLst>
          </c:dPt>
          <c:cat>
            <c:strRef>
              <c:f>Synthèse!$E$80:$E$81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Synthèse!$F$80:$F$81</c:f>
              <c:numCache>
                <c:formatCode>0.00%</c:formatCode>
                <c:ptCount val="2"/>
                <c:pt idx="0">
                  <c:v>2.7244244653316988E-2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19-4876-85FD-C93D5671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9C4B6"/>
              </a:solidFill>
            </c:spPr>
            <c:extLst>
              <c:ext xmlns:c16="http://schemas.microsoft.com/office/drawing/2014/chart" uri="{C3380CC4-5D6E-409C-BE32-E72D297353CC}">
                <c16:uniqueId val="{00000001-F5A8-4652-B0E6-86061E0E2293}"/>
              </c:ext>
            </c:extLst>
          </c:dPt>
          <c:dPt>
            <c:idx val="1"/>
            <c:bubble3D val="0"/>
            <c:spPr>
              <a:solidFill>
                <a:srgbClr val="61A59C"/>
              </a:solidFill>
            </c:spPr>
            <c:extLst>
              <c:ext xmlns:c16="http://schemas.microsoft.com/office/drawing/2014/chart" uri="{C3380CC4-5D6E-409C-BE32-E72D297353CC}">
                <c16:uniqueId val="{00000003-F5A8-4652-B0E6-86061E0E2293}"/>
              </c:ext>
            </c:extLst>
          </c:dPt>
          <c:cat>
            <c:strRef>
              <c:f>Synthèse!$E$84:$E$85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Synthèse!$F$84:$F$85</c:f>
              <c:numCache>
                <c:formatCode>0.00%</c:formatCode>
                <c:ptCount val="2"/>
                <c:pt idx="0">
                  <c:v>0.38019343413703854</c:v>
                </c:pt>
                <c:pt idx="1">
                  <c:v>0.59256232120964458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A8-4652-B0E6-86061E0E2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image" Target="../media/image3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image" Target="../media/image7.jpeg"/><Relationship Id="rId5" Type="http://schemas.openxmlformats.org/officeDocument/2006/relationships/image" Target="../media/image1.jpeg"/><Relationship Id="rId10" Type="http://schemas.openxmlformats.org/officeDocument/2006/relationships/image" Target="../media/image6.png"/><Relationship Id="rId4" Type="http://schemas.openxmlformats.org/officeDocument/2006/relationships/chart" Target="../charts/chart4.xml"/><Relationship Id="rId9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647700</xdr:colOff>
      <xdr:row>58</xdr:row>
      <xdr:rowOff>161925</xdr:rowOff>
    </xdr:from>
    <xdr:ext cx="4095750" cy="19335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11</xdr:col>
      <xdr:colOff>647700</xdr:colOff>
      <xdr:row>58</xdr:row>
      <xdr:rowOff>142875</xdr:rowOff>
    </xdr:from>
    <xdr:ext cx="3533775" cy="197167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10</xdr:col>
      <xdr:colOff>371475</xdr:colOff>
      <xdr:row>74</xdr:row>
      <xdr:rowOff>47625</xdr:rowOff>
    </xdr:from>
    <xdr:ext cx="3800475" cy="1990725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228600</xdr:colOff>
      <xdr:row>74</xdr:row>
      <xdr:rowOff>57150</xdr:rowOff>
    </xdr:from>
    <xdr:ext cx="3810000" cy="1990725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39</xdr:col>
      <xdr:colOff>66675</xdr:colOff>
      <xdr:row>30</xdr:row>
      <xdr:rowOff>9525</xdr:rowOff>
    </xdr:from>
    <xdr:ext cx="466725" cy="9525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rot="10800000">
          <a:off x="5122163" y="3313275"/>
          <a:ext cx="447675" cy="93345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21600"/>
              </a:moveTo>
              <a:lnTo>
                <a:pt x="0" y="5695"/>
              </a:lnTo>
              <a:cubicBezTo>
                <a:pt x="0" y="3249"/>
                <a:pt x="4231" y="1266"/>
                <a:pt x="9450" y="1266"/>
              </a:cubicBezTo>
              <a:lnTo>
                <a:pt x="16200" y="1266"/>
              </a:lnTo>
              <a:lnTo>
                <a:pt x="16200" y="0"/>
              </a:lnTo>
              <a:lnTo>
                <a:pt x="21600" y="2531"/>
              </a:lnTo>
              <a:lnTo>
                <a:pt x="16200" y="5063"/>
              </a:lnTo>
              <a:lnTo>
                <a:pt x="16200" y="3797"/>
              </a:lnTo>
              <a:lnTo>
                <a:pt x="9450" y="3797"/>
              </a:lnTo>
              <a:cubicBezTo>
                <a:pt x="7213" y="3797"/>
                <a:pt x="5400" y="4647"/>
                <a:pt x="5400" y="5695"/>
              </a:cubicBezTo>
              <a:lnTo>
                <a:pt x="5400" y="21600"/>
              </a:lnTo>
              <a:close/>
            </a:path>
          </a:pathLst>
        </a:custGeom>
        <a:solidFill>
          <a:srgbClr val="1A1A1A"/>
        </a:solidFill>
        <a:ln w="25400" cap="flat" cmpd="sng">
          <a:solidFill>
            <a:srgbClr val="1A1A1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22</xdr:col>
      <xdr:colOff>85725</xdr:colOff>
      <xdr:row>4</xdr:row>
      <xdr:rowOff>47625</xdr:rowOff>
    </xdr:from>
    <xdr:ext cx="1476375" cy="628650"/>
    <xdr:pic>
      <xdr:nvPicPr>
        <xdr:cNvPr id="7" name="image6.png" descr="Imageimage2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92100" y="809625"/>
          <a:ext cx="147637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22</xdr:col>
      <xdr:colOff>866775</xdr:colOff>
      <xdr:row>55</xdr:row>
      <xdr:rowOff>38100</xdr:rowOff>
    </xdr:from>
    <xdr:ext cx="10553700" cy="2828925"/>
    <xdr:pic>
      <xdr:nvPicPr>
        <xdr:cNvPr id="8" name="image10.png" descr="Imageimage10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312965</xdr:colOff>
      <xdr:row>4</xdr:row>
      <xdr:rowOff>108857</xdr:rowOff>
    </xdr:from>
    <xdr:ext cx="1095375" cy="600075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694215" y="870857"/>
          <a:ext cx="10953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399931</xdr:colOff>
      <xdr:row>3</xdr:row>
      <xdr:rowOff>174526</xdr:rowOff>
    </xdr:from>
    <xdr:ext cx="762000" cy="762000"/>
    <xdr:pic>
      <xdr:nvPicPr>
        <xdr:cNvPr id="10" name="image14.p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81431" y="746026"/>
          <a:ext cx="76200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51470</xdr:colOff>
      <xdr:row>4</xdr:row>
      <xdr:rowOff>173935</xdr:rowOff>
    </xdr:from>
    <xdr:ext cx="1406269" cy="398156"/>
    <xdr:pic>
      <xdr:nvPicPr>
        <xdr:cNvPr id="11" name="image12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172318" y="935935"/>
          <a:ext cx="1406269" cy="398156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341362</xdr:colOff>
      <xdr:row>4</xdr:row>
      <xdr:rowOff>17749</xdr:rowOff>
    </xdr:from>
    <xdr:ext cx="857250" cy="762000"/>
    <xdr:pic>
      <xdr:nvPicPr>
        <xdr:cNvPr id="12" name="image3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8002775" y="779749"/>
          <a:ext cx="85725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422413</xdr:colOff>
      <xdr:row>4</xdr:row>
      <xdr:rowOff>0</xdr:rowOff>
    </xdr:from>
    <xdr:ext cx="762000" cy="762000"/>
    <xdr:pic>
      <xdr:nvPicPr>
        <xdr:cNvPr id="13" name="image13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686761" y="762000"/>
          <a:ext cx="76200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O85"/>
  <sheetViews>
    <sheetView showGridLines="0" zoomScale="70" zoomScaleNormal="70" workbookViewId="0">
      <selection activeCell="E6" sqref="E1:AM6"/>
    </sheetView>
  </sheetViews>
  <sheetFormatPr baseColWidth="10" defaultColWidth="12.625" defaultRowHeight="15" customHeight="1" x14ac:dyDescent="0.2"/>
  <cols>
    <col min="1" max="1" width="4.125" customWidth="1"/>
    <col min="2" max="2" width="12.875" customWidth="1"/>
    <col min="3" max="3" width="12.875" style="77" customWidth="1"/>
    <col min="4" max="4" width="1.5" style="77" customWidth="1"/>
    <col min="5" max="6" width="10.75" style="77" customWidth="1"/>
    <col min="7" max="7" width="1.5" style="77" customWidth="1"/>
    <col min="8" max="8" width="10.75" style="77" customWidth="1"/>
    <col min="9" max="9" width="10.75" customWidth="1"/>
    <col min="10" max="10" width="2.125" style="77" customWidth="1"/>
    <col min="11" max="12" width="10.75" customWidth="1"/>
    <col min="13" max="13" width="0.875" style="77" customWidth="1"/>
    <col min="14" max="15" width="10.75" customWidth="1"/>
    <col min="16" max="16" width="1.5" style="77" customWidth="1"/>
    <col min="17" max="18" width="10.75" customWidth="1"/>
    <col min="19" max="19" width="1.5" style="77" customWidth="1"/>
    <col min="20" max="21" width="10.75" customWidth="1"/>
    <col min="22" max="22" width="1.5" style="77" customWidth="1"/>
    <col min="23" max="24" width="10.75" customWidth="1"/>
    <col min="25" max="25" width="1.5" style="77" customWidth="1"/>
    <col min="26" max="27" width="10.75" customWidth="1"/>
    <col min="28" max="28" width="1.5" style="77" customWidth="1"/>
    <col min="29" max="30" width="10.75" customWidth="1"/>
    <col min="31" max="31" width="1.5" style="77" customWidth="1"/>
    <col min="32" max="33" width="10.75" customWidth="1"/>
    <col min="34" max="34" width="1.5" style="77" customWidth="1"/>
    <col min="35" max="36" width="10.75" customWidth="1"/>
    <col min="37" max="37" width="1.5" style="77" customWidth="1"/>
    <col min="38" max="39" width="10.75" customWidth="1"/>
    <col min="40" max="40" width="1.5" style="77" customWidth="1"/>
    <col min="41" max="41" width="12.375" customWidth="1"/>
  </cols>
  <sheetData>
    <row r="1" spans="1:41" ht="15" customHeight="1" x14ac:dyDescent="0.25">
      <c r="A1" s="78"/>
      <c r="B1" s="78"/>
      <c r="C1" s="78"/>
      <c r="D1" s="78"/>
      <c r="E1" s="210" t="s">
        <v>0</v>
      </c>
      <c r="F1" s="198"/>
      <c r="G1" s="88"/>
      <c r="H1" s="197" t="s">
        <v>1</v>
      </c>
      <c r="I1" s="198"/>
      <c r="J1" s="106"/>
      <c r="K1" s="211" t="s">
        <v>2</v>
      </c>
      <c r="L1" s="198"/>
      <c r="M1" s="106"/>
      <c r="N1" s="206" t="s">
        <v>3</v>
      </c>
      <c r="O1" s="198"/>
      <c r="P1" s="106"/>
      <c r="Q1" s="207" t="s">
        <v>4</v>
      </c>
      <c r="R1" s="198"/>
      <c r="S1" s="106"/>
      <c r="T1" s="211" t="s">
        <v>5</v>
      </c>
      <c r="U1" s="198"/>
      <c r="V1" s="108"/>
      <c r="W1" s="207" t="s">
        <v>6</v>
      </c>
      <c r="X1" s="208"/>
      <c r="Y1" s="108"/>
      <c r="Z1" s="173" t="s">
        <v>7</v>
      </c>
      <c r="AA1" s="198"/>
      <c r="AB1" s="94"/>
      <c r="AC1" s="173" t="s">
        <v>8</v>
      </c>
      <c r="AD1" s="198"/>
      <c r="AE1" s="114"/>
      <c r="AF1" s="200" t="s">
        <v>9</v>
      </c>
      <c r="AG1" s="201"/>
      <c r="AH1" s="126"/>
      <c r="AI1" s="200" t="s">
        <v>10</v>
      </c>
      <c r="AJ1" s="201"/>
      <c r="AK1" s="109"/>
      <c r="AL1" s="205" t="s">
        <v>11</v>
      </c>
      <c r="AM1" s="201"/>
      <c r="AN1" s="113"/>
      <c r="AO1" s="194" t="s">
        <v>12</v>
      </c>
    </row>
    <row r="2" spans="1:41" ht="15" customHeight="1" x14ac:dyDescent="0.25">
      <c r="A2" s="78"/>
      <c r="B2" s="78"/>
      <c r="C2" s="78"/>
      <c r="D2" s="78"/>
      <c r="E2" s="198"/>
      <c r="F2" s="198"/>
      <c r="G2" s="88"/>
      <c r="H2" s="198"/>
      <c r="I2" s="198"/>
      <c r="J2" s="114"/>
      <c r="K2" s="198"/>
      <c r="L2" s="198"/>
      <c r="M2" s="114"/>
      <c r="N2" s="198"/>
      <c r="O2" s="198"/>
      <c r="P2" s="114"/>
      <c r="Q2" s="198"/>
      <c r="R2" s="198"/>
      <c r="S2" s="114"/>
      <c r="T2" s="198"/>
      <c r="U2" s="198"/>
      <c r="V2" s="88"/>
      <c r="W2" s="208"/>
      <c r="X2" s="208"/>
      <c r="Y2" s="88"/>
      <c r="Z2" s="198"/>
      <c r="AA2" s="198"/>
      <c r="AB2" s="94"/>
      <c r="AC2" s="198"/>
      <c r="AD2" s="198"/>
      <c r="AE2" s="114"/>
      <c r="AF2" s="202"/>
      <c r="AG2" s="203"/>
      <c r="AH2" s="126"/>
      <c r="AI2" s="202"/>
      <c r="AJ2" s="203"/>
      <c r="AK2" s="109"/>
      <c r="AL2" s="202"/>
      <c r="AM2" s="203"/>
      <c r="AN2" s="113"/>
      <c r="AO2" s="195"/>
    </row>
    <row r="3" spans="1:41" ht="15" customHeight="1" x14ac:dyDescent="0.25">
      <c r="A3" s="78"/>
      <c r="B3" s="78"/>
      <c r="C3" s="78"/>
      <c r="D3" s="78"/>
      <c r="E3" s="198"/>
      <c r="F3" s="198"/>
      <c r="G3" s="88"/>
      <c r="H3" s="198"/>
      <c r="I3" s="198"/>
      <c r="J3" s="114"/>
      <c r="K3" s="198"/>
      <c r="L3" s="198"/>
      <c r="M3" s="114"/>
      <c r="N3" s="198"/>
      <c r="O3" s="198"/>
      <c r="P3" s="114"/>
      <c r="Q3" s="198"/>
      <c r="R3" s="198"/>
      <c r="S3" s="114"/>
      <c r="T3" s="198"/>
      <c r="U3" s="198"/>
      <c r="V3" s="88"/>
      <c r="W3" s="208"/>
      <c r="X3" s="208"/>
      <c r="Y3" s="88"/>
      <c r="Z3" s="198"/>
      <c r="AA3" s="198"/>
      <c r="AB3" s="94"/>
      <c r="AC3" s="198"/>
      <c r="AD3" s="198"/>
      <c r="AE3" s="114"/>
      <c r="AF3" s="202"/>
      <c r="AG3" s="203"/>
      <c r="AH3" s="126"/>
      <c r="AI3" s="202"/>
      <c r="AJ3" s="203"/>
      <c r="AK3" s="109"/>
      <c r="AL3" s="202"/>
      <c r="AM3" s="203"/>
      <c r="AN3" s="113"/>
      <c r="AO3" s="195"/>
    </row>
    <row r="4" spans="1:41" ht="15" customHeight="1" x14ac:dyDescent="0.25">
      <c r="A4" s="78"/>
      <c r="B4" s="78"/>
      <c r="C4" s="78"/>
      <c r="D4" s="78"/>
      <c r="E4" s="198"/>
      <c r="F4" s="198"/>
      <c r="G4" s="89"/>
      <c r="H4" s="198"/>
      <c r="I4" s="198"/>
      <c r="J4" s="114"/>
      <c r="K4" s="198"/>
      <c r="L4" s="198"/>
      <c r="M4" s="114"/>
      <c r="N4" s="198"/>
      <c r="O4" s="198"/>
      <c r="P4" s="114"/>
      <c r="Q4" s="198"/>
      <c r="R4" s="198"/>
      <c r="S4" s="114"/>
      <c r="T4" s="198"/>
      <c r="U4" s="198"/>
      <c r="V4" s="88"/>
      <c r="W4" s="208"/>
      <c r="X4" s="208"/>
      <c r="Y4" s="88"/>
      <c r="Z4" s="198"/>
      <c r="AA4" s="198"/>
      <c r="AB4" s="94"/>
      <c r="AC4" s="198"/>
      <c r="AD4" s="198"/>
      <c r="AE4" s="114"/>
      <c r="AF4" s="202"/>
      <c r="AG4" s="203"/>
      <c r="AH4" s="126"/>
      <c r="AI4" s="202"/>
      <c r="AJ4" s="203"/>
      <c r="AK4" s="109"/>
      <c r="AL4" s="202"/>
      <c r="AM4" s="203"/>
      <c r="AN4" s="113"/>
      <c r="AO4" s="195"/>
    </row>
    <row r="5" spans="1:41" ht="60" customHeight="1" x14ac:dyDescent="0.25">
      <c r="A5" s="78"/>
      <c r="B5" s="78"/>
      <c r="C5" s="78"/>
      <c r="D5" s="78"/>
      <c r="E5" s="212"/>
      <c r="F5" s="213"/>
      <c r="G5" s="89"/>
      <c r="H5" s="199"/>
      <c r="I5" s="198"/>
      <c r="J5" s="114"/>
      <c r="K5" s="199"/>
      <c r="L5" s="198"/>
      <c r="M5" s="114"/>
      <c r="N5" s="199"/>
      <c r="O5" s="198"/>
      <c r="P5" s="114"/>
      <c r="Q5" s="198"/>
      <c r="R5" s="198"/>
      <c r="S5" s="114"/>
      <c r="T5" s="199"/>
      <c r="U5" s="198"/>
      <c r="V5" s="88"/>
      <c r="W5" s="209"/>
      <c r="X5" s="198"/>
      <c r="Y5" s="88"/>
      <c r="Z5" s="198"/>
      <c r="AA5" s="198"/>
      <c r="AB5" s="95"/>
      <c r="AC5" s="198"/>
      <c r="AD5" s="198"/>
      <c r="AE5" s="114"/>
      <c r="AF5" s="202"/>
      <c r="AG5" s="204"/>
      <c r="AH5" s="127"/>
      <c r="AI5" s="202"/>
      <c r="AJ5" s="204"/>
      <c r="AK5" s="109"/>
      <c r="AL5" s="202"/>
      <c r="AM5" s="204"/>
      <c r="AN5" s="113"/>
      <c r="AO5" s="196"/>
    </row>
    <row r="6" spans="1:41" ht="15" customHeight="1" x14ac:dyDescent="0.25">
      <c r="A6" s="78"/>
      <c r="B6" s="78"/>
      <c r="C6" s="78"/>
      <c r="D6" s="78"/>
      <c r="E6" s="107" t="s">
        <v>13</v>
      </c>
      <c r="F6" s="107" t="s">
        <v>14</v>
      </c>
      <c r="G6" s="89"/>
      <c r="H6" s="102" t="s">
        <v>13</v>
      </c>
      <c r="I6" s="102" t="s">
        <v>14</v>
      </c>
      <c r="J6" s="114"/>
      <c r="K6" s="102" t="s">
        <v>13</v>
      </c>
      <c r="L6" s="102" t="s">
        <v>14</v>
      </c>
      <c r="M6" s="114"/>
      <c r="N6" s="102" t="s">
        <v>13</v>
      </c>
      <c r="O6" s="102" t="s">
        <v>14</v>
      </c>
      <c r="P6" s="114"/>
      <c r="Q6" s="102" t="s">
        <v>13</v>
      </c>
      <c r="R6" s="102" t="s">
        <v>14</v>
      </c>
      <c r="S6" s="114"/>
      <c r="T6" s="102" t="s">
        <v>13</v>
      </c>
      <c r="U6" s="102" t="s">
        <v>14</v>
      </c>
      <c r="V6" s="88"/>
      <c r="W6" s="102" t="s">
        <v>13</v>
      </c>
      <c r="X6" s="102" t="s">
        <v>14</v>
      </c>
      <c r="Y6" s="88"/>
      <c r="Z6" s="102" t="s">
        <v>13</v>
      </c>
      <c r="AA6" s="102" t="s">
        <v>14</v>
      </c>
      <c r="AB6" s="95"/>
      <c r="AC6" s="102" t="s">
        <v>13</v>
      </c>
      <c r="AD6" s="102" t="s">
        <v>14</v>
      </c>
      <c r="AE6" s="88"/>
      <c r="AF6" s="102" t="s">
        <v>13</v>
      </c>
      <c r="AG6" s="102" t="s">
        <v>14</v>
      </c>
      <c r="AH6" s="95"/>
      <c r="AI6" s="102" t="s">
        <v>13</v>
      </c>
      <c r="AJ6" s="102" t="s">
        <v>14</v>
      </c>
      <c r="AK6" s="88"/>
      <c r="AL6" s="102" t="s">
        <v>13</v>
      </c>
      <c r="AM6" s="102" t="s">
        <v>14</v>
      </c>
      <c r="AN6" s="125"/>
      <c r="AO6" s="79"/>
    </row>
    <row r="7" spans="1:41" s="1" customFormat="1" ht="15" customHeight="1" x14ac:dyDescent="0.2">
      <c r="A7" s="170"/>
      <c r="B7" s="173" t="s">
        <v>15</v>
      </c>
      <c r="C7" s="31" t="s">
        <v>16</v>
      </c>
      <c r="D7" s="131"/>
      <c r="E7" s="132">
        <f>Janvier!G192</f>
        <v>41.2</v>
      </c>
      <c r="F7" s="132">
        <f>Janvier!H190</f>
        <v>10</v>
      </c>
      <c r="G7" s="133"/>
      <c r="H7" s="132">
        <f>Janvier!I192</f>
        <v>3</v>
      </c>
      <c r="I7" s="132">
        <f>Janvier!J190</f>
        <v>2</v>
      </c>
      <c r="J7" s="2"/>
      <c r="K7" s="132">
        <f>Janvier!K192</f>
        <v>0</v>
      </c>
      <c r="L7" s="132">
        <f>Janvier!L190</f>
        <v>0</v>
      </c>
      <c r="M7" s="2"/>
      <c r="N7" s="132">
        <f>Janvier!M192</f>
        <v>0</v>
      </c>
      <c r="O7" s="132">
        <f>Janvier!N190</f>
        <v>0</v>
      </c>
      <c r="P7" s="2"/>
      <c r="Q7" s="132">
        <f>Janvier!O192</f>
        <v>0</v>
      </c>
      <c r="R7" s="132">
        <f>Janvier!P190</f>
        <v>0</v>
      </c>
      <c r="S7" s="2"/>
      <c r="T7" s="132">
        <f>Janvier!Q192</f>
        <v>53</v>
      </c>
      <c r="U7" s="132">
        <f>Janvier!R190</f>
        <v>0</v>
      </c>
      <c r="V7" s="133"/>
      <c r="W7" s="132">
        <f>Janvier!S192</f>
        <v>0</v>
      </c>
      <c r="X7" s="132">
        <f>Janvier!T190</f>
        <v>0</v>
      </c>
      <c r="Y7" s="133"/>
      <c r="Z7" s="132">
        <f>Janvier!U192</f>
        <v>0</v>
      </c>
      <c r="AA7" s="132">
        <f>Janvier!V190</f>
        <v>0</v>
      </c>
      <c r="AB7" s="134"/>
      <c r="AC7" s="132">
        <f>Janvier!W192</f>
        <v>0</v>
      </c>
      <c r="AD7" s="132">
        <f>Janvier!X190</f>
        <v>0</v>
      </c>
      <c r="AE7" s="133"/>
      <c r="AF7" s="132">
        <f>Janvier!Y192</f>
        <v>0</v>
      </c>
      <c r="AG7" s="132">
        <f>Janvier!Z190</f>
        <v>0</v>
      </c>
      <c r="AH7" s="134"/>
      <c r="AI7" s="132">
        <f>Janvier!AA192</f>
        <v>0</v>
      </c>
      <c r="AJ7" s="132">
        <f>Janvier!AB190</f>
        <v>0</v>
      </c>
      <c r="AK7" s="133"/>
      <c r="AL7" s="132">
        <f>Janvier!AC192</f>
        <v>145</v>
      </c>
      <c r="AM7" s="132">
        <f>Janvier!AD190</f>
        <v>0</v>
      </c>
      <c r="AN7" s="135"/>
      <c r="AO7" s="192">
        <f>AM7+AL7+AJ7+AI7+AG7+AF7+AC7+AD7+Z7+AA7+W7+X7+U7+T7+R7+Q7+O7+N7+L7+K7+I7+H7+F7+E7</f>
        <v>254.2</v>
      </c>
    </row>
    <row r="8" spans="1:41" s="1" customFormat="1" ht="15" customHeight="1" x14ac:dyDescent="0.2">
      <c r="A8" s="171"/>
      <c r="B8" s="174"/>
      <c r="C8" s="31" t="s">
        <v>17</v>
      </c>
      <c r="D8" s="30"/>
      <c r="E8" s="136">
        <f>Janvier!G199</f>
        <v>0.17010734929810076</v>
      </c>
      <c r="F8" s="136">
        <f>Janvier!H197</f>
        <v>4.1288191577208921E-2</v>
      </c>
      <c r="G8" s="133"/>
      <c r="H8" s="136">
        <f>Janvier!I199</f>
        <v>1.2386457473162676E-2</v>
      </c>
      <c r="I8" s="136">
        <f>Janvier!J197</f>
        <v>8.2576383154417832E-3</v>
      </c>
      <c r="J8" s="2"/>
      <c r="K8" s="136">
        <f>Janvier!K199</f>
        <v>0</v>
      </c>
      <c r="L8" s="136">
        <f>Janvier!L197</f>
        <v>0</v>
      </c>
      <c r="M8" s="2"/>
      <c r="N8" s="136">
        <f>Janvier!M199</f>
        <v>0</v>
      </c>
      <c r="O8" s="136">
        <f>Janvier!N197</f>
        <v>0</v>
      </c>
      <c r="P8" s="2"/>
      <c r="Q8" s="136">
        <f>Janvier!O199</f>
        <v>0</v>
      </c>
      <c r="R8" s="136">
        <f>Janvier!P197</f>
        <v>0</v>
      </c>
      <c r="S8" s="2"/>
      <c r="T8" s="136">
        <f>Janvier!Q199</f>
        <v>0.21882741535920727</v>
      </c>
      <c r="U8" s="136">
        <f>Janvier!R197</f>
        <v>0</v>
      </c>
      <c r="V8" s="133"/>
      <c r="W8" s="136">
        <f>Janvier!S199</f>
        <v>0</v>
      </c>
      <c r="X8" s="136">
        <f>Janvier!T197</f>
        <v>0</v>
      </c>
      <c r="Y8" s="133"/>
      <c r="Z8" s="136">
        <f>Janvier!U199</f>
        <v>0</v>
      </c>
      <c r="AA8" s="136">
        <f>Janvier!V197</f>
        <v>0</v>
      </c>
      <c r="AB8" s="137"/>
      <c r="AC8" s="136">
        <f>Janvier!W199</f>
        <v>0</v>
      </c>
      <c r="AD8" s="136">
        <f>Janvier!X197</f>
        <v>0</v>
      </c>
      <c r="AE8" s="133"/>
      <c r="AF8" s="136">
        <f>Janvier!Y199</f>
        <v>0</v>
      </c>
      <c r="AG8" s="136">
        <f>Janvier!Z197</f>
        <v>0</v>
      </c>
      <c r="AH8" s="137"/>
      <c r="AI8" s="136">
        <f>Janvier!AA199</f>
        <v>0</v>
      </c>
      <c r="AJ8" s="136">
        <f>Janvier!AB197</f>
        <v>0</v>
      </c>
      <c r="AK8" s="133"/>
      <c r="AL8" s="136">
        <f>Janvier!AC199</f>
        <v>0.59867877786952939</v>
      </c>
      <c r="AM8" s="136">
        <f>Janvier!AD197</f>
        <v>0</v>
      </c>
      <c r="AN8" s="2"/>
      <c r="AO8" s="193"/>
    </row>
    <row r="9" spans="1:41" s="1" customFormat="1" ht="15" customHeight="1" x14ac:dyDescent="0.2">
      <c r="A9" s="171"/>
      <c r="B9" s="173" t="s">
        <v>18</v>
      </c>
      <c r="C9" s="31" t="s">
        <v>16</v>
      </c>
      <c r="D9" s="30"/>
      <c r="E9" s="132">
        <f>Février!G192</f>
        <v>31.2</v>
      </c>
      <c r="F9" s="132">
        <f>Février!H190</f>
        <v>0</v>
      </c>
      <c r="G9" s="133"/>
      <c r="H9" s="132">
        <f>Février!I192</f>
        <v>93</v>
      </c>
      <c r="I9" s="132">
        <f>Février!J190</f>
        <v>68</v>
      </c>
      <c r="J9" s="2"/>
      <c r="K9" s="132">
        <f>Février!K192</f>
        <v>0</v>
      </c>
      <c r="L9" s="132">
        <f>Février!L190</f>
        <v>0</v>
      </c>
      <c r="M9" s="2"/>
      <c r="N9" s="132">
        <f>Février!M192</f>
        <v>0</v>
      </c>
      <c r="O9" s="132">
        <f>Février!N190</f>
        <v>0</v>
      </c>
      <c r="P9" s="2"/>
      <c r="Q9" s="132">
        <f>Février!O192</f>
        <v>0</v>
      </c>
      <c r="R9" s="132">
        <f>Février!P190</f>
        <v>0</v>
      </c>
      <c r="S9" s="2"/>
      <c r="T9" s="132">
        <f>Février!Q192</f>
        <v>53</v>
      </c>
      <c r="U9" s="132">
        <f>Février!R190</f>
        <v>0</v>
      </c>
      <c r="V9" s="133"/>
      <c r="W9" s="132">
        <f>Février!S192</f>
        <v>0</v>
      </c>
      <c r="X9" s="132">
        <f>Février!T190</f>
        <v>0</v>
      </c>
      <c r="Y9" s="133"/>
      <c r="Z9" s="132">
        <f>Février!U192</f>
        <v>0</v>
      </c>
      <c r="AA9" s="132">
        <f>Février!V190</f>
        <v>0</v>
      </c>
      <c r="AB9" s="134"/>
      <c r="AC9" s="132">
        <f>Février!W192</f>
        <v>0</v>
      </c>
      <c r="AD9" s="132">
        <f>Février!X190</f>
        <v>0</v>
      </c>
      <c r="AE9" s="133"/>
      <c r="AF9" s="132">
        <f>Février!Y192</f>
        <v>0</v>
      </c>
      <c r="AG9" s="132">
        <f>Février!Z190</f>
        <v>0</v>
      </c>
      <c r="AH9" s="134"/>
      <c r="AI9" s="132">
        <f>Février!AA192</f>
        <v>0</v>
      </c>
      <c r="AJ9" s="132">
        <f>Février!AB190</f>
        <v>0</v>
      </c>
      <c r="AK9" s="133"/>
      <c r="AL9" s="132">
        <f>Février!AC192</f>
        <v>145</v>
      </c>
      <c r="AM9" s="132">
        <f>Février!AD190</f>
        <v>0</v>
      </c>
      <c r="AN9" s="135"/>
      <c r="AO9" s="192">
        <f>AM9+AL9+AJ9+AI9+AG9+AF9+AC9+AD9+Z9+AA9+W9+X9+U9+T9+R9+Q9+O9+N9+L9+K9+I9+H9+F9+E9</f>
        <v>390.2</v>
      </c>
    </row>
    <row r="10" spans="1:41" s="1" customFormat="1" ht="15" customHeight="1" x14ac:dyDescent="0.2">
      <c r="A10" s="171"/>
      <c r="B10" s="174"/>
      <c r="C10" s="31" t="s">
        <v>17</v>
      </c>
      <c r="D10" s="30"/>
      <c r="E10" s="136">
        <f>Février!G199</f>
        <v>9.683426443202979E-2</v>
      </c>
      <c r="F10" s="136">
        <f>Février!H197</f>
        <v>0</v>
      </c>
      <c r="G10" s="133"/>
      <c r="H10" s="136">
        <f>Février!I199</f>
        <v>0.28864059590316571</v>
      </c>
      <c r="I10" s="136">
        <f>Février!J197</f>
        <v>0.21104903786468032</v>
      </c>
      <c r="J10" s="2"/>
      <c r="K10" s="136">
        <f>Février!K199</f>
        <v>0</v>
      </c>
      <c r="L10" s="136">
        <f>Février!L197</f>
        <v>0</v>
      </c>
      <c r="M10" s="2"/>
      <c r="N10" s="136">
        <f>Février!M199</f>
        <v>0</v>
      </c>
      <c r="O10" s="136">
        <f>Février!N197</f>
        <v>0</v>
      </c>
      <c r="P10" s="2"/>
      <c r="Q10" s="136">
        <f>Février!O199</f>
        <v>0</v>
      </c>
      <c r="R10" s="136">
        <f>Février!P197</f>
        <v>0</v>
      </c>
      <c r="S10" s="2"/>
      <c r="T10" s="136">
        <f>Février!Q199</f>
        <v>0.16449410304158907</v>
      </c>
      <c r="U10" s="136">
        <f>Février!R197</f>
        <v>0</v>
      </c>
      <c r="V10" s="133"/>
      <c r="W10" s="136">
        <f>Février!S199</f>
        <v>0</v>
      </c>
      <c r="X10" s="136">
        <f>Février!T197</f>
        <v>0</v>
      </c>
      <c r="Y10" s="133"/>
      <c r="Z10" s="136">
        <f>Février!U199</f>
        <v>0</v>
      </c>
      <c r="AA10" s="136">
        <f>Février!V197</f>
        <v>0</v>
      </c>
      <c r="AB10" s="137"/>
      <c r="AC10" s="136">
        <f>Février!W199</f>
        <v>0</v>
      </c>
      <c r="AD10" s="136">
        <f>Février!X197</f>
        <v>0</v>
      </c>
      <c r="AE10" s="133"/>
      <c r="AF10" s="136">
        <f>Février!Y199</f>
        <v>0</v>
      </c>
      <c r="AG10" s="136">
        <f>Février!Z197</f>
        <v>0</v>
      </c>
      <c r="AH10" s="137"/>
      <c r="AI10" s="136">
        <f>Février!AA199</f>
        <v>0</v>
      </c>
      <c r="AJ10" s="136">
        <f>Février!AB197</f>
        <v>0</v>
      </c>
      <c r="AK10" s="133"/>
      <c r="AL10" s="136">
        <f>Février!AC199</f>
        <v>0.45003103662321542</v>
      </c>
      <c r="AM10" s="136">
        <f>Février!AD197</f>
        <v>0</v>
      </c>
      <c r="AN10" s="2"/>
      <c r="AO10" s="193"/>
    </row>
    <row r="11" spans="1:41" s="1" customFormat="1" ht="15" customHeight="1" x14ac:dyDescent="0.2">
      <c r="A11" s="171"/>
      <c r="B11" s="173" t="s">
        <v>19</v>
      </c>
      <c r="C11" s="31" t="s">
        <v>16</v>
      </c>
      <c r="D11" s="30"/>
      <c r="E11" s="132">
        <f>Mars!G192</f>
        <v>31.2</v>
      </c>
      <c r="F11" s="132">
        <f>Mars!H190</f>
        <v>0</v>
      </c>
      <c r="G11" s="133"/>
      <c r="H11" s="132">
        <f>Mars!I192</f>
        <v>0</v>
      </c>
      <c r="I11" s="132">
        <f>Mars!J190</f>
        <v>0</v>
      </c>
      <c r="J11" s="2"/>
      <c r="K11" s="132">
        <f>Mars!K192</f>
        <v>0</v>
      </c>
      <c r="L11" s="132">
        <f>Mars!L190</f>
        <v>0</v>
      </c>
      <c r="M11" s="2"/>
      <c r="N11" s="132">
        <f>Mars!M192</f>
        <v>0</v>
      </c>
      <c r="O11" s="132">
        <f>Mars!N190</f>
        <v>0</v>
      </c>
      <c r="P11" s="2"/>
      <c r="Q11" s="132">
        <f>Mars!O192</f>
        <v>0</v>
      </c>
      <c r="R11" s="132">
        <f>Mars!P190</f>
        <v>0</v>
      </c>
      <c r="S11" s="2"/>
      <c r="T11" s="132">
        <f>Mars!Q192</f>
        <v>53</v>
      </c>
      <c r="U11" s="132">
        <f>Mars!R190</f>
        <v>0</v>
      </c>
      <c r="V11" s="133"/>
      <c r="W11" s="132">
        <f>Mars!S192</f>
        <v>0</v>
      </c>
      <c r="X11" s="132">
        <f>Mars!T190</f>
        <v>0</v>
      </c>
      <c r="Y11" s="133"/>
      <c r="Z11" s="132">
        <f>Mars!U192</f>
        <v>0</v>
      </c>
      <c r="AA11" s="132">
        <f>Mars!V190</f>
        <v>0</v>
      </c>
      <c r="AB11" s="134"/>
      <c r="AC11" s="132">
        <f>Mars!W192</f>
        <v>0</v>
      </c>
      <c r="AD11" s="132">
        <f>Mars!X190</f>
        <v>0</v>
      </c>
      <c r="AE11" s="133"/>
      <c r="AF11" s="132">
        <f>Mars!Y192</f>
        <v>0</v>
      </c>
      <c r="AG11" s="132">
        <f>Mars!Z190</f>
        <v>0</v>
      </c>
      <c r="AH11" s="134"/>
      <c r="AI11" s="132">
        <f>Mars!AA192</f>
        <v>0</v>
      </c>
      <c r="AJ11" s="132">
        <f>Mars!AB190</f>
        <v>0</v>
      </c>
      <c r="AK11" s="133"/>
      <c r="AL11" s="132">
        <f>Mars!AC192</f>
        <v>145</v>
      </c>
      <c r="AM11" s="132">
        <f>Mars!AD190</f>
        <v>0</v>
      </c>
      <c r="AN11" s="135"/>
      <c r="AO11" s="192">
        <f>AM11+AL11+AJ11+AI11+AG11+AF11+AC11+AD11+Z11+AA11+W11+X11+U11+T11+R11+Q11+O11+N11+L11+K11+I11+H11+F11+E11</f>
        <v>229.2</v>
      </c>
    </row>
    <row r="12" spans="1:41" s="1" customFormat="1" ht="15" customHeight="1" x14ac:dyDescent="0.2">
      <c r="A12" s="171"/>
      <c r="B12" s="174"/>
      <c r="C12" s="31" t="s">
        <v>17</v>
      </c>
      <c r="D12" s="30"/>
      <c r="E12" s="136">
        <f>Mars!G199</f>
        <v>0.13612565445026178</v>
      </c>
      <c r="F12" s="136">
        <f>Mars!H197</f>
        <v>0</v>
      </c>
      <c r="G12" s="133"/>
      <c r="H12" s="136">
        <f>Mars!I199</f>
        <v>0</v>
      </c>
      <c r="I12" s="136">
        <f>Mars!J197</f>
        <v>0</v>
      </c>
      <c r="J12" s="2"/>
      <c r="K12" s="136">
        <f>Mars!K199</f>
        <v>0</v>
      </c>
      <c r="L12" s="136">
        <f>Mars!L197</f>
        <v>0</v>
      </c>
      <c r="M12" s="2"/>
      <c r="N12" s="136">
        <f>Mars!M199</f>
        <v>0</v>
      </c>
      <c r="O12" s="136">
        <f>Mars!N197</f>
        <v>0</v>
      </c>
      <c r="P12" s="2"/>
      <c r="Q12" s="136">
        <f>Mars!O199</f>
        <v>0</v>
      </c>
      <c r="R12" s="136">
        <f>Mars!P197</f>
        <v>0</v>
      </c>
      <c r="S12" s="2"/>
      <c r="T12" s="136">
        <f>Mars!Q199</f>
        <v>0.23123909249563701</v>
      </c>
      <c r="U12" s="136">
        <f>Mars!R197</f>
        <v>0</v>
      </c>
      <c r="V12" s="133"/>
      <c r="W12" s="136">
        <f>Mars!S199</f>
        <v>0</v>
      </c>
      <c r="X12" s="136">
        <f>Mars!T197</f>
        <v>0</v>
      </c>
      <c r="Y12" s="133"/>
      <c r="Z12" s="136">
        <f>Mars!U199</f>
        <v>0</v>
      </c>
      <c r="AA12" s="136">
        <f>Mars!V197</f>
        <v>0</v>
      </c>
      <c r="AB12" s="137"/>
      <c r="AC12" s="136">
        <f>Mars!W199</f>
        <v>0</v>
      </c>
      <c r="AD12" s="136">
        <f>Mars!X197</f>
        <v>0</v>
      </c>
      <c r="AE12" s="133"/>
      <c r="AF12" s="136">
        <f>Mars!Y199</f>
        <v>0</v>
      </c>
      <c r="AG12" s="136">
        <f>Mars!Z197</f>
        <v>0</v>
      </c>
      <c r="AH12" s="137"/>
      <c r="AI12" s="136">
        <f>Mars!AA199</f>
        <v>0</v>
      </c>
      <c r="AJ12" s="136">
        <f>Mars!AB197</f>
        <v>0</v>
      </c>
      <c r="AK12" s="133"/>
      <c r="AL12" s="136">
        <f>Mars!AC199</f>
        <v>0.63263525305410129</v>
      </c>
      <c r="AM12" s="136">
        <f>Mars!AD197</f>
        <v>0</v>
      </c>
      <c r="AN12" s="2"/>
      <c r="AO12" s="193"/>
    </row>
    <row r="13" spans="1:41" s="1" customFormat="1" ht="15" customHeight="1" x14ac:dyDescent="0.2">
      <c r="A13" s="171"/>
      <c r="B13" s="173" t="s">
        <v>20</v>
      </c>
      <c r="C13" s="31" t="s">
        <v>16</v>
      </c>
      <c r="D13" s="30"/>
      <c r="E13" s="132">
        <f>Avril!G192</f>
        <v>31.2</v>
      </c>
      <c r="F13" s="132">
        <f>Avril!H190</f>
        <v>0</v>
      </c>
      <c r="G13" s="133"/>
      <c r="H13" s="132">
        <f>Avril!I192</f>
        <v>0</v>
      </c>
      <c r="I13" s="132">
        <f>Avril!J190</f>
        <v>0</v>
      </c>
      <c r="J13" s="2"/>
      <c r="K13" s="132">
        <f>Avril!K192</f>
        <v>0</v>
      </c>
      <c r="L13" s="132">
        <f>Avril!L190</f>
        <v>0</v>
      </c>
      <c r="M13" s="2"/>
      <c r="N13" s="132">
        <f>Avril!M192</f>
        <v>0</v>
      </c>
      <c r="O13" s="132">
        <f>Avril!N190</f>
        <v>0</v>
      </c>
      <c r="P13" s="2"/>
      <c r="Q13" s="132">
        <f>Avril!O192</f>
        <v>0</v>
      </c>
      <c r="R13" s="132">
        <f>Avril!P190</f>
        <v>0</v>
      </c>
      <c r="S13" s="2"/>
      <c r="T13" s="132">
        <f>Avril!Q192</f>
        <v>53</v>
      </c>
      <c r="U13" s="132">
        <f>Avril!R190</f>
        <v>0</v>
      </c>
      <c r="V13" s="133"/>
      <c r="W13" s="132">
        <f>Avril!S192</f>
        <v>0</v>
      </c>
      <c r="X13" s="132">
        <f>Avril!T190</f>
        <v>0</v>
      </c>
      <c r="Y13" s="133"/>
      <c r="Z13" s="132">
        <f>Avril!U192</f>
        <v>0</v>
      </c>
      <c r="AA13" s="132">
        <f>Avril!V190</f>
        <v>0</v>
      </c>
      <c r="AB13" s="134"/>
      <c r="AC13" s="132">
        <f>Avril!W192</f>
        <v>0</v>
      </c>
      <c r="AD13" s="132">
        <f>Avril!X190</f>
        <v>0</v>
      </c>
      <c r="AE13" s="133"/>
      <c r="AF13" s="132">
        <f>Avril!Y192</f>
        <v>0</v>
      </c>
      <c r="AG13" s="132">
        <f>Avril!Z190</f>
        <v>0</v>
      </c>
      <c r="AH13" s="134"/>
      <c r="AI13" s="132">
        <f>Avril!AA192</f>
        <v>0</v>
      </c>
      <c r="AJ13" s="132">
        <f>Avril!AB190</f>
        <v>0</v>
      </c>
      <c r="AK13" s="133"/>
      <c r="AL13" s="132">
        <f>Avril!AC192</f>
        <v>145</v>
      </c>
      <c r="AM13" s="132">
        <f>Avril!AD190</f>
        <v>0</v>
      </c>
      <c r="AN13" s="135"/>
      <c r="AO13" s="192">
        <f>AM13+AL13+AJ13+AI13+AG13+AF13+AC13+AD13+Z13+AA13+W13+X13+U13+T13+R13+Q13+O13+N13+L13+K13+I13+H13+F13+E13</f>
        <v>229.2</v>
      </c>
    </row>
    <row r="14" spans="1:41" s="1" customFormat="1" ht="15" customHeight="1" x14ac:dyDescent="0.2">
      <c r="A14" s="171"/>
      <c r="B14" s="174"/>
      <c r="C14" s="31" t="s">
        <v>17</v>
      </c>
      <c r="D14" s="30"/>
      <c r="E14" s="136">
        <f>Avril!G199</f>
        <v>0.13612565445026178</v>
      </c>
      <c r="F14" s="136">
        <f>Avril!H197</f>
        <v>0</v>
      </c>
      <c r="G14" s="133"/>
      <c r="H14" s="136">
        <f>Avril!I199</f>
        <v>0</v>
      </c>
      <c r="I14" s="136">
        <f>Avril!J197</f>
        <v>0</v>
      </c>
      <c r="J14" s="2"/>
      <c r="K14" s="136">
        <f>Avril!K199</f>
        <v>0</v>
      </c>
      <c r="L14" s="136">
        <f>Avril!L197</f>
        <v>0</v>
      </c>
      <c r="M14" s="2"/>
      <c r="N14" s="136">
        <f>Avril!M199</f>
        <v>0</v>
      </c>
      <c r="O14" s="136">
        <f>Avril!N197</f>
        <v>0</v>
      </c>
      <c r="P14" s="2"/>
      <c r="Q14" s="136">
        <f>Avril!O199</f>
        <v>0</v>
      </c>
      <c r="R14" s="136">
        <f>Avril!P197</f>
        <v>0</v>
      </c>
      <c r="S14" s="2"/>
      <c r="T14" s="136">
        <f>Avril!Q199</f>
        <v>0.23123909249563701</v>
      </c>
      <c r="U14" s="136">
        <f>Avril!R197</f>
        <v>0</v>
      </c>
      <c r="V14" s="133"/>
      <c r="W14" s="136">
        <f>Avril!S199</f>
        <v>0</v>
      </c>
      <c r="X14" s="136">
        <f>Avril!T197</f>
        <v>0</v>
      </c>
      <c r="Y14" s="133"/>
      <c r="Z14" s="136">
        <f>Avril!U199</f>
        <v>0</v>
      </c>
      <c r="AA14" s="136">
        <f>Avril!V197</f>
        <v>0</v>
      </c>
      <c r="AB14" s="137"/>
      <c r="AC14" s="136">
        <f>Avril!W199</f>
        <v>0</v>
      </c>
      <c r="AD14" s="136">
        <f>Avril!X197</f>
        <v>0</v>
      </c>
      <c r="AE14" s="133"/>
      <c r="AF14" s="136">
        <f>Avril!Y199</f>
        <v>0</v>
      </c>
      <c r="AG14" s="136">
        <f>Avril!Z197</f>
        <v>0</v>
      </c>
      <c r="AH14" s="137"/>
      <c r="AI14" s="136">
        <f>Avril!AA199</f>
        <v>0</v>
      </c>
      <c r="AJ14" s="136">
        <f>Avril!AB197</f>
        <v>0</v>
      </c>
      <c r="AK14" s="133"/>
      <c r="AL14" s="136">
        <f>Avril!AC199</f>
        <v>0.63263525305410129</v>
      </c>
      <c r="AM14" s="136">
        <f>Avril!AD197</f>
        <v>0</v>
      </c>
      <c r="AN14" s="2"/>
      <c r="AO14" s="193"/>
    </row>
    <row r="15" spans="1:41" s="1" customFormat="1" ht="15" customHeight="1" x14ac:dyDescent="0.2">
      <c r="A15" s="171"/>
      <c r="B15" s="173" t="s">
        <v>21</v>
      </c>
      <c r="C15" s="31" t="s">
        <v>16</v>
      </c>
      <c r="D15" s="30"/>
      <c r="E15" s="132">
        <f>Mai!G192</f>
        <v>31.2</v>
      </c>
      <c r="F15" s="132">
        <f>Mai!H190</f>
        <v>0</v>
      </c>
      <c r="G15" s="133"/>
      <c r="H15" s="132">
        <f>Mai!I192</f>
        <v>0</v>
      </c>
      <c r="I15" s="132">
        <f>Mai!J190</f>
        <v>0</v>
      </c>
      <c r="J15" s="2"/>
      <c r="K15" s="132">
        <f>Mai!K192</f>
        <v>0</v>
      </c>
      <c r="L15" s="132">
        <f>Mai!L190</f>
        <v>0</v>
      </c>
      <c r="M15" s="2"/>
      <c r="N15" s="132">
        <f>Mai!M192</f>
        <v>0</v>
      </c>
      <c r="O15" s="132">
        <f>Mai!N190</f>
        <v>0</v>
      </c>
      <c r="P15" s="2"/>
      <c r="Q15" s="132">
        <f>Mai!O192</f>
        <v>0</v>
      </c>
      <c r="R15" s="132">
        <f>Mai!P190</f>
        <v>0</v>
      </c>
      <c r="S15" s="2"/>
      <c r="T15" s="132">
        <f>Mai!Q192</f>
        <v>53</v>
      </c>
      <c r="U15" s="132">
        <f>Mai!R190</f>
        <v>0</v>
      </c>
      <c r="V15" s="133"/>
      <c r="W15" s="132">
        <f>Mai!S192</f>
        <v>0</v>
      </c>
      <c r="X15" s="132">
        <f>Mai!T190</f>
        <v>0</v>
      </c>
      <c r="Y15" s="133"/>
      <c r="Z15" s="132">
        <f>Mai!U192</f>
        <v>0</v>
      </c>
      <c r="AA15" s="132">
        <f>Mai!V190</f>
        <v>0</v>
      </c>
      <c r="AB15" s="134"/>
      <c r="AC15" s="132">
        <f>Mai!W192</f>
        <v>0</v>
      </c>
      <c r="AD15" s="132">
        <f>Mai!X190</f>
        <v>0</v>
      </c>
      <c r="AE15" s="133"/>
      <c r="AF15" s="132">
        <f>Mai!Y192</f>
        <v>0</v>
      </c>
      <c r="AG15" s="132">
        <f>Mai!Z190</f>
        <v>0</v>
      </c>
      <c r="AH15" s="134"/>
      <c r="AI15" s="132">
        <f>Mai!AA192</f>
        <v>0</v>
      </c>
      <c r="AJ15" s="132">
        <f>Mai!AB190</f>
        <v>0</v>
      </c>
      <c r="AK15" s="133"/>
      <c r="AL15" s="132">
        <f>Mai!AC192</f>
        <v>145</v>
      </c>
      <c r="AM15" s="132">
        <f>Mai!AD190</f>
        <v>0</v>
      </c>
      <c r="AN15" s="135"/>
      <c r="AO15" s="192">
        <f>AM15+AL15+AJ15+AI15+AG15+AF15+AC15+AD15+Z15+AA15+W15+X15+U15+T15+R15+Q15+O15+N15+L15+K15+I15+H15+F15+E15</f>
        <v>229.2</v>
      </c>
    </row>
    <row r="16" spans="1:41" s="1" customFormat="1" ht="15" customHeight="1" x14ac:dyDescent="0.2">
      <c r="A16" s="171"/>
      <c r="B16" s="174"/>
      <c r="C16" s="31" t="s">
        <v>17</v>
      </c>
      <c r="D16" s="30"/>
      <c r="E16" s="136">
        <f>Mai!G199</f>
        <v>0.13612565445026178</v>
      </c>
      <c r="F16" s="136">
        <f>Mai!H197</f>
        <v>0</v>
      </c>
      <c r="G16" s="133"/>
      <c r="H16" s="136">
        <f>Mai!I199</f>
        <v>0</v>
      </c>
      <c r="I16" s="136">
        <f>Mai!J197</f>
        <v>0</v>
      </c>
      <c r="J16" s="2"/>
      <c r="K16" s="136">
        <f>Mai!K199</f>
        <v>0</v>
      </c>
      <c r="L16" s="136">
        <f>Mai!L197</f>
        <v>0</v>
      </c>
      <c r="M16" s="2"/>
      <c r="N16" s="136">
        <f>Mai!M199</f>
        <v>0</v>
      </c>
      <c r="O16" s="136">
        <f>Mai!N197</f>
        <v>0</v>
      </c>
      <c r="P16" s="2"/>
      <c r="Q16" s="136">
        <f>Mai!O199</f>
        <v>0</v>
      </c>
      <c r="R16" s="136">
        <f>Mai!P197</f>
        <v>0</v>
      </c>
      <c r="S16" s="2"/>
      <c r="T16" s="136">
        <f>Mai!Q199</f>
        <v>0.23123909249563701</v>
      </c>
      <c r="U16" s="136">
        <f>Mai!R197</f>
        <v>0</v>
      </c>
      <c r="V16" s="133"/>
      <c r="W16" s="136">
        <f>Mai!S199</f>
        <v>0</v>
      </c>
      <c r="X16" s="136">
        <f>Mai!T197</f>
        <v>0</v>
      </c>
      <c r="Y16" s="133"/>
      <c r="Z16" s="136">
        <f>Mai!U199</f>
        <v>0</v>
      </c>
      <c r="AA16" s="136">
        <f>Mai!V197</f>
        <v>0</v>
      </c>
      <c r="AB16" s="137"/>
      <c r="AC16" s="136">
        <f>Mai!W199</f>
        <v>0</v>
      </c>
      <c r="AD16" s="136">
        <f>Mai!X197</f>
        <v>0</v>
      </c>
      <c r="AE16" s="133"/>
      <c r="AF16" s="136">
        <f>Mai!Y199</f>
        <v>0</v>
      </c>
      <c r="AG16" s="136">
        <f>Mai!Z197</f>
        <v>0</v>
      </c>
      <c r="AH16" s="137"/>
      <c r="AI16" s="136">
        <f>Mai!AA199</f>
        <v>0</v>
      </c>
      <c r="AJ16" s="136">
        <f>Mai!AB197</f>
        <v>0</v>
      </c>
      <c r="AK16" s="133"/>
      <c r="AL16" s="136">
        <f>Mai!AC199</f>
        <v>0.63263525305410129</v>
      </c>
      <c r="AM16" s="136">
        <f>Mai!AD197</f>
        <v>0</v>
      </c>
      <c r="AN16" s="2"/>
      <c r="AO16" s="193"/>
    </row>
    <row r="17" spans="1:41" s="1" customFormat="1" ht="15" customHeight="1" x14ac:dyDescent="0.2">
      <c r="A17" s="171"/>
      <c r="B17" s="173" t="s">
        <v>22</v>
      </c>
      <c r="C17" s="31" t="s">
        <v>16</v>
      </c>
      <c r="D17" s="30"/>
      <c r="E17" s="132">
        <f>Juin!G192</f>
        <v>31.2</v>
      </c>
      <c r="F17" s="132">
        <f>Juin!H190</f>
        <v>0</v>
      </c>
      <c r="G17" s="133"/>
      <c r="H17" s="132">
        <f>Juin!I192</f>
        <v>0</v>
      </c>
      <c r="I17" s="132">
        <f>Juin!J190</f>
        <v>0</v>
      </c>
      <c r="J17" s="2"/>
      <c r="K17" s="132">
        <f>Juin!K192</f>
        <v>0</v>
      </c>
      <c r="L17" s="132">
        <f>Juin!L190</f>
        <v>0</v>
      </c>
      <c r="M17" s="2"/>
      <c r="N17" s="132">
        <f>Juin!M192</f>
        <v>0</v>
      </c>
      <c r="O17" s="132">
        <f>Juin!N190</f>
        <v>0</v>
      </c>
      <c r="P17" s="2"/>
      <c r="Q17" s="132">
        <f>Juin!O192</f>
        <v>0</v>
      </c>
      <c r="R17" s="132">
        <f>Juin!P190</f>
        <v>0</v>
      </c>
      <c r="S17" s="2"/>
      <c r="T17" s="132">
        <f>Juin!Q192</f>
        <v>53</v>
      </c>
      <c r="U17" s="132">
        <f>Juin!R190</f>
        <v>0</v>
      </c>
      <c r="V17" s="133"/>
      <c r="W17" s="132">
        <f>Juin!S192</f>
        <v>0</v>
      </c>
      <c r="X17" s="132">
        <f>Juin!T190</f>
        <v>0</v>
      </c>
      <c r="Y17" s="133"/>
      <c r="Z17" s="132">
        <f>Juin!U192</f>
        <v>0</v>
      </c>
      <c r="AA17" s="132">
        <f>Juin!V190</f>
        <v>0</v>
      </c>
      <c r="AB17" s="134"/>
      <c r="AC17" s="132">
        <f>Juin!W192</f>
        <v>0</v>
      </c>
      <c r="AD17" s="132">
        <f>Juin!X190</f>
        <v>0</v>
      </c>
      <c r="AE17" s="133"/>
      <c r="AF17" s="132">
        <f>Juin!Y192</f>
        <v>0</v>
      </c>
      <c r="AG17" s="132">
        <f>Juin!Z190</f>
        <v>0</v>
      </c>
      <c r="AH17" s="134"/>
      <c r="AI17" s="132">
        <f>Juin!AA192</f>
        <v>0</v>
      </c>
      <c r="AJ17" s="132">
        <f>Juin!AB190</f>
        <v>0</v>
      </c>
      <c r="AK17" s="133"/>
      <c r="AL17" s="132">
        <f>Juin!AC192</f>
        <v>145</v>
      </c>
      <c r="AM17" s="132">
        <f>Juin!AD190</f>
        <v>0</v>
      </c>
      <c r="AN17" s="135"/>
      <c r="AO17" s="192">
        <f>AM17+AL17+AJ17+AI17+AG17+AF17+AC17+AD17+Z17+AA17+W17+X17+U17+T17+R17+Q17+O17+N17+L17+K17+I17+H17+F17+E17</f>
        <v>229.2</v>
      </c>
    </row>
    <row r="18" spans="1:41" s="1" customFormat="1" ht="15" customHeight="1" x14ac:dyDescent="0.2">
      <c r="A18" s="171"/>
      <c r="B18" s="174"/>
      <c r="C18" s="31" t="s">
        <v>17</v>
      </c>
      <c r="D18" s="30"/>
      <c r="E18" s="136">
        <f>Juin!G199</f>
        <v>0.13612565445026178</v>
      </c>
      <c r="F18" s="136">
        <f>Juin!H197</f>
        <v>0</v>
      </c>
      <c r="G18" s="133"/>
      <c r="H18" s="136">
        <f>Juin!I199</f>
        <v>0</v>
      </c>
      <c r="I18" s="136">
        <f>Juin!J197</f>
        <v>0</v>
      </c>
      <c r="J18" s="2"/>
      <c r="K18" s="136">
        <f>Juin!K199</f>
        <v>0</v>
      </c>
      <c r="L18" s="136">
        <f>Juin!L197</f>
        <v>0</v>
      </c>
      <c r="M18" s="2"/>
      <c r="N18" s="136">
        <f>Juin!M199</f>
        <v>0</v>
      </c>
      <c r="O18" s="136">
        <f>Juin!N197</f>
        <v>0</v>
      </c>
      <c r="P18" s="2"/>
      <c r="Q18" s="136">
        <f>Juin!O199</f>
        <v>0</v>
      </c>
      <c r="R18" s="136">
        <f>Juin!P197</f>
        <v>0</v>
      </c>
      <c r="S18" s="2"/>
      <c r="T18" s="136">
        <f>Juin!Q199</f>
        <v>0.23123909249563701</v>
      </c>
      <c r="U18" s="136">
        <f>Juin!R197</f>
        <v>0</v>
      </c>
      <c r="V18" s="133"/>
      <c r="W18" s="136">
        <f>Juin!S199</f>
        <v>0</v>
      </c>
      <c r="X18" s="136">
        <f>Juin!T197</f>
        <v>0</v>
      </c>
      <c r="Y18" s="133"/>
      <c r="Z18" s="136">
        <f>Juin!U199</f>
        <v>0</v>
      </c>
      <c r="AA18" s="136">
        <f>Juin!V197</f>
        <v>0</v>
      </c>
      <c r="AB18" s="137"/>
      <c r="AC18" s="136">
        <f>Juin!W199</f>
        <v>0</v>
      </c>
      <c r="AD18" s="136">
        <f>Juin!X197</f>
        <v>0</v>
      </c>
      <c r="AE18" s="133"/>
      <c r="AF18" s="136">
        <f>Juin!Y199</f>
        <v>0</v>
      </c>
      <c r="AG18" s="136">
        <f>Juin!Z197</f>
        <v>0</v>
      </c>
      <c r="AH18" s="137"/>
      <c r="AI18" s="136">
        <f>Juin!AA199</f>
        <v>0</v>
      </c>
      <c r="AJ18" s="136">
        <f>Juin!AB197</f>
        <v>0</v>
      </c>
      <c r="AK18" s="133"/>
      <c r="AL18" s="136">
        <f>Juin!AC199</f>
        <v>0.63263525305410129</v>
      </c>
      <c r="AM18" s="136">
        <f>Juin!AD197</f>
        <v>0</v>
      </c>
      <c r="AN18" s="2"/>
      <c r="AO18" s="193"/>
    </row>
    <row r="19" spans="1:41" s="1" customFormat="1" ht="15" customHeight="1" x14ac:dyDescent="0.2">
      <c r="A19" s="171"/>
      <c r="B19" s="173" t="s">
        <v>23</v>
      </c>
      <c r="C19" s="31" t="s">
        <v>16</v>
      </c>
      <c r="D19" s="30"/>
      <c r="E19" s="132">
        <f>Juillet!G192</f>
        <v>31.2</v>
      </c>
      <c r="F19" s="132">
        <f>Juillet!H190</f>
        <v>0</v>
      </c>
      <c r="G19" s="133"/>
      <c r="H19" s="132">
        <f>Juillet!I192</f>
        <v>0</v>
      </c>
      <c r="I19" s="132">
        <f>Juillet!J190</f>
        <v>0</v>
      </c>
      <c r="J19" s="2"/>
      <c r="K19" s="132">
        <f>Juillet!K192</f>
        <v>0</v>
      </c>
      <c r="L19" s="132">
        <f>Juillet!L190</f>
        <v>0</v>
      </c>
      <c r="M19" s="2"/>
      <c r="N19" s="132">
        <f>Juillet!M192</f>
        <v>0</v>
      </c>
      <c r="O19" s="132">
        <f>Juillet!N190</f>
        <v>0</v>
      </c>
      <c r="P19" s="2"/>
      <c r="Q19" s="132">
        <f>Juillet!O192</f>
        <v>0</v>
      </c>
      <c r="R19" s="132">
        <f>Juillet!P190</f>
        <v>0</v>
      </c>
      <c r="S19" s="2"/>
      <c r="T19" s="132">
        <f>Juillet!Q192</f>
        <v>53</v>
      </c>
      <c r="U19" s="132">
        <f>Juillet!R190</f>
        <v>0</v>
      </c>
      <c r="V19" s="133"/>
      <c r="W19" s="132">
        <f>Juillet!S192</f>
        <v>0</v>
      </c>
      <c r="X19" s="132">
        <f>Juillet!T190</f>
        <v>0</v>
      </c>
      <c r="Y19" s="133"/>
      <c r="Z19" s="132">
        <f>Juillet!U192</f>
        <v>0</v>
      </c>
      <c r="AA19" s="132">
        <f>Juillet!V190</f>
        <v>0</v>
      </c>
      <c r="AB19" s="134"/>
      <c r="AC19" s="132">
        <f>Juillet!W192</f>
        <v>0</v>
      </c>
      <c r="AD19" s="132">
        <f>Juillet!X190</f>
        <v>0</v>
      </c>
      <c r="AE19" s="133"/>
      <c r="AF19" s="132">
        <f>Juillet!Y192</f>
        <v>0</v>
      </c>
      <c r="AG19" s="132">
        <f>Juillet!Z190</f>
        <v>0</v>
      </c>
      <c r="AH19" s="134"/>
      <c r="AI19" s="132">
        <f>Juillet!AA192</f>
        <v>0</v>
      </c>
      <c r="AJ19" s="132">
        <f>Juillet!AB190</f>
        <v>0</v>
      </c>
      <c r="AK19" s="133"/>
      <c r="AL19" s="132">
        <f>Juillet!AC192</f>
        <v>145</v>
      </c>
      <c r="AM19" s="132">
        <f>Juillet!AD190</f>
        <v>0</v>
      </c>
      <c r="AN19" s="135"/>
      <c r="AO19" s="192">
        <f>AM19+AL19+AJ19+AI19+AG19+AF19+AC19+AD19+Z19+AA19+W19+X19+U19+T19+R19+Q19+O19+N19+L19+K19+I19+H19+F19+E19</f>
        <v>229.2</v>
      </c>
    </row>
    <row r="20" spans="1:41" s="1" customFormat="1" ht="15" customHeight="1" x14ac:dyDescent="0.2">
      <c r="A20" s="171"/>
      <c r="B20" s="174"/>
      <c r="C20" s="31" t="s">
        <v>17</v>
      </c>
      <c r="D20" s="30"/>
      <c r="E20" s="136">
        <f>Juillet!G199</f>
        <v>0.13612565445026178</v>
      </c>
      <c r="F20" s="136">
        <f>Juillet!H197</f>
        <v>0</v>
      </c>
      <c r="G20" s="133"/>
      <c r="H20" s="136">
        <f>Juillet!I199</f>
        <v>0</v>
      </c>
      <c r="I20" s="136">
        <f>Juillet!J197</f>
        <v>0</v>
      </c>
      <c r="J20" s="2"/>
      <c r="K20" s="136">
        <f>Juillet!K199</f>
        <v>0</v>
      </c>
      <c r="L20" s="136">
        <f>Juillet!L197</f>
        <v>0</v>
      </c>
      <c r="M20" s="2"/>
      <c r="N20" s="136">
        <f>Juillet!M199</f>
        <v>0</v>
      </c>
      <c r="O20" s="136">
        <f>Juillet!N197</f>
        <v>0</v>
      </c>
      <c r="P20" s="2"/>
      <c r="Q20" s="136">
        <f>Juillet!O199</f>
        <v>0</v>
      </c>
      <c r="R20" s="136">
        <f>Juillet!P197</f>
        <v>0</v>
      </c>
      <c r="S20" s="2"/>
      <c r="T20" s="136">
        <f>Juillet!Q199</f>
        <v>0.23123909249563701</v>
      </c>
      <c r="U20" s="136">
        <f>Juillet!R197</f>
        <v>0</v>
      </c>
      <c r="V20" s="133"/>
      <c r="W20" s="136">
        <f>Juillet!S199</f>
        <v>0</v>
      </c>
      <c r="X20" s="136">
        <f>Juillet!T197</f>
        <v>0</v>
      </c>
      <c r="Y20" s="133"/>
      <c r="Z20" s="136">
        <f>Juillet!U199</f>
        <v>0</v>
      </c>
      <c r="AA20" s="136">
        <f>Juillet!V197</f>
        <v>0</v>
      </c>
      <c r="AB20" s="137"/>
      <c r="AC20" s="136">
        <f>Juillet!W199</f>
        <v>0</v>
      </c>
      <c r="AD20" s="136">
        <f>Juillet!X197</f>
        <v>0</v>
      </c>
      <c r="AE20" s="133"/>
      <c r="AF20" s="136">
        <f>Juillet!Y199</f>
        <v>0</v>
      </c>
      <c r="AG20" s="136">
        <f>Juillet!Z197</f>
        <v>0</v>
      </c>
      <c r="AH20" s="137"/>
      <c r="AI20" s="136">
        <f>Juillet!AA199</f>
        <v>0</v>
      </c>
      <c r="AJ20" s="136">
        <f>Juillet!AB197</f>
        <v>0</v>
      </c>
      <c r="AK20" s="133"/>
      <c r="AL20" s="136">
        <f>Juillet!AC199</f>
        <v>0.63263525305410129</v>
      </c>
      <c r="AM20" s="136">
        <f>Juillet!AD197</f>
        <v>0</v>
      </c>
      <c r="AN20" s="2"/>
      <c r="AO20" s="193"/>
    </row>
    <row r="21" spans="1:41" s="1" customFormat="1" ht="15" customHeight="1" x14ac:dyDescent="0.2">
      <c r="A21" s="171"/>
      <c r="B21" s="173" t="s">
        <v>24</v>
      </c>
      <c r="C21" s="31" t="s">
        <v>16</v>
      </c>
      <c r="D21" s="30"/>
      <c r="E21" s="132">
        <f>Aout!G192</f>
        <v>31.2</v>
      </c>
      <c r="F21" s="132">
        <f>Aout!H190</f>
        <v>0</v>
      </c>
      <c r="G21" s="133"/>
      <c r="H21" s="132">
        <f>Aout!I192</f>
        <v>0</v>
      </c>
      <c r="I21" s="132">
        <f>Aout!J190</f>
        <v>0</v>
      </c>
      <c r="J21" s="2"/>
      <c r="K21" s="132">
        <f>Aout!K192</f>
        <v>0</v>
      </c>
      <c r="L21" s="132">
        <f>Aout!L190</f>
        <v>0</v>
      </c>
      <c r="M21" s="2"/>
      <c r="N21" s="132">
        <f>Aout!M192</f>
        <v>0</v>
      </c>
      <c r="O21" s="132">
        <f>Aout!N190</f>
        <v>0</v>
      </c>
      <c r="P21" s="2"/>
      <c r="Q21" s="132">
        <f>Aout!O192</f>
        <v>0</v>
      </c>
      <c r="R21" s="132">
        <f>Aout!P190</f>
        <v>0</v>
      </c>
      <c r="S21" s="2"/>
      <c r="T21" s="132">
        <f>Aout!Q192</f>
        <v>53</v>
      </c>
      <c r="U21" s="132">
        <f>Aout!R190</f>
        <v>0</v>
      </c>
      <c r="V21" s="133"/>
      <c r="W21" s="132">
        <f>Aout!S192</f>
        <v>0</v>
      </c>
      <c r="X21" s="132">
        <f>Aout!T190</f>
        <v>0</v>
      </c>
      <c r="Y21" s="133"/>
      <c r="Z21" s="132">
        <f>Aout!U192</f>
        <v>0</v>
      </c>
      <c r="AA21" s="132">
        <f>Aout!V190</f>
        <v>0</v>
      </c>
      <c r="AB21" s="134"/>
      <c r="AC21" s="132">
        <f>Aout!W192</f>
        <v>0</v>
      </c>
      <c r="AD21" s="132">
        <f>Aout!X190</f>
        <v>0</v>
      </c>
      <c r="AE21" s="133"/>
      <c r="AF21" s="132">
        <f>Aout!Y192</f>
        <v>0</v>
      </c>
      <c r="AG21" s="132">
        <f>Aout!Z190</f>
        <v>0</v>
      </c>
      <c r="AH21" s="134"/>
      <c r="AI21" s="132">
        <f>Aout!AA192</f>
        <v>0</v>
      </c>
      <c r="AJ21" s="132">
        <f>Aout!AB190</f>
        <v>0</v>
      </c>
      <c r="AK21" s="133"/>
      <c r="AL21" s="132">
        <f>Aout!AC192</f>
        <v>145</v>
      </c>
      <c r="AM21" s="132">
        <f>Aout!AD190</f>
        <v>0</v>
      </c>
      <c r="AN21" s="135"/>
      <c r="AO21" s="192">
        <f>AM21+AL21+AJ21+AI21+AG21+AF21+AC21+AD21+Z21+AA21+W21+X21+U21+T21+R21+Q21+O21+N21+L21+K21+I21+H21+F21+E21</f>
        <v>229.2</v>
      </c>
    </row>
    <row r="22" spans="1:41" s="1" customFormat="1" ht="15.75" customHeight="1" x14ac:dyDescent="0.2">
      <c r="A22" s="171"/>
      <c r="B22" s="174"/>
      <c r="C22" s="31" t="s">
        <v>17</v>
      </c>
      <c r="D22" s="30"/>
      <c r="E22" s="136">
        <f>Aout!G199</f>
        <v>0.13612565445026178</v>
      </c>
      <c r="F22" s="136">
        <f>Aout!H197</f>
        <v>0</v>
      </c>
      <c r="G22" s="133"/>
      <c r="H22" s="136">
        <f>Aout!I199</f>
        <v>0</v>
      </c>
      <c r="I22" s="136">
        <f>Aout!J197</f>
        <v>0</v>
      </c>
      <c r="J22" s="2"/>
      <c r="K22" s="136">
        <f>Aout!K199</f>
        <v>0</v>
      </c>
      <c r="L22" s="136">
        <f>Aout!L197</f>
        <v>0</v>
      </c>
      <c r="M22" s="2"/>
      <c r="N22" s="136">
        <f>Aout!M199</f>
        <v>0</v>
      </c>
      <c r="O22" s="136">
        <f>Aout!N197</f>
        <v>0</v>
      </c>
      <c r="P22" s="2"/>
      <c r="Q22" s="136">
        <f>Aout!O199</f>
        <v>0</v>
      </c>
      <c r="R22" s="136">
        <f>Aout!P197</f>
        <v>0</v>
      </c>
      <c r="S22" s="2"/>
      <c r="T22" s="136">
        <f>Aout!Q199</f>
        <v>0.23123909249563701</v>
      </c>
      <c r="U22" s="136">
        <f>Aout!R197</f>
        <v>0</v>
      </c>
      <c r="V22" s="133"/>
      <c r="W22" s="136">
        <f>Aout!S199</f>
        <v>0</v>
      </c>
      <c r="X22" s="136">
        <f>Aout!T197</f>
        <v>0</v>
      </c>
      <c r="Y22" s="133"/>
      <c r="Z22" s="136">
        <f>Aout!U199</f>
        <v>0</v>
      </c>
      <c r="AA22" s="136">
        <f>Aout!V197</f>
        <v>0</v>
      </c>
      <c r="AB22" s="137"/>
      <c r="AC22" s="136">
        <f>Aout!W199</f>
        <v>0</v>
      </c>
      <c r="AD22" s="136">
        <f>Aout!X197</f>
        <v>0</v>
      </c>
      <c r="AE22" s="133"/>
      <c r="AF22" s="136">
        <f>Aout!Y199</f>
        <v>0</v>
      </c>
      <c r="AG22" s="136">
        <f>Aout!Z197</f>
        <v>0</v>
      </c>
      <c r="AH22" s="137"/>
      <c r="AI22" s="136">
        <f>Aout!AA199</f>
        <v>0</v>
      </c>
      <c r="AJ22" s="136">
        <f>Aout!AB197</f>
        <v>0</v>
      </c>
      <c r="AK22" s="133"/>
      <c r="AL22" s="136">
        <f>Aout!AC199</f>
        <v>0.63263525305410129</v>
      </c>
      <c r="AM22" s="136">
        <f>Aout!AD197</f>
        <v>0</v>
      </c>
      <c r="AN22" s="2"/>
      <c r="AO22" s="193"/>
    </row>
    <row r="23" spans="1:41" s="1" customFormat="1" ht="15.75" customHeight="1" x14ac:dyDescent="0.2">
      <c r="A23" s="171"/>
      <c r="B23" s="173" t="s">
        <v>25</v>
      </c>
      <c r="C23" s="31" t="s">
        <v>16</v>
      </c>
      <c r="D23" s="30"/>
      <c r="E23" s="132">
        <f>Sept!G192</f>
        <v>31.2</v>
      </c>
      <c r="F23" s="132">
        <f>Sept!H190</f>
        <v>0</v>
      </c>
      <c r="G23" s="133"/>
      <c r="H23" s="132">
        <f>Sept!I192</f>
        <v>0</v>
      </c>
      <c r="I23" s="132">
        <f>Sept!J190</f>
        <v>0</v>
      </c>
      <c r="J23" s="2"/>
      <c r="K23" s="132">
        <f>Sept!K192</f>
        <v>0</v>
      </c>
      <c r="L23" s="132">
        <f>Sept!L190</f>
        <v>0</v>
      </c>
      <c r="M23" s="2"/>
      <c r="N23" s="132">
        <f>Sept!M192</f>
        <v>0</v>
      </c>
      <c r="O23" s="132">
        <f>Sept!N190</f>
        <v>0</v>
      </c>
      <c r="P23" s="2"/>
      <c r="Q23" s="132">
        <f>Sept!O192</f>
        <v>0</v>
      </c>
      <c r="R23" s="132">
        <f>Sept!P190</f>
        <v>0</v>
      </c>
      <c r="S23" s="2"/>
      <c r="T23" s="132">
        <f>Sept!Q192</f>
        <v>53</v>
      </c>
      <c r="U23" s="132">
        <f>Sept!R190</f>
        <v>0</v>
      </c>
      <c r="V23" s="133"/>
      <c r="W23" s="132">
        <f>Sept!S192</f>
        <v>0</v>
      </c>
      <c r="X23" s="132">
        <f>Sept!T190</f>
        <v>0</v>
      </c>
      <c r="Y23" s="133"/>
      <c r="Z23" s="132">
        <f>Sept!U192</f>
        <v>0</v>
      </c>
      <c r="AA23" s="132">
        <f>Sept!V190</f>
        <v>0</v>
      </c>
      <c r="AB23" s="134"/>
      <c r="AC23" s="132">
        <f>Sept!W192</f>
        <v>0</v>
      </c>
      <c r="AD23" s="132">
        <f>Sept!X190</f>
        <v>0</v>
      </c>
      <c r="AE23" s="133"/>
      <c r="AF23" s="132">
        <f>Sept!Y192</f>
        <v>0</v>
      </c>
      <c r="AG23" s="132">
        <f>Sept!Z190</f>
        <v>0</v>
      </c>
      <c r="AH23" s="134"/>
      <c r="AI23" s="132">
        <f>Sept!AA192</f>
        <v>0</v>
      </c>
      <c r="AJ23" s="132">
        <f>Sept!AB190</f>
        <v>0</v>
      </c>
      <c r="AK23" s="133"/>
      <c r="AL23" s="132">
        <f>Sept!AC192</f>
        <v>145</v>
      </c>
      <c r="AM23" s="132">
        <f>Sept!AD190</f>
        <v>0</v>
      </c>
      <c r="AN23" s="135"/>
      <c r="AO23" s="192">
        <f>AM23+AL23+AJ23+AI23+AG23+AF23+AC23+AD23+Z23+AA23+W23+X23+U23+T23+R23+Q23+O23+N23+L23+K23+I23+H23+F23+E23</f>
        <v>229.2</v>
      </c>
    </row>
    <row r="24" spans="1:41" s="1" customFormat="1" ht="15.75" customHeight="1" x14ac:dyDescent="0.2">
      <c r="A24" s="171"/>
      <c r="B24" s="174"/>
      <c r="C24" s="31" t="s">
        <v>17</v>
      </c>
      <c r="D24" s="30"/>
      <c r="E24" s="136">
        <f>Sept!G199</f>
        <v>0.13612565445026178</v>
      </c>
      <c r="F24" s="136">
        <f>Sept!H197</f>
        <v>0</v>
      </c>
      <c r="G24" s="133"/>
      <c r="H24" s="136">
        <f>Sept!I199</f>
        <v>0</v>
      </c>
      <c r="I24" s="136">
        <f>Sept!J197</f>
        <v>0</v>
      </c>
      <c r="J24" s="2"/>
      <c r="K24" s="136">
        <f>Sept!K199</f>
        <v>0</v>
      </c>
      <c r="L24" s="136">
        <f>Sept!L197</f>
        <v>0</v>
      </c>
      <c r="M24" s="2"/>
      <c r="N24" s="136">
        <f>Sept!M199</f>
        <v>0</v>
      </c>
      <c r="O24" s="136">
        <f>Sept!N197</f>
        <v>0</v>
      </c>
      <c r="P24" s="2"/>
      <c r="Q24" s="136">
        <f>Sept!O199</f>
        <v>0</v>
      </c>
      <c r="R24" s="136">
        <f>Sept!P197</f>
        <v>0</v>
      </c>
      <c r="S24" s="2"/>
      <c r="T24" s="136">
        <f>Sept!Q199</f>
        <v>0.23123909249563701</v>
      </c>
      <c r="U24" s="136">
        <f>Sept!R197</f>
        <v>0</v>
      </c>
      <c r="V24" s="133"/>
      <c r="W24" s="136">
        <f>Sept!S199</f>
        <v>0</v>
      </c>
      <c r="X24" s="136">
        <f>Sept!T197</f>
        <v>0</v>
      </c>
      <c r="Y24" s="133"/>
      <c r="Z24" s="136">
        <f>Sept!U199</f>
        <v>0</v>
      </c>
      <c r="AA24" s="136">
        <f>Sept!V197</f>
        <v>0</v>
      </c>
      <c r="AB24" s="137"/>
      <c r="AC24" s="136">
        <f>Sept!W199</f>
        <v>0</v>
      </c>
      <c r="AD24" s="136">
        <f>Sept!X197</f>
        <v>0</v>
      </c>
      <c r="AE24" s="133"/>
      <c r="AF24" s="136">
        <f>Sept!Y199</f>
        <v>0</v>
      </c>
      <c r="AG24" s="136">
        <f>Sept!Z197</f>
        <v>0</v>
      </c>
      <c r="AH24" s="137"/>
      <c r="AI24" s="136">
        <f>Sept!AA199</f>
        <v>0</v>
      </c>
      <c r="AJ24" s="136">
        <f>Sept!AB197</f>
        <v>0</v>
      </c>
      <c r="AK24" s="133"/>
      <c r="AL24" s="136">
        <f>Sept!AC199</f>
        <v>0.63263525305410129</v>
      </c>
      <c r="AM24" s="136">
        <f>Sept!AD197</f>
        <v>0</v>
      </c>
      <c r="AN24" s="2"/>
      <c r="AO24" s="193"/>
    </row>
    <row r="25" spans="1:41" s="1" customFormat="1" ht="15.75" customHeight="1" x14ac:dyDescent="0.2">
      <c r="A25" s="171"/>
      <c r="B25" s="173" t="s">
        <v>26</v>
      </c>
      <c r="C25" s="31" t="s">
        <v>16</v>
      </c>
      <c r="D25" s="30"/>
      <c r="E25" s="132">
        <f>Oct!G192</f>
        <v>31.2</v>
      </c>
      <c r="F25" s="132">
        <f>Oct!H190</f>
        <v>0</v>
      </c>
      <c r="G25" s="133"/>
      <c r="H25" s="132">
        <f>Oct!I192</f>
        <v>0</v>
      </c>
      <c r="I25" s="132">
        <f>Oct!J190</f>
        <v>0</v>
      </c>
      <c r="J25" s="2"/>
      <c r="K25" s="132">
        <f>Oct!K192</f>
        <v>0</v>
      </c>
      <c r="L25" s="132">
        <f>Oct!L190</f>
        <v>0</v>
      </c>
      <c r="M25" s="2"/>
      <c r="N25" s="132">
        <f>Oct!M192</f>
        <v>0</v>
      </c>
      <c r="O25" s="132">
        <f>Oct!N190</f>
        <v>0</v>
      </c>
      <c r="P25" s="2"/>
      <c r="Q25" s="132">
        <f>Oct!O192</f>
        <v>0</v>
      </c>
      <c r="R25" s="132">
        <f>Oct!P190</f>
        <v>0</v>
      </c>
      <c r="S25" s="2"/>
      <c r="T25" s="132">
        <f>Oct!Q192</f>
        <v>53</v>
      </c>
      <c r="U25" s="132">
        <f>Oct!R190</f>
        <v>0</v>
      </c>
      <c r="V25" s="133"/>
      <c r="W25" s="132">
        <f>Oct!S192</f>
        <v>0</v>
      </c>
      <c r="X25" s="132">
        <f>Oct!T190</f>
        <v>0</v>
      </c>
      <c r="Y25" s="133"/>
      <c r="Z25" s="132">
        <f>Oct!U192</f>
        <v>0</v>
      </c>
      <c r="AA25" s="132">
        <f>Oct!V190</f>
        <v>0</v>
      </c>
      <c r="AB25" s="134"/>
      <c r="AC25" s="132">
        <f>Oct!W192</f>
        <v>0</v>
      </c>
      <c r="AD25" s="132">
        <f>Oct!X190</f>
        <v>0</v>
      </c>
      <c r="AE25" s="133"/>
      <c r="AF25" s="132">
        <f>Oct!Y192</f>
        <v>0</v>
      </c>
      <c r="AG25" s="132">
        <f>Oct!Z190</f>
        <v>0</v>
      </c>
      <c r="AH25" s="134"/>
      <c r="AI25" s="132">
        <f>Oct!AA192</f>
        <v>0</v>
      </c>
      <c r="AJ25" s="132">
        <f>Oct!AB190</f>
        <v>0</v>
      </c>
      <c r="AK25" s="133"/>
      <c r="AL25" s="132">
        <f>Oct!AC192</f>
        <v>145</v>
      </c>
      <c r="AM25" s="132">
        <f>Oct!AD190</f>
        <v>0</v>
      </c>
      <c r="AN25" s="135"/>
      <c r="AO25" s="192">
        <f>AM25+AL25+AJ25+AI25+AG25+AF25+AC25+AD25+Z25+AA25+W25+X25+U25+T25+R25+Q25+O25+N25+L25+K25+I25+H25+F25+E25</f>
        <v>229.2</v>
      </c>
    </row>
    <row r="26" spans="1:41" s="1" customFormat="1" ht="15.75" customHeight="1" x14ac:dyDescent="0.2">
      <c r="A26" s="171"/>
      <c r="B26" s="174"/>
      <c r="C26" s="31" t="s">
        <v>17</v>
      </c>
      <c r="D26" s="30"/>
      <c r="E26" s="136">
        <f>Oct!G199</f>
        <v>0.13612565445026178</v>
      </c>
      <c r="F26" s="136">
        <f>Oct!H197</f>
        <v>0</v>
      </c>
      <c r="G26" s="133"/>
      <c r="H26" s="136">
        <f>Oct!I199</f>
        <v>0</v>
      </c>
      <c r="I26" s="136">
        <f>Oct!J197</f>
        <v>0</v>
      </c>
      <c r="J26" s="2"/>
      <c r="K26" s="136">
        <f>Oct!K199</f>
        <v>0</v>
      </c>
      <c r="L26" s="136">
        <f>Oct!L197</f>
        <v>0</v>
      </c>
      <c r="M26" s="2"/>
      <c r="N26" s="136">
        <f>Oct!M199</f>
        <v>0</v>
      </c>
      <c r="O26" s="136">
        <f>Oct!N197</f>
        <v>0</v>
      </c>
      <c r="P26" s="2"/>
      <c r="Q26" s="136">
        <f>Oct!O199</f>
        <v>0</v>
      </c>
      <c r="R26" s="136">
        <f>Oct!P197</f>
        <v>0</v>
      </c>
      <c r="S26" s="2"/>
      <c r="T26" s="136">
        <f>Oct!Q199</f>
        <v>0.23123909249563701</v>
      </c>
      <c r="U26" s="136">
        <f>Oct!R197</f>
        <v>0</v>
      </c>
      <c r="V26" s="133"/>
      <c r="W26" s="136">
        <f>Oct!S199</f>
        <v>0</v>
      </c>
      <c r="X26" s="136">
        <f>Oct!T197</f>
        <v>0</v>
      </c>
      <c r="Y26" s="133"/>
      <c r="Z26" s="136">
        <f>Oct!U199</f>
        <v>0</v>
      </c>
      <c r="AA26" s="136">
        <f>Oct!V197</f>
        <v>0</v>
      </c>
      <c r="AB26" s="137"/>
      <c r="AC26" s="136">
        <f>Oct!W199</f>
        <v>0</v>
      </c>
      <c r="AD26" s="136">
        <f>Oct!X197</f>
        <v>0</v>
      </c>
      <c r="AE26" s="133"/>
      <c r="AF26" s="136">
        <f>Oct!Y199</f>
        <v>0</v>
      </c>
      <c r="AG26" s="136">
        <f>Oct!Z197</f>
        <v>0</v>
      </c>
      <c r="AH26" s="137"/>
      <c r="AI26" s="136">
        <f>Oct!AA199</f>
        <v>0</v>
      </c>
      <c r="AJ26" s="136">
        <f>Oct!AB197</f>
        <v>0</v>
      </c>
      <c r="AK26" s="133"/>
      <c r="AL26" s="136">
        <f>Oct!AC199</f>
        <v>0.63263525305410129</v>
      </c>
      <c r="AM26" s="136">
        <f>Oct!AD197</f>
        <v>0</v>
      </c>
      <c r="AN26" s="2"/>
      <c r="AO26" s="193"/>
    </row>
    <row r="27" spans="1:41" s="1" customFormat="1" ht="15.75" customHeight="1" x14ac:dyDescent="0.2">
      <c r="A27" s="171"/>
      <c r="B27" s="173" t="s">
        <v>27</v>
      </c>
      <c r="C27" s="31" t="s">
        <v>16</v>
      </c>
      <c r="D27" s="30"/>
      <c r="E27" s="132">
        <f>Nov!G192</f>
        <v>31.2</v>
      </c>
      <c r="F27" s="132">
        <f>Nov!H190</f>
        <v>0</v>
      </c>
      <c r="G27" s="133"/>
      <c r="H27" s="132">
        <f>Nov!I192</f>
        <v>0</v>
      </c>
      <c r="I27" s="132">
        <f>Nov!J190</f>
        <v>0</v>
      </c>
      <c r="J27" s="2"/>
      <c r="K27" s="132">
        <f>Nov!K192</f>
        <v>0</v>
      </c>
      <c r="L27" s="132">
        <f>Nov!L190</f>
        <v>0</v>
      </c>
      <c r="M27" s="2"/>
      <c r="N27" s="132">
        <f>Nov!M192</f>
        <v>0</v>
      </c>
      <c r="O27" s="132">
        <f>Nov!N190</f>
        <v>0</v>
      </c>
      <c r="P27" s="2"/>
      <c r="Q27" s="132">
        <f>Nov!O192</f>
        <v>0</v>
      </c>
      <c r="R27" s="132">
        <f>Nov!P190</f>
        <v>0</v>
      </c>
      <c r="S27" s="2"/>
      <c r="T27" s="132">
        <f>Nov!Q192</f>
        <v>53</v>
      </c>
      <c r="U27" s="132">
        <f>Nov!R190</f>
        <v>0</v>
      </c>
      <c r="V27" s="133"/>
      <c r="W27" s="132">
        <f>Nov!S192</f>
        <v>0</v>
      </c>
      <c r="X27" s="132">
        <f>Nov!T190</f>
        <v>0</v>
      </c>
      <c r="Y27" s="133"/>
      <c r="Z27" s="132">
        <f>Nov!U192</f>
        <v>0</v>
      </c>
      <c r="AA27" s="132">
        <f>Nov!V190</f>
        <v>0</v>
      </c>
      <c r="AB27" s="134"/>
      <c r="AC27" s="132">
        <f>Nov!W192</f>
        <v>0</v>
      </c>
      <c r="AD27" s="132">
        <f>Nov!X190</f>
        <v>0</v>
      </c>
      <c r="AE27" s="133"/>
      <c r="AF27" s="132">
        <f>Nov!Y192</f>
        <v>0</v>
      </c>
      <c r="AG27" s="132">
        <f>Nov!Z190</f>
        <v>0</v>
      </c>
      <c r="AH27" s="134"/>
      <c r="AI27" s="132">
        <f>Nov!AA192</f>
        <v>0</v>
      </c>
      <c r="AJ27" s="132">
        <f>Nov!AB190</f>
        <v>0</v>
      </c>
      <c r="AK27" s="133"/>
      <c r="AL27" s="132">
        <f>Nov!AC192</f>
        <v>145</v>
      </c>
      <c r="AM27" s="132">
        <f>Nov!AD190</f>
        <v>0</v>
      </c>
      <c r="AN27" s="135"/>
      <c r="AO27" s="192">
        <f>AM27+AL27+AJ27+AI27+AG27+AF27+AC27+AD27+Z27+AA27+W27+X27+U27+T27+R27+Q27+O27+N27+L27+K27+I27+H27+F27+E27</f>
        <v>229.2</v>
      </c>
    </row>
    <row r="28" spans="1:41" s="1" customFormat="1" ht="15.75" customHeight="1" x14ac:dyDescent="0.2">
      <c r="A28" s="171"/>
      <c r="B28" s="174"/>
      <c r="C28" s="31" t="s">
        <v>17</v>
      </c>
      <c r="D28" s="30"/>
      <c r="E28" s="136">
        <f>Nov!G199</f>
        <v>0.13612565445026178</v>
      </c>
      <c r="F28" s="136">
        <f>Nov!H197</f>
        <v>0</v>
      </c>
      <c r="G28" s="133"/>
      <c r="H28" s="136">
        <f>Nov!I199</f>
        <v>0</v>
      </c>
      <c r="I28" s="136">
        <f>Nov!J197</f>
        <v>0</v>
      </c>
      <c r="J28" s="2"/>
      <c r="K28" s="136">
        <f>Nov!K199</f>
        <v>0</v>
      </c>
      <c r="L28" s="136">
        <f>Nov!L197</f>
        <v>0</v>
      </c>
      <c r="M28" s="2"/>
      <c r="N28" s="136">
        <f>Nov!M199</f>
        <v>0</v>
      </c>
      <c r="O28" s="136">
        <f>Nov!N197</f>
        <v>0</v>
      </c>
      <c r="P28" s="2"/>
      <c r="Q28" s="136">
        <f>Nov!O199</f>
        <v>0</v>
      </c>
      <c r="R28" s="136">
        <f>Nov!P197</f>
        <v>0</v>
      </c>
      <c r="S28" s="2"/>
      <c r="T28" s="136">
        <f>Nov!Q199</f>
        <v>0.23123909249563701</v>
      </c>
      <c r="U28" s="136">
        <f>Nov!R197</f>
        <v>0</v>
      </c>
      <c r="V28" s="133"/>
      <c r="W28" s="136">
        <f>Nov!S199</f>
        <v>0</v>
      </c>
      <c r="X28" s="136">
        <f>Nov!T197</f>
        <v>0</v>
      </c>
      <c r="Y28" s="133"/>
      <c r="Z28" s="136">
        <f>Nov!U199</f>
        <v>0</v>
      </c>
      <c r="AA28" s="136">
        <f>Nov!V197</f>
        <v>0</v>
      </c>
      <c r="AB28" s="137"/>
      <c r="AC28" s="136">
        <f>Nov!W199</f>
        <v>0</v>
      </c>
      <c r="AD28" s="136">
        <f>Nov!X197</f>
        <v>0</v>
      </c>
      <c r="AE28" s="133"/>
      <c r="AF28" s="136">
        <f>Nov!Y199</f>
        <v>0</v>
      </c>
      <c r="AG28" s="136">
        <f>Nov!Z197</f>
        <v>0</v>
      </c>
      <c r="AH28" s="137"/>
      <c r="AI28" s="136">
        <f>Nov!AA199</f>
        <v>0</v>
      </c>
      <c r="AJ28" s="136">
        <f>Nov!AB197</f>
        <v>0</v>
      </c>
      <c r="AK28" s="133"/>
      <c r="AL28" s="136">
        <f>Nov!AC199</f>
        <v>0.63263525305410129</v>
      </c>
      <c r="AM28" s="136">
        <f>Nov!AD197</f>
        <v>0</v>
      </c>
      <c r="AN28" s="2"/>
      <c r="AO28" s="193"/>
    </row>
    <row r="29" spans="1:41" s="1" customFormat="1" ht="15.75" customHeight="1" x14ac:dyDescent="0.2">
      <c r="A29" s="171"/>
      <c r="B29" s="173" t="s">
        <v>28</v>
      </c>
      <c r="C29" s="31" t="s">
        <v>16</v>
      </c>
      <c r="D29" s="30"/>
      <c r="E29" s="132">
        <f>Déc!G192</f>
        <v>31.2</v>
      </c>
      <c r="F29" s="132">
        <f>Déc!H190</f>
        <v>0</v>
      </c>
      <c r="G29" s="133"/>
      <c r="H29" s="132">
        <f>Déc!I192</f>
        <v>0</v>
      </c>
      <c r="I29" s="132">
        <f>Déc!J190</f>
        <v>0</v>
      </c>
      <c r="J29" s="2"/>
      <c r="K29" s="132">
        <f>Déc!K192</f>
        <v>0</v>
      </c>
      <c r="L29" s="132">
        <f>Déc!L190</f>
        <v>0</v>
      </c>
      <c r="M29" s="2"/>
      <c r="N29" s="132">
        <f>Déc!M192</f>
        <v>0</v>
      </c>
      <c r="O29" s="132">
        <f>Déc!N190</f>
        <v>0</v>
      </c>
      <c r="P29" s="2"/>
      <c r="Q29" s="132">
        <f>Déc!O192</f>
        <v>0</v>
      </c>
      <c r="R29" s="132">
        <f>Déc!P190</f>
        <v>0</v>
      </c>
      <c r="S29" s="2"/>
      <c r="T29" s="132">
        <f>Déc!Q192</f>
        <v>53</v>
      </c>
      <c r="U29" s="132">
        <f>Déc!R190</f>
        <v>0</v>
      </c>
      <c r="V29" s="133"/>
      <c r="W29" s="132">
        <f>Déc!S192</f>
        <v>0</v>
      </c>
      <c r="X29" s="132">
        <f>Déc!T190</f>
        <v>0</v>
      </c>
      <c r="Y29" s="133"/>
      <c r="Z29" s="132">
        <f>Déc!U192</f>
        <v>0</v>
      </c>
      <c r="AA29" s="132">
        <f>Déc!V190</f>
        <v>0</v>
      </c>
      <c r="AB29" s="134"/>
      <c r="AC29" s="132">
        <f>Déc!W192</f>
        <v>0</v>
      </c>
      <c r="AD29" s="132">
        <f>Déc!X190</f>
        <v>0</v>
      </c>
      <c r="AE29" s="133"/>
      <c r="AF29" s="132">
        <f>Déc!Y192</f>
        <v>0</v>
      </c>
      <c r="AG29" s="132">
        <f>Déc!Z190</f>
        <v>0</v>
      </c>
      <c r="AH29" s="134"/>
      <c r="AI29" s="132">
        <f>Déc!AA192</f>
        <v>0</v>
      </c>
      <c r="AJ29" s="132">
        <f>Déc!AB190</f>
        <v>0</v>
      </c>
      <c r="AK29" s="133"/>
      <c r="AL29" s="132">
        <f>Déc!AC192</f>
        <v>145</v>
      </c>
      <c r="AM29" s="132">
        <f>Déc!AD190</f>
        <v>0</v>
      </c>
      <c r="AN29" s="135"/>
      <c r="AO29" s="192">
        <f>AM29+AL29+AJ29+AI29+AG29+AF29+AC29+AD29+Z29+AA29+W29+X29+U29+T29+R29+Q29+O29+N29+L29+K29+I29+H29+F29+E29</f>
        <v>229.2</v>
      </c>
    </row>
    <row r="30" spans="1:41" s="138" customFormat="1" ht="15.75" customHeight="1" x14ac:dyDescent="0.2">
      <c r="A30" s="172"/>
      <c r="B30" s="174"/>
      <c r="C30" s="31" t="s">
        <v>17</v>
      </c>
      <c r="D30" s="30"/>
      <c r="E30" s="136">
        <f>Déc!G199</f>
        <v>0.13612565445026178</v>
      </c>
      <c r="F30" s="136">
        <f>Déc!H197</f>
        <v>0</v>
      </c>
      <c r="G30" s="133"/>
      <c r="H30" s="136">
        <f>Déc!I199</f>
        <v>0</v>
      </c>
      <c r="I30" s="136">
        <f>Déc!J197</f>
        <v>0</v>
      </c>
      <c r="J30" s="2"/>
      <c r="K30" s="136">
        <f>Déc!K199</f>
        <v>0</v>
      </c>
      <c r="L30" s="136">
        <f>Déc!L197</f>
        <v>0</v>
      </c>
      <c r="M30" s="2"/>
      <c r="N30" s="136">
        <f>Déc!M199</f>
        <v>0</v>
      </c>
      <c r="O30" s="136">
        <f>Déc!N197</f>
        <v>0</v>
      </c>
      <c r="P30" s="2"/>
      <c r="Q30" s="136">
        <f>Déc!O199</f>
        <v>0</v>
      </c>
      <c r="R30" s="136">
        <f>Déc!P197</f>
        <v>0</v>
      </c>
      <c r="S30" s="2"/>
      <c r="T30" s="136">
        <f>Déc!Q199</f>
        <v>0.23123909249563701</v>
      </c>
      <c r="U30" s="136">
        <f>Déc!R197</f>
        <v>0</v>
      </c>
      <c r="V30" s="133"/>
      <c r="W30" s="136">
        <f>Déc!S199</f>
        <v>0</v>
      </c>
      <c r="X30" s="136">
        <f>Déc!T197</f>
        <v>0</v>
      </c>
      <c r="Y30" s="133"/>
      <c r="Z30" s="136">
        <f>Déc!U199</f>
        <v>0</v>
      </c>
      <c r="AA30" s="136">
        <f>Déc!V197</f>
        <v>0</v>
      </c>
      <c r="AB30" s="137"/>
      <c r="AC30" s="136">
        <f>Déc!W199</f>
        <v>0</v>
      </c>
      <c r="AD30" s="136">
        <f>Déc!X197</f>
        <v>0</v>
      </c>
      <c r="AE30" s="133"/>
      <c r="AF30" s="136">
        <f>Déc!Y199</f>
        <v>0</v>
      </c>
      <c r="AG30" s="136">
        <f>Déc!Z197</f>
        <v>0</v>
      </c>
      <c r="AH30" s="137"/>
      <c r="AI30" s="136">
        <f>Déc!AA199</f>
        <v>0</v>
      </c>
      <c r="AJ30" s="136">
        <f>Déc!AB197</f>
        <v>0</v>
      </c>
      <c r="AK30" s="133"/>
      <c r="AL30" s="136">
        <f>Déc!AC199</f>
        <v>0.63263525305410129</v>
      </c>
      <c r="AM30" s="136">
        <f>Déc!AD197</f>
        <v>0</v>
      </c>
      <c r="AN30" s="2"/>
      <c r="AO30" s="193"/>
    </row>
    <row r="31" spans="1:41" s="77" customFormat="1" ht="15.75" customHeight="1" thickBot="1" x14ac:dyDescent="0.3">
      <c r="A31" s="78"/>
      <c r="B31" s="78"/>
      <c r="C31" s="78"/>
      <c r="D31" s="7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78"/>
      <c r="AO31" s="78"/>
    </row>
    <row r="32" spans="1:41" s="77" customFormat="1" ht="15.75" customHeight="1" x14ac:dyDescent="0.25">
      <c r="A32" s="160" t="s">
        <v>29</v>
      </c>
      <c r="B32" s="161"/>
      <c r="C32" s="162" t="s">
        <v>16</v>
      </c>
      <c r="D32" s="124"/>
      <c r="E32" s="123">
        <f t="shared" ref="E32:F32" si="0">E7+E9+E11+E13+E15+E17+E19+E21+E23+E25+E27+E29</f>
        <v>384.39999999999992</v>
      </c>
      <c r="F32" s="121">
        <f t="shared" si="0"/>
        <v>10</v>
      </c>
      <c r="G32" s="119"/>
      <c r="H32" s="123">
        <f>H7+H9+H11+H13+H15+H17+H19+H21+H23+H25+H27+H29</f>
        <v>96</v>
      </c>
      <c r="I32" s="121">
        <f t="shared" ref="I32" si="1">I7+I9+I11+I13+I15+I17+I19+I21+I23+I25+I27+I29</f>
        <v>70</v>
      </c>
      <c r="J32" s="120"/>
      <c r="K32" s="123">
        <f t="shared" ref="K32:L32" si="2">K7+K9+K11+K13+K15+K17+K19+K21+K23+K25+K27+K29</f>
        <v>0</v>
      </c>
      <c r="L32" s="121">
        <f t="shared" si="2"/>
        <v>0</v>
      </c>
      <c r="M32" s="120"/>
      <c r="N32" s="123">
        <f t="shared" ref="N32:O32" si="3">N7+N9+N11+N13+N15+N17+N19+N21+N23+N25+N27+N29</f>
        <v>0</v>
      </c>
      <c r="O32" s="121">
        <f t="shared" si="3"/>
        <v>0</v>
      </c>
      <c r="P32" s="120"/>
      <c r="Q32" s="123">
        <f t="shared" ref="Q32:R32" si="4">Q7+Q9+Q11+Q13+Q15+Q17+Q19+Q21+Q23+Q25+Q27+Q29</f>
        <v>0</v>
      </c>
      <c r="R32" s="121">
        <f t="shared" si="4"/>
        <v>0</v>
      </c>
      <c r="S32" s="120"/>
      <c r="T32" s="123">
        <f t="shared" ref="T32:U32" si="5">T7+T9+T11+T13+T15+T17+T19+T21+T23+T25+T27+T29</f>
        <v>636</v>
      </c>
      <c r="U32" s="121">
        <f t="shared" si="5"/>
        <v>0</v>
      </c>
      <c r="V32" s="120"/>
      <c r="W32" s="123">
        <f t="shared" ref="W32:X32" si="6">W7+W9+W11+W13+W15+W17+W19+W21+W23+W25+W27+W29</f>
        <v>0</v>
      </c>
      <c r="X32" s="121">
        <f t="shared" si="6"/>
        <v>0</v>
      </c>
      <c r="Y32" s="120"/>
      <c r="Z32" s="123">
        <f t="shared" ref="Z32:AA32" si="7">Z7+Z9+Z11+Z13+Z15+Z17+Z19+Z21+Z23+Z25+Z27+Z29</f>
        <v>0</v>
      </c>
      <c r="AA32" s="121">
        <f t="shared" si="7"/>
        <v>0</v>
      </c>
      <c r="AB32" s="96"/>
      <c r="AC32" s="123">
        <f t="shared" ref="AC32:AD32" si="8">AC7+AC9+AC11+AC13+AC15+AC17+AC19+AC21+AC23+AC25+AC27+AC29</f>
        <v>0</v>
      </c>
      <c r="AD32" s="121">
        <f t="shared" si="8"/>
        <v>0</v>
      </c>
      <c r="AE32" s="88"/>
      <c r="AF32" s="123">
        <f t="shared" ref="AF32:AG32" si="9">AF7+AF9+AF11+AF13+AF15+AF17+AF19+AF21+AF23+AF25+AF27+AF29</f>
        <v>0</v>
      </c>
      <c r="AG32" s="121">
        <f t="shared" si="9"/>
        <v>0</v>
      </c>
      <c r="AH32" s="96"/>
      <c r="AI32" s="123">
        <f t="shared" ref="AI32:AJ32" si="10">AI7+AI9+AI11+AI13+AI15+AI17+AI19+AI21+AI23+AI25+AI27+AI29</f>
        <v>0</v>
      </c>
      <c r="AJ32" s="121">
        <f t="shared" si="10"/>
        <v>0</v>
      </c>
      <c r="AK32" s="88"/>
      <c r="AL32" s="123">
        <f t="shared" ref="AL32:AM32" si="11">AL7+AL9+AL11+AL13+AL15+AL17+AL19+AL21+AL23+AL25+AL27+AL29</f>
        <v>1740</v>
      </c>
      <c r="AM32" s="121">
        <f t="shared" si="11"/>
        <v>0</v>
      </c>
      <c r="AN32" s="78"/>
      <c r="AO32" s="78"/>
    </row>
    <row r="33" spans="1:41" ht="15.75" customHeight="1" thickBot="1" x14ac:dyDescent="0.3">
      <c r="A33" s="156"/>
      <c r="B33" s="155"/>
      <c r="C33" s="155"/>
      <c r="D33" s="124"/>
      <c r="E33" s="159">
        <f>E32+F32</f>
        <v>394.39999999999992</v>
      </c>
      <c r="F33" s="158"/>
      <c r="G33" s="90"/>
      <c r="H33" s="159">
        <f>H32+I32</f>
        <v>166</v>
      </c>
      <c r="I33" s="158"/>
      <c r="J33" s="88"/>
      <c r="K33" s="159">
        <f>K32+L32</f>
        <v>0</v>
      </c>
      <c r="L33" s="158"/>
      <c r="M33" s="88"/>
      <c r="N33" s="159">
        <f>N32+O32</f>
        <v>0</v>
      </c>
      <c r="O33" s="158"/>
      <c r="P33" s="88"/>
      <c r="Q33" s="159">
        <f>Q32+R32</f>
        <v>0</v>
      </c>
      <c r="R33" s="158"/>
      <c r="S33" s="88"/>
      <c r="T33" s="159">
        <f>T32+U32</f>
        <v>636</v>
      </c>
      <c r="U33" s="158"/>
      <c r="V33" s="88"/>
      <c r="W33" s="159">
        <f>W32+X32</f>
        <v>0</v>
      </c>
      <c r="X33" s="158"/>
      <c r="Y33" s="88"/>
      <c r="Z33" s="159">
        <f>Z32+AA32</f>
        <v>0</v>
      </c>
      <c r="AA33" s="158"/>
      <c r="AB33" s="97"/>
      <c r="AC33" s="159">
        <f>AC32+AD32</f>
        <v>0</v>
      </c>
      <c r="AD33" s="158"/>
      <c r="AE33" s="88"/>
      <c r="AF33" s="159">
        <f>AF32+AG32</f>
        <v>0</v>
      </c>
      <c r="AG33" s="158"/>
      <c r="AH33" s="97"/>
      <c r="AI33" s="159">
        <f>AI32+AJ32</f>
        <v>0</v>
      </c>
      <c r="AJ33" s="158"/>
      <c r="AK33" s="88"/>
      <c r="AL33" s="159">
        <f>AL32+AM32</f>
        <v>1740</v>
      </c>
      <c r="AM33" s="158"/>
      <c r="AN33" s="78"/>
      <c r="AO33" s="78"/>
    </row>
    <row r="34" spans="1:41" ht="7.5" customHeight="1" thickBot="1" x14ac:dyDescent="0.3">
      <c r="A34" s="156"/>
      <c r="B34" s="155"/>
      <c r="C34" s="155"/>
      <c r="D34" s="124"/>
      <c r="E34" s="97"/>
      <c r="F34" s="97"/>
      <c r="G34" s="90"/>
      <c r="H34" s="97"/>
      <c r="I34" s="97"/>
      <c r="J34" s="88"/>
      <c r="K34" s="88"/>
      <c r="L34" s="88"/>
      <c r="M34" s="88"/>
      <c r="N34" s="88"/>
      <c r="O34" s="88"/>
      <c r="P34" s="88"/>
      <c r="Q34" s="97"/>
      <c r="R34" s="97"/>
      <c r="S34" s="88"/>
      <c r="T34" s="97"/>
      <c r="U34" s="97"/>
      <c r="V34" s="88"/>
      <c r="W34" s="88"/>
      <c r="X34" s="88"/>
      <c r="Y34" s="88"/>
      <c r="Z34" s="97"/>
      <c r="AA34" s="97"/>
      <c r="AB34" s="97"/>
      <c r="AC34" s="97"/>
      <c r="AD34" s="97"/>
      <c r="AE34" s="88"/>
      <c r="AF34" s="97"/>
      <c r="AG34" s="97"/>
      <c r="AH34" s="97"/>
      <c r="AI34" s="97"/>
      <c r="AJ34" s="97"/>
      <c r="AK34" s="88"/>
      <c r="AL34" s="97"/>
      <c r="AM34" s="122"/>
      <c r="AN34" s="88"/>
      <c r="AO34" s="78"/>
    </row>
    <row r="35" spans="1:41" ht="30" customHeight="1" thickBot="1" x14ac:dyDescent="0.25">
      <c r="A35" s="156"/>
      <c r="B35" s="155"/>
      <c r="C35" s="158"/>
      <c r="D35" s="124"/>
      <c r="E35" s="167">
        <f>E33+H33+K33+N33+Q33+T33+W33+Z33+AC33+AF33+AI33+AL33</f>
        <v>2936.3999999999996</v>
      </c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9"/>
      <c r="AN35" s="78"/>
      <c r="AO35" s="78"/>
    </row>
    <row r="36" spans="1:41" ht="7.5" customHeight="1" thickBot="1" x14ac:dyDescent="0.3">
      <c r="A36" s="156"/>
      <c r="B36" s="155"/>
      <c r="C36" s="98"/>
      <c r="D36" s="78"/>
      <c r="E36" s="117"/>
      <c r="F36" s="76"/>
      <c r="G36" s="90"/>
      <c r="H36" s="117"/>
      <c r="I36" s="118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75"/>
      <c r="AN36" s="78"/>
      <c r="AO36" s="78"/>
    </row>
    <row r="37" spans="1:41" ht="15.75" customHeight="1" x14ac:dyDescent="0.25">
      <c r="A37" s="156"/>
      <c r="B37" s="155"/>
      <c r="C37" s="163" t="s">
        <v>17</v>
      </c>
      <c r="D37" s="78"/>
      <c r="E37" s="104">
        <f t="shared" ref="E37:F37" si="12">IFERROR(E32/$E$35,0)</f>
        <v>0.1309085955591881</v>
      </c>
      <c r="F37" s="105">
        <f t="shared" si="12"/>
        <v>3.4055305816646239E-3</v>
      </c>
      <c r="G37" s="91"/>
      <c r="H37" s="104">
        <f t="shared" ref="H37:I37" si="13">IFERROR(H32/$E$35,0)</f>
        <v>3.2693093583980391E-2</v>
      </c>
      <c r="I37" s="105">
        <f t="shared" si="13"/>
        <v>2.3838714071652365E-2</v>
      </c>
      <c r="J37" s="115"/>
      <c r="K37" s="104">
        <f t="shared" ref="K37:L37" si="14">IFERROR(K32/$E$35,0)</f>
        <v>0</v>
      </c>
      <c r="L37" s="105">
        <f t="shared" si="14"/>
        <v>0</v>
      </c>
      <c r="M37" s="115"/>
      <c r="N37" s="104">
        <f t="shared" ref="N37:O37" si="15">IFERROR(N32/$E$35,0)</f>
        <v>0</v>
      </c>
      <c r="O37" s="105">
        <f t="shared" si="15"/>
        <v>0</v>
      </c>
      <c r="P37" s="115"/>
      <c r="Q37" s="104">
        <f t="shared" ref="Q37:R37" si="16">IFERROR(Q32/$E$35,0)</f>
        <v>0</v>
      </c>
      <c r="R37" s="105">
        <f t="shared" si="16"/>
        <v>0</v>
      </c>
      <c r="S37" s="111"/>
      <c r="T37" s="104">
        <f t="shared" ref="T37:U37" si="17">IFERROR(T32/$E$35,0)</f>
        <v>0.21659174499387007</v>
      </c>
      <c r="U37" s="105">
        <f t="shared" si="17"/>
        <v>0</v>
      </c>
      <c r="V37" s="111"/>
      <c r="W37" s="104">
        <f t="shared" ref="W37:X37" si="18">IFERROR(W32/$E$35,0)</f>
        <v>0</v>
      </c>
      <c r="X37" s="105">
        <f t="shared" si="18"/>
        <v>0</v>
      </c>
      <c r="Y37" s="111"/>
      <c r="Z37" s="104">
        <f t="shared" ref="Z37:AA37" si="19">IFERROR(Z32/$E$35,0)</f>
        <v>0</v>
      </c>
      <c r="AA37" s="105">
        <f t="shared" si="19"/>
        <v>0</v>
      </c>
      <c r="AB37" s="103"/>
      <c r="AC37" s="104">
        <f t="shared" ref="AC37:AD37" si="20">IFERROR(AC32/$E$35,0)</f>
        <v>0</v>
      </c>
      <c r="AD37" s="105">
        <f t="shared" si="20"/>
        <v>0</v>
      </c>
      <c r="AE37" s="128"/>
      <c r="AF37" s="104">
        <f t="shared" ref="AF37:AG37" si="21">IFERROR(AF32/$E$35,0)</f>
        <v>0</v>
      </c>
      <c r="AG37" s="105">
        <f t="shared" si="21"/>
        <v>0</v>
      </c>
      <c r="AH37" s="91"/>
      <c r="AI37" s="104">
        <f t="shared" ref="AI37:AJ37" si="22">IFERROR(AI32/$E$35,0)</f>
        <v>0</v>
      </c>
      <c r="AJ37" s="105">
        <f t="shared" si="22"/>
        <v>0</v>
      </c>
      <c r="AK37" s="99"/>
      <c r="AL37" s="104">
        <f t="shared" ref="AL37:AM37" si="23">IFERROR(AL32/$E$35,0)</f>
        <v>0.59256232120964458</v>
      </c>
      <c r="AM37" s="105">
        <f t="shared" si="23"/>
        <v>0</v>
      </c>
      <c r="AN37" s="78"/>
      <c r="AO37" s="78"/>
    </row>
    <row r="38" spans="1:41" s="77" customFormat="1" ht="24.75" customHeight="1" thickBot="1" x14ac:dyDescent="0.4">
      <c r="A38" s="157"/>
      <c r="B38" s="158"/>
      <c r="C38" s="164"/>
      <c r="D38" s="78"/>
      <c r="E38" s="165">
        <f>IFERROR(E37+F37,0)</f>
        <v>0.13431412614085272</v>
      </c>
      <c r="F38" s="166"/>
      <c r="G38" s="92"/>
      <c r="H38" s="165">
        <f>H37+I37</f>
        <v>5.653180765563276E-2</v>
      </c>
      <c r="I38" s="166"/>
      <c r="J38" s="116"/>
      <c r="K38" s="165">
        <f>K37+L37</f>
        <v>0</v>
      </c>
      <c r="L38" s="166"/>
      <c r="M38" s="116"/>
      <c r="N38" s="165">
        <f>N37+O37</f>
        <v>0</v>
      </c>
      <c r="O38" s="166"/>
      <c r="P38" s="116"/>
      <c r="Q38" s="165">
        <f>Q37+R37</f>
        <v>0</v>
      </c>
      <c r="R38" s="166"/>
      <c r="S38" s="112"/>
      <c r="T38" s="165">
        <f>T37+U37</f>
        <v>0.21659174499387007</v>
      </c>
      <c r="U38" s="166"/>
      <c r="V38" s="112"/>
      <c r="W38" s="165">
        <f>W37+X37</f>
        <v>0</v>
      </c>
      <c r="X38" s="166"/>
      <c r="Y38" s="112"/>
      <c r="Z38" s="165">
        <f>Z37+AA37</f>
        <v>0</v>
      </c>
      <c r="AA38" s="166"/>
      <c r="AB38" s="130"/>
      <c r="AC38" s="165">
        <f>AC37+AD37</f>
        <v>0</v>
      </c>
      <c r="AD38" s="166"/>
      <c r="AE38" s="129"/>
      <c r="AF38" s="165">
        <f>AF37+AG37</f>
        <v>0</v>
      </c>
      <c r="AG38" s="166"/>
      <c r="AH38" s="101"/>
      <c r="AI38" s="165">
        <f>AI37+AJ37</f>
        <v>0</v>
      </c>
      <c r="AJ38" s="166"/>
      <c r="AK38" s="100"/>
      <c r="AL38" s="165">
        <f>AL37+AM37</f>
        <v>0.59256232120964458</v>
      </c>
      <c r="AM38" s="166"/>
      <c r="AN38" s="78"/>
      <c r="AO38" s="78"/>
    </row>
    <row r="39" spans="1:41" s="77" customFormat="1" ht="15.75" customHeight="1" x14ac:dyDescent="0.25">
      <c r="A39" s="93"/>
      <c r="B39" s="93"/>
      <c r="C39" s="93"/>
      <c r="D39" s="93"/>
      <c r="E39" s="154" t="s">
        <v>30</v>
      </c>
      <c r="F39" s="155"/>
      <c r="G39" s="93"/>
      <c r="H39" s="154" t="s">
        <v>1</v>
      </c>
      <c r="I39" s="155"/>
      <c r="J39" s="93"/>
      <c r="K39" s="154" t="s">
        <v>2</v>
      </c>
      <c r="L39" s="155"/>
      <c r="M39" s="93"/>
      <c r="N39" s="191" t="s">
        <v>3</v>
      </c>
      <c r="O39" s="155"/>
      <c r="P39" s="93"/>
      <c r="Q39" s="191" t="s">
        <v>4</v>
      </c>
      <c r="R39" s="155"/>
      <c r="S39" s="93"/>
      <c r="T39" s="154" t="s">
        <v>5</v>
      </c>
      <c r="U39" s="155"/>
      <c r="V39" s="93"/>
      <c r="W39" s="191" t="s">
        <v>6</v>
      </c>
      <c r="X39" s="155"/>
      <c r="Y39" s="93"/>
      <c r="Z39" s="191" t="s">
        <v>7</v>
      </c>
      <c r="AA39" s="155"/>
      <c r="AB39" s="93"/>
      <c r="AC39" s="191" t="s">
        <v>8</v>
      </c>
      <c r="AD39" s="155"/>
      <c r="AE39" s="93"/>
      <c r="AF39" s="191" t="s">
        <v>9</v>
      </c>
      <c r="AG39" s="155"/>
      <c r="AH39" s="93"/>
      <c r="AI39" s="191" t="s">
        <v>10</v>
      </c>
      <c r="AJ39" s="155"/>
      <c r="AK39" s="93"/>
      <c r="AL39" s="191" t="s">
        <v>11</v>
      </c>
      <c r="AM39" s="155"/>
      <c r="AN39" s="78"/>
      <c r="AO39" s="78"/>
    </row>
    <row r="40" spans="1:41" s="77" customFormat="1" ht="15.75" customHeight="1" x14ac:dyDescent="0.25">
      <c r="A40" s="93"/>
      <c r="B40" s="93"/>
      <c r="C40" s="93"/>
      <c r="D40" s="93"/>
      <c r="E40" s="156"/>
      <c r="F40" s="155"/>
      <c r="G40" s="93"/>
      <c r="H40" s="156"/>
      <c r="I40" s="155"/>
      <c r="J40" s="93"/>
      <c r="K40" s="156"/>
      <c r="L40" s="155"/>
      <c r="M40" s="93"/>
      <c r="N40" s="156"/>
      <c r="O40" s="155"/>
      <c r="P40" s="93"/>
      <c r="Q40" s="156"/>
      <c r="R40" s="155"/>
      <c r="S40" s="93"/>
      <c r="T40" s="156"/>
      <c r="U40" s="155"/>
      <c r="V40" s="93"/>
      <c r="W40" s="156"/>
      <c r="X40" s="155"/>
      <c r="Y40" s="93"/>
      <c r="Z40" s="156"/>
      <c r="AA40" s="155"/>
      <c r="AB40" s="93"/>
      <c r="AC40" s="156"/>
      <c r="AD40" s="155"/>
      <c r="AE40" s="93"/>
      <c r="AF40" s="156"/>
      <c r="AG40" s="155"/>
      <c r="AH40" s="93"/>
      <c r="AI40" s="156"/>
      <c r="AJ40" s="155"/>
      <c r="AK40" s="93"/>
      <c r="AL40" s="156"/>
      <c r="AM40" s="155"/>
      <c r="AN40" s="78"/>
      <c r="AO40" s="78"/>
    </row>
    <row r="41" spans="1:41" s="77" customFormat="1" ht="15.75" customHeight="1" x14ac:dyDescent="0.25">
      <c r="A41" s="93"/>
      <c r="B41" s="93"/>
      <c r="C41" s="93"/>
      <c r="D41" s="93"/>
      <c r="E41" s="156"/>
      <c r="F41" s="155"/>
      <c r="G41" s="93"/>
      <c r="H41" s="156"/>
      <c r="I41" s="155"/>
      <c r="J41" s="93"/>
      <c r="K41" s="156"/>
      <c r="L41" s="155"/>
      <c r="M41" s="93"/>
      <c r="N41" s="156"/>
      <c r="O41" s="155"/>
      <c r="P41" s="93"/>
      <c r="Q41" s="156"/>
      <c r="R41" s="155"/>
      <c r="S41" s="93"/>
      <c r="T41" s="156"/>
      <c r="U41" s="155"/>
      <c r="V41" s="93"/>
      <c r="W41" s="156"/>
      <c r="X41" s="155"/>
      <c r="Y41" s="93"/>
      <c r="Z41" s="156"/>
      <c r="AA41" s="155"/>
      <c r="AB41" s="93"/>
      <c r="AC41" s="156"/>
      <c r="AD41" s="155"/>
      <c r="AE41" s="93"/>
      <c r="AF41" s="156"/>
      <c r="AG41" s="155"/>
      <c r="AH41" s="93"/>
      <c r="AI41" s="156"/>
      <c r="AJ41" s="155"/>
      <c r="AK41" s="93"/>
      <c r="AL41" s="156"/>
      <c r="AM41" s="155"/>
      <c r="AN41" s="78"/>
      <c r="AO41" s="78"/>
    </row>
    <row r="42" spans="1:41" s="77" customFormat="1" ht="12" customHeight="1" thickBot="1" x14ac:dyDescent="0.3">
      <c r="A42" s="93"/>
      <c r="B42" s="93"/>
      <c r="C42" s="93"/>
      <c r="D42" s="93"/>
      <c r="E42" s="157"/>
      <c r="F42" s="158"/>
      <c r="G42" s="93"/>
      <c r="H42" s="157"/>
      <c r="I42" s="158"/>
      <c r="J42" s="93"/>
      <c r="K42" s="157"/>
      <c r="L42" s="158"/>
      <c r="M42" s="93"/>
      <c r="N42" s="157"/>
      <c r="O42" s="158"/>
      <c r="P42" s="93"/>
      <c r="Q42" s="156"/>
      <c r="R42" s="155"/>
      <c r="S42" s="93"/>
      <c r="T42" s="157"/>
      <c r="U42" s="158"/>
      <c r="V42" s="93"/>
      <c r="W42" s="157"/>
      <c r="X42" s="158"/>
      <c r="Y42" s="93"/>
      <c r="Z42" s="156"/>
      <c r="AA42" s="155"/>
      <c r="AB42" s="93"/>
      <c r="AC42" s="156"/>
      <c r="AD42" s="155"/>
      <c r="AE42" s="93"/>
      <c r="AF42" s="156"/>
      <c r="AG42" s="155"/>
      <c r="AH42" s="93"/>
      <c r="AI42" s="157"/>
      <c r="AJ42" s="158"/>
      <c r="AK42" s="93"/>
      <c r="AL42" s="156"/>
      <c r="AM42" s="155"/>
      <c r="AN42" s="78"/>
      <c r="AO42" s="78"/>
    </row>
    <row r="43" spans="1:41" s="77" customFormat="1" ht="15.75" customHeight="1" thickBot="1" x14ac:dyDescent="0.3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157"/>
      <c r="R43" s="158"/>
      <c r="S43" s="93"/>
      <c r="T43" s="93"/>
      <c r="U43" s="93"/>
      <c r="V43" s="93"/>
      <c r="W43" s="93"/>
      <c r="X43" s="93"/>
      <c r="Y43" s="93"/>
      <c r="Z43" s="157"/>
      <c r="AA43" s="158"/>
      <c r="AB43" s="93"/>
      <c r="AC43" s="157"/>
      <c r="AD43" s="158"/>
      <c r="AE43" s="93"/>
      <c r="AF43" s="157"/>
      <c r="AG43" s="158"/>
      <c r="AH43" s="93"/>
      <c r="AI43" s="93"/>
      <c r="AJ43" s="93"/>
      <c r="AK43" s="93"/>
      <c r="AL43" s="157"/>
      <c r="AM43" s="158"/>
      <c r="AN43" s="78"/>
      <c r="AO43" s="78"/>
    </row>
    <row r="44" spans="1:41" s="77" customFormat="1" ht="15.75" customHeight="1" thickBot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</row>
    <row r="45" spans="1:41" s="77" customFormat="1" ht="19.5" customHeight="1" x14ac:dyDescent="0.2">
      <c r="A45" s="78"/>
      <c r="B45" s="78"/>
      <c r="C45" s="78"/>
      <c r="D45" s="78"/>
      <c r="E45" s="189" t="s">
        <v>31</v>
      </c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61"/>
      <c r="AK45" s="78"/>
      <c r="AL45" s="181" t="s">
        <v>32</v>
      </c>
      <c r="AM45" s="182"/>
      <c r="AN45" s="78"/>
      <c r="AO45" s="78"/>
    </row>
    <row r="46" spans="1:41" s="77" customFormat="1" ht="15.75" customHeight="1" thickBot="1" x14ac:dyDescent="0.25">
      <c r="A46" s="78"/>
      <c r="B46" s="78"/>
      <c r="C46" s="78"/>
      <c r="D46" s="78"/>
      <c r="E46" s="157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58"/>
      <c r="AK46" s="78"/>
      <c r="AL46" s="183"/>
      <c r="AM46" s="184"/>
      <c r="AN46" s="78"/>
      <c r="AO46" s="78"/>
    </row>
    <row r="47" spans="1:41" s="77" customFormat="1" ht="15.75" customHeight="1" thickBot="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183"/>
      <c r="AM47" s="184"/>
      <c r="AN47" s="78"/>
      <c r="AO47" s="78"/>
    </row>
    <row r="48" spans="1:41" s="77" customFormat="1" ht="54.75" customHeight="1" thickBot="1" x14ac:dyDescent="0.25">
      <c r="A48" s="78"/>
      <c r="B48" s="78"/>
      <c r="C48" s="78"/>
      <c r="D48" s="78"/>
      <c r="E48" s="190">
        <f>E33+H33+K33+N33+Q33+T33+W33+Z33+AC33+AF33+AI33</f>
        <v>1196.3999999999999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9"/>
      <c r="AK48" s="78"/>
      <c r="AL48" s="175">
        <f>AI33+AL33</f>
        <v>1740</v>
      </c>
      <c r="AM48" s="158"/>
      <c r="AN48" s="78"/>
      <c r="AO48" s="78"/>
    </row>
    <row r="49" spans="1:41" s="77" customFormat="1" ht="15.75" customHeight="1" thickBot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</row>
    <row r="50" spans="1:41" s="77" customFormat="1" ht="15" customHeight="1" x14ac:dyDescent="0.2">
      <c r="A50" s="78"/>
      <c r="B50" s="78"/>
      <c r="C50" s="78"/>
      <c r="D50" s="78"/>
      <c r="E50" s="176">
        <f>E38</f>
        <v>0.13431412614085272</v>
      </c>
      <c r="F50" s="161"/>
      <c r="G50" s="78"/>
      <c r="H50" s="176">
        <f>H38+K38+N38+Q38+T38+W38+Z38+AC38+AF38+AI38</f>
        <v>0.27312355264950283</v>
      </c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61"/>
      <c r="AK50" s="78"/>
      <c r="AL50" s="180">
        <f>AL38</f>
        <v>0.59256232120964458</v>
      </c>
      <c r="AM50" s="161"/>
      <c r="AN50" s="78"/>
      <c r="AO50" s="78"/>
    </row>
    <row r="51" spans="1:41" s="77" customFormat="1" ht="15.75" customHeight="1" x14ac:dyDescent="0.2">
      <c r="A51" s="78"/>
      <c r="B51" s="78"/>
      <c r="C51" s="78"/>
      <c r="D51" s="78"/>
      <c r="E51" s="156"/>
      <c r="F51" s="155"/>
      <c r="G51" s="78"/>
      <c r="H51" s="156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55"/>
      <c r="AK51" s="78"/>
      <c r="AL51" s="156"/>
      <c r="AM51" s="155"/>
      <c r="AN51" s="78"/>
      <c r="AO51" s="78"/>
    </row>
    <row r="52" spans="1:41" s="77" customFormat="1" ht="15.75" customHeight="1" thickBot="1" x14ac:dyDescent="0.25">
      <c r="A52" s="78"/>
      <c r="B52" s="78"/>
      <c r="C52" s="78"/>
      <c r="D52" s="78"/>
      <c r="E52" s="157"/>
      <c r="F52" s="158"/>
      <c r="G52" s="78"/>
      <c r="H52" s="157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58"/>
      <c r="AK52" s="78"/>
      <c r="AL52" s="157"/>
      <c r="AM52" s="158"/>
      <c r="AN52" s="78"/>
      <c r="AO52" s="78"/>
    </row>
    <row r="53" spans="1:41" s="77" customFormat="1" ht="15.75" customHeight="1" x14ac:dyDescent="0.2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</row>
    <row r="54" spans="1:41" s="77" customFormat="1" ht="15.75" customHeight="1" x14ac:dyDescent="0.25">
      <c r="A54" s="78"/>
      <c r="B54" s="78"/>
      <c r="C54" s="78"/>
      <c r="D54" s="80" t="s">
        <v>33</v>
      </c>
      <c r="E54" s="80" t="s">
        <v>34</v>
      </c>
      <c r="F54" s="80" t="s">
        <v>35</v>
      </c>
      <c r="G54" s="80" t="s">
        <v>36</v>
      </c>
      <c r="H54" s="80" t="s">
        <v>37</v>
      </c>
      <c r="I54" s="80" t="s">
        <v>38</v>
      </c>
      <c r="J54" s="80" t="s">
        <v>39</v>
      </c>
      <c r="K54" s="80" t="s">
        <v>33</v>
      </c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</row>
    <row r="55" spans="1:41" s="77" customFormat="1" ht="15.75" customHeight="1" x14ac:dyDescent="0.25">
      <c r="A55" s="78"/>
      <c r="B55" s="78"/>
      <c r="C55" s="78"/>
      <c r="D55" s="81">
        <f>100%-E55-F55</f>
        <v>0.59256232120964447</v>
      </c>
      <c r="E55" s="81">
        <f>E50</f>
        <v>0.13431412614085272</v>
      </c>
      <c r="F55" s="81">
        <f>H50</f>
        <v>0.27312355264950283</v>
      </c>
      <c r="G55" s="80" t="s">
        <v>40</v>
      </c>
      <c r="H55" s="81">
        <f>E37</f>
        <v>0.1309085955591881</v>
      </c>
      <c r="I55" s="80" t="s">
        <v>40</v>
      </c>
      <c r="J55" s="81">
        <f>AI38</f>
        <v>0</v>
      </c>
      <c r="K55" s="81" t="e">
        <f>100%-G55-H55-I55-J55</f>
        <v>#VALUE!</v>
      </c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</row>
    <row r="56" spans="1:41" s="77" customFormat="1" ht="15.75" customHeight="1" x14ac:dyDescent="0.2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</row>
    <row r="57" spans="1:41" s="77" customFormat="1" ht="15.75" customHeight="1" x14ac:dyDescent="0.3">
      <c r="A57" s="78"/>
      <c r="B57" s="78"/>
      <c r="C57" s="78"/>
      <c r="D57" s="78"/>
      <c r="E57" s="185" t="s">
        <v>41</v>
      </c>
      <c r="F57" s="186"/>
      <c r="G57" s="186"/>
      <c r="H57" s="186"/>
      <c r="I57" s="186"/>
      <c r="J57" s="186"/>
      <c r="K57" s="78"/>
      <c r="L57" s="185" t="s">
        <v>42</v>
      </c>
      <c r="M57" s="186"/>
      <c r="N57" s="186"/>
      <c r="O57" s="186"/>
      <c r="P57" s="186"/>
      <c r="Q57" s="186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</row>
    <row r="58" spans="1:41" s="77" customFormat="1" ht="15.75" customHeight="1" x14ac:dyDescent="0.25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187"/>
      <c r="M58" s="186"/>
      <c r="N58" s="186"/>
      <c r="O58" s="186"/>
      <c r="P58" s="186"/>
      <c r="Q58" s="186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</row>
    <row r="59" spans="1:41" s="77" customFormat="1" ht="15.75" customHeight="1" x14ac:dyDescent="0.2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</row>
    <row r="60" spans="1:41" s="77" customFormat="1" ht="15.7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</row>
    <row r="61" spans="1:41" s="77" customFormat="1" ht="15.75" customHeight="1" x14ac:dyDescent="0.2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</row>
    <row r="62" spans="1:41" s="77" customFormat="1" ht="15.75" customHeight="1" x14ac:dyDescent="0.2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</row>
    <row r="63" spans="1:41" s="77" customFormat="1" ht="15.75" customHeight="1" x14ac:dyDescent="0.2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</row>
    <row r="64" spans="1:41" s="77" customFormat="1" ht="15.75" customHeight="1" x14ac:dyDescent="0.2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</row>
    <row r="65" spans="1:41" s="77" customFormat="1" ht="15.75" customHeight="1" x14ac:dyDescent="0.2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</row>
    <row r="66" spans="1:41" s="77" customFormat="1" ht="15.75" customHeight="1" x14ac:dyDescent="0.2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</row>
    <row r="67" spans="1:41" s="77" customFormat="1" ht="15.75" customHeight="1" x14ac:dyDescent="0.2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</row>
    <row r="68" spans="1:41" s="77" customFormat="1" ht="15.75" customHeight="1" x14ac:dyDescent="0.2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</row>
    <row r="69" spans="1:41" s="77" customFormat="1" ht="15.75" customHeight="1" x14ac:dyDescent="0.2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</row>
    <row r="70" spans="1:41" s="77" customFormat="1" ht="15.75" customHeight="1" x14ac:dyDescent="0.2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</row>
    <row r="71" spans="1:41" s="77" customFormat="1" ht="15.75" customHeight="1" x14ac:dyDescent="0.2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</row>
    <row r="72" spans="1:41" s="77" customFormat="1" ht="15.75" customHeight="1" x14ac:dyDescent="0.2">
      <c r="A72" s="78"/>
      <c r="B72" s="78"/>
      <c r="C72" s="82"/>
      <c r="D72" s="82"/>
      <c r="E72" s="82"/>
      <c r="F72" s="82"/>
      <c r="G72" s="82"/>
      <c r="H72" s="82"/>
      <c r="I72" s="82"/>
      <c r="J72" s="82"/>
      <c r="K72" s="188" t="s">
        <v>43</v>
      </c>
      <c r="L72" s="186"/>
      <c r="M72" s="186"/>
      <c r="N72" s="186"/>
      <c r="O72" s="186"/>
      <c r="P72" s="186"/>
      <c r="Q72" s="84"/>
      <c r="R72" s="78"/>
      <c r="S72" s="78"/>
      <c r="T72" s="83" t="s">
        <v>44</v>
      </c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</row>
    <row r="73" spans="1:41" s="77" customFormat="1" ht="15.75" customHeight="1" x14ac:dyDescent="0.2">
      <c r="A73" s="78"/>
      <c r="B73" s="78"/>
      <c r="C73" s="82"/>
      <c r="D73" s="82"/>
      <c r="E73" s="82"/>
      <c r="F73" s="82"/>
      <c r="G73" s="82"/>
      <c r="H73" s="82"/>
      <c r="I73" s="82"/>
      <c r="J73" s="82"/>
      <c r="K73" s="82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</row>
    <row r="74" spans="1:41" s="77" customFormat="1" ht="15.75" customHeight="1" x14ac:dyDescent="0.2">
      <c r="A74" s="78"/>
      <c r="B74" s="78"/>
      <c r="C74" s="82"/>
      <c r="D74" s="82"/>
      <c r="E74" s="82"/>
      <c r="F74" s="82"/>
      <c r="G74" s="82"/>
      <c r="H74" s="82"/>
      <c r="I74" s="82"/>
      <c r="J74" s="82"/>
      <c r="K74" s="82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</row>
    <row r="75" spans="1:41" s="77" customFormat="1" ht="15.75" customHeight="1" x14ac:dyDescent="0.2">
      <c r="A75" s="78"/>
      <c r="B75" s="78"/>
      <c r="C75" s="82"/>
      <c r="D75" s="82"/>
      <c r="E75" s="82"/>
      <c r="F75" s="82"/>
      <c r="G75" s="82"/>
      <c r="H75" s="82"/>
      <c r="I75" s="82"/>
      <c r="J75" s="82"/>
      <c r="K75" s="82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</row>
    <row r="76" spans="1:41" s="77" customFormat="1" ht="15.75" customHeight="1" x14ac:dyDescent="0.2">
      <c r="A76" s="78"/>
      <c r="B76" s="78"/>
      <c r="C76" s="82"/>
      <c r="D76" s="82"/>
      <c r="E76" s="85" t="s">
        <v>45</v>
      </c>
      <c r="F76" s="86">
        <f>E37+H37+K37+N37+Q37+T37+W37+Z37+AC37+AF37+AI37+AL37</f>
        <v>0.97275575534668313</v>
      </c>
      <c r="G76" s="82"/>
      <c r="H76" s="82"/>
      <c r="I76" s="82"/>
      <c r="J76" s="82"/>
      <c r="K76" s="82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</row>
    <row r="77" spans="1:41" s="77" customFormat="1" ht="15.75" customHeight="1" x14ac:dyDescent="0.2">
      <c r="A77" s="78"/>
      <c r="B77" s="78"/>
      <c r="C77" s="82"/>
      <c r="D77" s="82"/>
      <c r="E77" s="85" t="s">
        <v>36</v>
      </c>
      <c r="F77" s="86">
        <f>F37+I37+L37+O37+R37+U37+X37+AA37+AD37+AG37+AJ37+AM37</f>
        <v>2.7244244653316988E-2</v>
      </c>
      <c r="G77" s="82"/>
      <c r="H77" s="82"/>
      <c r="I77" s="82"/>
      <c r="J77" s="82"/>
      <c r="K77" s="82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</row>
    <row r="78" spans="1:41" s="77" customFormat="1" ht="15.75" customHeight="1" x14ac:dyDescent="0.2">
      <c r="A78" s="78"/>
      <c r="B78" s="78"/>
      <c r="C78" s="82"/>
      <c r="D78" s="82"/>
      <c r="E78" s="82"/>
      <c r="F78" s="82"/>
      <c r="G78" s="82"/>
      <c r="H78" s="82"/>
      <c r="I78" s="82"/>
      <c r="J78" s="82"/>
      <c r="K78" s="82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</row>
    <row r="79" spans="1:41" s="77" customFormat="1" ht="15.75" customHeight="1" x14ac:dyDescent="0.2">
      <c r="A79" s="78"/>
      <c r="B79" s="78"/>
      <c r="C79" s="82"/>
      <c r="D79" s="82"/>
      <c r="E79" s="87" t="s">
        <v>46</v>
      </c>
      <c r="F79" s="82"/>
      <c r="G79" s="82"/>
      <c r="H79" s="82"/>
      <c r="I79" s="82"/>
      <c r="J79" s="82"/>
      <c r="K79" s="82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</row>
    <row r="80" spans="1:41" s="77" customFormat="1" ht="15.75" customHeight="1" x14ac:dyDescent="0.2">
      <c r="A80" s="78"/>
      <c r="B80" s="78"/>
      <c r="C80" s="82"/>
      <c r="D80" s="82"/>
      <c r="E80" s="85" t="s">
        <v>47</v>
      </c>
      <c r="F80" s="86">
        <f>F37+I37+L37+O37+R37+U37+X37+AA37+AD37+AG37+AJ37</f>
        <v>2.7244244653316988E-2</v>
      </c>
      <c r="G80" s="82"/>
      <c r="H80" s="82"/>
      <c r="I80" s="82"/>
      <c r="J80" s="82"/>
      <c r="K80" s="82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</row>
    <row r="81" spans="1:41" s="77" customFormat="1" ht="15.75" customHeight="1" x14ac:dyDescent="0.2">
      <c r="A81" s="78"/>
      <c r="B81" s="78"/>
      <c r="C81" s="82"/>
      <c r="D81" s="82"/>
      <c r="E81" s="85" t="s">
        <v>48</v>
      </c>
      <c r="F81" s="86">
        <f>AM37</f>
        <v>0</v>
      </c>
      <c r="G81" s="82"/>
      <c r="H81" s="82"/>
      <c r="I81" s="82"/>
      <c r="J81" s="82"/>
      <c r="K81" s="82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</row>
    <row r="82" spans="1:41" s="77" customFormat="1" ht="15.75" customHeight="1" x14ac:dyDescent="0.2">
      <c r="A82" s="78"/>
      <c r="B82" s="78"/>
      <c r="C82" s="82"/>
      <c r="D82" s="82"/>
      <c r="E82" s="82"/>
      <c r="F82" s="82"/>
      <c r="G82" s="82"/>
      <c r="H82" s="82"/>
      <c r="I82" s="82"/>
      <c r="J82" s="82"/>
      <c r="K82" s="82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</row>
    <row r="83" spans="1:41" s="77" customFormat="1" ht="15.75" customHeight="1" x14ac:dyDescent="0.2">
      <c r="A83" s="78"/>
      <c r="B83" s="78"/>
      <c r="C83" s="82"/>
      <c r="D83" s="82"/>
      <c r="E83" s="87" t="s">
        <v>49</v>
      </c>
      <c r="F83" s="82"/>
      <c r="G83" s="82"/>
      <c r="H83" s="82"/>
      <c r="I83" s="82"/>
      <c r="J83" s="82"/>
      <c r="K83" s="82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</row>
    <row r="84" spans="1:41" s="77" customFormat="1" ht="15.75" customHeight="1" x14ac:dyDescent="0.2">
      <c r="A84" s="78"/>
      <c r="B84" s="78"/>
      <c r="C84" s="82"/>
      <c r="D84" s="82"/>
      <c r="E84" s="85" t="s">
        <v>47</v>
      </c>
      <c r="F84" s="86">
        <f>E37+H37+K37+N37+Q37+T37+W37+Z37+AC37+AF37+AI37</f>
        <v>0.38019343413703854</v>
      </c>
      <c r="G84" s="82"/>
      <c r="H84" s="82"/>
      <c r="I84" s="82"/>
      <c r="J84" s="82"/>
      <c r="K84" s="82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</row>
    <row r="85" spans="1:41" s="77" customFormat="1" ht="15.75" customHeight="1" x14ac:dyDescent="0.2">
      <c r="A85" s="78"/>
      <c r="B85" s="78"/>
      <c r="C85" s="82"/>
      <c r="D85" s="82"/>
      <c r="E85" s="85" t="s">
        <v>48</v>
      </c>
      <c r="F85" s="86">
        <f>AL37</f>
        <v>0.59256232120964458</v>
      </c>
      <c r="G85" s="82"/>
      <c r="H85" s="82"/>
      <c r="I85" s="82"/>
      <c r="J85" s="82"/>
      <c r="K85" s="82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</row>
  </sheetData>
  <mergeCells count="95">
    <mergeCell ref="E1:F4"/>
    <mergeCell ref="K1:L4"/>
    <mergeCell ref="Q1:R5"/>
    <mergeCell ref="T1:U4"/>
    <mergeCell ref="E5:F5"/>
    <mergeCell ref="K5:L5"/>
    <mergeCell ref="T5:U5"/>
    <mergeCell ref="AI1:AJ5"/>
    <mergeCell ref="AL1:AM5"/>
    <mergeCell ref="N1:O4"/>
    <mergeCell ref="N5:O5"/>
    <mergeCell ref="W1:X4"/>
    <mergeCell ref="W5:X5"/>
    <mergeCell ref="AO1:AO5"/>
    <mergeCell ref="AO7:AO8"/>
    <mergeCell ref="B15:B16"/>
    <mergeCell ref="B17:B18"/>
    <mergeCell ref="B19:B20"/>
    <mergeCell ref="AO9:AO10"/>
    <mergeCell ref="AO11:AO12"/>
    <mergeCell ref="AO13:AO14"/>
    <mergeCell ref="AO15:AO16"/>
    <mergeCell ref="AO17:AO18"/>
    <mergeCell ref="AO19:AO20"/>
    <mergeCell ref="H1:I4"/>
    <mergeCell ref="H5:I5"/>
    <mergeCell ref="Z1:AA5"/>
    <mergeCell ref="AC1:AD5"/>
    <mergeCell ref="AF1:AG5"/>
    <mergeCell ref="AO23:AO24"/>
    <mergeCell ref="AO25:AO26"/>
    <mergeCell ref="AO27:AO28"/>
    <mergeCell ref="AO29:AO30"/>
    <mergeCell ref="AO21:AO22"/>
    <mergeCell ref="Z39:AA43"/>
    <mergeCell ref="AC39:AD43"/>
    <mergeCell ref="AF39:AG43"/>
    <mergeCell ref="AL39:AM43"/>
    <mergeCell ref="H38:I38"/>
    <mergeCell ref="H39:I42"/>
    <mergeCell ref="K39:L42"/>
    <mergeCell ref="N39:O42"/>
    <mergeCell ref="Q39:R43"/>
    <mergeCell ref="T39:U42"/>
    <mergeCell ref="W39:X42"/>
    <mergeCell ref="AI39:AJ42"/>
    <mergeCell ref="E57:J57"/>
    <mergeCell ref="L57:Q57"/>
    <mergeCell ref="L58:Q58"/>
    <mergeCell ref="K72:P72"/>
    <mergeCell ref="E45:AJ46"/>
    <mergeCell ref="E48:AJ48"/>
    <mergeCell ref="AL48:AM48"/>
    <mergeCell ref="E50:F52"/>
    <mergeCell ref="H50:AJ52"/>
    <mergeCell ref="AL50:AM52"/>
    <mergeCell ref="AL45:AM47"/>
    <mergeCell ref="AI33:AJ33"/>
    <mergeCell ref="AL33:AM33"/>
    <mergeCell ref="A7:A30"/>
    <mergeCell ref="B7:B8"/>
    <mergeCell ref="B9:B10"/>
    <mergeCell ref="B11:B12"/>
    <mergeCell ref="B13:B14"/>
    <mergeCell ref="B27:B28"/>
    <mergeCell ref="B29:B30"/>
    <mergeCell ref="B21:B22"/>
    <mergeCell ref="B23:B24"/>
    <mergeCell ref="B25:B26"/>
    <mergeCell ref="N33:O33"/>
    <mergeCell ref="Q33:R33"/>
    <mergeCell ref="Z33:AA33"/>
    <mergeCell ref="AC33:AD33"/>
    <mergeCell ref="AF33:AG33"/>
    <mergeCell ref="T33:U33"/>
    <mergeCell ref="W33:X33"/>
    <mergeCell ref="E35:AM35"/>
    <mergeCell ref="AF38:AG38"/>
    <mergeCell ref="AI38:AJ38"/>
    <mergeCell ref="AL38:AM38"/>
    <mergeCell ref="K38:L38"/>
    <mergeCell ref="N38:O38"/>
    <mergeCell ref="Q38:R38"/>
    <mergeCell ref="T38:U38"/>
    <mergeCell ref="W38:X38"/>
    <mergeCell ref="Z38:AA38"/>
    <mergeCell ref="AC38:AD38"/>
    <mergeCell ref="E33:F33"/>
    <mergeCell ref="H33:I33"/>
    <mergeCell ref="E39:F42"/>
    <mergeCell ref="K33:L33"/>
    <mergeCell ref="A32:B38"/>
    <mergeCell ref="C32:C35"/>
    <mergeCell ref="C37:C38"/>
    <mergeCell ref="E38:F38"/>
  </mergeCells>
  <pageMargins left="0.31496099999999999" right="0.31496099999999999" top="0.55118100000000003" bottom="0.55118100000000003" header="0" footer="0"/>
  <pageSetup scale="55" orientation="landscape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00"/>
  <sheetViews>
    <sheetView showGridLines="0" zoomScale="70" zoomScaleNormal="70" workbookViewId="0">
      <pane ySplit="4" topLeftCell="A5" activePane="bottomLeft" state="frozen"/>
      <selection pane="bottomLeft" activeCell="I9" sqref="I9"/>
    </sheetView>
  </sheetViews>
  <sheetFormatPr baseColWidth="10" defaultColWidth="14.875" defaultRowHeight="32.2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>
        <v>1</v>
      </c>
      <c r="J5" s="5">
        <v>2</v>
      </c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>
        <v>10</v>
      </c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10</v>
      </c>
      <c r="I190" s="10">
        <f t="shared" si="0"/>
        <v>1</v>
      </c>
      <c r="J190" s="11">
        <f t="shared" si="0"/>
        <v>2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41.2</v>
      </c>
      <c r="H192" s="17"/>
      <c r="I192" s="16">
        <f>I190+J190</f>
        <v>3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242.2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0.12881915772089184</v>
      </c>
      <c r="H197" s="25">
        <f>IFERROR(H190/G194,0)</f>
        <v>4.1288191577208921E-2</v>
      </c>
      <c r="I197" s="25">
        <f>IFERROR(I190/G194,0)</f>
        <v>4.1288191577208916E-3</v>
      </c>
      <c r="J197" s="25">
        <f>IFERROR(J190/G194,0)</f>
        <v>8.2576383154417832E-3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0.21882741535920727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0.59867877786952939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0.17010734929810076</v>
      </c>
      <c r="H199" s="18"/>
      <c r="I199" s="26">
        <f>I197+J197</f>
        <v>1.2386457473162676E-2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0.21882741535920727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0.59867877786952939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</sheetData>
  <mergeCells count="23">
    <mergeCell ref="Q3:R3"/>
    <mergeCell ref="A197:F200"/>
    <mergeCell ref="A3:A4"/>
    <mergeCell ref="B3:B4"/>
    <mergeCell ref="C3:C4"/>
    <mergeCell ref="E3:E4"/>
    <mergeCell ref="F3:F4"/>
    <mergeCell ref="A1:AD1"/>
    <mergeCell ref="D3:D4"/>
    <mergeCell ref="A190:F195"/>
    <mergeCell ref="G194:AD195"/>
    <mergeCell ref="AC3:AD3"/>
    <mergeCell ref="G2:AD2"/>
    <mergeCell ref="S3:T3"/>
    <mergeCell ref="U3:V3"/>
    <mergeCell ref="W3:X3"/>
    <mergeCell ref="Y3:Z3"/>
    <mergeCell ref="AA3:AB3"/>
    <mergeCell ref="G3:H3"/>
    <mergeCell ref="I3:J3"/>
    <mergeCell ref="K3:L3"/>
    <mergeCell ref="M3:N3"/>
    <mergeCell ref="O3:P3"/>
  </mergeCells>
  <dataValidations count="2">
    <dataValidation allowBlank="1" showErrorMessage="1" sqref="E1:E1048576" xr:uid="{762C6D27-250D-48AF-8C0D-9DCDF270C0F8}"/>
    <dataValidation type="list" allowBlank="1" showInputMessage="1" showErrorMessage="1" sqref="D1:D2 D5:D1048576" xr:uid="{672E280A-1A92-424F-8E9B-47D9EF62CAD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00"/>
  <sheetViews>
    <sheetView showGridLines="0" zoomScale="60" zoomScaleNormal="60" workbookViewId="0">
      <selection activeCell="J8" sqref="J8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>
        <v>25</v>
      </c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>
        <v>68</v>
      </c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25</v>
      </c>
      <c r="J190" s="11">
        <f t="shared" si="0"/>
        <v>68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93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322.2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9.683426443202979E-2</v>
      </c>
      <c r="H197" s="25">
        <f>IFERROR(H190/G194,0)</f>
        <v>0</v>
      </c>
      <c r="I197" s="25">
        <f>IFERROR(I190/G194,0)</f>
        <v>7.7591558038485414E-2</v>
      </c>
      <c r="J197" s="25">
        <f>IFERROR(J190/G194,0)</f>
        <v>0.21104903786468032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0.16449410304158907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0.45003103662321542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9.683426443202979E-2</v>
      </c>
      <c r="H199" s="18"/>
      <c r="I199" s="26">
        <f>I197+J197</f>
        <v>0.28864059590316571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0.16449410304158907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0.45003103662321542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75" xr:uid="{00000000-0001-0000-05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type="list" allowBlank="1" showInputMessage="1" showErrorMessage="1" sqref="D1:D2 D5:D1048576" xr:uid="{7D213F25-C26B-4E1D-AC92-646DE3B6549A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B8A81D93-9EEA-4FC3-8E6E-DFFD72C4DB30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000"/>
  <sheetViews>
    <sheetView showGridLines="0" zoomScale="70" zoomScaleNormal="7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50" xr:uid="{00000000-0001-0000-06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allowBlank="1" showErrorMessage="1" sqref="E1:E1048576" xr:uid="{EC6E5A19-FAA5-4F10-B1AB-EAB000371C83}"/>
    <dataValidation type="list" allowBlank="1" showInputMessage="1" showErrorMessage="1" sqref="D1:D2 D5:D1048576" xr:uid="{40279D51-F72A-49D3-AB55-F23F952657A1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50" xr:uid="{00000000-0001-0000-07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type="list" allowBlank="1" showInputMessage="1" showErrorMessage="1" sqref="D1:D2 D5:D1048576" xr:uid="{9EA2602F-A0C3-4E5C-80E4-B63057917A55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0AAF0DE8-19EA-4F4E-97B8-EBCB62D93CE7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94" xr:uid="{00000000-0001-0000-08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allowBlank="1" showErrorMessage="1" sqref="E1:E1048576" xr:uid="{F1C628D0-FC4A-4AC2-A72D-72DD7273B67E}"/>
    <dataValidation type="list" allowBlank="1" showInputMessage="1" showErrorMessage="1" sqref="D1:D2 D5:D1048576" xr:uid="{6F1C2D40-1E62-46DD-BEF2-B0045B05DA1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78" xr:uid="{00000000-0001-0000-09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type="list" allowBlank="1" showInputMessage="1" showErrorMessage="1" sqref="D1:D2 D5:D1048576" xr:uid="{4436306F-4C2A-4C22-9C16-BFFC28EA9B51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50413DF6-E233-467C-9150-D08AA34F248D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33" xr:uid="{00000000-0001-0000-0A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allowBlank="1" showErrorMessage="1" sqref="E1:E1048576" xr:uid="{3801B9D4-F1F4-4793-8870-E1EA3B1D5CE4}"/>
    <dataValidation type="list" allowBlank="1" showInputMessage="1" showErrorMessage="1" sqref="D1:D2 D5:D1048576" xr:uid="{4E440F94-1FC4-4753-900C-759E7E822F6A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34" xr:uid="{00000000-0001-0000-0B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type="list" allowBlank="1" showInputMessage="1" showErrorMessage="1" sqref="D1:D2 D5:D1048576" xr:uid="{F37C2582-5225-4309-88EB-3871E31F91B2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B7CE7543-E537-49CC-A5D6-D02EFD9BF459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87" xr:uid="{00000000-0001-0000-0C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allowBlank="1" showErrorMessage="1" sqref="E1:E1048576" xr:uid="{D48B306A-57A8-493D-ABDD-730684A3A8EA}"/>
    <dataValidation type="list" allowBlank="1" showInputMessage="1" showErrorMessage="1" sqref="D1:D2 D5:D1048576" xr:uid="{C77BD162-62DB-46CC-991F-EAD9F2CBD0FB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60" xr:uid="{00000000-0001-0000-0D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  <mergeCell ref="G2:AD2"/>
  </mergeCells>
  <dataValidations disablePrompts="1" count="2">
    <dataValidation type="list" allowBlank="1" showInputMessage="1" showErrorMessage="1" sqref="D1:D2 D5:D1048576" xr:uid="{EC4A411D-81BB-466F-9D57-59E0495E6E0D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4BA1B9A0-DBE6-4413-BFEC-7BD111389046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85" xr:uid="{00000000-0001-0000-0E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allowBlank="1" showErrorMessage="1" sqref="E1:E1048576" xr:uid="{F1C0D3D7-4338-4F5E-8CB2-E39C5A6C285D}"/>
    <dataValidation type="list" allowBlank="1" showInputMessage="1" showErrorMessage="1" sqref="D1:D2 D5:D1048576" xr:uid="{7124443B-23F2-445B-99CE-8FE2D164144E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D1000"/>
  <sheetViews>
    <sheetView showGridLines="0" topLeftCell="A179" zoomScale="60" zoomScaleNormal="60" workbookViewId="0">
      <selection activeCell="C206" sqref="C20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2" spans="1:30" ht="32.25" customHeight="1" thickBot="1" x14ac:dyDescent="0.25">
      <c r="A2" s="150"/>
      <c r="B2" s="30"/>
      <c r="C2" s="68"/>
      <c r="D2" s="29"/>
      <c r="E2" s="30"/>
      <c r="F2" s="30"/>
      <c r="G2" s="231" t="s">
        <v>63</v>
      </c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</row>
    <row r="3" spans="1:30" ht="63" customHeight="1" x14ac:dyDescent="0.2">
      <c r="A3" s="251" t="s">
        <v>50</v>
      </c>
      <c r="B3" s="215" t="s">
        <v>51</v>
      </c>
      <c r="C3" s="253" t="s">
        <v>52</v>
      </c>
      <c r="D3" s="215" t="s">
        <v>62</v>
      </c>
      <c r="E3" s="215" t="s">
        <v>61</v>
      </c>
      <c r="F3" s="255" t="s">
        <v>53</v>
      </c>
      <c r="G3" s="236" t="s">
        <v>0</v>
      </c>
      <c r="H3" s="237"/>
      <c r="I3" s="238" t="s">
        <v>1</v>
      </c>
      <c r="J3" s="239"/>
      <c r="K3" s="238" t="s">
        <v>2</v>
      </c>
      <c r="L3" s="239"/>
      <c r="M3" s="238" t="s">
        <v>54</v>
      </c>
      <c r="N3" s="239"/>
      <c r="O3" s="234" t="s">
        <v>4</v>
      </c>
      <c r="P3" s="235"/>
      <c r="Q3" s="240" t="s">
        <v>5</v>
      </c>
      <c r="R3" s="241"/>
      <c r="S3" s="234" t="s">
        <v>55</v>
      </c>
      <c r="T3" s="235"/>
      <c r="U3" s="234" t="s">
        <v>56</v>
      </c>
      <c r="V3" s="235"/>
      <c r="W3" s="234" t="s">
        <v>8</v>
      </c>
      <c r="X3" s="235"/>
      <c r="Y3" s="234" t="s">
        <v>9</v>
      </c>
      <c r="Z3" s="235"/>
      <c r="AA3" s="234" t="s">
        <v>10</v>
      </c>
      <c r="AB3" s="235"/>
      <c r="AC3" s="229" t="s">
        <v>57</v>
      </c>
      <c r="AD3" s="230"/>
    </row>
    <row r="4" spans="1:30" ht="32.25" customHeight="1" x14ac:dyDescent="0.2">
      <c r="A4" s="252"/>
      <c r="B4" s="216"/>
      <c r="C4" s="254"/>
      <c r="D4" s="216"/>
      <c r="E4" s="216"/>
      <c r="F4" s="25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17" t="s">
        <v>58</v>
      </c>
      <c r="B190" s="218"/>
      <c r="C190" s="218"/>
      <c r="D190" s="218"/>
      <c r="E190" s="218"/>
      <c r="F190" s="21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20"/>
      <c r="B191" s="221"/>
      <c r="C191" s="221"/>
      <c r="D191" s="221"/>
      <c r="E191" s="221"/>
      <c r="F191" s="21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20"/>
      <c r="B192" s="221"/>
      <c r="C192" s="221"/>
      <c r="D192" s="221"/>
      <c r="E192" s="221"/>
      <c r="F192" s="21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20"/>
      <c r="B193" s="221"/>
      <c r="C193" s="221"/>
      <c r="D193" s="221"/>
      <c r="E193" s="221"/>
      <c r="F193" s="21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20"/>
      <c r="B194" s="221"/>
      <c r="C194" s="221"/>
      <c r="D194" s="221"/>
      <c r="E194" s="221"/>
      <c r="F194" s="219"/>
      <c r="G194" s="226">
        <f>G192+I192+K192+O192+M192+Y192+Q192+S192+U192+W192+AC192</f>
        <v>229.2</v>
      </c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8"/>
    </row>
    <row r="195" spans="1:30" ht="32.25" customHeight="1" thickBot="1" x14ac:dyDescent="0.25">
      <c r="A195" s="222"/>
      <c r="B195" s="223"/>
      <c r="C195" s="223"/>
      <c r="D195" s="224"/>
      <c r="E195" s="223"/>
      <c r="F195" s="225"/>
      <c r="G195" s="222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5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42" t="s">
        <v>59</v>
      </c>
      <c r="B197" s="243"/>
      <c r="C197" s="243"/>
      <c r="D197" s="244"/>
      <c r="E197" s="243"/>
      <c r="F197" s="245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46"/>
      <c r="B198" s="221"/>
      <c r="C198" s="221"/>
      <c r="D198" s="221"/>
      <c r="E198" s="221"/>
      <c r="F198" s="247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46"/>
      <c r="B199" s="221"/>
      <c r="C199" s="221"/>
      <c r="D199" s="221"/>
      <c r="E199" s="221"/>
      <c r="F199" s="247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48"/>
      <c r="B200" s="249"/>
      <c r="C200" s="249"/>
      <c r="D200" s="249"/>
      <c r="E200" s="249"/>
      <c r="F200" s="250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01" xr:uid="{00000000-0001-0000-0F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  <mergeCell ref="A1:AD1"/>
    <mergeCell ref="C3:C4"/>
    <mergeCell ref="D3:D4"/>
    <mergeCell ref="E3:E4"/>
    <mergeCell ref="F3:F4"/>
    <mergeCell ref="G3:H3"/>
    <mergeCell ref="I3:J3"/>
  </mergeCells>
  <dataValidations count="2">
    <dataValidation type="list" allowBlank="1" showInputMessage="1" showErrorMessage="1" sqref="D1:D2 D5:D1048576" xr:uid="{F4F24990-58DE-40EF-A7DD-050C584247B3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1B5DC19A-0C01-44D5-A9E3-D3B62A4E491A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3A06-2686-4E6C-A794-172A945B187D}">
  <dimension ref="A1:AJ91"/>
  <sheetViews>
    <sheetView showGridLines="0" tabSelected="1" workbookViewId="0">
      <pane ySplit="6" topLeftCell="A7" activePane="bottomLeft" state="frozen"/>
      <selection pane="bottomLeft" activeCell="E15" sqref="E15:F20"/>
    </sheetView>
  </sheetViews>
  <sheetFormatPr baseColWidth="10" defaultRowHeight="14.25" outlineLevelRow="1" x14ac:dyDescent="0.2"/>
  <cols>
    <col min="1" max="1" width="44.625" bestFit="1" customWidth="1"/>
  </cols>
  <sheetData>
    <row r="1" spans="1:36" ht="15" customHeight="1" x14ac:dyDescent="0.25">
      <c r="B1" s="210" t="s">
        <v>0</v>
      </c>
      <c r="C1" s="198"/>
      <c r="D1" s="88"/>
      <c r="E1" s="197" t="s">
        <v>1</v>
      </c>
      <c r="F1" s="198"/>
      <c r="G1" s="106"/>
      <c r="H1" s="211" t="s">
        <v>2</v>
      </c>
      <c r="I1" s="198"/>
      <c r="J1" s="106"/>
      <c r="K1" s="206" t="s">
        <v>3</v>
      </c>
      <c r="L1" s="198"/>
      <c r="M1" s="106"/>
      <c r="N1" s="207" t="s">
        <v>4</v>
      </c>
      <c r="O1" s="198"/>
      <c r="P1" s="106"/>
      <c r="Q1" s="211" t="s">
        <v>5</v>
      </c>
      <c r="R1" s="198"/>
      <c r="S1" s="108"/>
      <c r="T1" s="207" t="s">
        <v>6</v>
      </c>
      <c r="U1" s="208"/>
      <c r="V1" s="108"/>
      <c r="W1" s="173" t="s">
        <v>7</v>
      </c>
      <c r="X1" s="198"/>
      <c r="Y1" s="94"/>
      <c r="Z1" s="173" t="s">
        <v>8</v>
      </c>
      <c r="AA1" s="198"/>
      <c r="AB1" s="114"/>
      <c r="AC1" s="200" t="s">
        <v>9</v>
      </c>
      <c r="AD1" s="201"/>
      <c r="AE1" s="126"/>
      <c r="AF1" s="200" t="s">
        <v>10</v>
      </c>
      <c r="AG1" s="201"/>
      <c r="AH1" s="109"/>
      <c r="AI1" s="205" t="s">
        <v>11</v>
      </c>
      <c r="AJ1" s="201"/>
    </row>
    <row r="2" spans="1:36" ht="15" x14ac:dyDescent="0.25">
      <c r="B2" s="198"/>
      <c r="C2" s="198"/>
      <c r="D2" s="88"/>
      <c r="E2" s="198"/>
      <c r="F2" s="198"/>
      <c r="G2" s="114"/>
      <c r="H2" s="198"/>
      <c r="I2" s="198"/>
      <c r="J2" s="114"/>
      <c r="K2" s="198"/>
      <c r="L2" s="198"/>
      <c r="M2" s="114"/>
      <c r="N2" s="198"/>
      <c r="O2" s="198"/>
      <c r="P2" s="114"/>
      <c r="Q2" s="198"/>
      <c r="R2" s="198"/>
      <c r="S2" s="88"/>
      <c r="T2" s="208"/>
      <c r="U2" s="208"/>
      <c r="V2" s="88"/>
      <c r="W2" s="198"/>
      <c r="X2" s="198"/>
      <c r="Y2" s="94"/>
      <c r="Z2" s="198"/>
      <c r="AA2" s="198"/>
      <c r="AB2" s="114"/>
      <c r="AC2" s="202"/>
      <c r="AD2" s="203"/>
      <c r="AE2" s="126"/>
      <c r="AF2" s="202"/>
      <c r="AG2" s="203"/>
      <c r="AH2" s="109"/>
      <c r="AI2" s="202"/>
      <c r="AJ2" s="203"/>
    </row>
    <row r="3" spans="1:36" ht="15" x14ac:dyDescent="0.25">
      <c r="B3" s="198"/>
      <c r="C3" s="198"/>
      <c r="D3" s="88"/>
      <c r="E3" s="198"/>
      <c r="F3" s="198"/>
      <c r="G3" s="114"/>
      <c r="H3" s="198"/>
      <c r="I3" s="198"/>
      <c r="J3" s="114"/>
      <c r="K3" s="198"/>
      <c r="L3" s="198"/>
      <c r="M3" s="114"/>
      <c r="N3" s="198"/>
      <c r="O3" s="198"/>
      <c r="P3" s="114"/>
      <c r="Q3" s="198"/>
      <c r="R3" s="198"/>
      <c r="S3" s="88"/>
      <c r="T3" s="208"/>
      <c r="U3" s="208"/>
      <c r="V3" s="88"/>
      <c r="W3" s="198"/>
      <c r="X3" s="198"/>
      <c r="Y3" s="94"/>
      <c r="Z3" s="198"/>
      <c r="AA3" s="198"/>
      <c r="AB3" s="114"/>
      <c r="AC3" s="202"/>
      <c r="AD3" s="203"/>
      <c r="AE3" s="126"/>
      <c r="AF3" s="202"/>
      <c r="AG3" s="203"/>
      <c r="AH3" s="109"/>
      <c r="AI3" s="202"/>
      <c r="AJ3" s="203"/>
    </row>
    <row r="4" spans="1:36" ht="15" x14ac:dyDescent="0.25">
      <c r="B4" s="198"/>
      <c r="C4" s="198"/>
      <c r="D4" s="89"/>
      <c r="E4" s="198"/>
      <c r="F4" s="198"/>
      <c r="G4" s="114"/>
      <c r="H4" s="198"/>
      <c r="I4" s="198"/>
      <c r="J4" s="114"/>
      <c r="K4" s="198"/>
      <c r="L4" s="198"/>
      <c r="M4" s="114"/>
      <c r="N4" s="198"/>
      <c r="O4" s="198"/>
      <c r="P4" s="114"/>
      <c r="Q4" s="198"/>
      <c r="R4" s="198"/>
      <c r="S4" s="88"/>
      <c r="T4" s="208"/>
      <c r="U4" s="208"/>
      <c r="V4" s="88"/>
      <c r="W4" s="198"/>
      <c r="X4" s="198"/>
      <c r="Y4" s="94"/>
      <c r="Z4" s="198"/>
      <c r="AA4" s="198"/>
      <c r="AB4" s="114"/>
      <c r="AC4" s="202"/>
      <c r="AD4" s="203"/>
      <c r="AE4" s="126"/>
      <c r="AF4" s="202"/>
      <c r="AG4" s="203"/>
      <c r="AH4" s="109"/>
      <c r="AI4" s="202"/>
      <c r="AJ4" s="203"/>
    </row>
    <row r="5" spans="1:36" ht="15" x14ac:dyDescent="0.25">
      <c r="B5" s="212"/>
      <c r="C5" s="213"/>
      <c r="D5" s="89"/>
      <c r="E5" s="199"/>
      <c r="F5" s="198"/>
      <c r="G5" s="114"/>
      <c r="H5" s="199"/>
      <c r="I5" s="198"/>
      <c r="J5" s="114"/>
      <c r="K5" s="199"/>
      <c r="L5" s="198"/>
      <c r="M5" s="114"/>
      <c r="N5" s="198"/>
      <c r="O5" s="198"/>
      <c r="P5" s="114"/>
      <c r="Q5" s="199"/>
      <c r="R5" s="198"/>
      <c r="S5" s="88"/>
      <c r="T5" s="209"/>
      <c r="U5" s="198"/>
      <c r="V5" s="88"/>
      <c r="W5" s="198"/>
      <c r="X5" s="198"/>
      <c r="Y5" s="95"/>
      <c r="Z5" s="198"/>
      <c r="AA5" s="198"/>
      <c r="AB5" s="114"/>
      <c r="AC5" s="202"/>
      <c r="AD5" s="204"/>
      <c r="AE5" s="127"/>
      <c r="AF5" s="202"/>
      <c r="AG5" s="204"/>
      <c r="AH5" s="109"/>
      <c r="AI5" s="202"/>
      <c r="AJ5" s="204"/>
    </row>
    <row r="6" spans="1:36" ht="15" x14ac:dyDescent="0.25">
      <c r="B6" s="107" t="s">
        <v>13</v>
      </c>
      <c r="C6" s="107" t="s">
        <v>14</v>
      </c>
      <c r="D6" s="89"/>
      <c r="E6" s="102" t="s">
        <v>13</v>
      </c>
      <c r="F6" s="102" t="s">
        <v>14</v>
      </c>
      <c r="G6" s="114"/>
      <c r="H6" s="102" t="s">
        <v>13</v>
      </c>
      <c r="I6" s="102" t="s">
        <v>14</v>
      </c>
      <c r="J6" s="114"/>
      <c r="K6" s="102" t="s">
        <v>13</v>
      </c>
      <c r="L6" s="102" t="s">
        <v>14</v>
      </c>
      <c r="M6" s="114"/>
      <c r="N6" s="102" t="s">
        <v>13</v>
      </c>
      <c r="O6" s="102" t="s">
        <v>14</v>
      </c>
      <c r="P6" s="114"/>
      <c r="Q6" s="102" t="s">
        <v>13</v>
      </c>
      <c r="R6" s="102" t="s">
        <v>14</v>
      </c>
      <c r="S6" s="88"/>
      <c r="T6" s="102" t="s">
        <v>13</v>
      </c>
      <c r="U6" s="102" t="s">
        <v>14</v>
      </c>
      <c r="V6" s="88"/>
      <c r="W6" s="102" t="s">
        <v>13</v>
      </c>
      <c r="X6" s="102" t="s">
        <v>14</v>
      </c>
      <c r="Y6" s="95"/>
      <c r="Z6" s="102" t="s">
        <v>13</v>
      </c>
      <c r="AA6" s="102" t="s">
        <v>14</v>
      </c>
      <c r="AB6" s="88"/>
      <c r="AC6" s="102" t="s">
        <v>13</v>
      </c>
      <c r="AD6" s="102" t="s">
        <v>14</v>
      </c>
      <c r="AE6" s="95"/>
      <c r="AF6" s="102" t="s">
        <v>13</v>
      </c>
      <c r="AG6" s="102" t="s">
        <v>14</v>
      </c>
      <c r="AH6" s="88"/>
      <c r="AI6" s="102" t="s">
        <v>13</v>
      </c>
      <c r="AJ6" s="102" t="s">
        <v>14</v>
      </c>
    </row>
    <row r="7" spans="1:36" ht="15" x14ac:dyDescent="0.25">
      <c r="A7" s="259" t="s">
        <v>80</v>
      </c>
      <c r="B7" s="260">
        <f>SUM(B8:B13)</f>
        <v>31.2</v>
      </c>
      <c r="C7" s="260">
        <f>SUM(C8:C13)</f>
        <v>10</v>
      </c>
      <c r="D7" s="89"/>
      <c r="E7" s="260">
        <f>SUM(E8:E13)</f>
        <v>1</v>
      </c>
      <c r="F7" s="260">
        <f>SUM(F8:F13)</f>
        <v>2</v>
      </c>
      <c r="G7" s="88"/>
      <c r="H7" s="260">
        <f>SUM(H8:H13)</f>
        <v>0</v>
      </c>
      <c r="I7" s="260">
        <f>SUM(I8:I13)</f>
        <v>0</v>
      </c>
      <c r="J7" s="88"/>
      <c r="K7" s="260">
        <f>SUM(K8:K13)</f>
        <v>0</v>
      </c>
      <c r="L7" s="260">
        <f>SUM(L8:L13)</f>
        <v>0</v>
      </c>
      <c r="M7" s="88"/>
      <c r="N7" s="260">
        <f>SUM(N8:N13)</f>
        <v>0</v>
      </c>
      <c r="O7" s="260">
        <f>SUM(O8:O13)</f>
        <v>0</v>
      </c>
      <c r="P7" s="88"/>
      <c r="Q7" s="260">
        <f>SUM(Q8:Q13)</f>
        <v>0</v>
      </c>
      <c r="R7" s="260">
        <f>SUM(R8:R13)</f>
        <v>0</v>
      </c>
      <c r="S7" s="88"/>
      <c r="T7" s="260">
        <f>SUM(T8:T13)</f>
        <v>0</v>
      </c>
      <c r="U7" s="260">
        <f>SUM(U8:U13)</f>
        <v>0</v>
      </c>
      <c r="V7" s="88"/>
      <c r="W7" s="260">
        <f>SUM(W8:W13)</f>
        <v>0</v>
      </c>
      <c r="X7" s="260">
        <f>SUM(X8:X13)</f>
        <v>0</v>
      </c>
      <c r="Y7" s="95"/>
      <c r="Z7" s="260">
        <f>SUM(Z8:Z13)</f>
        <v>0</v>
      </c>
      <c r="AA7" s="260">
        <f>SUM(AA8:AA13)</f>
        <v>0</v>
      </c>
      <c r="AB7" s="88"/>
      <c r="AC7" s="260">
        <f>SUM(AC8:AC13)</f>
        <v>0</v>
      </c>
      <c r="AD7" s="260">
        <f>SUM(AD8:AD13)</f>
        <v>0</v>
      </c>
      <c r="AE7" s="95"/>
      <c r="AF7" s="260">
        <f>SUM(AF8:AF13)</f>
        <v>0</v>
      </c>
      <c r="AG7" s="260">
        <f>SUM(AG8:AG13)</f>
        <v>0</v>
      </c>
      <c r="AH7" s="88"/>
      <c r="AI7" s="260">
        <f>SUM(AI8:AI13)</f>
        <v>0</v>
      </c>
      <c r="AJ7" s="260">
        <f>SUM(AJ8:AJ13)</f>
        <v>0</v>
      </c>
    </row>
    <row r="8" spans="1:36" outlineLevel="1" x14ac:dyDescent="0.2">
      <c r="A8" s="262" t="s">
        <v>71</v>
      </c>
      <c r="B8" s="264">
        <f>SUMIF(Janvier!$D:$D,A8,Janvier!G:G)</f>
        <v>0</v>
      </c>
      <c r="C8" s="264">
        <f>SUMIF(Janvier!$D:$D,A8,Janvier!H:H)</f>
        <v>0</v>
      </c>
      <c r="E8" s="264">
        <f>SUMIF(Janvier!$D:$D,A8,Janvier!I:I)</f>
        <v>0</v>
      </c>
      <c r="F8" s="264">
        <f>SUMIF(Janvier!$D:$D,A8,Janvier!J:J)</f>
        <v>0</v>
      </c>
      <c r="H8" s="263"/>
      <c r="I8" s="263"/>
      <c r="K8" s="263"/>
      <c r="L8" s="263"/>
      <c r="N8" s="263"/>
      <c r="O8" s="263"/>
      <c r="Q8" s="263"/>
      <c r="R8" s="263"/>
      <c r="T8" s="263"/>
      <c r="U8" s="263"/>
      <c r="W8" s="263"/>
      <c r="X8" s="263"/>
      <c r="Z8" s="263"/>
      <c r="AA8" s="263"/>
      <c r="AC8" s="263"/>
      <c r="AD8" s="263"/>
      <c r="AF8" s="263"/>
      <c r="AG8" s="263"/>
      <c r="AI8" s="263"/>
      <c r="AJ8" s="263"/>
    </row>
    <row r="9" spans="1:36" outlineLevel="1" x14ac:dyDescent="0.2">
      <c r="A9" s="262" t="s">
        <v>66</v>
      </c>
      <c r="B9" s="264">
        <f>SUMIF(Janvier!$D:$D,A9,Janvier!G:G)</f>
        <v>0</v>
      </c>
      <c r="C9" s="264">
        <f>SUMIF(Janvier!$D:$D,A9,Janvier!H:H)</f>
        <v>0</v>
      </c>
      <c r="E9" s="264">
        <f>SUMIF(Janvier!$D:$D,A9,Janvier!I:I)</f>
        <v>1</v>
      </c>
      <c r="F9" s="264">
        <f>SUMIF(Janvier!$D:$D,A9,Janvier!J:J)</f>
        <v>2</v>
      </c>
      <c r="H9" s="263"/>
      <c r="I9" s="263"/>
      <c r="K9" s="263"/>
      <c r="L9" s="263"/>
      <c r="N9" s="263"/>
      <c r="O9" s="263"/>
      <c r="Q9" s="263"/>
      <c r="R9" s="263"/>
      <c r="T9" s="263"/>
      <c r="U9" s="263"/>
      <c r="W9" s="263"/>
      <c r="X9" s="263"/>
      <c r="Z9" s="263"/>
      <c r="AA9" s="263"/>
      <c r="AC9" s="263"/>
      <c r="AD9" s="263"/>
      <c r="AF9" s="263"/>
      <c r="AG9" s="263"/>
      <c r="AI9" s="263"/>
      <c r="AJ9" s="263"/>
    </row>
    <row r="10" spans="1:36" outlineLevel="1" x14ac:dyDescent="0.2">
      <c r="A10" s="262" t="s">
        <v>77</v>
      </c>
      <c r="B10" s="264">
        <f>SUMIF(Janvier!$D:$D,A10,Janvier!G:G)</f>
        <v>0</v>
      </c>
      <c r="C10" s="264">
        <f>SUMIF(Janvier!$D:$D,A10,Janvier!H:H)</f>
        <v>0</v>
      </c>
      <c r="E10" s="264">
        <f>SUMIF(Janvier!$D:$D,A10,Janvier!I:I)</f>
        <v>0</v>
      </c>
      <c r="F10" s="264">
        <f>SUMIF(Janvier!$D:$D,A10,Janvier!J:J)</f>
        <v>0</v>
      </c>
      <c r="H10" s="263"/>
      <c r="I10" s="263"/>
      <c r="K10" s="263"/>
      <c r="L10" s="263"/>
      <c r="N10" s="263"/>
      <c r="O10" s="263"/>
      <c r="Q10" s="263"/>
      <c r="R10" s="263"/>
      <c r="T10" s="263"/>
      <c r="U10" s="263"/>
      <c r="W10" s="263"/>
      <c r="X10" s="263"/>
      <c r="Z10" s="263"/>
      <c r="AA10" s="263"/>
      <c r="AC10" s="263"/>
      <c r="AD10" s="263"/>
      <c r="AF10" s="263"/>
      <c r="AG10" s="263"/>
      <c r="AI10" s="263"/>
      <c r="AJ10" s="263"/>
    </row>
    <row r="11" spans="1:36" outlineLevel="1" x14ac:dyDescent="0.2">
      <c r="A11" s="262" t="s">
        <v>78</v>
      </c>
      <c r="B11" s="264">
        <f>SUMIF(Janvier!$D:$D,A11,Janvier!G:G)</f>
        <v>0</v>
      </c>
      <c r="C11" s="264">
        <f>SUMIF(Janvier!$D:$D,A11,Janvier!H:H)</f>
        <v>0</v>
      </c>
      <c r="E11" s="264">
        <f>SUMIF(Janvier!$D:$D,A11,Janvier!I:I)</f>
        <v>0</v>
      </c>
      <c r="F11" s="264">
        <f>SUMIF(Janvier!$D:$D,A11,Janvier!J:J)</f>
        <v>0</v>
      </c>
      <c r="H11" s="263"/>
      <c r="I11" s="263"/>
      <c r="K11" s="263"/>
      <c r="L11" s="263"/>
      <c r="N11" s="263"/>
      <c r="O11" s="263"/>
      <c r="Q11" s="263"/>
      <c r="R11" s="263"/>
      <c r="T11" s="263"/>
      <c r="U11" s="263"/>
      <c r="W11" s="263"/>
      <c r="X11" s="263"/>
      <c r="Z11" s="263"/>
      <c r="AA11" s="263"/>
      <c r="AC11" s="263"/>
      <c r="AD11" s="263"/>
      <c r="AF11" s="263"/>
      <c r="AG11" s="263"/>
      <c r="AI11" s="263"/>
      <c r="AJ11" s="263"/>
    </row>
    <row r="12" spans="1:36" outlineLevel="1" x14ac:dyDescent="0.2">
      <c r="A12" s="262" t="s">
        <v>68</v>
      </c>
      <c r="B12" s="264">
        <f>SUMIF(Janvier!$D:$D,A12,Janvier!G:G)</f>
        <v>31.2</v>
      </c>
      <c r="C12" s="264">
        <f>SUMIF(Janvier!$D:$D,A12,Janvier!H:H)</f>
        <v>10</v>
      </c>
      <c r="E12" s="264">
        <f>SUMIF(Janvier!$D:$D,A12,Janvier!I:I)</f>
        <v>0</v>
      </c>
      <c r="F12" s="264">
        <f>SUMIF(Janvier!$D:$D,A12,Janvier!J:J)</f>
        <v>0</v>
      </c>
      <c r="H12" s="263"/>
      <c r="I12" s="263"/>
      <c r="K12" s="263"/>
      <c r="L12" s="263"/>
      <c r="N12" s="263"/>
      <c r="O12" s="263"/>
      <c r="Q12" s="263"/>
      <c r="R12" s="263"/>
      <c r="T12" s="263"/>
      <c r="U12" s="263"/>
      <c r="W12" s="263"/>
      <c r="X12" s="263"/>
      <c r="Z12" s="263"/>
      <c r="AA12" s="263"/>
      <c r="AC12" s="263"/>
      <c r="AD12" s="263"/>
      <c r="AF12" s="263"/>
      <c r="AG12" s="263"/>
      <c r="AI12" s="263"/>
      <c r="AJ12" s="263"/>
    </row>
    <row r="13" spans="1:36" outlineLevel="1" x14ac:dyDescent="0.2">
      <c r="A13" s="262" t="s">
        <v>79</v>
      </c>
      <c r="B13" s="264">
        <f>SUMIF(Janvier!$D:$D,A13,Janvier!G:G)</f>
        <v>0</v>
      </c>
      <c r="C13" s="264">
        <f>SUMIF(Janvier!$D:$D,A13,Janvier!H:H)</f>
        <v>0</v>
      </c>
      <c r="E13" s="264">
        <f>SUMIF(Janvier!$D:$D,A13,Janvier!I:I)</f>
        <v>0</v>
      </c>
      <c r="F13" s="264">
        <f>SUMIF(Janvier!$D:$D,A13,Janvier!J:J)</f>
        <v>0</v>
      </c>
      <c r="H13" s="263"/>
      <c r="I13" s="263"/>
      <c r="K13" s="263"/>
      <c r="L13" s="263"/>
      <c r="N13" s="263"/>
      <c r="O13" s="263"/>
      <c r="Q13" s="263"/>
      <c r="R13" s="263"/>
      <c r="T13" s="263"/>
      <c r="U13" s="263"/>
      <c r="W13" s="263"/>
      <c r="X13" s="263"/>
      <c r="Z13" s="263"/>
      <c r="AA13" s="263"/>
      <c r="AC13" s="263"/>
      <c r="AD13" s="263"/>
      <c r="AF13" s="263"/>
      <c r="AG13" s="263"/>
      <c r="AI13" s="263"/>
      <c r="AJ13" s="263"/>
    </row>
    <row r="14" spans="1:36" ht="15" x14ac:dyDescent="0.25">
      <c r="A14" s="261" t="s">
        <v>81</v>
      </c>
      <c r="B14" s="260">
        <f>SUM(B15:B20)</f>
        <v>31.2</v>
      </c>
      <c r="C14" s="260">
        <f>SUM(C15:C20)</f>
        <v>0</v>
      </c>
      <c r="E14" s="260">
        <f>SUM(E15:E20)</f>
        <v>25</v>
      </c>
      <c r="F14" s="260">
        <f>SUM(F15:F20)</f>
        <v>68</v>
      </c>
      <c r="H14" s="260">
        <f>SUM(H15:H20)</f>
        <v>0</v>
      </c>
      <c r="I14" s="260">
        <f>SUM(I15:I20)</f>
        <v>0</v>
      </c>
      <c r="K14" s="260">
        <f>SUM(K15:K20)</f>
        <v>0</v>
      </c>
      <c r="L14" s="260">
        <f>SUM(L15:L20)</f>
        <v>0</v>
      </c>
      <c r="N14" s="260">
        <f>SUM(N15:N20)</f>
        <v>0</v>
      </c>
      <c r="O14" s="260">
        <f>SUM(O15:O20)</f>
        <v>0</v>
      </c>
      <c r="Q14" s="260">
        <f>SUM(Q15:Q20)</f>
        <v>0</v>
      </c>
      <c r="R14" s="260">
        <f>SUM(R15:R20)</f>
        <v>0</v>
      </c>
      <c r="T14" s="260">
        <f>SUM(T15:T20)</f>
        <v>0</v>
      </c>
      <c r="U14" s="260">
        <f>SUM(U15:U20)</f>
        <v>0</v>
      </c>
      <c r="W14" s="260">
        <f>SUM(W15:W20)</f>
        <v>0</v>
      </c>
      <c r="X14" s="260">
        <f>SUM(X15:X20)</f>
        <v>0</v>
      </c>
      <c r="Z14" s="260">
        <f>SUM(Z15:Z20)</f>
        <v>0</v>
      </c>
      <c r="AA14" s="260">
        <f>SUM(AA15:AA20)</f>
        <v>0</v>
      </c>
      <c r="AC14" s="260">
        <f>SUM(AC15:AC20)</f>
        <v>0</v>
      </c>
      <c r="AD14" s="260">
        <f>SUM(AD15:AD20)</f>
        <v>0</v>
      </c>
      <c r="AF14" s="260">
        <f>SUM(AF15:AF20)</f>
        <v>0</v>
      </c>
      <c r="AG14" s="260">
        <f>SUM(AG15:AG20)</f>
        <v>0</v>
      </c>
      <c r="AI14" s="260">
        <f>SUM(AI15:AI20)</f>
        <v>0</v>
      </c>
      <c r="AJ14" s="260">
        <f>SUM(AJ15:AJ20)</f>
        <v>0</v>
      </c>
    </row>
    <row r="15" spans="1:36" outlineLevel="1" x14ac:dyDescent="0.2">
      <c r="A15" s="257" t="s">
        <v>71</v>
      </c>
      <c r="B15" s="265">
        <f>SUMIF(Février!$D:$D,A8,Février!G:G)</f>
        <v>0</v>
      </c>
      <c r="C15" s="265">
        <f>SUMIF(Février!$D:$D,A8,Février!H:H)</f>
        <v>0</v>
      </c>
      <c r="E15" s="265">
        <f>SUMIF(Février!$D:$D,A15,Février!I:I)</f>
        <v>0</v>
      </c>
      <c r="F15" s="265">
        <f>SUMIF(Février!$D:$D,A15,Février!J:J)</f>
        <v>68</v>
      </c>
      <c r="H15" s="258"/>
      <c r="I15" s="258"/>
      <c r="K15" s="258"/>
      <c r="L15" s="258"/>
      <c r="N15" s="258"/>
      <c r="O15" s="258"/>
      <c r="Q15" s="258"/>
      <c r="R15" s="258"/>
      <c r="T15" s="258"/>
      <c r="U15" s="258"/>
      <c r="W15" s="258"/>
      <c r="X15" s="258"/>
      <c r="Z15" s="258"/>
      <c r="AA15" s="258"/>
      <c r="AC15" s="258"/>
      <c r="AD15" s="258"/>
      <c r="AF15" s="258"/>
      <c r="AG15" s="258"/>
      <c r="AI15" s="258"/>
      <c r="AJ15" s="258"/>
    </row>
    <row r="16" spans="1:36" outlineLevel="1" x14ac:dyDescent="0.2">
      <c r="A16" s="257" t="s">
        <v>66</v>
      </c>
      <c r="B16" s="265">
        <f>SUMIF(Février!$D:$D,A9,Février!G:G)</f>
        <v>0</v>
      </c>
      <c r="C16" s="265">
        <f>SUMIF(Février!$D:$D,A9,Février!H:H)</f>
        <v>0</v>
      </c>
      <c r="E16" s="265">
        <f>SUMIF(Février!$D:$D,A16,Février!I:I)</f>
        <v>0</v>
      </c>
      <c r="F16" s="265">
        <f>SUMIF(Février!$D:$D,A16,Février!J:J)</f>
        <v>0</v>
      </c>
      <c r="H16" s="258"/>
      <c r="I16" s="258"/>
      <c r="K16" s="258"/>
      <c r="L16" s="258"/>
      <c r="N16" s="258"/>
      <c r="O16" s="258"/>
      <c r="Q16" s="258"/>
      <c r="R16" s="258"/>
      <c r="T16" s="258"/>
      <c r="U16" s="258"/>
      <c r="W16" s="258"/>
      <c r="X16" s="258"/>
      <c r="Z16" s="258"/>
      <c r="AA16" s="258"/>
      <c r="AC16" s="258"/>
      <c r="AD16" s="258"/>
      <c r="AF16" s="258"/>
      <c r="AG16" s="258"/>
      <c r="AI16" s="258"/>
      <c r="AJ16" s="258"/>
    </row>
    <row r="17" spans="1:36" outlineLevel="1" x14ac:dyDescent="0.2">
      <c r="A17" s="257" t="s">
        <v>77</v>
      </c>
      <c r="B17" s="265">
        <f>SUMIF(Février!$D:$D,A10,Février!G:G)</f>
        <v>0</v>
      </c>
      <c r="C17" s="265">
        <f>SUMIF(Février!$D:$D,A10,Février!H:H)</f>
        <v>0</v>
      </c>
      <c r="E17" s="265">
        <f>SUMIF(Février!$D:$D,A17,Février!I:I)</f>
        <v>0</v>
      </c>
      <c r="F17" s="265">
        <f>SUMIF(Février!$D:$D,A17,Février!J:J)</f>
        <v>0</v>
      </c>
      <c r="H17" s="258"/>
      <c r="I17" s="258"/>
      <c r="K17" s="258"/>
      <c r="L17" s="258"/>
      <c r="N17" s="258"/>
      <c r="O17" s="258"/>
      <c r="Q17" s="258"/>
      <c r="R17" s="258"/>
      <c r="T17" s="258"/>
      <c r="U17" s="258"/>
      <c r="W17" s="258"/>
      <c r="X17" s="258"/>
      <c r="Z17" s="258"/>
      <c r="AA17" s="258"/>
      <c r="AC17" s="258"/>
      <c r="AD17" s="258"/>
      <c r="AF17" s="258"/>
      <c r="AG17" s="258"/>
      <c r="AI17" s="258"/>
      <c r="AJ17" s="258"/>
    </row>
    <row r="18" spans="1:36" outlineLevel="1" x14ac:dyDescent="0.2">
      <c r="A18" s="257" t="s">
        <v>78</v>
      </c>
      <c r="B18" s="265">
        <f>SUMIF(Février!$D:$D,A11,Février!G:G)</f>
        <v>0</v>
      </c>
      <c r="C18" s="265">
        <f>SUMIF(Février!$D:$D,A11,Février!H:H)</f>
        <v>0</v>
      </c>
      <c r="E18" s="265">
        <f>SUMIF(Février!$D:$D,A18,Février!I:I)</f>
        <v>0</v>
      </c>
      <c r="F18" s="265">
        <f>SUMIF(Février!$D:$D,A18,Février!J:J)</f>
        <v>0</v>
      </c>
      <c r="H18" s="258"/>
      <c r="I18" s="258"/>
      <c r="K18" s="258"/>
      <c r="L18" s="258"/>
      <c r="N18" s="258"/>
      <c r="O18" s="258"/>
      <c r="Q18" s="258"/>
      <c r="R18" s="258"/>
      <c r="T18" s="258"/>
      <c r="U18" s="258"/>
      <c r="W18" s="258"/>
      <c r="X18" s="258"/>
      <c r="Z18" s="258"/>
      <c r="AA18" s="258"/>
      <c r="AC18" s="258"/>
      <c r="AD18" s="258"/>
      <c r="AF18" s="258"/>
      <c r="AG18" s="258"/>
      <c r="AI18" s="258"/>
      <c r="AJ18" s="258"/>
    </row>
    <row r="19" spans="1:36" outlineLevel="1" x14ac:dyDescent="0.2">
      <c r="A19" s="257" t="s">
        <v>68</v>
      </c>
      <c r="B19" s="265">
        <f>SUMIF(Février!$D:$D,A12,Février!G:G)</f>
        <v>31.2</v>
      </c>
      <c r="C19" s="265">
        <f>SUMIF(Février!$D:$D,A12,Février!H:H)</f>
        <v>0</v>
      </c>
      <c r="E19" s="265">
        <f>SUMIF(Février!$D:$D,A19,Février!I:I)</f>
        <v>25</v>
      </c>
      <c r="F19" s="265">
        <f>SUMIF(Février!$D:$D,A19,Février!J:J)</f>
        <v>0</v>
      </c>
      <c r="H19" s="258"/>
      <c r="I19" s="258"/>
      <c r="K19" s="258"/>
      <c r="L19" s="258"/>
      <c r="N19" s="258"/>
      <c r="O19" s="258"/>
      <c r="Q19" s="258"/>
      <c r="R19" s="258"/>
      <c r="T19" s="258"/>
      <c r="U19" s="258"/>
      <c r="W19" s="258"/>
      <c r="X19" s="258"/>
      <c r="Z19" s="258"/>
      <c r="AA19" s="258"/>
      <c r="AC19" s="258"/>
      <c r="AD19" s="258"/>
      <c r="AF19" s="258"/>
      <c r="AG19" s="258"/>
      <c r="AI19" s="258"/>
      <c r="AJ19" s="258"/>
    </row>
    <row r="20" spans="1:36" outlineLevel="1" x14ac:dyDescent="0.2">
      <c r="A20" s="257" t="s">
        <v>79</v>
      </c>
      <c r="B20" s="265">
        <f>SUMIF(Février!$D:$D,A13,Février!G:G)</f>
        <v>0</v>
      </c>
      <c r="C20" s="265">
        <f>SUMIF(Février!$D:$D,A13,Février!H:H)</f>
        <v>0</v>
      </c>
      <c r="E20" s="265">
        <f>SUMIF(Février!$D:$D,A20,Février!I:I)</f>
        <v>0</v>
      </c>
      <c r="F20" s="265">
        <f>SUMIF(Février!$D:$D,A20,Février!J:J)</f>
        <v>0</v>
      </c>
      <c r="H20" s="258"/>
      <c r="I20" s="258"/>
      <c r="K20" s="258"/>
      <c r="L20" s="258"/>
      <c r="N20" s="258"/>
      <c r="O20" s="258"/>
      <c r="Q20" s="258"/>
      <c r="R20" s="258"/>
      <c r="T20" s="258"/>
      <c r="U20" s="258"/>
      <c r="W20" s="258"/>
      <c r="X20" s="258"/>
      <c r="Z20" s="258"/>
      <c r="AA20" s="258"/>
      <c r="AC20" s="258"/>
      <c r="AD20" s="258"/>
      <c r="AF20" s="258"/>
      <c r="AG20" s="258"/>
      <c r="AI20" s="258"/>
      <c r="AJ20" s="258"/>
    </row>
    <row r="21" spans="1:36" ht="15" x14ac:dyDescent="0.25">
      <c r="A21" s="259" t="s">
        <v>82</v>
      </c>
      <c r="B21" s="260">
        <f>SUM(B22:B27)</f>
        <v>0</v>
      </c>
      <c r="C21" s="260">
        <f>SUM(C22:C27)</f>
        <v>0</v>
      </c>
      <c r="D21" s="89"/>
      <c r="E21" s="260">
        <f>SUM(E22:E27)</f>
        <v>0</v>
      </c>
      <c r="F21" s="260">
        <f>SUM(F22:F27)</f>
        <v>0</v>
      </c>
      <c r="G21" s="88"/>
      <c r="H21" s="260">
        <f>SUM(H22:H27)</f>
        <v>0</v>
      </c>
      <c r="I21" s="260">
        <f>SUM(I22:I27)</f>
        <v>0</v>
      </c>
      <c r="J21" s="88"/>
      <c r="K21" s="260">
        <f>SUM(K22:K27)</f>
        <v>0</v>
      </c>
      <c r="L21" s="260">
        <f>SUM(L22:L27)</f>
        <v>0</v>
      </c>
      <c r="M21" s="88"/>
      <c r="N21" s="260">
        <f>SUM(N22:N27)</f>
        <v>0</v>
      </c>
      <c r="O21" s="260">
        <f>SUM(O22:O27)</f>
        <v>0</v>
      </c>
      <c r="P21" s="88"/>
      <c r="Q21" s="260">
        <f>SUM(Q22:Q27)</f>
        <v>0</v>
      </c>
      <c r="R21" s="260">
        <f>SUM(R22:R27)</f>
        <v>0</v>
      </c>
      <c r="S21" s="88"/>
      <c r="T21" s="260">
        <f>SUM(T22:T27)</f>
        <v>0</v>
      </c>
      <c r="U21" s="260">
        <f>SUM(U22:U27)</f>
        <v>0</v>
      </c>
      <c r="V21" s="88"/>
      <c r="W21" s="260">
        <f>SUM(W22:W27)</f>
        <v>0</v>
      </c>
      <c r="X21" s="260">
        <f>SUM(X22:X27)</f>
        <v>0</v>
      </c>
      <c r="Y21" s="95"/>
      <c r="Z21" s="260">
        <f>SUM(Z22:Z27)</f>
        <v>0</v>
      </c>
      <c r="AA21" s="260">
        <f>SUM(AA22:AA27)</f>
        <v>0</v>
      </c>
      <c r="AB21" s="88"/>
      <c r="AC21" s="260">
        <f>SUM(AC22:AC27)</f>
        <v>0</v>
      </c>
      <c r="AD21" s="260">
        <f>SUM(AD22:AD27)</f>
        <v>0</v>
      </c>
      <c r="AE21" s="95"/>
      <c r="AF21" s="260">
        <f>SUM(AF22:AF27)</f>
        <v>0</v>
      </c>
      <c r="AG21" s="260">
        <f>SUM(AG22:AG27)</f>
        <v>0</v>
      </c>
      <c r="AH21" s="88"/>
      <c r="AI21" s="260">
        <f>SUM(AI22:AI27)</f>
        <v>0</v>
      </c>
      <c r="AJ21" s="260">
        <f>SUM(AJ22:AJ27)</f>
        <v>0</v>
      </c>
    </row>
    <row r="22" spans="1:36" outlineLevel="1" x14ac:dyDescent="0.2">
      <c r="A22" s="257" t="s">
        <v>71</v>
      </c>
      <c r="B22" s="263"/>
      <c r="C22" s="263"/>
      <c r="E22" s="263"/>
      <c r="F22" s="263"/>
      <c r="H22" s="263"/>
      <c r="I22" s="263"/>
      <c r="K22" s="263"/>
      <c r="L22" s="263"/>
      <c r="N22" s="263"/>
      <c r="O22" s="263"/>
      <c r="Q22" s="263"/>
      <c r="R22" s="263"/>
      <c r="T22" s="263"/>
      <c r="U22" s="263"/>
      <c r="W22" s="263"/>
      <c r="X22" s="263"/>
      <c r="Z22" s="263"/>
      <c r="AA22" s="263"/>
      <c r="AC22" s="263"/>
      <c r="AD22" s="263"/>
      <c r="AF22" s="263"/>
      <c r="AG22" s="263"/>
      <c r="AI22" s="263"/>
      <c r="AJ22" s="263"/>
    </row>
    <row r="23" spans="1:36" outlineLevel="1" x14ac:dyDescent="0.2">
      <c r="A23" s="257" t="s">
        <v>66</v>
      </c>
      <c r="B23" s="263"/>
      <c r="C23" s="263"/>
      <c r="E23" s="263"/>
      <c r="F23" s="263"/>
      <c r="H23" s="263"/>
      <c r="I23" s="263"/>
      <c r="K23" s="263"/>
      <c r="L23" s="263"/>
      <c r="N23" s="263"/>
      <c r="O23" s="263"/>
      <c r="Q23" s="263"/>
      <c r="R23" s="263"/>
      <c r="T23" s="263"/>
      <c r="U23" s="263"/>
      <c r="W23" s="263"/>
      <c r="X23" s="263"/>
      <c r="Z23" s="263"/>
      <c r="AA23" s="263"/>
      <c r="AC23" s="263"/>
      <c r="AD23" s="263"/>
      <c r="AF23" s="263"/>
      <c r="AG23" s="263"/>
      <c r="AI23" s="263"/>
      <c r="AJ23" s="263"/>
    </row>
    <row r="24" spans="1:36" outlineLevel="1" x14ac:dyDescent="0.2">
      <c r="A24" s="257" t="s">
        <v>77</v>
      </c>
      <c r="B24" s="263"/>
      <c r="C24" s="263"/>
      <c r="E24" s="263"/>
      <c r="F24" s="263"/>
      <c r="H24" s="263"/>
      <c r="I24" s="263"/>
      <c r="K24" s="263"/>
      <c r="L24" s="263"/>
      <c r="N24" s="263"/>
      <c r="O24" s="263"/>
      <c r="Q24" s="263"/>
      <c r="R24" s="263"/>
      <c r="T24" s="263"/>
      <c r="U24" s="263"/>
      <c r="W24" s="263"/>
      <c r="X24" s="263"/>
      <c r="Z24" s="263"/>
      <c r="AA24" s="263"/>
      <c r="AC24" s="263"/>
      <c r="AD24" s="263"/>
      <c r="AF24" s="263"/>
      <c r="AG24" s="263"/>
      <c r="AI24" s="263"/>
      <c r="AJ24" s="263"/>
    </row>
    <row r="25" spans="1:36" outlineLevel="1" x14ac:dyDescent="0.2">
      <c r="A25" s="257" t="s">
        <v>78</v>
      </c>
      <c r="B25" s="263"/>
      <c r="C25" s="263"/>
      <c r="E25" s="263"/>
      <c r="F25" s="263"/>
      <c r="H25" s="263"/>
      <c r="I25" s="263"/>
      <c r="K25" s="263"/>
      <c r="L25" s="263"/>
      <c r="N25" s="263"/>
      <c r="O25" s="263"/>
      <c r="Q25" s="263"/>
      <c r="R25" s="263"/>
      <c r="T25" s="263"/>
      <c r="U25" s="263"/>
      <c r="W25" s="263"/>
      <c r="X25" s="263"/>
      <c r="Z25" s="263"/>
      <c r="AA25" s="263"/>
      <c r="AC25" s="263"/>
      <c r="AD25" s="263"/>
      <c r="AF25" s="263"/>
      <c r="AG25" s="263"/>
      <c r="AI25" s="263"/>
      <c r="AJ25" s="263"/>
    </row>
    <row r="26" spans="1:36" outlineLevel="1" x14ac:dyDescent="0.2">
      <c r="A26" s="257" t="s">
        <v>68</v>
      </c>
      <c r="B26" s="263"/>
      <c r="C26" s="263"/>
      <c r="E26" s="263"/>
      <c r="F26" s="263"/>
      <c r="H26" s="263"/>
      <c r="I26" s="263"/>
      <c r="K26" s="263"/>
      <c r="L26" s="263"/>
      <c r="N26" s="263"/>
      <c r="O26" s="263"/>
      <c r="Q26" s="263"/>
      <c r="R26" s="263"/>
      <c r="T26" s="263"/>
      <c r="U26" s="263"/>
      <c r="W26" s="263"/>
      <c r="X26" s="263"/>
      <c r="Z26" s="263"/>
      <c r="AA26" s="263"/>
      <c r="AC26" s="263"/>
      <c r="AD26" s="263"/>
      <c r="AF26" s="263"/>
      <c r="AG26" s="263"/>
      <c r="AI26" s="263"/>
      <c r="AJ26" s="263"/>
    </row>
    <row r="27" spans="1:36" outlineLevel="1" x14ac:dyDescent="0.2">
      <c r="A27" s="257" t="s">
        <v>79</v>
      </c>
      <c r="B27" s="263"/>
      <c r="C27" s="263"/>
      <c r="E27" s="263"/>
      <c r="F27" s="263"/>
      <c r="H27" s="263"/>
      <c r="I27" s="263"/>
      <c r="K27" s="263"/>
      <c r="L27" s="263"/>
      <c r="N27" s="263"/>
      <c r="O27" s="263"/>
      <c r="Q27" s="263"/>
      <c r="R27" s="263"/>
      <c r="T27" s="263"/>
      <c r="U27" s="263"/>
      <c r="W27" s="263"/>
      <c r="X27" s="263"/>
      <c r="Z27" s="263"/>
      <c r="AA27" s="263"/>
      <c r="AC27" s="263"/>
      <c r="AD27" s="263"/>
      <c r="AF27" s="263"/>
      <c r="AG27" s="263"/>
      <c r="AI27" s="263"/>
      <c r="AJ27" s="263"/>
    </row>
    <row r="28" spans="1:36" ht="15" x14ac:dyDescent="0.25">
      <c r="A28" s="259" t="s">
        <v>83</v>
      </c>
      <c r="B28" s="260">
        <f>SUM(B29:B34)</f>
        <v>0</v>
      </c>
      <c r="C28" s="260">
        <f>SUM(C29:C34)</f>
        <v>0</v>
      </c>
      <c r="E28" s="260">
        <f>SUM(E29:E34)</f>
        <v>0</v>
      </c>
      <c r="F28" s="260">
        <f>SUM(F29:F34)</f>
        <v>0</v>
      </c>
      <c r="H28" s="260">
        <f>SUM(H29:H34)</f>
        <v>0</v>
      </c>
      <c r="I28" s="260">
        <f>SUM(I29:I34)</f>
        <v>0</v>
      </c>
      <c r="K28" s="260">
        <f>SUM(K29:K34)</f>
        <v>0</v>
      </c>
      <c r="L28" s="260">
        <f>SUM(L29:L34)</f>
        <v>0</v>
      </c>
      <c r="N28" s="260">
        <f>SUM(N29:N34)</f>
        <v>0</v>
      </c>
      <c r="O28" s="260">
        <f>SUM(O29:O34)</f>
        <v>0</v>
      </c>
      <c r="Q28" s="260">
        <f>SUM(Q29:Q34)</f>
        <v>0</v>
      </c>
      <c r="R28" s="260">
        <f>SUM(R29:R34)</f>
        <v>0</v>
      </c>
      <c r="T28" s="260">
        <f>SUM(T29:T34)</f>
        <v>0</v>
      </c>
      <c r="U28" s="260">
        <f>SUM(U29:U34)</f>
        <v>0</v>
      </c>
      <c r="W28" s="260">
        <f>SUM(W29:W34)</f>
        <v>0</v>
      </c>
      <c r="X28" s="260">
        <f>SUM(X29:X34)</f>
        <v>0</v>
      </c>
      <c r="Z28" s="260">
        <f>SUM(Z29:Z34)</f>
        <v>0</v>
      </c>
      <c r="AA28" s="260">
        <f>SUM(AA29:AA34)</f>
        <v>0</v>
      </c>
      <c r="AC28" s="260">
        <f>SUM(AC29:AC34)</f>
        <v>0</v>
      </c>
      <c r="AD28" s="260">
        <f>SUM(AD29:AD34)</f>
        <v>0</v>
      </c>
      <c r="AF28" s="260">
        <f>SUM(AF29:AF34)</f>
        <v>0</v>
      </c>
      <c r="AG28" s="260">
        <f>SUM(AG29:AG34)</f>
        <v>0</v>
      </c>
      <c r="AI28" s="260">
        <f>SUM(AI29:AI34)</f>
        <v>0</v>
      </c>
      <c r="AJ28" s="260">
        <f>SUM(AJ29:AJ34)</f>
        <v>0</v>
      </c>
    </row>
    <row r="29" spans="1:36" hidden="1" outlineLevel="1" x14ac:dyDescent="0.2">
      <c r="A29" s="257" t="s">
        <v>71</v>
      </c>
      <c r="B29" s="258"/>
      <c r="C29" s="258"/>
      <c r="E29" s="258"/>
      <c r="F29" s="258"/>
      <c r="H29" s="258"/>
      <c r="I29" s="258"/>
      <c r="K29" s="258"/>
      <c r="L29" s="258"/>
      <c r="N29" s="258"/>
      <c r="O29" s="258"/>
      <c r="Q29" s="258"/>
      <c r="R29" s="258"/>
      <c r="T29" s="258"/>
      <c r="U29" s="258"/>
      <c r="W29" s="258"/>
      <c r="X29" s="258"/>
      <c r="Z29" s="258"/>
      <c r="AA29" s="258"/>
      <c r="AC29" s="258"/>
      <c r="AD29" s="258"/>
      <c r="AF29" s="258"/>
      <c r="AG29" s="258"/>
      <c r="AI29" s="258"/>
      <c r="AJ29" s="258"/>
    </row>
    <row r="30" spans="1:36" hidden="1" outlineLevel="1" x14ac:dyDescent="0.2">
      <c r="A30" s="257" t="s">
        <v>66</v>
      </c>
      <c r="B30" s="258"/>
      <c r="C30" s="258"/>
      <c r="E30" s="258"/>
      <c r="F30" s="258"/>
      <c r="H30" s="258"/>
      <c r="I30" s="258"/>
      <c r="K30" s="258"/>
      <c r="L30" s="258"/>
      <c r="N30" s="258"/>
      <c r="O30" s="258"/>
      <c r="Q30" s="258"/>
      <c r="R30" s="258"/>
      <c r="T30" s="258"/>
      <c r="U30" s="258"/>
      <c r="W30" s="258"/>
      <c r="X30" s="258"/>
      <c r="Z30" s="258"/>
      <c r="AA30" s="258"/>
      <c r="AC30" s="258"/>
      <c r="AD30" s="258"/>
      <c r="AF30" s="258"/>
      <c r="AG30" s="258"/>
      <c r="AI30" s="258"/>
      <c r="AJ30" s="258"/>
    </row>
    <row r="31" spans="1:36" hidden="1" outlineLevel="1" x14ac:dyDescent="0.2">
      <c r="A31" s="257" t="s">
        <v>77</v>
      </c>
      <c r="B31" s="258"/>
      <c r="C31" s="258"/>
      <c r="E31" s="258"/>
      <c r="F31" s="258"/>
      <c r="H31" s="258"/>
      <c r="I31" s="258"/>
      <c r="K31" s="258"/>
      <c r="L31" s="258"/>
      <c r="N31" s="258"/>
      <c r="O31" s="258"/>
      <c r="Q31" s="258"/>
      <c r="R31" s="258"/>
      <c r="T31" s="258"/>
      <c r="U31" s="258"/>
      <c r="W31" s="258"/>
      <c r="X31" s="258"/>
      <c r="Z31" s="258"/>
      <c r="AA31" s="258"/>
      <c r="AC31" s="258"/>
      <c r="AD31" s="258"/>
      <c r="AF31" s="258"/>
      <c r="AG31" s="258"/>
      <c r="AI31" s="258"/>
      <c r="AJ31" s="258"/>
    </row>
    <row r="32" spans="1:36" hidden="1" outlineLevel="1" x14ac:dyDescent="0.2">
      <c r="A32" s="257" t="s">
        <v>78</v>
      </c>
      <c r="B32" s="258"/>
      <c r="C32" s="258"/>
      <c r="E32" s="258"/>
      <c r="F32" s="258"/>
      <c r="H32" s="258"/>
      <c r="I32" s="258"/>
      <c r="K32" s="258"/>
      <c r="L32" s="258"/>
      <c r="N32" s="258"/>
      <c r="O32" s="258"/>
      <c r="Q32" s="258"/>
      <c r="R32" s="258"/>
      <c r="T32" s="258"/>
      <c r="U32" s="258"/>
      <c r="W32" s="258"/>
      <c r="X32" s="258"/>
      <c r="Z32" s="258"/>
      <c r="AA32" s="258"/>
      <c r="AC32" s="258"/>
      <c r="AD32" s="258"/>
      <c r="AF32" s="258"/>
      <c r="AG32" s="258"/>
      <c r="AI32" s="258"/>
      <c r="AJ32" s="258"/>
    </row>
    <row r="33" spans="1:36" hidden="1" outlineLevel="1" x14ac:dyDescent="0.2">
      <c r="A33" s="257" t="s">
        <v>68</v>
      </c>
      <c r="B33" s="258"/>
      <c r="C33" s="258"/>
      <c r="E33" s="258"/>
      <c r="F33" s="258"/>
      <c r="H33" s="258"/>
      <c r="I33" s="258"/>
      <c r="K33" s="258"/>
      <c r="L33" s="258"/>
      <c r="N33" s="258"/>
      <c r="O33" s="258"/>
      <c r="Q33" s="258"/>
      <c r="R33" s="258"/>
      <c r="T33" s="258"/>
      <c r="U33" s="258"/>
      <c r="W33" s="258"/>
      <c r="X33" s="258"/>
      <c r="Z33" s="258"/>
      <c r="AA33" s="258"/>
      <c r="AC33" s="258"/>
      <c r="AD33" s="258"/>
      <c r="AF33" s="258"/>
      <c r="AG33" s="258"/>
      <c r="AI33" s="258"/>
      <c r="AJ33" s="258"/>
    </row>
    <row r="34" spans="1:36" hidden="1" outlineLevel="1" x14ac:dyDescent="0.2">
      <c r="A34" s="257" t="s">
        <v>79</v>
      </c>
      <c r="B34" s="258"/>
      <c r="C34" s="258"/>
      <c r="E34" s="258"/>
      <c r="F34" s="258"/>
      <c r="H34" s="258"/>
      <c r="I34" s="258"/>
      <c r="K34" s="258"/>
      <c r="L34" s="258"/>
      <c r="N34" s="258"/>
      <c r="O34" s="258"/>
      <c r="Q34" s="258"/>
      <c r="R34" s="258"/>
      <c r="T34" s="258"/>
      <c r="U34" s="258"/>
      <c r="W34" s="258"/>
      <c r="X34" s="258"/>
      <c r="Z34" s="258"/>
      <c r="AA34" s="258"/>
      <c r="AC34" s="258"/>
      <c r="AD34" s="258"/>
      <c r="AF34" s="258"/>
      <c r="AG34" s="258"/>
      <c r="AI34" s="258"/>
      <c r="AJ34" s="258"/>
    </row>
    <row r="35" spans="1:36" ht="15" collapsed="1" x14ac:dyDescent="0.25">
      <c r="A35" s="259" t="s">
        <v>84</v>
      </c>
      <c r="B35" s="260">
        <f>SUM(B36:B41)</f>
        <v>0</v>
      </c>
      <c r="C35" s="260">
        <f>SUM(C36:C41)</f>
        <v>0</v>
      </c>
      <c r="D35" s="89"/>
      <c r="E35" s="260">
        <f>SUM(E36:E41)</f>
        <v>0</v>
      </c>
      <c r="F35" s="260">
        <f>SUM(F36:F41)</f>
        <v>0</v>
      </c>
      <c r="G35" s="88"/>
      <c r="H35" s="260">
        <f>SUM(H36:H41)</f>
        <v>0</v>
      </c>
      <c r="I35" s="260">
        <f>SUM(I36:I41)</f>
        <v>0</v>
      </c>
      <c r="J35" s="88"/>
      <c r="K35" s="260">
        <f>SUM(K36:K41)</f>
        <v>0</v>
      </c>
      <c r="L35" s="260">
        <f>SUM(L36:L41)</f>
        <v>0</v>
      </c>
      <c r="M35" s="88"/>
      <c r="N35" s="260">
        <f>SUM(N36:N41)</f>
        <v>0</v>
      </c>
      <c r="O35" s="260">
        <f>SUM(O36:O41)</f>
        <v>0</v>
      </c>
      <c r="P35" s="88"/>
      <c r="Q35" s="260">
        <f>SUM(Q36:Q41)</f>
        <v>0</v>
      </c>
      <c r="R35" s="260">
        <f>SUM(R36:R41)</f>
        <v>0</v>
      </c>
      <c r="S35" s="88"/>
      <c r="T35" s="260">
        <f>SUM(T36:T41)</f>
        <v>0</v>
      </c>
      <c r="U35" s="260">
        <f>SUM(U36:U41)</f>
        <v>0</v>
      </c>
      <c r="V35" s="88"/>
      <c r="W35" s="260">
        <f>SUM(W36:W41)</f>
        <v>0</v>
      </c>
      <c r="X35" s="260">
        <f>SUM(X36:X41)</f>
        <v>0</v>
      </c>
      <c r="Y35" s="95"/>
      <c r="Z35" s="260">
        <f>SUM(Z36:Z41)</f>
        <v>0</v>
      </c>
      <c r="AA35" s="260">
        <f>SUM(AA36:AA41)</f>
        <v>0</v>
      </c>
      <c r="AB35" s="88"/>
      <c r="AC35" s="260">
        <f>SUM(AC36:AC41)</f>
        <v>0</v>
      </c>
      <c r="AD35" s="260">
        <f>SUM(AD36:AD41)</f>
        <v>0</v>
      </c>
      <c r="AE35" s="95"/>
      <c r="AF35" s="260">
        <f>SUM(AF36:AF41)</f>
        <v>0</v>
      </c>
      <c r="AG35" s="260">
        <f>SUM(AG36:AG41)</f>
        <v>0</v>
      </c>
      <c r="AH35" s="88"/>
      <c r="AI35" s="260">
        <f>SUM(AI36:AI41)</f>
        <v>0</v>
      </c>
      <c r="AJ35" s="260">
        <f>SUM(AJ36:AJ41)</f>
        <v>0</v>
      </c>
    </row>
    <row r="36" spans="1:36" hidden="1" outlineLevel="1" x14ac:dyDescent="0.2">
      <c r="A36" s="257" t="s">
        <v>71</v>
      </c>
      <c r="B36" s="263"/>
      <c r="C36" s="263"/>
      <c r="E36" s="263"/>
      <c r="F36" s="263"/>
      <c r="H36" s="263"/>
      <c r="I36" s="263"/>
      <c r="K36" s="263"/>
      <c r="L36" s="263"/>
      <c r="N36" s="263"/>
      <c r="O36" s="263"/>
      <c r="Q36" s="263"/>
      <c r="R36" s="263"/>
      <c r="T36" s="263"/>
      <c r="U36" s="263"/>
      <c r="W36" s="263"/>
      <c r="X36" s="263"/>
      <c r="Z36" s="263"/>
      <c r="AA36" s="263"/>
      <c r="AC36" s="263"/>
      <c r="AD36" s="263"/>
      <c r="AF36" s="263"/>
      <c r="AG36" s="263"/>
      <c r="AI36" s="263"/>
      <c r="AJ36" s="263"/>
    </row>
    <row r="37" spans="1:36" hidden="1" outlineLevel="1" x14ac:dyDescent="0.2">
      <c r="A37" s="257" t="s">
        <v>66</v>
      </c>
      <c r="B37" s="263"/>
      <c r="C37" s="263"/>
      <c r="E37" s="263"/>
      <c r="F37" s="263"/>
      <c r="H37" s="263"/>
      <c r="I37" s="263"/>
      <c r="K37" s="263"/>
      <c r="L37" s="263"/>
      <c r="N37" s="263"/>
      <c r="O37" s="263"/>
      <c r="Q37" s="263"/>
      <c r="R37" s="263"/>
      <c r="T37" s="263"/>
      <c r="U37" s="263"/>
      <c r="W37" s="263"/>
      <c r="X37" s="263"/>
      <c r="Z37" s="263"/>
      <c r="AA37" s="263"/>
      <c r="AC37" s="263"/>
      <c r="AD37" s="263"/>
      <c r="AF37" s="263"/>
      <c r="AG37" s="263"/>
      <c r="AI37" s="263"/>
      <c r="AJ37" s="263"/>
    </row>
    <row r="38" spans="1:36" hidden="1" outlineLevel="1" x14ac:dyDescent="0.2">
      <c r="A38" s="257" t="s">
        <v>77</v>
      </c>
      <c r="B38" s="263"/>
      <c r="C38" s="263"/>
      <c r="E38" s="263"/>
      <c r="F38" s="263"/>
      <c r="H38" s="263"/>
      <c r="I38" s="263"/>
      <c r="K38" s="263"/>
      <c r="L38" s="263"/>
      <c r="N38" s="263"/>
      <c r="O38" s="263"/>
      <c r="Q38" s="263"/>
      <c r="R38" s="263"/>
      <c r="T38" s="263"/>
      <c r="U38" s="263"/>
      <c r="W38" s="263"/>
      <c r="X38" s="263"/>
      <c r="Z38" s="263"/>
      <c r="AA38" s="263"/>
      <c r="AC38" s="263"/>
      <c r="AD38" s="263"/>
      <c r="AF38" s="263"/>
      <c r="AG38" s="263"/>
      <c r="AI38" s="263"/>
      <c r="AJ38" s="263"/>
    </row>
    <row r="39" spans="1:36" hidden="1" outlineLevel="1" x14ac:dyDescent="0.2">
      <c r="A39" s="257" t="s">
        <v>78</v>
      </c>
      <c r="B39" s="263"/>
      <c r="C39" s="263"/>
      <c r="E39" s="263"/>
      <c r="F39" s="263"/>
      <c r="H39" s="263"/>
      <c r="I39" s="263"/>
      <c r="K39" s="263"/>
      <c r="L39" s="263"/>
      <c r="N39" s="263"/>
      <c r="O39" s="263"/>
      <c r="Q39" s="263"/>
      <c r="R39" s="263"/>
      <c r="T39" s="263"/>
      <c r="U39" s="263"/>
      <c r="W39" s="263"/>
      <c r="X39" s="263"/>
      <c r="Z39" s="263"/>
      <c r="AA39" s="263"/>
      <c r="AC39" s="263"/>
      <c r="AD39" s="263"/>
      <c r="AF39" s="263"/>
      <c r="AG39" s="263"/>
      <c r="AI39" s="263"/>
      <c r="AJ39" s="263"/>
    </row>
    <row r="40" spans="1:36" hidden="1" outlineLevel="1" x14ac:dyDescent="0.2">
      <c r="A40" s="257" t="s">
        <v>68</v>
      </c>
      <c r="B40" s="263"/>
      <c r="C40" s="263"/>
      <c r="E40" s="263"/>
      <c r="F40" s="263"/>
      <c r="H40" s="263"/>
      <c r="I40" s="263"/>
      <c r="K40" s="263"/>
      <c r="L40" s="263"/>
      <c r="N40" s="263"/>
      <c r="O40" s="263"/>
      <c r="Q40" s="263"/>
      <c r="R40" s="263"/>
      <c r="T40" s="263"/>
      <c r="U40" s="263"/>
      <c r="W40" s="263"/>
      <c r="X40" s="263"/>
      <c r="Z40" s="263"/>
      <c r="AA40" s="263"/>
      <c r="AC40" s="263"/>
      <c r="AD40" s="263"/>
      <c r="AF40" s="263"/>
      <c r="AG40" s="263"/>
      <c r="AI40" s="263"/>
      <c r="AJ40" s="263"/>
    </row>
    <row r="41" spans="1:36" hidden="1" outlineLevel="1" x14ac:dyDescent="0.2">
      <c r="A41" s="257" t="s">
        <v>79</v>
      </c>
      <c r="B41" s="263"/>
      <c r="C41" s="263"/>
      <c r="E41" s="263"/>
      <c r="F41" s="263"/>
      <c r="H41" s="263"/>
      <c r="I41" s="263"/>
      <c r="K41" s="263"/>
      <c r="L41" s="263"/>
      <c r="N41" s="263"/>
      <c r="O41" s="263"/>
      <c r="Q41" s="263"/>
      <c r="R41" s="263"/>
      <c r="T41" s="263"/>
      <c r="U41" s="263"/>
      <c r="W41" s="263"/>
      <c r="X41" s="263"/>
      <c r="Z41" s="263"/>
      <c r="AA41" s="263"/>
      <c r="AC41" s="263"/>
      <c r="AD41" s="263"/>
      <c r="AF41" s="263"/>
      <c r="AG41" s="263"/>
      <c r="AI41" s="263"/>
      <c r="AJ41" s="263"/>
    </row>
    <row r="42" spans="1:36" ht="15" collapsed="1" x14ac:dyDescent="0.25">
      <c r="A42" s="259" t="s">
        <v>85</v>
      </c>
      <c r="B42" s="260">
        <f>SUM(B43:B48)</f>
        <v>0</v>
      </c>
      <c r="C42" s="260">
        <f>SUM(C43:C48)</f>
        <v>0</v>
      </c>
      <c r="E42" s="260">
        <f>SUM(E43:E48)</f>
        <v>0</v>
      </c>
      <c r="F42" s="260">
        <f>SUM(F43:F48)</f>
        <v>0</v>
      </c>
      <c r="H42" s="260">
        <f>SUM(H43:H48)</f>
        <v>0</v>
      </c>
      <c r="I42" s="260">
        <f>SUM(I43:I48)</f>
        <v>0</v>
      </c>
      <c r="K42" s="260">
        <f>SUM(K43:K48)</f>
        <v>0</v>
      </c>
      <c r="L42" s="260">
        <f>SUM(L43:L48)</f>
        <v>0</v>
      </c>
      <c r="N42" s="260">
        <f>SUM(N43:N48)</f>
        <v>0</v>
      </c>
      <c r="O42" s="260">
        <f>SUM(O43:O48)</f>
        <v>0</v>
      </c>
      <c r="Q42" s="260">
        <f>SUM(Q43:Q48)</f>
        <v>0</v>
      </c>
      <c r="R42" s="260">
        <f>SUM(R43:R48)</f>
        <v>0</v>
      </c>
      <c r="T42" s="260">
        <f>SUM(T43:T48)</f>
        <v>0</v>
      </c>
      <c r="U42" s="260">
        <f>SUM(U43:U48)</f>
        <v>0</v>
      </c>
      <c r="W42" s="260">
        <f>SUM(W43:W48)</f>
        <v>0</v>
      </c>
      <c r="X42" s="260">
        <f>SUM(X43:X48)</f>
        <v>0</v>
      </c>
      <c r="Z42" s="260">
        <f>SUM(Z43:Z48)</f>
        <v>0</v>
      </c>
      <c r="AA42" s="260">
        <f>SUM(AA43:AA48)</f>
        <v>0</v>
      </c>
      <c r="AC42" s="260">
        <f>SUM(AC43:AC48)</f>
        <v>0</v>
      </c>
      <c r="AD42" s="260">
        <f>SUM(AD43:AD48)</f>
        <v>0</v>
      </c>
      <c r="AF42" s="260">
        <f>SUM(AF43:AF48)</f>
        <v>0</v>
      </c>
      <c r="AG42" s="260">
        <f>SUM(AG43:AG48)</f>
        <v>0</v>
      </c>
      <c r="AI42" s="260">
        <f>SUM(AI43:AI48)</f>
        <v>0</v>
      </c>
      <c r="AJ42" s="260">
        <f>SUM(AJ43:AJ48)</f>
        <v>0</v>
      </c>
    </row>
    <row r="43" spans="1:36" hidden="1" outlineLevel="1" x14ac:dyDescent="0.2">
      <c r="A43" s="266" t="s">
        <v>71</v>
      </c>
      <c r="B43" s="258"/>
      <c r="C43" s="258"/>
      <c r="E43" s="258"/>
      <c r="F43" s="258"/>
      <c r="H43" s="258"/>
      <c r="I43" s="258"/>
      <c r="K43" s="258"/>
      <c r="L43" s="258"/>
      <c r="N43" s="258"/>
      <c r="O43" s="258"/>
      <c r="Q43" s="258"/>
      <c r="R43" s="258"/>
      <c r="T43" s="258"/>
      <c r="U43" s="258"/>
      <c r="W43" s="258"/>
      <c r="X43" s="258"/>
      <c r="Z43" s="258"/>
      <c r="AA43" s="258"/>
      <c r="AC43" s="258"/>
      <c r="AD43" s="258"/>
      <c r="AF43" s="258"/>
      <c r="AG43" s="258"/>
      <c r="AI43" s="258"/>
      <c r="AJ43" s="258"/>
    </row>
    <row r="44" spans="1:36" hidden="1" outlineLevel="1" x14ac:dyDescent="0.2">
      <c r="A44" s="257" t="s">
        <v>66</v>
      </c>
      <c r="B44" s="258"/>
      <c r="C44" s="258"/>
      <c r="E44" s="258"/>
      <c r="F44" s="258"/>
      <c r="H44" s="258"/>
      <c r="I44" s="258"/>
      <c r="K44" s="258"/>
      <c r="L44" s="258"/>
      <c r="N44" s="258"/>
      <c r="O44" s="258"/>
      <c r="Q44" s="258"/>
      <c r="R44" s="258"/>
      <c r="T44" s="258"/>
      <c r="U44" s="258"/>
      <c r="W44" s="258"/>
      <c r="X44" s="258"/>
      <c r="Z44" s="258"/>
      <c r="AA44" s="258"/>
      <c r="AC44" s="258"/>
      <c r="AD44" s="258"/>
      <c r="AF44" s="258"/>
      <c r="AG44" s="258"/>
      <c r="AI44" s="258"/>
      <c r="AJ44" s="258"/>
    </row>
    <row r="45" spans="1:36" hidden="1" outlineLevel="1" x14ac:dyDescent="0.2">
      <c r="A45" s="257" t="s">
        <v>77</v>
      </c>
      <c r="B45" s="258"/>
      <c r="C45" s="258"/>
      <c r="E45" s="258"/>
      <c r="F45" s="258"/>
      <c r="H45" s="258"/>
      <c r="I45" s="258"/>
      <c r="K45" s="258"/>
      <c r="L45" s="258"/>
      <c r="N45" s="258"/>
      <c r="O45" s="258"/>
      <c r="Q45" s="258"/>
      <c r="R45" s="258"/>
      <c r="T45" s="258"/>
      <c r="U45" s="258"/>
      <c r="W45" s="258"/>
      <c r="X45" s="258"/>
      <c r="Z45" s="258"/>
      <c r="AA45" s="258"/>
      <c r="AC45" s="258"/>
      <c r="AD45" s="258"/>
      <c r="AF45" s="258"/>
      <c r="AG45" s="258"/>
      <c r="AI45" s="258"/>
      <c r="AJ45" s="258"/>
    </row>
    <row r="46" spans="1:36" hidden="1" outlineLevel="1" x14ac:dyDescent="0.2">
      <c r="A46" s="257" t="s">
        <v>78</v>
      </c>
      <c r="B46" s="258"/>
      <c r="C46" s="258"/>
      <c r="E46" s="258"/>
      <c r="F46" s="258"/>
      <c r="H46" s="258"/>
      <c r="I46" s="258"/>
      <c r="K46" s="258"/>
      <c r="L46" s="258"/>
      <c r="N46" s="258"/>
      <c r="O46" s="258"/>
      <c r="Q46" s="258"/>
      <c r="R46" s="258"/>
      <c r="T46" s="258"/>
      <c r="U46" s="258"/>
      <c r="W46" s="258"/>
      <c r="X46" s="258"/>
      <c r="Z46" s="258"/>
      <c r="AA46" s="258"/>
      <c r="AC46" s="258"/>
      <c r="AD46" s="258"/>
      <c r="AF46" s="258"/>
      <c r="AG46" s="258"/>
      <c r="AI46" s="258"/>
      <c r="AJ46" s="258"/>
    </row>
    <row r="47" spans="1:36" hidden="1" outlineLevel="1" x14ac:dyDescent="0.2">
      <c r="A47" s="257" t="s">
        <v>68</v>
      </c>
      <c r="B47" s="258"/>
      <c r="C47" s="258"/>
      <c r="E47" s="258"/>
      <c r="F47" s="258"/>
      <c r="H47" s="258"/>
      <c r="I47" s="258"/>
      <c r="K47" s="258"/>
      <c r="L47" s="258"/>
      <c r="N47" s="258"/>
      <c r="O47" s="258"/>
      <c r="Q47" s="258"/>
      <c r="R47" s="258"/>
      <c r="T47" s="258"/>
      <c r="U47" s="258"/>
      <c r="W47" s="258"/>
      <c r="X47" s="258"/>
      <c r="Z47" s="258"/>
      <c r="AA47" s="258"/>
      <c r="AC47" s="258"/>
      <c r="AD47" s="258"/>
      <c r="AF47" s="258"/>
      <c r="AG47" s="258"/>
      <c r="AI47" s="258"/>
      <c r="AJ47" s="258"/>
    </row>
    <row r="48" spans="1:36" hidden="1" outlineLevel="1" x14ac:dyDescent="0.2">
      <c r="A48" s="257" t="s">
        <v>79</v>
      </c>
      <c r="B48" s="258"/>
      <c r="C48" s="258"/>
      <c r="E48" s="258"/>
      <c r="F48" s="258"/>
      <c r="H48" s="258"/>
      <c r="I48" s="258"/>
      <c r="K48" s="258"/>
      <c r="L48" s="258"/>
      <c r="N48" s="258"/>
      <c r="O48" s="258"/>
      <c r="Q48" s="258"/>
      <c r="R48" s="258"/>
      <c r="T48" s="258"/>
      <c r="U48" s="258"/>
      <c r="W48" s="258"/>
      <c r="X48" s="258"/>
      <c r="Z48" s="258"/>
      <c r="AA48" s="258"/>
      <c r="AC48" s="258"/>
      <c r="AD48" s="258"/>
      <c r="AF48" s="258"/>
      <c r="AG48" s="258"/>
      <c r="AI48" s="258"/>
      <c r="AJ48" s="258"/>
    </row>
    <row r="49" spans="1:36" ht="15" collapsed="1" x14ac:dyDescent="0.25">
      <c r="A49" s="259" t="s">
        <v>86</v>
      </c>
      <c r="B49" s="260">
        <f>SUM(B50:B55)</f>
        <v>0</v>
      </c>
      <c r="C49" s="260">
        <f>SUM(C50:C55)</f>
        <v>0</v>
      </c>
      <c r="D49" s="89"/>
      <c r="E49" s="260">
        <f>SUM(E50:E55)</f>
        <v>0</v>
      </c>
      <c r="F49" s="260">
        <f>SUM(F50:F55)</f>
        <v>0</v>
      </c>
      <c r="G49" s="88"/>
      <c r="H49" s="260">
        <f>SUM(H50:H55)</f>
        <v>0</v>
      </c>
      <c r="I49" s="260">
        <f>SUM(I50:I55)</f>
        <v>0</v>
      </c>
      <c r="J49" s="88"/>
      <c r="K49" s="260">
        <f>SUM(K50:K55)</f>
        <v>0</v>
      </c>
      <c r="L49" s="260">
        <f>SUM(L50:L55)</f>
        <v>0</v>
      </c>
      <c r="M49" s="88"/>
      <c r="N49" s="260">
        <f>SUM(N50:N55)</f>
        <v>0</v>
      </c>
      <c r="O49" s="260">
        <f>SUM(O50:O55)</f>
        <v>0</v>
      </c>
      <c r="P49" s="88"/>
      <c r="Q49" s="260">
        <f>SUM(Q50:Q55)</f>
        <v>0</v>
      </c>
      <c r="R49" s="260">
        <f>SUM(R50:R55)</f>
        <v>0</v>
      </c>
      <c r="S49" s="88"/>
      <c r="T49" s="260">
        <f>SUM(T50:T55)</f>
        <v>0</v>
      </c>
      <c r="U49" s="260">
        <f>SUM(U50:U55)</f>
        <v>0</v>
      </c>
      <c r="V49" s="88"/>
      <c r="W49" s="260">
        <f>SUM(W50:W55)</f>
        <v>0</v>
      </c>
      <c r="X49" s="260">
        <f>SUM(X50:X55)</f>
        <v>0</v>
      </c>
      <c r="Y49" s="95"/>
      <c r="Z49" s="260">
        <f>SUM(Z50:Z55)</f>
        <v>0</v>
      </c>
      <c r="AA49" s="260">
        <f>SUM(AA50:AA55)</f>
        <v>0</v>
      </c>
      <c r="AB49" s="88"/>
      <c r="AC49" s="260">
        <f>SUM(AC50:AC55)</f>
        <v>0</v>
      </c>
      <c r="AD49" s="260">
        <f>SUM(AD50:AD55)</f>
        <v>0</v>
      </c>
      <c r="AE49" s="95"/>
      <c r="AF49" s="260">
        <f>SUM(AF50:AF55)</f>
        <v>0</v>
      </c>
      <c r="AG49" s="260">
        <f>SUM(AG50:AG55)</f>
        <v>0</v>
      </c>
      <c r="AH49" s="88"/>
      <c r="AI49" s="260">
        <f>SUM(AI50:AI55)</f>
        <v>0</v>
      </c>
      <c r="AJ49" s="260">
        <f>SUM(AJ50:AJ55)</f>
        <v>0</v>
      </c>
    </row>
    <row r="50" spans="1:36" hidden="1" outlineLevel="1" x14ac:dyDescent="0.2">
      <c r="A50" s="257" t="s">
        <v>71</v>
      </c>
      <c r="B50" s="263"/>
      <c r="C50" s="263"/>
      <c r="E50" s="263"/>
      <c r="F50" s="263"/>
      <c r="H50" s="263"/>
      <c r="I50" s="263"/>
      <c r="K50" s="263"/>
      <c r="L50" s="263"/>
      <c r="N50" s="263"/>
      <c r="O50" s="263"/>
      <c r="Q50" s="263"/>
      <c r="R50" s="263"/>
      <c r="T50" s="263"/>
      <c r="U50" s="263"/>
      <c r="W50" s="263"/>
      <c r="X50" s="263"/>
      <c r="Z50" s="263"/>
      <c r="AA50" s="263"/>
      <c r="AC50" s="263"/>
      <c r="AD50" s="263"/>
      <c r="AF50" s="263"/>
      <c r="AG50" s="263"/>
      <c r="AI50" s="263"/>
      <c r="AJ50" s="263"/>
    </row>
    <row r="51" spans="1:36" hidden="1" outlineLevel="1" x14ac:dyDescent="0.2">
      <c r="A51" s="257" t="s">
        <v>66</v>
      </c>
      <c r="B51" s="263"/>
      <c r="C51" s="263"/>
      <c r="E51" s="263"/>
      <c r="F51" s="263"/>
      <c r="H51" s="263"/>
      <c r="I51" s="263"/>
      <c r="K51" s="263"/>
      <c r="L51" s="263"/>
      <c r="N51" s="263"/>
      <c r="O51" s="263"/>
      <c r="Q51" s="263"/>
      <c r="R51" s="263"/>
      <c r="T51" s="263"/>
      <c r="U51" s="263"/>
      <c r="W51" s="263"/>
      <c r="X51" s="263"/>
      <c r="Z51" s="263"/>
      <c r="AA51" s="263"/>
      <c r="AC51" s="263"/>
      <c r="AD51" s="263"/>
      <c r="AF51" s="263"/>
      <c r="AG51" s="263"/>
      <c r="AI51" s="263"/>
      <c r="AJ51" s="263"/>
    </row>
    <row r="52" spans="1:36" hidden="1" outlineLevel="1" x14ac:dyDescent="0.2">
      <c r="A52" s="257" t="s">
        <v>77</v>
      </c>
      <c r="B52" s="263"/>
      <c r="C52" s="263"/>
      <c r="E52" s="263"/>
      <c r="F52" s="263"/>
      <c r="H52" s="263"/>
      <c r="I52" s="263"/>
      <c r="K52" s="263"/>
      <c r="L52" s="263"/>
      <c r="N52" s="263"/>
      <c r="O52" s="263"/>
      <c r="Q52" s="263"/>
      <c r="R52" s="263"/>
      <c r="T52" s="263"/>
      <c r="U52" s="263"/>
      <c r="W52" s="263"/>
      <c r="X52" s="263"/>
      <c r="Z52" s="263"/>
      <c r="AA52" s="263"/>
      <c r="AC52" s="263"/>
      <c r="AD52" s="263"/>
      <c r="AF52" s="263"/>
      <c r="AG52" s="263"/>
      <c r="AI52" s="263"/>
      <c r="AJ52" s="263"/>
    </row>
    <row r="53" spans="1:36" hidden="1" outlineLevel="1" x14ac:dyDescent="0.2">
      <c r="A53" s="257" t="s">
        <v>78</v>
      </c>
      <c r="B53" s="263"/>
      <c r="C53" s="263"/>
      <c r="E53" s="263"/>
      <c r="F53" s="263"/>
      <c r="H53" s="263"/>
      <c r="I53" s="263"/>
      <c r="K53" s="263"/>
      <c r="L53" s="263"/>
      <c r="N53" s="263"/>
      <c r="O53" s="263"/>
      <c r="Q53" s="263"/>
      <c r="R53" s="263"/>
      <c r="T53" s="263"/>
      <c r="U53" s="263"/>
      <c r="W53" s="263"/>
      <c r="X53" s="263"/>
      <c r="Z53" s="263"/>
      <c r="AA53" s="263"/>
      <c r="AC53" s="263"/>
      <c r="AD53" s="263"/>
      <c r="AF53" s="263"/>
      <c r="AG53" s="263"/>
      <c r="AI53" s="263"/>
      <c r="AJ53" s="263"/>
    </row>
    <row r="54" spans="1:36" hidden="1" outlineLevel="1" x14ac:dyDescent="0.2">
      <c r="A54" s="257" t="s">
        <v>68</v>
      </c>
      <c r="B54" s="263"/>
      <c r="C54" s="263"/>
      <c r="E54" s="263"/>
      <c r="F54" s="263"/>
      <c r="H54" s="263"/>
      <c r="I54" s="263"/>
      <c r="K54" s="263"/>
      <c r="L54" s="263"/>
      <c r="N54" s="263"/>
      <c r="O54" s="263"/>
      <c r="Q54" s="263"/>
      <c r="R54" s="263"/>
      <c r="T54" s="263"/>
      <c r="U54" s="263"/>
      <c r="W54" s="263"/>
      <c r="X54" s="263"/>
      <c r="Z54" s="263"/>
      <c r="AA54" s="263"/>
      <c r="AC54" s="263"/>
      <c r="AD54" s="263"/>
      <c r="AF54" s="263"/>
      <c r="AG54" s="263"/>
      <c r="AI54" s="263"/>
      <c r="AJ54" s="263"/>
    </row>
    <row r="55" spans="1:36" hidden="1" outlineLevel="1" x14ac:dyDescent="0.2">
      <c r="A55" s="257" t="s">
        <v>79</v>
      </c>
      <c r="B55" s="263"/>
      <c r="C55" s="263"/>
      <c r="E55" s="263"/>
      <c r="F55" s="263"/>
      <c r="H55" s="263"/>
      <c r="I55" s="263"/>
      <c r="K55" s="263"/>
      <c r="L55" s="263"/>
      <c r="N55" s="263"/>
      <c r="O55" s="263"/>
      <c r="Q55" s="263"/>
      <c r="R55" s="263"/>
      <c r="T55" s="263"/>
      <c r="U55" s="263"/>
      <c r="W55" s="263"/>
      <c r="X55" s="263"/>
      <c r="Z55" s="263"/>
      <c r="AA55" s="263"/>
      <c r="AC55" s="263"/>
      <c r="AD55" s="263"/>
      <c r="AF55" s="263"/>
      <c r="AG55" s="263"/>
      <c r="AI55" s="263"/>
      <c r="AJ55" s="263"/>
    </row>
    <row r="56" spans="1:36" ht="15" collapsed="1" x14ac:dyDescent="0.25">
      <c r="A56" s="259" t="s">
        <v>87</v>
      </c>
      <c r="B56" s="260">
        <f>SUM(B57:B62)</f>
        <v>0</v>
      </c>
      <c r="C56" s="260">
        <f>SUM(C57:C62)</f>
        <v>0</v>
      </c>
      <c r="E56" s="260">
        <f>SUM(E57:E62)</f>
        <v>0</v>
      </c>
      <c r="F56" s="260">
        <f>SUM(F57:F62)</f>
        <v>0</v>
      </c>
      <c r="H56" s="260">
        <f>SUM(H57:H62)</f>
        <v>0</v>
      </c>
      <c r="I56" s="260">
        <f>SUM(I57:I62)</f>
        <v>0</v>
      </c>
      <c r="K56" s="260">
        <f>SUM(K57:K62)</f>
        <v>0</v>
      </c>
      <c r="L56" s="260">
        <f>SUM(L57:L62)</f>
        <v>0</v>
      </c>
      <c r="N56" s="260">
        <f>SUM(N57:N62)</f>
        <v>0</v>
      </c>
      <c r="O56" s="260">
        <f>SUM(O57:O62)</f>
        <v>0</v>
      </c>
      <c r="Q56" s="260">
        <f>SUM(Q57:Q62)</f>
        <v>0</v>
      </c>
      <c r="R56" s="260">
        <f>SUM(R57:R62)</f>
        <v>0</v>
      </c>
      <c r="T56" s="260">
        <f>SUM(T57:T62)</f>
        <v>0</v>
      </c>
      <c r="U56" s="260">
        <f>SUM(U57:U62)</f>
        <v>0</v>
      </c>
      <c r="W56" s="260">
        <f>SUM(W57:W62)</f>
        <v>0</v>
      </c>
      <c r="X56" s="260">
        <f>SUM(X57:X62)</f>
        <v>0</v>
      </c>
      <c r="Z56" s="260">
        <f>SUM(Z57:Z62)</f>
        <v>0</v>
      </c>
      <c r="AA56" s="260">
        <f>SUM(AA57:AA62)</f>
        <v>0</v>
      </c>
      <c r="AC56" s="260">
        <f>SUM(AC57:AC62)</f>
        <v>0</v>
      </c>
      <c r="AD56" s="260">
        <f>SUM(AD57:AD62)</f>
        <v>0</v>
      </c>
      <c r="AF56" s="260">
        <f>SUM(AF57:AF62)</f>
        <v>0</v>
      </c>
      <c r="AG56" s="260">
        <f>SUM(AG57:AG62)</f>
        <v>0</v>
      </c>
      <c r="AI56" s="260">
        <f>SUM(AI57:AI62)</f>
        <v>0</v>
      </c>
      <c r="AJ56" s="260">
        <f>SUM(AJ57:AJ62)</f>
        <v>0</v>
      </c>
    </row>
    <row r="57" spans="1:36" hidden="1" outlineLevel="1" x14ac:dyDescent="0.2">
      <c r="A57" s="257" t="s">
        <v>71</v>
      </c>
      <c r="B57" s="258"/>
      <c r="C57" s="258"/>
      <c r="E57" s="258"/>
      <c r="F57" s="258"/>
      <c r="H57" s="258"/>
      <c r="I57" s="258"/>
      <c r="K57" s="258"/>
      <c r="L57" s="258"/>
      <c r="N57" s="258"/>
      <c r="O57" s="258"/>
      <c r="Q57" s="258"/>
      <c r="R57" s="258"/>
      <c r="T57" s="258"/>
      <c r="U57" s="258"/>
      <c r="W57" s="258"/>
      <c r="X57" s="258"/>
      <c r="Z57" s="258"/>
      <c r="AA57" s="258"/>
      <c r="AC57" s="258"/>
      <c r="AD57" s="258"/>
      <c r="AF57" s="258"/>
      <c r="AG57" s="258"/>
      <c r="AI57" s="258"/>
      <c r="AJ57" s="258"/>
    </row>
    <row r="58" spans="1:36" hidden="1" outlineLevel="1" x14ac:dyDescent="0.2">
      <c r="A58" s="257" t="s">
        <v>66</v>
      </c>
      <c r="B58" s="258"/>
      <c r="C58" s="258"/>
      <c r="E58" s="258"/>
      <c r="F58" s="258"/>
      <c r="H58" s="258"/>
      <c r="I58" s="258"/>
      <c r="K58" s="258"/>
      <c r="L58" s="258"/>
      <c r="N58" s="258"/>
      <c r="O58" s="258"/>
      <c r="Q58" s="258"/>
      <c r="R58" s="258"/>
      <c r="T58" s="258"/>
      <c r="U58" s="258"/>
      <c r="W58" s="258"/>
      <c r="X58" s="258"/>
      <c r="Z58" s="258"/>
      <c r="AA58" s="258"/>
      <c r="AC58" s="258"/>
      <c r="AD58" s="258"/>
      <c r="AF58" s="258"/>
      <c r="AG58" s="258"/>
      <c r="AI58" s="258"/>
      <c r="AJ58" s="258"/>
    </row>
    <row r="59" spans="1:36" hidden="1" outlineLevel="1" x14ac:dyDescent="0.2">
      <c r="A59" s="257" t="s">
        <v>77</v>
      </c>
      <c r="B59" s="258"/>
      <c r="C59" s="258"/>
      <c r="E59" s="258"/>
      <c r="F59" s="258"/>
      <c r="H59" s="258"/>
      <c r="I59" s="258"/>
      <c r="K59" s="258"/>
      <c r="L59" s="258"/>
      <c r="N59" s="258"/>
      <c r="O59" s="258"/>
      <c r="Q59" s="258"/>
      <c r="R59" s="258"/>
      <c r="T59" s="258"/>
      <c r="U59" s="258"/>
      <c r="W59" s="258"/>
      <c r="X59" s="258"/>
      <c r="Z59" s="258"/>
      <c r="AA59" s="258"/>
      <c r="AC59" s="258"/>
      <c r="AD59" s="258"/>
      <c r="AF59" s="258"/>
      <c r="AG59" s="258"/>
      <c r="AI59" s="258"/>
      <c r="AJ59" s="258"/>
    </row>
    <row r="60" spans="1:36" hidden="1" outlineLevel="1" x14ac:dyDescent="0.2">
      <c r="A60" s="257" t="s">
        <v>78</v>
      </c>
      <c r="B60" s="258"/>
      <c r="C60" s="258"/>
      <c r="E60" s="258"/>
      <c r="F60" s="258"/>
      <c r="H60" s="258"/>
      <c r="I60" s="258"/>
      <c r="K60" s="258"/>
      <c r="L60" s="258"/>
      <c r="N60" s="258"/>
      <c r="O60" s="258"/>
      <c r="Q60" s="258"/>
      <c r="R60" s="258"/>
      <c r="T60" s="258"/>
      <c r="U60" s="258"/>
      <c r="W60" s="258"/>
      <c r="X60" s="258"/>
      <c r="Z60" s="258"/>
      <c r="AA60" s="258"/>
      <c r="AC60" s="258"/>
      <c r="AD60" s="258"/>
      <c r="AF60" s="258"/>
      <c r="AG60" s="258"/>
      <c r="AI60" s="258"/>
      <c r="AJ60" s="258"/>
    </row>
    <row r="61" spans="1:36" hidden="1" outlineLevel="1" x14ac:dyDescent="0.2">
      <c r="A61" s="257" t="s">
        <v>68</v>
      </c>
      <c r="B61" s="258"/>
      <c r="C61" s="258"/>
      <c r="E61" s="258"/>
      <c r="F61" s="258"/>
      <c r="H61" s="258"/>
      <c r="I61" s="258"/>
      <c r="K61" s="258"/>
      <c r="L61" s="258"/>
      <c r="N61" s="258"/>
      <c r="O61" s="258"/>
      <c r="Q61" s="258"/>
      <c r="R61" s="258"/>
      <c r="T61" s="258"/>
      <c r="U61" s="258"/>
      <c r="W61" s="258"/>
      <c r="X61" s="258"/>
      <c r="Z61" s="258"/>
      <c r="AA61" s="258"/>
      <c r="AC61" s="258"/>
      <c r="AD61" s="258"/>
      <c r="AF61" s="258"/>
      <c r="AG61" s="258"/>
      <c r="AI61" s="258"/>
      <c r="AJ61" s="258"/>
    </row>
    <row r="62" spans="1:36" hidden="1" outlineLevel="1" x14ac:dyDescent="0.2">
      <c r="A62" s="257" t="s">
        <v>79</v>
      </c>
      <c r="B62" s="258"/>
      <c r="C62" s="258"/>
      <c r="E62" s="258"/>
      <c r="F62" s="258"/>
      <c r="H62" s="258"/>
      <c r="I62" s="258"/>
      <c r="K62" s="258"/>
      <c r="L62" s="258"/>
      <c r="N62" s="258"/>
      <c r="O62" s="258"/>
      <c r="Q62" s="258"/>
      <c r="R62" s="258"/>
      <c r="T62" s="258"/>
      <c r="U62" s="258"/>
      <c r="W62" s="258"/>
      <c r="X62" s="258"/>
      <c r="Z62" s="258"/>
      <c r="AA62" s="258"/>
      <c r="AC62" s="258"/>
      <c r="AD62" s="258"/>
      <c r="AF62" s="258"/>
      <c r="AG62" s="258"/>
      <c r="AI62" s="258"/>
      <c r="AJ62" s="258"/>
    </row>
    <row r="63" spans="1:36" ht="15" collapsed="1" x14ac:dyDescent="0.25">
      <c r="A63" s="259" t="s">
        <v>88</v>
      </c>
      <c r="B63" s="260">
        <f>SUM(B64:B69)</f>
        <v>0</v>
      </c>
      <c r="C63" s="260">
        <f>SUM(C64:C69)</f>
        <v>0</v>
      </c>
      <c r="D63" s="89"/>
      <c r="E63" s="260">
        <f>SUM(E64:E69)</f>
        <v>0</v>
      </c>
      <c r="F63" s="260">
        <f>SUM(F64:F69)</f>
        <v>0</v>
      </c>
      <c r="G63" s="88"/>
      <c r="H63" s="260">
        <f>SUM(H64:H69)</f>
        <v>0</v>
      </c>
      <c r="I63" s="260">
        <f>SUM(I64:I69)</f>
        <v>0</v>
      </c>
      <c r="J63" s="88"/>
      <c r="K63" s="260">
        <f>SUM(K64:K69)</f>
        <v>0</v>
      </c>
      <c r="L63" s="260">
        <f>SUM(L64:L69)</f>
        <v>0</v>
      </c>
      <c r="M63" s="88"/>
      <c r="N63" s="260">
        <f>SUM(N64:N69)</f>
        <v>0</v>
      </c>
      <c r="O63" s="260">
        <f>SUM(O64:O69)</f>
        <v>0</v>
      </c>
      <c r="P63" s="88"/>
      <c r="Q63" s="260">
        <f>SUM(Q64:Q69)</f>
        <v>0</v>
      </c>
      <c r="R63" s="260">
        <f>SUM(R64:R69)</f>
        <v>0</v>
      </c>
      <c r="S63" s="88"/>
      <c r="T63" s="260">
        <f>SUM(T64:T69)</f>
        <v>0</v>
      </c>
      <c r="U63" s="260">
        <f>SUM(U64:U69)</f>
        <v>0</v>
      </c>
      <c r="V63" s="88"/>
      <c r="W63" s="260">
        <f>SUM(W64:W69)</f>
        <v>0</v>
      </c>
      <c r="X63" s="260">
        <f>SUM(X64:X69)</f>
        <v>0</v>
      </c>
      <c r="Y63" s="95"/>
      <c r="Z63" s="260">
        <f>SUM(Z64:Z69)</f>
        <v>0</v>
      </c>
      <c r="AA63" s="260">
        <f>SUM(AA64:AA69)</f>
        <v>0</v>
      </c>
      <c r="AB63" s="88"/>
      <c r="AC63" s="260">
        <f>SUM(AC64:AC69)</f>
        <v>0</v>
      </c>
      <c r="AD63" s="260">
        <f>SUM(AD64:AD69)</f>
        <v>0</v>
      </c>
      <c r="AE63" s="95"/>
      <c r="AF63" s="260">
        <f>SUM(AF64:AF69)</f>
        <v>0</v>
      </c>
      <c r="AG63" s="260">
        <f>SUM(AG64:AG69)</f>
        <v>0</v>
      </c>
      <c r="AH63" s="88"/>
      <c r="AI63" s="260">
        <f>SUM(AI64:AI69)</f>
        <v>0</v>
      </c>
      <c r="AJ63" s="260">
        <f>SUM(AJ64:AJ69)</f>
        <v>0</v>
      </c>
    </row>
    <row r="64" spans="1:36" hidden="1" outlineLevel="1" x14ac:dyDescent="0.2">
      <c r="A64" s="266" t="s">
        <v>71</v>
      </c>
      <c r="B64" s="263"/>
      <c r="C64" s="263"/>
      <c r="E64" s="263"/>
      <c r="F64" s="263"/>
      <c r="H64" s="263"/>
      <c r="I64" s="263"/>
      <c r="K64" s="263"/>
      <c r="L64" s="263"/>
      <c r="N64" s="263"/>
      <c r="O64" s="263"/>
      <c r="Q64" s="263"/>
      <c r="R64" s="263"/>
      <c r="T64" s="263"/>
      <c r="U64" s="263"/>
      <c r="W64" s="263"/>
      <c r="X64" s="263"/>
      <c r="Z64" s="263"/>
      <c r="AA64" s="263"/>
      <c r="AC64" s="263"/>
      <c r="AD64" s="263"/>
      <c r="AF64" s="263"/>
      <c r="AG64" s="263"/>
      <c r="AI64" s="263"/>
      <c r="AJ64" s="263"/>
    </row>
    <row r="65" spans="1:36" hidden="1" outlineLevel="1" x14ac:dyDescent="0.2">
      <c r="A65" s="257" t="s">
        <v>66</v>
      </c>
      <c r="B65" s="263"/>
      <c r="C65" s="263"/>
      <c r="E65" s="263"/>
      <c r="F65" s="263"/>
      <c r="H65" s="263"/>
      <c r="I65" s="263"/>
      <c r="K65" s="263"/>
      <c r="L65" s="263"/>
      <c r="N65" s="263"/>
      <c r="O65" s="263"/>
      <c r="Q65" s="263"/>
      <c r="R65" s="263"/>
      <c r="T65" s="263"/>
      <c r="U65" s="263"/>
      <c r="W65" s="263"/>
      <c r="X65" s="263"/>
      <c r="Z65" s="263"/>
      <c r="AA65" s="263"/>
      <c r="AC65" s="263"/>
      <c r="AD65" s="263"/>
      <c r="AF65" s="263"/>
      <c r="AG65" s="263"/>
      <c r="AI65" s="263"/>
      <c r="AJ65" s="263"/>
    </row>
    <row r="66" spans="1:36" hidden="1" outlineLevel="1" x14ac:dyDescent="0.2">
      <c r="A66" s="257" t="s">
        <v>77</v>
      </c>
      <c r="B66" s="263"/>
      <c r="C66" s="263"/>
      <c r="E66" s="263"/>
      <c r="F66" s="263"/>
      <c r="H66" s="263"/>
      <c r="I66" s="263"/>
      <c r="K66" s="263"/>
      <c r="L66" s="263"/>
      <c r="N66" s="263"/>
      <c r="O66" s="263"/>
      <c r="Q66" s="263"/>
      <c r="R66" s="263"/>
      <c r="T66" s="263"/>
      <c r="U66" s="263"/>
      <c r="W66" s="263"/>
      <c r="X66" s="263"/>
      <c r="Z66" s="263"/>
      <c r="AA66" s="263"/>
      <c r="AC66" s="263"/>
      <c r="AD66" s="263"/>
      <c r="AF66" s="263"/>
      <c r="AG66" s="263"/>
      <c r="AI66" s="263"/>
      <c r="AJ66" s="263"/>
    </row>
    <row r="67" spans="1:36" hidden="1" outlineLevel="1" x14ac:dyDescent="0.2">
      <c r="A67" s="257" t="s">
        <v>78</v>
      </c>
      <c r="B67" s="263"/>
      <c r="C67" s="263"/>
      <c r="E67" s="263"/>
      <c r="F67" s="263"/>
      <c r="H67" s="263"/>
      <c r="I67" s="263"/>
      <c r="K67" s="263"/>
      <c r="L67" s="263"/>
      <c r="N67" s="263"/>
      <c r="O67" s="263"/>
      <c r="Q67" s="263"/>
      <c r="R67" s="263"/>
      <c r="T67" s="263"/>
      <c r="U67" s="263"/>
      <c r="W67" s="263"/>
      <c r="X67" s="263"/>
      <c r="Z67" s="263"/>
      <c r="AA67" s="263"/>
      <c r="AC67" s="263"/>
      <c r="AD67" s="263"/>
      <c r="AF67" s="263"/>
      <c r="AG67" s="263"/>
      <c r="AI67" s="263"/>
      <c r="AJ67" s="263"/>
    </row>
    <row r="68" spans="1:36" hidden="1" outlineLevel="1" x14ac:dyDescent="0.2">
      <c r="A68" s="257" t="s">
        <v>68</v>
      </c>
      <c r="B68" s="263"/>
      <c r="C68" s="263"/>
      <c r="E68" s="263"/>
      <c r="F68" s="263"/>
      <c r="H68" s="263"/>
      <c r="I68" s="263"/>
      <c r="K68" s="263"/>
      <c r="L68" s="263"/>
      <c r="N68" s="263"/>
      <c r="O68" s="263"/>
      <c r="Q68" s="263"/>
      <c r="R68" s="263"/>
      <c r="T68" s="263"/>
      <c r="U68" s="263"/>
      <c r="W68" s="263"/>
      <c r="X68" s="263"/>
      <c r="Z68" s="263"/>
      <c r="AA68" s="263"/>
      <c r="AC68" s="263"/>
      <c r="AD68" s="263"/>
      <c r="AF68" s="263"/>
      <c r="AG68" s="263"/>
      <c r="AI68" s="263"/>
      <c r="AJ68" s="263"/>
    </row>
    <row r="69" spans="1:36" hidden="1" outlineLevel="1" x14ac:dyDescent="0.2">
      <c r="A69" s="257" t="s">
        <v>79</v>
      </c>
      <c r="B69" s="263"/>
      <c r="C69" s="263"/>
      <c r="E69" s="263"/>
      <c r="F69" s="263"/>
      <c r="H69" s="263"/>
      <c r="I69" s="263"/>
      <c r="K69" s="263"/>
      <c r="L69" s="263"/>
      <c r="N69" s="263"/>
      <c r="O69" s="263"/>
      <c r="Q69" s="263"/>
      <c r="R69" s="263"/>
      <c r="T69" s="263"/>
      <c r="U69" s="263"/>
      <c r="W69" s="263"/>
      <c r="X69" s="263"/>
      <c r="Z69" s="263"/>
      <c r="AA69" s="263"/>
      <c r="AC69" s="263"/>
      <c r="AD69" s="263"/>
      <c r="AF69" s="263"/>
      <c r="AG69" s="263"/>
      <c r="AI69" s="263"/>
      <c r="AJ69" s="263"/>
    </row>
    <row r="70" spans="1:36" ht="15" collapsed="1" x14ac:dyDescent="0.25">
      <c r="A70" s="259" t="s">
        <v>89</v>
      </c>
      <c r="B70" s="260">
        <f>SUM(B71:B76)</f>
        <v>0</v>
      </c>
      <c r="C70" s="260">
        <f>SUM(C71:C76)</f>
        <v>0</v>
      </c>
      <c r="E70" s="260">
        <f>SUM(E71:E76)</f>
        <v>0</v>
      </c>
      <c r="F70" s="260">
        <f>SUM(F71:F76)</f>
        <v>0</v>
      </c>
      <c r="H70" s="260">
        <f>SUM(H71:H76)</f>
        <v>0</v>
      </c>
      <c r="I70" s="260">
        <f>SUM(I71:I76)</f>
        <v>0</v>
      </c>
      <c r="K70" s="260">
        <f>SUM(K71:K76)</f>
        <v>0</v>
      </c>
      <c r="L70" s="260">
        <f>SUM(L71:L76)</f>
        <v>0</v>
      </c>
      <c r="N70" s="260">
        <f>SUM(N71:N76)</f>
        <v>0</v>
      </c>
      <c r="O70" s="260">
        <f>SUM(O71:O76)</f>
        <v>0</v>
      </c>
      <c r="Q70" s="260">
        <f>SUM(Q71:Q76)</f>
        <v>0</v>
      </c>
      <c r="R70" s="260">
        <f>SUM(R71:R76)</f>
        <v>0</v>
      </c>
      <c r="T70" s="260">
        <f>SUM(T71:T76)</f>
        <v>0</v>
      </c>
      <c r="U70" s="260">
        <f>SUM(U71:U76)</f>
        <v>0</v>
      </c>
      <c r="W70" s="260">
        <f>SUM(W71:W76)</f>
        <v>0</v>
      </c>
      <c r="X70" s="260">
        <f>SUM(X71:X76)</f>
        <v>0</v>
      </c>
      <c r="Z70" s="260">
        <f>SUM(Z71:Z76)</f>
        <v>0</v>
      </c>
      <c r="AA70" s="260">
        <f>SUM(AA71:AA76)</f>
        <v>0</v>
      </c>
      <c r="AC70" s="260">
        <f>SUM(AC71:AC76)</f>
        <v>0</v>
      </c>
      <c r="AD70" s="260">
        <f>SUM(AD71:AD76)</f>
        <v>0</v>
      </c>
      <c r="AF70" s="260">
        <f>SUM(AF71:AF76)</f>
        <v>0</v>
      </c>
      <c r="AG70" s="260">
        <f>SUM(AG71:AG76)</f>
        <v>0</v>
      </c>
      <c r="AI70" s="260">
        <f>SUM(AI71:AI76)</f>
        <v>0</v>
      </c>
      <c r="AJ70" s="260">
        <f>SUM(AJ71:AJ76)</f>
        <v>0</v>
      </c>
    </row>
    <row r="71" spans="1:36" hidden="1" outlineLevel="1" x14ac:dyDescent="0.2">
      <c r="A71" s="257" t="s">
        <v>71</v>
      </c>
      <c r="B71" s="258"/>
      <c r="C71" s="258"/>
      <c r="E71" s="258"/>
      <c r="F71" s="258"/>
      <c r="H71" s="258"/>
      <c r="I71" s="258"/>
      <c r="K71" s="258"/>
      <c r="L71" s="258"/>
      <c r="N71" s="258"/>
      <c r="O71" s="258"/>
      <c r="Q71" s="258"/>
      <c r="R71" s="258"/>
      <c r="T71" s="258"/>
      <c r="U71" s="258"/>
      <c r="W71" s="258"/>
      <c r="X71" s="258"/>
      <c r="Z71" s="258"/>
      <c r="AA71" s="258"/>
      <c r="AC71" s="258"/>
      <c r="AD71" s="258"/>
      <c r="AF71" s="258"/>
      <c r="AG71" s="258"/>
      <c r="AI71" s="258"/>
      <c r="AJ71" s="258"/>
    </row>
    <row r="72" spans="1:36" hidden="1" outlineLevel="1" x14ac:dyDescent="0.2">
      <c r="A72" s="257" t="s">
        <v>66</v>
      </c>
      <c r="B72" s="258"/>
      <c r="C72" s="258"/>
      <c r="E72" s="258"/>
      <c r="F72" s="258"/>
      <c r="H72" s="258"/>
      <c r="I72" s="258"/>
      <c r="K72" s="258"/>
      <c r="L72" s="258"/>
      <c r="N72" s="258"/>
      <c r="O72" s="258"/>
      <c r="Q72" s="258"/>
      <c r="R72" s="258"/>
      <c r="T72" s="258"/>
      <c r="U72" s="258"/>
      <c r="W72" s="258"/>
      <c r="X72" s="258"/>
      <c r="Z72" s="258"/>
      <c r="AA72" s="258"/>
      <c r="AC72" s="258"/>
      <c r="AD72" s="258"/>
      <c r="AF72" s="258"/>
      <c r="AG72" s="258"/>
      <c r="AI72" s="258"/>
      <c r="AJ72" s="258"/>
    </row>
    <row r="73" spans="1:36" hidden="1" outlineLevel="1" x14ac:dyDescent="0.2">
      <c r="A73" s="257" t="s">
        <v>77</v>
      </c>
      <c r="B73" s="258"/>
      <c r="C73" s="258"/>
      <c r="E73" s="258"/>
      <c r="F73" s="258"/>
      <c r="H73" s="258"/>
      <c r="I73" s="258"/>
      <c r="K73" s="258"/>
      <c r="L73" s="258"/>
      <c r="N73" s="258"/>
      <c r="O73" s="258"/>
      <c r="Q73" s="258"/>
      <c r="R73" s="258"/>
      <c r="T73" s="258"/>
      <c r="U73" s="258"/>
      <c r="W73" s="258"/>
      <c r="X73" s="258"/>
      <c r="Z73" s="258"/>
      <c r="AA73" s="258"/>
      <c r="AC73" s="258"/>
      <c r="AD73" s="258"/>
      <c r="AF73" s="258"/>
      <c r="AG73" s="258"/>
      <c r="AI73" s="258"/>
      <c r="AJ73" s="258"/>
    </row>
    <row r="74" spans="1:36" hidden="1" outlineLevel="1" x14ac:dyDescent="0.2">
      <c r="A74" s="257" t="s">
        <v>78</v>
      </c>
      <c r="B74" s="258"/>
      <c r="C74" s="258"/>
      <c r="E74" s="258"/>
      <c r="F74" s="258"/>
      <c r="H74" s="258"/>
      <c r="I74" s="258"/>
      <c r="K74" s="258"/>
      <c r="L74" s="258"/>
      <c r="N74" s="258"/>
      <c r="O74" s="258"/>
      <c r="Q74" s="258"/>
      <c r="R74" s="258"/>
      <c r="T74" s="258"/>
      <c r="U74" s="258"/>
      <c r="W74" s="258"/>
      <c r="X74" s="258"/>
      <c r="Z74" s="258"/>
      <c r="AA74" s="258"/>
      <c r="AC74" s="258"/>
      <c r="AD74" s="258"/>
      <c r="AF74" s="258"/>
      <c r="AG74" s="258"/>
      <c r="AI74" s="258"/>
      <c r="AJ74" s="258"/>
    </row>
    <row r="75" spans="1:36" hidden="1" outlineLevel="1" x14ac:dyDescent="0.2">
      <c r="A75" s="257" t="s">
        <v>68</v>
      </c>
      <c r="B75" s="258"/>
      <c r="C75" s="258"/>
      <c r="E75" s="258"/>
      <c r="F75" s="258"/>
      <c r="H75" s="258"/>
      <c r="I75" s="258"/>
      <c r="K75" s="258"/>
      <c r="L75" s="258"/>
      <c r="N75" s="258"/>
      <c r="O75" s="258"/>
      <c r="Q75" s="258"/>
      <c r="R75" s="258"/>
      <c r="T75" s="258"/>
      <c r="U75" s="258"/>
      <c r="W75" s="258"/>
      <c r="X75" s="258"/>
      <c r="Z75" s="258"/>
      <c r="AA75" s="258"/>
      <c r="AC75" s="258"/>
      <c r="AD75" s="258"/>
      <c r="AF75" s="258"/>
      <c r="AG75" s="258"/>
      <c r="AI75" s="258"/>
      <c r="AJ75" s="258"/>
    </row>
    <row r="76" spans="1:36" hidden="1" outlineLevel="1" x14ac:dyDescent="0.2">
      <c r="A76" s="257" t="s">
        <v>79</v>
      </c>
      <c r="B76" s="258"/>
      <c r="C76" s="258"/>
      <c r="E76" s="258"/>
      <c r="F76" s="258"/>
      <c r="H76" s="258"/>
      <c r="I76" s="258"/>
      <c r="K76" s="258"/>
      <c r="L76" s="258"/>
      <c r="N76" s="258"/>
      <c r="O76" s="258"/>
      <c r="Q76" s="258"/>
      <c r="R76" s="258"/>
      <c r="T76" s="258"/>
      <c r="U76" s="258"/>
      <c r="W76" s="258"/>
      <c r="X76" s="258"/>
      <c r="Z76" s="258"/>
      <c r="AA76" s="258"/>
      <c r="AC76" s="258"/>
      <c r="AD76" s="258"/>
      <c r="AF76" s="258"/>
      <c r="AG76" s="258"/>
      <c r="AI76" s="258"/>
      <c r="AJ76" s="258"/>
    </row>
    <row r="77" spans="1:36" ht="15" collapsed="1" x14ac:dyDescent="0.25">
      <c r="A77" s="259" t="s">
        <v>90</v>
      </c>
      <c r="B77" s="260">
        <f>SUM(B78:B83)</f>
        <v>0</v>
      </c>
      <c r="C77" s="260">
        <f>SUM(C78:C83)</f>
        <v>0</v>
      </c>
      <c r="D77" s="89"/>
      <c r="E77" s="260">
        <f>SUM(E78:E83)</f>
        <v>0</v>
      </c>
      <c r="F77" s="260">
        <f>SUM(F78:F83)</f>
        <v>0</v>
      </c>
      <c r="G77" s="88"/>
      <c r="H77" s="260">
        <f>SUM(H78:H83)</f>
        <v>0</v>
      </c>
      <c r="I77" s="260">
        <f>SUM(I78:I83)</f>
        <v>0</v>
      </c>
      <c r="J77" s="88"/>
      <c r="K77" s="260">
        <f>SUM(K78:K83)</f>
        <v>0</v>
      </c>
      <c r="L77" s="260">
        <f>SUM(L78:L83)</f>
        <v>0</v>
      </c>
      <c r="M77" s="88"/>
      <c r="N77" s="260">
        <f>SUM(N78:N83)</f>
        <v>0</v>
      </c>
      <c r="O77" s="260">
        <f>SUM(O78:O83)</f>
        <v>0</v>
      </c>
      <c r="P77" s="88"/>
      <c r="Q77" s="260">
        <f>SUM(Q78:Q83)</f>
        <v>0</v>
      </c>
      <c r="R77" s="260">
        <f>SUM(R78:R83)</f>
        <v>0</v>
      </c>
      <c r="S77" s="88"/>
      <c r="T77" s="260">
        <f>SUM(T78:T83)</f>
        <v>0</v>
      </c>
      <c r="U77" s="260">
        <f>SUM(U78:U83)</f>
        <v>0</v>
      </c>
      <c r="V77" s="88"/>
      <c r="W77" s="260">
        <f>SUM(W78:W83)</f>
        <v>0</v>
      </c>
      <c r="X77" s="260">
        <f>SUM(X78:X83)</f>
        <v>0</v>
      </c>
      <c r="Y77" s="95"/>
      <c r="Z77" s="260">
        <f>SUM(Z78:Z83)</f>
        <v>0</v>
      </c>
      <c r="AA77" s="260">
        <f>SUM(AA78:AA83)</f>
        <v>0</v>
      </c>
      <c r="AB77" s="88"/>
      <c r="AC77" s="260">
        <f>SUM(AC78:AC83)</f>
        <v>0</v>
      </c>
      <c r="AD77" s="260">
        <f>SUM(AD78:AD83)</f>
        <v>0</v>
      </c>
      <c r="AE77" s="95"/>
      <c r="AF77" s="260">
        <f>SUM(AF78:AF83)</f>
        <v>0</v>
      </c>
      <c r="AG77" s="260">
        <f>SUM(AG78:AG83)</f>
        <v>0</v>
      </c>
      <c r="AH77" s="88"/>
      <c r="AI77" s="260">
        <f>SUM(AI78:AI83)</f>
        <v>0</v>
      </c>
      <c r="AJ77" s="260">
        <f>SUM(AJ78:AJ83)</f>
        <v>0</v>
      </c>
    </row>
    <row r="78" spans="1:36" hidden="1" outlineLevel="1" x14ac:dyDescent="0.2">
      <c r="A78" s="257" t="s">
        <v>71</v>
      </c>
      <c r="B78" s="263"/>
      <c r="C78" s="263"/>
      <c r="E78" s="263"/>
      <c r="F78" s="263"/>
      <c r="H78" s="263"/>
      <c r="I78" s="263"/>
      <c r="K78" s="263"/>
      <c r="L78" s="263"/>
      <c r="N78" s="263"/>
      <c r="O78" s="263"/>
      <c r="Q78" s="263"/>
      <c r="R78" s="263"/>
      <c r="T78" s="263"/>
      <c r="U78" s="263"/>
      <c r="W78" s="263"/>
      <c r="X78" s="263"/>
      <c r="Z78" s="263"/>
      <c r="AA78" s="263"/>
      <c r="AC78" s="263"/>
      <c r="AD78" s="263"/>
      <c r="AF78" s="263"/>
      <c r="AG78" s="263"/>
      <c r="AI78" s="263"/>
      <c r="AJ78" s="263"/>
    </row>
    <row r="79" spans="1:36" hidden="1" outlineLevel="1" x14ac:dyDescent="0.2">
      <c r="A79" s="257" t="s">
        <v>66</v>
      </c>
      <c r="B79" s="263"/>
      <c r="C79" s="263"/>
      <c r="E79" s="263"/>
      <c r="F79" s="263"/>
      <c r="H79" s="263"/>
      <c r="I79" s="263"/>
      <c r="K79" s="263"/>
      <c r="L79" s="263"/>
      <c r="N79" s="263"/>
      <c r="O79" s="263"/>
      <c r="Q79" s="263"/>
      <c r="R79" s="263"/>
      <c r="T79" s="263"/>
      <c r="U79" s="263"/>
      <c r="W79" s="263"/>
      <c r="X79" s="263"/>
      <c r="Z79" s="263"/>
      <c r="AA79" s="263"/>
      <c r="AC79" s="263"/>
      <c r="AD79" s="263"/>
      <c r="AF79" s="263"/>
      <c r="AG79" s="263"/>
      <c r="AI79" s="263"/>
      <c r="AJ79" s="263"/>
    </row>
    <row r="80" spans="1:36" hidden="1" outlineLevel="1" x14ac:dyDescent="0.2">
      <c r="A80" s="257" t="s">
        <v>77</v>
      </c>
      <c r="B80" s="263"/>
      <c r="C80" s="263"/>
      <c r="E80" s="263"/>
      <c r="F80" s="263"/>
      <c r="H80" s="263"/>
      <c r="I80" s="263"/>
      <c r="K80" s="263"/>
      <c r="L80" s="263"/>
      <c r="N80" s="263"/>
      <c r="O80" s="263"/>
      <c r="Q80" s="263"/>
      <c r="R80" s="263"/>
      <c r="T80" s="263"/>
      <c r="U80" s="263"/>
      <c r="W80" s="263"/>
      <c r="X80" s="263"/>
      <c r="Z80" s="263"/>
      <c r="AA80" s="263"/>
      <c r="AC80" s="263"/>
      <c r="AD80" s="263"/>
      <c r="AF80" s="263"/>
      <c r="AG80" s="263"/>
      <c r="AI80" s="263"/>
      <c r="AJ80" s="263"/>
    </row>
    <row r="81" spans="1:36" hidden="1" outlineLevel="1" x14ac:dyDescent="0.2">
      <c r="A81" s="257" t="s">
        <v>78</v>
      </c>
      <c r="B81" s="263"/>
      <c r="C81" s="263"/>
      <c r="E81" s="263"/>
      <c r="F81" s="263"/>
      <c r="H81" s="263"/>
      <c r="I81" s="263"/>
      <c r="K81" s="263"/>
      <c r="L81" s="263"/>
      <c r="N81" s="263"/>
      <c r="O81" s="263"/>
      <c r="Q81" s="263"/>
      <c r="R81" s="263"/>
      <c r="T81" s="263"/>
      <c r="U81" s="263"/>
      <c r="W81" s="263"/>
      <c r="X81" s="263"/>
      <c r="Z81" s="263"/>
      <c r="AA81" s="263"/>
      <c r="AC81" s="263"/>
      <c r="AD81" s="263"/>
      <c r="AF81" s="263"/>
      <c r="AG81" s="263"/>
      <c r="AI81" s="263"/>
      <c r="AJ81" s="263"/>
    </row>
    <row r="82" spans="1:36" hidden="1" outlineLevel="1" x14ac:dyDescent="0.2">
      <c r="A82" s="257" t="s">
        <v>68</v>
      </c>
      <c r="B82" s="263"/>
      <c r="C82" s="263"/>
      <c r="E82" s="263"/>
      <c r="F82" s="263"/>
      <c r="H82" s="263"/>
      <c r="I82" s="263"/>
      <c r="K82" s="263"/>
      <c r="L82" s="263"/>
      <c r="N82" s="263"/>
      <c r="O82" s="263"/>
      <c r="Q82" s="263"/>
      <c r="R82" s="263"/>
      <c r="T82" s="263"/>
      <c r="U82" s="263"/>
      <c r="W82" s="263"/>
      <c r="X82" s="263"/>
      <c r="Z82" s="263"/>
      <c r="AA82" s="263"/>
      <c r="AC82" s="263"/>
      <c r="AD82" s="263"/>
      <c r="AF82" s="263"/>
      <c r="AG82" s="263"/>
      <c r="AI82" s="263"/>
      <c r="AJ82" s="263"/>
    </row>
    <row r="83" spans="1:36" hidden="1" outlineLevel="1" x14ac:dyDescent="0.2">
      <c r="A83" s="257" t="s">
        <v>79</v>
      </c>
      <c r="B83" s="263"/>
      <c r="C83" s="263"/>
      <c r="E83" s="263"/>
      <c r="F83" s="263"/>
      <c r="H83" s="263"/>
      <c r="I83" s="263"/>
      <c r="K83" s="263"/>
      <c r="L83" s="263"/>
      <c r="N83" s="263"/>
      <c r="O83" s="263"/>
      <c r="Q83" s="263"/>
      <c r="R83" s="263"/>
      <c r="T83" s="263"/>
      <c r="U83" s="263"/>
      <c r="W83" s="263"/>
      <c r="X83" s="263"/>
      <c r="Z83" s="263"/>
      <c r="AA83" s="263"/>
      <c r="AC83" s="263"/>
      <c r="AD83" s="263"/>
      <c r="AF83" s="263"/>
      <c r="AG83" s="263"/>
      <c r="AI83" s="263"/>
      <c r="AJ83" s="263"/>
    </row>
    <row r="84" spans="1:36" ht="15" collapsed="1" x14ac:dyDescent="0.25">
      <c r="A84" s="259" t="s">
        <v>91</v>
      </c>
      <c r="B84" s="260">
        <f>SUM(B85:B90)</f>
        <v>0</v>
      </c>
      <c r="C84" s="260">
        <f>SUM(C85:C90)</f>
        <v>0</v>
      </c>
      <c r="E84" s="260">
        <f>SUM(E85:E90)</f>
        <v>0</v>
      </c>
      <c r="F84" s="260">
        <f>SUM(F85:F90)</f>
        <v>0</v>
      </c>
      <c r="H84" s="260">
        <f>SUM(H85:H90)</f>
        <v>0</v>
      </c>
      <c r="I84" s="260">
        <f>SUM(I85:I90)</f>
        <v>0</v>
      </c>
      <c r="K84" s="260">
        <f>SUM(K85:K90)</f>
        <v>0</v>
      </c>
      <c r="L84" s="260">
        <f>SUM(L85:L90)</f>
        <v>0</v>
      </c>
      <c r="N84" s="260">
        <f>SUM(N85:N90)</f>
        <v>0</v>
      </c>
      <c r="O84" s="260">
        <f>SUM(O85:O90)</f>
        <v>0</v>
      </c>
      <c r="Q84" s="260">
        <f>SUM(Q85:Q90)</f>
        <v>0</v>
      </c>
      <c r="R84" s="260">
        <f>SUM(R85:R90)</f>
        <v>0</v>
      </c>
      <c r="T84" s="260">
        <f>SUM(T85:T90)</f>
        <v>0</v>
      </c>
      <c r="U84" s="260">
        <f>SUM(U85:U90)</f>
        <v>0</v>
      </c>
      <c r="W84" s="260">
        <f>SUM(W85:W90)</f>
        <v>0</v>
      </c>
      <c r="X84" s="260">
        <f>SUM(X85:X90)</f>
        <v>0</v>
      </c>
      <c r="Z84" s="260">
        <f>SUM(Z85:Z90)</f>
        <v>0</v>
      </c>
      <c r="AA84" s="260">
        <f>SUM(AA85:AA90)</f>
        <v>0</v>
      </c>
      <c r="AC84" s="260">
        <f>SUM(AC85:AC90)</f>
        <v>0</v>
      </c>
      <c r="AD84" s="260">
        <f>SUM(AD85:AD90)</f>
        <v>0</v>
      </c>
      <c r="AF84" s="260">
        <f>SUM(AF85:AF90)</f>
        <v>0</v>
      </c>
      <c r="AG84" s="260">
        <f>SUM(AG85:AG90)</f>
        <v>0</v>
      </c>
      <c r="AI84" s="260">
        <f>SUM(AI85:AI90)</f>
        <v>0</v>
      </c>
      <c r="AJ84" s="260">
        <f>SUM(AJ85:AJ90)</f>
        <v>0</v>
      </c>
    </row>
    <row r="85" spans="1:36" hidden="1" outlineLevel="1" x14ac:dyDescent="0.2">
      <c r="A85" s="257" t="s">
        <v>71</v>
      </c>
      <c r="B85" s="258"/>
      <c r="C85" s="258"/>
      <c r="E85" s="258"/>
      <c r="F85" s="258"/>
      <c r="H85" s="258"/>
      <c r="I85" s="258"/>
      <c r="K85" s="258"/>
      <c r="L85" s="258"/>
      <c r="N85" s="258"/>
      <c r="O85" s="258"/>
      <c r="Q85" s="258"/>
      <c r="R85" s="258"/>
      <c r="T85" s="258"/>
      <c r="U85" s="258"/>
      <c r="W85" s="258"/>
      <c r="X85" s="258"/>
      <c r="Z85" s="258"/>
      <c r="AA85" s="258"/>
      <c r="AC85" s="258"/>
      <c r="AD85" s="258"/>
      <c r="AF85" s="258"/>
      <c r="AG85" s="258"/>
      <c r="AI85" s="258"/>
      <c r="AJ85" s="258"/>
    </row>
    <row r="86" spans="1:36" hidden="1" outlineLevel="1" x14ac:dyDescent="0.2">
      <c r="A86" s="257" t="s">
        <v>66</v>
      </c>
      <c r="B86" s="258"/>
      <c r="C86" s="258"/>
      <c r="E86" s="258"/>
      <c r="F86" s="258"/>
      <c r="H86" s="258"/>
      <c r="I86" s="258"/>
      <c r="K86" s="258"/>
      <c r="L86" s="258"/>
      <c r="N86" s="258"/>
      <c r="O86" s="258"/>
      <c r="Q86" s="258"/>
      <c r="R86" s="258"/>
      <c r="T86" s="258"/>
      <c r="U86" s="258"/>
      <c r="W86" s="258"/>
      <c r="X86" s="258"/>
      <c r="Z86" s="258"/>
      <c r="AA86" s="258"/>
      <c r="AC86" s="258"/>
      <c r="AD86" s="258"/>
      <c r="AF86" s="258"/>
      <c r="AG86" s="258"/>
      <c r="AI86" s="258"/>
      <c r="AJ86" s="258"/>
    </row>
    <row r="87" spans="1:36" hidden="1" outlineLevel="1" x14ac:dyDescent="0.2">
      <c r="A87" s="257" t="s">
        <v>77</v>
      </c>
      <c r="B87" s="258"/>
      <c r="C87" s="258"/>
      <c r="E87" s="258"/>
      <c r="F87" s="258"/>
      <c r="H87" s="258"/>
      <c r="I87" s="258"/>
      <c r="K87" s="258"/>
      <c r="L87" s="258"/>
      <c r="N87" s="258"/>
      <c r="O87" s="258"/>
      <c r="Q87" s="258"/>
      <c r="R87" s="258"/>
      <c r="T87" s="258"/>
      <c r="U87" s="258"/>
      <c r="W87" s="258"/>
      <c r="X87" s="258"/>
      <c r="Z87" s="258"/>
      <c r="AA87" s="258"/>
      <c r="AC87" s="258"/>
      <c r="AD87" s="258"/>
      <c r="AF87" s="258"/>
      <c r="AG87" s="258"/>
      <c r="AI87" s="258"/>
      <c r="AJ87" s="258"/>
    </row>
    <row r="88" spans="1:36" hidden="1" outlineLevel="1" x14ac:dyDescent="0.2">
      <c r="A88" s="257" t="s">
        <v>78</v>
      </c>
      <c r="B88" s="258"/>
      <c r="C88" s="258"/>
      <c r="E88" s="258"/>
      <c r="F88" s="258"/>
      <c r="H88" s="258"/>
      <c r="I88" s="258"/>
      <c r="K88" s="258"/>
      <c r="L88" s="258"/>
      <c r="N88" s="258"/>
      <c r="O88" s="258"/>
      <c r="Q88" s="258"/>
      <c r="R88" s="258"/>
      <c r="T88" s="258"/>
      <c r="U88" s="258"/>
      <c r="W88" s="258"/>
      <c r="X88" s="258"/>
      <c r="Z88" s="258"/>
      <c r="AA88" s="258"/>
      <c r="AC88" s="258"/>
      <c r="AD88" s="258"/>
      <c r="AF88" s="258"/>
      <c r="AG88" s="258"/>
      <c r="AI88" s="258"/>
      <c r="AJ88" s="258"/>
    </row>
    <row r="89" spans="1:36" hidden="1" outlineLevel="1" x14ac:dyDescent="0.2">
      <c r="A89" s="257" t="s">
        <v>68</v>
      </c>
      <c r="B89" s="258"/>
      <c r="C89" s="258"/>
      <c r="E89" s="258"/>
      <c r="F89" s="258"/>
      <c r="H89" s="258"/>
      <c r="I89" s="258"/>
      <c r="K89" s="258"/>
      <c r="L89" s="258"/>
      <c r="N89" s="258"/>
      <c r="O89" s="258"/>
      <c r="Q89" s="258"/>
      <c r="R89" s="258"/>
      <c r="T89" s="258"/>
      <c r="U89" s="258"/>
      <c r="W89" s="258"/>
      <c r="X89" s="258"/>
      <c r="Z89" s="258"/>
      <c r="AA89" s="258"/>
      <c r="AC89" s="258"/>
      <c r="AD89" s="258"/>
      <c r="AF89" s="258"/>
      <c r="AG89" s="258"/>
      <c r="AI89" s="258"/>
      <c r="AJ89" s="258"/>
    </row>
    <row r="90" spans="1:36" hidden="1" outlineLevel="1" x14ac:dyDescent="0.2">
      <c r="A90" s="257" t="s">
        <v>79</v>
      </c>
      <c r="B90" s="258"/>
      <c r="C90" s="258"/>
      <c r="E90" s="258"/>
      <c r="F90" s="258"/>
      <c r="H90" s="258"/>
      <c r="I90" s="258"/>
      <c r="K90" s="258"/>
      <c r="L90" s="258"/>
      <c r="N90" s="258"/>
      <c r="O90" s="258"/>
      <c r="Q90" s="258"/>
      <c r="R90" s="258"/>
      <c r="T90" s="258"/>
      <c r="U90" s="258"/>
      <c r="W90" s="258"/>
      <c r="X90" s="258"/>
      <c r="Z90" s="258"/>
      <c r="AA90" s="258"/>
      <c r="AC90" s="258"/>
      <c r="AD90" s="258"/>
      <c r="AF90" s="258"/>
      <c r="AG90" s="258"/>
      <c r="AI90" s="258"/>
      <c r="AJ90" s="258"/>
    </row>
    <row r="91" spans="1:36" ht="15" collapsed="1" x14ac:dyDescent="0.25">
      <c r="A91" s="257" t="s">
        <v>92</v>
      </c>
      <c r="B91" s="260">
        <f>B7+B14+B21+B28+B35+B42+B49+B56+B63+B70+B77+B84</f>
        <v>62.4</v>
      </c>
      <c r="C91" s="260">
        <f t="shared" ref="C91:AJ91" si="0">C7+C14+C21+C28+C35+C42+C49+C56+C63+C70+C77+C84</f>
        <v>10</v>
      </c>
      <c r="E91" s="260">
        <f t="shared" si="0"/>
        <v>26</v>
      </c>
      <c r="F91" s="260">
        <f t="shared" si="0"/>
        <v>70</v>
      </c>
      <c r="H91" s="260">
        <f t="shared" si="0"/>
        <v>0</v>
      </c>
      <c r="I91" s="260">
        <f t="shared" si="0"/>
        <v>0</v>
      </c>
      <c r="K91" s="260">
        <f t="shared" si="0"/>
        <v>0</v>
      </c>
      <c r="L91" s="260">
        <f t="shared" si="0"/>
        <v>0</v>
      </c>
      <c r="N91" s="260">
        <f t="shared" si="0"/>
        <v>0</v>
      </c>
      <c r="O91" s="260">
        <f t="shared" si="0"/>
        <v>0</v>
      </c>
      <c r="Q91" s="260">
        <f t="shared" si="0"/>
        <v>0</v>
      </c>
      <c r="R91" s="260">
        <f t="shared" si="0"/>
        <v>0</v>
      </c>
      <c r="T91" s="260">
        <f t="shared" si="0"/>
        <v>0</v>
      </c>
      <c r="U91" s="260">
        <f t="shared" si="0"/>
        <v>0</v>
      </c>
      <c r="W91" s="260">
        <f t="shared" si="0"/>
        <v>0</v>
      </c>
      <c r="X91" s="260">
        <f t="shared" si="0"/>
        <v>0</v>
      </c>
      <c r="Z91" s="260">
        <f t="shared" si="0"/>
        <v>0</v>
      </c>
      <c r="AA91" s="260">
        <f t="shared" si="0"/>
        <v>0</v>
      </c>
      <c r="AC91" s="260">
        <f t="shared" si="0"/>
        <v>0</v>
      </c>
      <c r="AD91" s="260">
        <f t="shared" si="0"/>
        <v>0</v>
      </c>
      <c r="AF91" s="260">
        <f t="shared" si="0"/>
        <v>0</v>
      </c>
      <c r="AG91" s="260">
        <f t="shared" si="0"/>
        <v>0</v>
      </c>
      <c r="AI91" s="260">
        <f t="shared" si="0"/>
        <v>0</v>
      </c>
      <c r="AJ91" s="260">
        <f t="shared" si="0"/>
        <v>0</v>
      </c>
    </row>
  </sheetData>
  <mergeCells count="18">
    <mergeCell ref="Q5:R5"/>
    <mergeCell ref="T5:U5"/>
    <mergeCell ref="T1:U4"/>
    <mergeCell ref="W1:X5"/>
    <mergeCell ref="Z1:AA5"/>
    <mergeCell ref="AC1:AD5"/>
    <mergeCell ref="AF1:AG5"/>
    <mergeCell ref="AI1:AJ5"/>
    <mergeCell ref="B1:C4"/>
    <mergeCell ref="E1:F4"/>
    <mergeCell ref="H1:I4"/>
    <mergeCell ref="K1:L4"/>
    <mergeCell ref="N1:O5"/>
    <mergeCell ref="Q1:R4"/>
    <mergeCell ref="B5:C5"/>
    <mergeCell ref="E5:F5"/>
    <mergeCell ref="H5:I5"/>
    <mergeCell ref="K5:L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Synthèse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</vt:lpstr>
      <vt:lpstr>Oct</vt:lpstr>
      <vt:lpstr>Nov</vt:lpstr>
      <vt:lpstr>Déc</vt:lpstr>
      <vt:lpstr>synthese_mois_categ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DANDUMONT</dc:creator>
  <cp:lastModifiedBy>VERZEAUX, Alexandre</cp:lastModifiedBy>
  <dcterms:created xsi:type="dcterms:W3CDTF">2025-03-04T09:40:37Z</dcterms:created>
  <dcterms:modified xsi:type="dcterms:W3CDTF">2025-04-03T13:38:13Z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729561</vt:lpwstr>
  </property>
  <property fmtid="{D5CDD505-2E9C-101B-9397-08002B2CF9AE}" pid="3" name="NXPowerLiteSettings">
    <vt:lpwstr>C7000400038000</vt:lpwstr>
  </property>
  <property fmtid="{D5CDD505-2E9C-101B-9397-08002B2CF9AE}" pid="4" name="NXPowerLiteVersion">
    <vt:lpwstr>S10.3.1</vt:lpwstr>
  </property>
</Properties>
</file>