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alexandre.verzeaux\Desktop\"/>
    </mc:Choice>
  </mc:AlternateContent>
  <xr:revisionPtr revIDLastSave="0" documentId="13_ncr:1_{A5E3C485-C466-4B0B-96D3-7D50A970BA39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ynthèse" sheetId="4" r:id="rId1"/>
    <sheet name="Janvier" sheetId="5" r:id="rId2"/>
    <sheet name="Février" sheetId="6" r:id="rId3"/>
    <sheet name="Mars" sheetId="7" r:id="rId4"/>
    <sheet name="Avril" sheetId="8" r:id="rId5"/>
    <sheet name="Mai" sheetId="9" r:id="rId6"/>
    <sheet name="Juin" sheetId="10" r:id="rId7"/>
    <sheet name="Juillet" sheetId="11" r:id="rId8"/>
    <sheet name="Aout" sheetId="12" r:id="rId9"/>
    <sheet name="Sept" sheetId="13" r:id="rId10"/>
    <sheet name="Oct" sheetId="14" r:id="rId11"/>
    <sheet name="Nov" sheetId="15" r:id="rId12"/>
    <sheet name="Déc" sheetId="16" r:id="rId13"/>
  </sheets>
  <definedNames>
    <definedName name="_xlnm._FilterDatabase" localSheetId="8" hidden="1">Aout!$A$3:$AB$34</definedName>
    <definedName name="_xlnm._FilterDatabase" localSheetId="4" hidden="1">Avril!$A$3:$AB$150</definedName>
    <definedName name="_xlnm._FilterDatabase" localSheetId="12" hidden="1">Déc!$A$3:$AB$101</definedName>
    <definedName name="_xlnm._FilterDatabase" localSheetId="2" hidden="1">Février!$A$3:$AB$175</definedName>
    <definedName name="_xlnm._FilterDatabase" localSheetId="1" hidden="1">Janvier!#REF!</definedName>
    <definedName name="_xlnm._FilterDatabase" localSheetId="7" hidden="1">Juillet!$A$3:$AB$133</definedName>
    <definedName name="_xlnm._FilterDatabase" localSheetId="6" hidden="1">Juin!$A$3:$AB$178</definedName>
    <definedName name="_xlnm._FilterDatabase" localSheetId="5" hidden="1">Mai!$A$3:$AB$194</definedName>
    <definedName name="_xlnm._FilterDatabase" localSheetId="3" hidden="1">Mars!$A$3:$AB$150</definedName>
    <definedName name="_xlnm._FilterDatabase" localSheetId="11" hidden="1">Nov!$A$3:$AB$185</definedName>
    <definedName name="_xlnm._FilterDatabase" localSheetId="10" hidden="1">Oct!$A$3:$AB$160</definedName>
    <definedName name="_xlnm._FilterDatabase" localSheetId="9" hidden="1">Sept!$A$3:$AB$187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0" i="4" l="1"/>
  <c r="AL30" i="4"/>
  <c r="AJ30" i="4"/>
  <c r="AI30" i="4"/>
  <c r="AG30" i="4"/>
  <c r="AF30" i="4"/>
  <c r="AD30" i="4"/>
  <c r="AC30" i="4"/>
  <c r="AA30" i="4"/>
  <c r="Z30" i="4"/>
  <c r="X30" i="4"/>
  <c r="W30" i="4"/>
  <c r="U30" i="4"/>
  <c r="T30" i="4"/>
  <c r="R30" i="4"/>
  <c r="Q30" i="4"/>
  <c r="O30" i="4"/>
  <c r="N30" i="4"/>
  <c r="L30" i="4"/>
  <c r="K30" i="4"/>
  <c r="I30" i="4"/>
  <c r="H30" i="4"/>
  <c r="F30" i="4"/>
  <c r="E30" i="4"/>
  <c r="AM29" i="4"/>
  <c r="AL29" i="4"/>
  <c r="AJ29" i="4"/>
  <c r="AI29" i="4"/>
  <c r="AG29" i="4"/>
  <c r="AF29" i="4"/>
  <c r="AD29" i="4"/>
  <c r="AC29" i="4"/>
  <c r="AA29" i="4"/>
  <c r="Z29" i="4"/>
  <c r="X29" i="4"/>
  <c r="W29" i="4"/>
  <c r="U29" i="4"/>
  <c r="T29" i="4"/>
  <c r="R29" i="4"/>
  <c r="Q29" i="4"/>
  <c r="O29" i="4"/>
  <c r="N29" i="4"/>
  <c r="L29" i="4"/>
  <c r="K29" i="4"/>
  <c r="I29" i="4"/>
  <c r="H29" i="4"/>
  <c r="F29" i="4"/>
  <c r="E29" i="4"/>
  <c r="AM28" i="4"/>
  <c r="AL28" i="4"/>
  <c r="AJ28" i="4"/>
  <c r="AI28" i="4"/>
  <c r="AG28" i="4"/>
  <c r="AF28" i="4"/>
  <c r="AD28" i="4"/>
  <c r="AC28" i="4"/>
  <c r="AA28" i="4"/>
  <c r="Z28" i="4"/>
  <c r="X28" i="4"/>
  <c r="W28" i="4"/>
  <c r="U28" i="4"/>
  <c r="T28" i="4"/>
  <c r="R28" i="4"/>
  <c r="Q28" i="4"/>
  <c r="O28" i="4"/>
  <c r="N28" i="4"/>
  <c r="L28" i="4"/>
  <c r="K28" i="4"/>
  <c r="I28" i="4"/>
  <c r="H28" i="4"/>
  <c r="F28" i="4"/>
  <c r="E28" i="4"/>
  <c r="AM27" i="4"/>
  <c r="AL27" i="4"/>
  <c r="AJ27" i="4"/>
  <c r="AI27" i="4"/>
  <c r="AG27" i="4"/>
  <c r="AF27" i="4"/>
  <c r="AD27" i="4"/>
  <c r="AC27" i="4"/>
  <c r="AA27" i="4"/>
  <c r="Z27" i="4"/>
  <c r="X27" i="4"/>
  <c r="W27" i="4"/>
  <c r="U27" i="4"/>
  <c r="T27" i="4"/>
  <c r="R27" i="4"/>
  <c r="Q27" i="4"/>
  <c r="O27" i="4"/>
  <c r="N27" i="4"/>
  <c r="L27" i="4"/>
  <c r="K27" i="4"/>
  <c r="I27" i="4"/>
  <c r="H27" i="4"/>
  <c r="F27" i="4"/>
  <c r="E27" i="4"/>
  <c r="AM26" i="4"/>
  <c r="AL26" i="4"/>
  <c r="AJ26" i="4"/>
  <c r="AI26" i="4"/>
  <c r="AG26" i="4"/>
  <c r="AF26" i="4"/>
  <c r="AD26" i="4"/>
  <c r="AC26" i="4"/>
  <c r="AA26" i="4"/>
  <c r="Z26" i="4"/>
  <c r="X26" i="4"/>
  <c r="W26" i="4"/>
  <c r="U26" i="4"/>
  <c r="T26" i="4"/>
  <c r="R26" i="4"/>
  <c r="Q26" i="4"/>
  <c r="O26" i="4"/>
  <c r="N26" i="4"/>
  <c r="L26" i="4"/>
  <c r="K26" i="4"/>
  <c r="I26" i="4"/>
  <c r="H26" i="4"/>
  <c r="F26" i="4"/>
  <c r="E26" i="4"/>
  <c r="AM25" i="4"/>
  <c r="AL25" i="4"/>
  <c r="AJ25" i="4"/>
  <c r="AI25" i="4"/>
  <c r="AG25" i="4"/>
  <c r="AF25" i="4"/>
  <c r="AD25" i="4"/>
  <c r="AC25" i="4"/>
  <c r="AA25" i="4"/>
  <c r="Z25" i="4"/>
  <c r="X25" i="4"/>
  <c r="W25" i="4"/>
  <c r="U25" i="4"/>
  <c r="T25" i="4"/>
  <c r="R25" i="4"/>
  <c r="Q25" i="4"/>
  <c r="O25" i="4"/>
  <c r="N25" i="4"/>
  <c r="L25" i="4"/>
  <c r="K25" i="4"/>
  <c r="I25" i="4"/>
  <c r="H25" i="4"/>
  <c r="F25" i="4"/>
  <c r="E25" i="4"/>
  <c r="AM24" i="4"/>
  <c r="AL24" i="4"/>
  <c r="AJ24" i="4"/>
  <c r="AI24" i="4"/>
  <c r="AG24" i="4"/>
  <c r="AF24" i="4"/>
  <c r="AD24" i="4"/>
  <c r="AC24" i="4"/>
  <c r="AA24" i="4"/>
  <c r="Z24" i="4"/>
  <c r="X24" i="4"/>
  <c r="W24" i="4"/>
  <c r="U24" i="4"/>
  <c r="T24" i="4"/>
  <c r="R24" i="4"/>
  <c r="Q24" i="4"/>
  <c r="O24" i="4"/>
  <c r="N24" i="4"/>
  <c r="L24" i="4"/>
  <c r="K24" i="4"/>
  <c r="I24" i="4"/>
  <c r="H24" i="4"/>
  <c r="F24" i="4"/>
  <c r="E24" i="4"/>
  <c r="AM23" i="4"/>
  <c r="AL23" i="4"/>
  <c r="AJ23" i="4"/>
  <c r="AI23" i="4"/>
  <c r="AG23" i="4"/>
  <c r="AF23" i="4"/>
  <c r="AD23" i="4"/>
  <c r="AC23" i="4"/>
  <c r="AA23" i="4"/>
  <c r="Z23" i="4"/>
  <c r="X23" i="4"/>
  <c r="W23" i="4"/>
  <c r="U23" i="4"/>
  <c r="T23" i="4"/>
  <c r="R23" i="4"/>
  <c r="Q23" i="4"/>
  <c r="O23" i="4"/>
  <c r="N23" i="4"/>
  <c r="L23" i="4"/>
  <c r="K23" i="4"/>
  <c r="I23" i="4"/>
  <c r="H23" i="4"/>
  <c r="F23" i="4"/>
  <c r="E23" i="4"/>
  <c r="AM22" i="4"/>
  <c r="AL22" i="4"/>
  <c r="AJ22" i="4"/>
  <c r="AI22" i="4"/>
  <c r="AG22" i="4"/>
  <c r="AF22" i="4"/>
  <c r="AD22" i="4"/>
  <c r="AC22" i="4"/>
  <c r="AA22" i="4"/>
  <c r="Z22" i="4"/>
  <c r="X22" i="4"/>
  <c r="W22" i="4"/>
  <c r="U22" i="4"/>
  <c r="T22" i="4"/>
  <c r="R22" i="4"/>
  <c r="Q22" i="4"/>
  <c r="O22" i="4"/>
  <c r="N22" i="4"/>
  <c r="L22" i="4"/>
  <c r="K22" i="4"/>
  <c r="I22" i="4"/>
  <c r="H22" i="4"/>
  <c r="F22" i="4"/>
  <c r="E22" i="4"/>
  <c r="AM21" i="4"/>
  <c r="AL21" i="4"/>
  <c r="AJ21" i="4"/>
  <c r="AI21" i="4"/>
  <c r="AG21" i="4"/>
  <c r="AF21" i="4"/>
  <c r="AD21" i="4"/>
  <c r="AC21" i="4"/>
  <c r="AA21" i="4"/>
  <c r="Z21" i="4"/>
  <c r="X21" i="4"/>
  <c r="W21" i="4"/>
  <c r="U21" i="4"/>
  <c r="T21" i="4"/>
  <c r="R21" i="4"/>
  <c r="Q21" i="4"/>
  <c r="O21" i="4"/>
  <c r="N21" i="4"/>
  <c r="L21" i="4"/>
  <c r="K21" i="4"/>
  <c r="I21" i="4"/>
  <c r="H21" i="4"/>
  <c r="F21" i="4"/>
  <c r="E21" i="4"/>
  <c r="AM20" i="4"/>
  <c r="AL20" i="4"/>
  <c r="AJ20" i="4"/>
  <c r="AI20" i="4"/>
  <c r="AG20" i="4"/>
  <c r="AF20" i="4"/>
  <c r="AD20" i="4"/>
  <c r="AC20" i="4"/>
  <c r="AA20" i="4"/>
  <c r="Z20" i="4"/>
  <c r="X20" i="4"/>
  <c r="W20" i="4"/>
  <c r="U20" i="4"/>
  <c r="T20" i="4"/>
  <c r="R20" i="4"/>
  <c r="Q20" i="4"/>
  <c r="O20" i="4"/>
  <c r="N20" i="4"/>
  <c r="L20" i="4"/>
  <c r="K20" i="4"/>
  <c r="I20" i="4"/>
  <c r="H20" i="4"/>
  <c r="F20" i="4"/>
  <c r="E20" i="4"/>
  <c r="AM19" i="4"/>
  <c r="AL19" i="4"/>
  <c r="AJ19" i="4"/>
  <c r="AI19" i="4"/>
  <c r="AG19" i="4"/>
  <c r="AF19" i="4"/>
  <c r="AD19" i="4"/>
  <c r="AC19" i="4"/>
  <c r="AA19" i="4"/>
  <c r="Z19" i="4"/>
  <c r="X19" i="4"/>
  <c r="W19" i="4"/>
  <c r="U19" i="4"/>
  <c r="T19" i="4"/>
  <c r="R19" i="4"/>
  <c r="Q19" i="4"/>
  <c r="O19" i="4"/>
  <c r="N19" i="4"/>
  <c r="L19" i="4"/>
  <c r="K19" i="4"/>
  <c r="I19" i="4"/>
  <c r="H19" i="4"/>
  <c r="F19" i="4"/>
  <c r="E19" i="4"/>
  <c r="AM18" i="4"/>
  <c r="AL18" i="4"/>
  <c r="AJ18" i="4"/>
  <c r="AI18" i="4"/>
  <c r="AG18" i="4"/>
  <c r="AF18" i="4"/>
  <c r="AD18" i="4"/>
  <c r="AC18" i="4"/>
  <c r="AA18" i="4"/>
  <c r="Z18" i="4"/>
  <c r="X18" i="4"/>
  <c r="W18" i="4"/>
  <c r="U18" i="4"/>
  <c r="T18" i="4"/>
  <c r="R18" i="4"/>
  <c r="Q18" i="4"/>
  <c r="O18" i="4"/>
  <c r="N18" i="4"/>
  <c r="L18" i="4"/>
  <c r="K18" i="4"/>
  <c r="I18" i="4"/>
  <c r="H18" i="4"/>
  <c r="F18" i="4"/>
  <c r="E18" i="4"/>
  <c r="AM17" i="4"/>
  <c r="AL17" i="4"/>
  <c r="AJ17" i="4"/>
  <c r="AI17" i="4"/>
  <c r="AG17" i="4"/>
  <c r="AF17" i="4"/>
  <c r="AD17" i="4"/>
  <c r="AC17" i="4"/>
  <c r="AA17" i="4"/>
  <c r="Z17" i="4"/>
  <c r="X17" i="4"/>
  <c r="W17" i="4"/>
  <c r="U17" i="4"/>
  <c r="T17" i="4"/>
  <c r="R17" i="4"/>
  <c r="Q17" i="4"/>
  <c r="O17" i="4"/>
  <c r="N17" i="4"/>
  <c r="L17" i="4"/>
  <c r="K17" i="4"/>
  <c r="I17" i="4"/>
  <c r="H17" i="4"/>
  <c r="F17" i="4"/>
  <c r="E17" i="4"/>
  <c r="AM16" i="4"/>
  <c r="AL16" i="4"/>
  <c r="AJ16" i="4"/>
  <c r="AI16" i="4"/>
  <c r="AG16" i="4"/>
  <c r="AF16" i="4"/>
  <c r="AD16" i="4"/>
  <c r="AC16" i="4"/>
  <c r="AA16" i="4"/>
  <c r="Z16" i="4"/>
  <c r="X16" i="4"/>
  <c r="W16" i="4"/>
  <c r="U16" i="4"/>
  <c r="T16" i="4"/>
  <c r="R16" i="4"/>
  <c r="Q16" i="4"/>
  <c r="O16" i="4"/>
  <c r="N16" i="4"/>
  <c r="L16" i="4"/>
  <c r="K16" i="4"/>
  <c r="I16" i="4"/>
  <c r="H16" i="4"/>
  <c r="F16" i="4"/>
  <c r="E16" i="4"/>
  <c r="AM15" i="4"/>
  <c r="AL15" i="4"/>
  <c r="AJ15" i="4"/>
  <c r="AI15" i="4"/>
  <c r="AG15" i="4"/>
  <c r="AF15" i="4"/>
  <c r="AD15" i="4"/>
  <c r="AC15" i="4"/>
  <c r="AA15" i="4"/>
  <c r="Z15" i="4"/>
  <c r="X15" i="4"/>
  <c r="W15" i="4"/>
  <c r="U15" i="4"/>
  <c r="T15" i="4"/>
  <c r="R15" i="4"/>
  <c r="Q15" i="4"/>
  <c r="O15" i="4"/>
  <c r="N15" i="4"/>
  <c r="L15" i="4"/>
  <c r="K15" i="4"/>
  <c r="I15" i="4"/>
  <c r="H15" i="4"/>
  <c r="F15" i="4"/>
  <c r="E15" i="4"/>
  <c r="AM14" i="4"/>
  <c r="AL14" i="4"/>
  <c r="AJ14" i="4"/>
  <c r="AI14" i="4"/>
  <c r="AG14" i="4"/>
  <c r="AF14" i="4"/>
  <c r="AD14" i="4"/>
  <c r="AC14" i="4"/>
  <c r="AA14" i="4"/>
  <c r="Z14" i="4"/>
  <c r="X14" i="4"/>
  <c r="W14" i="4"/>
  <c r="U14" i="4"/>
  <c r="T14" i="4"/>
  <c r="R14" i="4"/>
  <c r="Q14" i="4"/>
  <c r="O14" i="4"/>
  <c r="N14" i="4"/>
  <c r="L14" i="4"/>
  <c r="K14" i="4"/>
  <c r="I14" i="4"/>
  <c r="H14" i="4"/>
  <c r="F14" i="4"/>
  <c r="E14" i="4"/>
  <c r="AM13" i="4"/>
  <c r="AL13" i="4"/>
  <c r="AJ13" i="4"/>
  <c r="AI13" i="4"/>
  <c r="AG13" i="4"/>
  <c r="AF13" i="4"/>
  <c r="AD13" i="4"/>
  <c r="AC13" i="4"/>
  <c r="AA13" i="4"/>
  <c r="Z13" i="4"/>
  <c r="X13" i="4"/>
  <c r="W13" i="4"/>
  <c r="U13" i="4"/>
  <c r="T13" i="4"/>
  <c r="R13" i="4"/>
  <c r="Q13" i="4"/>
  <c r="O13" i="4"/>
  <c r="N13" i="4"/>
  <c r="L13" i="4"/>
  <c r="K13" i="4"/>
  <c r="I13" i="4"/>
  <c r="H13" i="4"/>
  <c r="F13" i="4"/>
  <c r="E13" i="4"/>
  <c r="AM12" i="4"/>
  <c r="AL12" i="4"/>
  <c r="AJ12" i="4"/>
  <c r="AI12" i="4"/>
  <c r="AG12" i="4"/>
  <c r="AF12" i="4"/>
  <c r="AD12" i="4"/>
  <c r="AC12" i="4"/>
  <c r="AA12" i="4"/>
  <c r="Z12" i="4"/>
  <c r="X12" i="4"/>
  <c r="W12" i="4"/>
  <c r="U12" i="4"/>
  <c r="T12" i="4"/>
  <c r="R12" i="4"/>
  <c r="Q12" i="4"/>
  <c r="O12" i="4"/>
  <c r="N12" i="4"/>
  <c r="L12" i="4"/>
  <c r="K12" i="4"/>
  <c r="I12" i="4"/>
  <c r="H12" i="4"/>
  <c r="F12" i="4"/>
  <c r="E12" i="4"/>
  <c r="AM11" i="4"/>
  <c r="AL11" i="4"/>
  <c r="AJ11" i="4"/>
  <c r="AI11" i="4"/>
  <c r="AG11" i="4"/>
  <c r="AF11" i="4"/>
  <c r="AD11" i="4"/>
  <c r="AC11" i="4"/>
  <c r="AA11" i="4"/>
  <c r="Z11" i="4"/>
  <c r="X11" i="4"/>
  <c r="W11" i="4"/>
  <c r="U11" i="4"/>
  <c r="T11" i="4"/>
  <c r="R11" i="4"/>
  <c r="Q11" i="4"/>
  <c r="O11" i="4"/>
  <c r="N11" i="4"/>
  <c r="L11" i="4"/>
  <c r="K11" i="4"/>
  <c r="I11" i="4"/>
  <c r="H11" i="4"/>
  <c r="F11" i="4"/>
  <c r="E11" i="4"/>
  <c r="AM10" i="4"/>
  <c r="AL10" i="4"/>
  <c r="AJ10" i="4"/>
  <c r="AI10" i="4"/>
  <c r="AG10" i="4"/>
  <c r="AF10" i="4"/>
  <c r="AD10" i="4"/>
  <c r="AC10" i="4"/>
  <c r="AA10" i="4"/>
  <c r="Z10" i="4"/>
  <c r="X10" i="4"/>
  <c r="W10" i="4"/>
  <c r="U10" i="4"/>
  <c r="T10" i="4"/>
  <c r="R10" i="4"/>
  <c r="Q10" i="4"/>
  <c r="O10" i="4"/>
  <c r="N10" i="4"/>
  <c r="L10" i="4"/>
  <c r="K10" i="4"/>
  <c r="I10" i="4"/>
  <c r="H10" i="4"/>
  <c r="F10" i="4"/>
  <c r="E10" i="4"/>
  <c r="AM9" i="4"/>
  <c r="AL9" i="4"/>
  <c r="AJ9" i="4"/>
  <c r="AI9" i="4"/>
  <c r="AG9" i="4"/>
  <c r="AF9" i="4"/>
  <c r="AD9" i="4"/>
  <c r="AC9" i="4"/>
  <c r="AA9" i="4"/>
  <c r="Z9" i="4"/>
  <c r="X9" i="4"/>
  <c r="W9" i="4"/>
  <c r="U9" i="4"/>
  <c r="T9" i="4"/>
  <c r="R9" i="4"/>
  <c r="Q9" i="4"/>
  <c r="O9" i="4"/>
  <c r="N9" i="4"/>
  <c r="L9" i="4"/>
  <c r="K9" i="4"/>
  <c r="I9" i="4"/>
  <c r="H9" i="4"/>
  <c r="F9" i="4"/>
  <c r="E9" i="4"/>
  <c r="AM8" i="4"/>
  <c r="AL8" i="4"/>
  <c r="AJ8" i="4"/>
  <c r="AI8" i="4"/>
  <c r="AG8" i="4"/>
  <c r="AF8" i="4"/>
  <c r="AD8" i="4"/>
  <c r="AC8" i="4"/>
  <c r="AA8" i="4"/>
  <c r="Z8" i="4"/>
  <c r="X8" i="4"/>
  <c r="W8" i="4"/>
  <c r="U8" i="4"/>
  <c r="T8" i="4"/>
  <c r="R8" i="4"/>
  <c r="Q8" i="4"/>
  <c r="O8" i="4"/>
  <c r="N8" i="4"/>
  <c r="L8" i="4"/>
  <c r="K8" i="4"/>
  <c r="I8" i="4"/>
  <c r="H8" i="4"/>
  <c r="F8" i="4"/>
  <c r="E8" i="4"/>
  <c r="AM7" i="4"/>
  <c r="AL7" i="4"/>
  <c r="AJ7" i="4"/>
  <c r="AI7" i="4"/>
  <c r="AG7" i="4"/>
  <c r="AF7" i="4"/>
  <c r="AD7" i="4"/>
  <c r="AC7" i="4"/>
  <c r="AA7" i="4"/>
  <c r="Z7" i="4"/>
  <c r="X7" i="4"/>
  <c r="W7" i="4"/>
  <c r="U7" i="4"/>
  <c r="T7" i="4"/>
  <c r="R7" i="4"/>
  <c r="Q7" i="4"/>
  <c r="O7" i="4"/>
  <c r="N7" i="4"/>
  <c r="L7" i="4"/>
  <c r="K7" i="4"/>
  <c r="I7" i="4"/>
  <c r="H7" i="4"/>
  <c r="F7" i="4"/>
  <c r="E7" i="4"/>
  <c r="W192" i="16"/>
  <c r="U192" i="16"/>
  <c r="S192" i="16"/>
  <c r="I192" i="16"/>
  <c r="AD190" i="16"/>
  <c r="AC190" i="16"/>
  <c r="AB190" i="16"/>
  <c r="AA190" i="16"/>
  <c r="Z190" i="16"/>
  <c r="Y190" i="16"/>
  <c r="Y192" i="16" s="1"/>
  <c r="X190" i="16"/>
  <c r="W190" i="16"/>
  <c r="V190" i="16"/>
  <c r="U190" i="16"/>
  <c r="T190" i="16"/>
  <c r="S190" i="16"/>
  <c r="R190" i="16"/>
  <c r="Q190" i="16"/>
  <c r="P190" i="16"/>
  <c r="O190" i="16"/>
  <c r="N190" i="16"/>
  <c r="M190" i="16"/>
  <c r="M192" i="16" s="1"/>
  <c r="L190" i="16"/>
  <c r="K190" i="16"/>
  <c r="J190" i="16"/>
  <c r="I190" i="16"/>
  <c r="H190" i="16"/>
  <c r="G190" i="16"/>
  <c r="G192" i="16" s="1"/>
  <c r="I192" i="15"/>
  <c r="AD190" i="15"/>
  <c r="AC190" i="15"/>
  <c r="AB190" i="15"/>
  <c r="AA190" i="15"/>
  <c r="AA192" i="15" s="1"/>
  <c r="Z190" i="15"/>
  <c r="Y190" i="15"/>
  <c r="Y192" i="15" s="1"/>
  <c r="X190" i="15"/>
  <c r="W190" i="15"/>
  <c r="W192" i="15" s="1"/>
  <c r="V190" i="15"/>
  <c r="U190" i="15"/>
  <c r="U192" i="15" s="1"/>
  <c r="T190" i="15"/>
  <c r="S192" i="15" s="1"/>
  <c r="S190" i="15"/>
  <c r="R190" i="15"/>
  <c r="Q190" i="15"/>
  <c r="P190" i="15"/>
  <c r="O190" i="15"/>
  <c r="N190" i="15"/>
  <c r="M190" i="15"/>
  <c r="L190" i="15"/>
  <c r="K190" i="15"/>
  <c r="J190" i="15"/>
  <c r="I190" i="15"/>
  <c r="H190" i="15"/>
  <c r="G190" i="15"/>
  <c r="G192" i="15" s="1"/>
  <c r="U192" i="14"/>
  <c r="S192" i="14"/>
  <c r="Q192" i="14"/>
  <c r="I192" i="14"/>
  <c r="AD190" i="14"/>
  <c r="AC190" i="14"/>
  <c r="AB190" i="14"/>
  <c r="AA190" i="14"/>
  <c r="AA192" i="14" s="1"/>
  <c r="Z190" i="14"/>
  <c r="Y190" i="14"/>
  <c r="Y192" i="14" s="1"/>
  <c r="X190" i="14"/>
  <c r="W192" i="14" s="1"/>
  <c r="W190" i="14"/>
  <c r="V190" i="14"/>
  <c r="U190" i="14"/>
  <c r="T190" i="14"/>
  <c r="S190" i="14"/>
  <c r="R190" i="14"/>
  <c r="Q190" i="14"/>
  <c r="P190" i="14"/>
  <c r="O190" i="14"/>
  <c r="N190" i="14"/>
  <c r="M190" i="14"/>
  <c r="L190" i="14"/>
  <c r="K190" i="14"/>
  <c r="K192" i="14" s="1"/>
  <c r="J190" i="14"/>
  <c r="I190" i="14"/>
  <c r="H190" i="14"/>
  <c r="G190" i="14"/>
  <c r="G192" i="14" s="1"/>
  <c r="W192" i="13"/>
  <c r="U192" i="13"/>
  <c r="S192" i="13"/>
  <c r="I192" i="13"/>
  <c r="AD190" i="13"/>
  <c r="AC190" i="13"/>
  <c r="AB190" i="13"/>
  <c r="AA190" i="13"/>
  <c r="AA192" i="13" s="1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M190" i="13"/>
  <c r="L190" i="13"/>
  <c r="K190" i="13"/>
  <c r="K192" i="13" s="1"/>
  <c r="J190" i="13"/>
  <c r="I190" i="13"/>
  <c r="H190" i="13"/>
  <c r="G190" i="13"/>
  <c r="G192" i="13" s="1"/>
  <c r="K192" i="12"/>
  <c r="I192" i="12"/>
  <c r="AD190" i="12"/>
  <c r="AC190" i="12"/>
  <c r="AB190" i="12"/>
  <c r="AA190" i="12"/>
  <c r="AA192" i="12" s="1"/>
  <c r="Z190" i="12"/>
  <c r="Y190" i="12"/>
  <c r="Y192" i="12" s="1"/>
  <c r="X190" i="12"/>
  <c r="W190" i="12"/>
  <c r="W192" i="12" s="1"/>
  <c r="V190" i="12"/>
  <c r="U190" i="12"/>
  <c r="U192" i="12" s="1"/>
  <c r="T190" i="12"/>
  <c r="S190" i="12"/>
  <c r="S192" i="12" s="1"/>
  <c r="R190" i="12"/>
  <c r="Q190" i="12"/>
  <c r="P190" i="12"/>
  <c r="O190" i="12"/>
  <c r="N190" i="12"/>
  <c r="M190" i="12"/>
  <c r="L190" i="12"/>
  <c r="K190" i="12"/>
  <c r="J190" i="12"/>
  <c r="I190" i="12"/>
  <c r="H190" i="12"/>
  <c r="G190" i="12"/>
  <c r="G192" i="12" s="1"/>
  <c r="AC192" i="11"/>
  <c r="W192" i="11"/>
  <c r="U192" i="11"/>
  <c r="I192" i="11"/>
  <c r="AD190" i="11"/>
  <c r="AC190" i="11"/>
  <c r="AB190" i="11"/>
  <c r="AA190" i="11"/>
  <c r="AA192" i="11" s="1"/>
  <c r="Z190" i="11"/>
  <c r="Y192" i="11" s="1"/>
  <c r="Y190" i="11"/>
  <c r="X190" i="11"/>
  <c r="W190" i="11"/>
  <c r="V190" i="11"/>
  <c r="U190" i="11"/>
  <c r="T190" i="11"/>
  <c r="S190" i="11"/>
  <c r="S192" i="11" s="1"/>
  <c r="R190" i="11"/>
  <c r="Q190" i="11"/>
  <c r="Q192" i="11" s="1"/>
  <c r="P190" i="11"/>
  <c r="O190" i="11"/>
  <c r="N190" i="11"/>
  <c r="M190" i="11"/>
  <c r="M192" i="11" s="1"/>
  <c r="L190" i="11"/>
  <c r="K190" i="11"/>
  <c r="J190" i="11"/>
  <c r="I190" i="11"/>
  <c r="H190" i="11"/>
  <c r="G190" i="11"/>
  <c r="U192" i="10"/>
  <c r="S192" i="10"/>
  <c r="Q192" i="10"/>
  <c r="I192" i="10"/>
  <c r="AD190" i="10"/>
  <c r="AC190" i="10"/>
  <c r="AC192" i="10" s="1"/>
  <c r="AB190" i="10"/>
  <c r="AA190" i="10"/>
  <c r="AA192" i="10" s="1"/>
  <c r="Z190" i="10"/>
  <c r="Y190" i="10"/>
  <c r="X190" i="10"/>
  <c r="W192" i="10" s="1"/>
  <c r="W190" i="10"/>
  <c r="V190" i="10"/>
  <c r="U190" i="10"/>
  <c r="T190" i="10"/>
  <c r="S190" i="10"/>
  <c r="R190" i="10"/>
  <c r="Q190" i="10"/>
  <c r="P190" i="10"/>
  <c r="O190" i="10"/>
  <c r="O192" i="10" s="1"/>
  <c r="N190" i="10"/>
  <c r="M190" i="10"/>
  <c r="M192" i="10" s="1"/>
  <c r="L190" i="10"/>
  <c r="K190" i="10"/>
  <c r="K192" i="10" s="1"/>
  <c r="J190" i="10"/>
  <c r="I190" i="10"/>
  <c r="H190" i="10"/>
  <c r="G190" i="10"/>
  <c r="G192" i="10" s="1"/>
  <c r="U192" i="9"/>
  <c r="S192" i="9"/>
  <c r="Q192" i="9"/>
  <c r="I192" i="9"/>
  <c r="AD190" i="9"/>
  <c r="AC190" i="9"/>
  <c r="AB190" i="9"/>
  <c r="AA190" i="9"/>
  <c r="AA192" i="9" s="1"/>
  <c r="Z190" i="9"/>
  <c r="Y190" i="9"/>
  <c r="Y192" i="9" s="1"/>
  <c r="X190" i="9"/>
  <c r="W192" i="9" s="1"/>
  <c r="W190" i="9"/>
  <c r="V190" i="9"/>
  <c r="U190" i="9"/>
  <c r="T190" i="9"/>
  <c r="S190" i="9"/>
  <c r="R190" i="9"/>
  <c r="Q190" i="9"/>
  <c r="P190" i="9"/>
  <c r="O190" i="9"/>
  <c r="O192" i="9" s="1"/>
  <c r="N190" i="9"/>
  <c r="M190" i="9"/>
  <c r="L190" i="9"/>
  <c r="K190" i="9"/>
  <c r="K192" i="9" s="1"/>
  <c r="J190" i="9"/>
  <c r="I190" i="9"/>
  <c r="H190" i="9"/>
  <c r="G190" i="9"/>
  <c r="U192" i="8"/>
  <c r="S192" i="8"/>
  <c r="Q192" i="8"/>
  <c r="I192" i="8"/>
  <c r="AD190" i="8"/>
  <c r="AC190" i="8"/>
  <c r="AC192" i="8" s="1"/>
  <c r="AB190" i="8"/>
  <c r="AA190" i="8"/>
  <c r="AA192" i="8" s="1"/>
  <c r="Z190" i="8"/>
  <c r="Y190" i="8"/>
  <c r="Y192" i="8" s="1"/>
  <c r="X190" i="8"/>
  <c r="W192" i="8" s="1"/>
  <c r="W190" i="8"/>
  <c r="V190" i="8"/>
  <c r="U190" i="8"/>
  <c r="T190" i="8"/>
  <c r="S190" i="8"/>
  <c r="R190" i="8"/>
  <c r="Q190" i="8"/>
  <c r="P190" i="8"/>
  <c r="O190" i="8"/>
  <c r="O192" i="8" s="1"/>
  <c r="N190" i="8"/>
  <c r="M190" i="8"/>
  <c r="M192" i="8" s="1"/>
  <c r="L190" i="8"/>
  <c r="K190" i="8"/>
  <c r="K192" i="8" s="1"/>
  <c r="J190" i="8"/>
  <c r="I190" i="8"/>
  <c r="H190" i="8"/>
  <c r="G190" i="8"/>
  <c r="U192" i="7"/>
  <c r="S192" i="7"/>
  <c r="Q192" i="7"/>
  <c r="I192" i="7"/>
  <c r="AD190" i="7"/>
  <c r="AC190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O192" i="7" s="1"/>
  <c r="N190" i="7"/>
  <c r="M190" i="7"/>
  <c r="M192" i="7" s="1"/>
  <c r="L190" i="7"/>
  <c r="K190" i="7"/>
  <c r="K192" i="7" s="1"/>
  <c r="J190" i="7"/>
  <c r="I190" i="7"/>
  <c r="H190" i="7"/>
  <c r="G190" i="7"/>
  <c r="U192" i="6"/>
  <c r="S192" i="6"/>
  <c r="Q192" i="6"/>
  <c r="I192" i="6"/>
  <c r="AD190" i="6"/>
  <c r="AC190" i="6"/>
  <c r="AB190" i="6"/>
  <c r="AA190" i="6"/>
  <c r="Z190" i="6"/>
  <c r="Y190" i="6"/>
  <c r="Y192" i="6" s="1"/>
  <c r="X190" i="6"/>
  <c r="W192" i="6" s="1"/>
  <c r="W190" i="6"/>
  <c r="V190" i="6"/>
  <c r="U190" i="6"/>
  <c r="T190" i="6"/>
  <c r="S190" i="6"/>
  <c r="R190" i="6"/>
  <c r="Q190" i="6"/>
  <c r="P190" i="6"/>
  <c r="O190" i="6"/>
  <c r="O192" i="6" s="1"/>
  <c r="N190" i="6"/>
  <c r="M190" i="6"/>
  <c r="M192" i="6" s="1"/>
  <c r="L190" i="6"/>
  <c r="K190" i="6"/>
  <c r="K192" i="6" s="1"/>
  <c r="J190" i="6"/>
  <c r="I190" i="6"/>
  <c r="H190" i="6"/>
  <c r="G190" i="6"/>
  <c r="G192" i="6" s="1"/>
  <c r="AD190" i="5"/>
  <c r="AC190" i="5"/>
  <c r="AB190" i="5"/>
  <c r="AA190" i="5"/>
  <c r="Z190" i="5"/>
  <c r="Y190" i="5"/>
  <c r="X190" i="5"/>
  <c r="W190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K192" i="16" l="1"/>
  <c r="G194" i="16" s="1"/>
  <c r="O192" i="16"/>
  <c r="Q192" i="16"/>
  <c r="AA192" i="16"/>
  <c r="AC192" i="16"/>
  <c r="K192" i="15"/>
  <c r="G194" i="15" s="1"/>
  <c r="M192" i="15"/>
  <c r="O192" i="15"/>
  <c r="Q192" i="15"/>
  <c r="AC192" i="15"/>
  <c r="M192" i="14"/>
  <c r="O192" i="14"/>
  <c r="G194" i="14" s="1"/>
  <c r="AC192" i="14"/>
  <c r="Y192" i="13"/>
  <c r="M192" i="13"/>
  <c r="O192" i="13"/>
  <c r="G194" i="13" s="1"/>
  <c r="Q192" i="13"/>
  <c r="AC192" i="13"/>
  <c r="M192" i="12"/>
  <c r="O192" i="12"/>
  <c r="G194" i="12" s="1"/>
  <c r="Q192" i="12"/>
  <c r="AC192" i="12"/>
  <c r="K192" i="11"/>
  <c r="G192" i="11"/>
  <c r="G194" i="11" s="1"/>
  <c r="G197" i="11" s="1"/>
  <c r="O192" i="11"/>
  <c r="Y192" i="10"/>
  <c r="G194" i="10" s="1"/>
  <c r="AC192" i="9"/>
  <c r="G192" i="9"/>
  <c r="M192" i="9"/>
  <c r="G192" i="8"/>
  <c r="W192" i="7"/>
  <c r="Y192" i="7"/>
  <c r="AA192" i="7"/>
  <c r="AC192" i="7"/>
  <c r="G192" i="7"/>
  <c r="G194" i="6"/>
  <c r="Q197" i="6" s="1"/>
  <c r="H197" i="6"/>
  <c r="I197" i="6"/>
  <c r="AA192" i="6"/>
  <c r="M197" i="6"/>
  <c r="O197" i="6"/>
  <c r="AC192" i="6"/>
  <c r="U32" i="4"/>
  <c r="I32" i="4"/>
  <c r="G192" i="5"/>
  <c r="Q32" i="4"/>
  <c r="I192" i="5"/>
  <c r="N32" i="4"/>
  <c r="O192" i="5"/>
  <c r="U192" i="5"/>
  <c r="S192" i="5"/>
  <c r="W32" i="4"/>
  <c r="M192" i="5"/>
  <c r="K192" i="5"/>
  <c r="Y192" i="5"/>
  <c r="AA192" i="5"/>
  <c r="AL32" i="4"/>
  <c r="AO23" i="4"/>
  <c r="AO19" i="4"/>
  <c r="X32" i="4"/>
  <c r="R32" i="4"/>
  <c r="W192" i="5"/>
  <c r="L32" i="4"/>
  <c r="AG32" i="4"/>
  <c r="AA32" i="4"/>
  <c r="O32" i="4"/>
  <c r="Q192" i="5"/>
  <c r="AC192" i="5"/>
  <c r="L197" i="16" l="1"/>
  <c r="X197" i="16"/>
  <c r="S197" i="16"/>
  <c r="G197" i="16"/>
  <c r="W197" i="16"/>
  <c r="W199" i="16" s="1"/>
  <c r="K197" i="16"/>
  <c r="K199" i="16" s="1"/>
  <c r="H197" i="16"/>
  <c r="N197" i="16"/>
  <c r="T197" i="16"/>
  <c r="Z197" i="16"/>
  <c r="I197" i="16"/>
  <c r="I199" i="16" s="1"/>
  <c r="O197" i="16"/>
  <c r="O199" i="16" s="1"/>
  <c r="U197" i="16"/>
  <c r="AA197" i="16"/>
  <c r="J197" i="16"/>
  <c r="P197" i="16"/>
  <c r="V197" i="16"/>
  <c r="AB197" i="16"/>
  <c r="M197" i="16"/>
  <c r="Q197" i="16"/>
  <c r="AC197" i="16"/>
  <c r="AC199" i="16" s="1"/>
  <c r="Y197" i="16"/>
  <c r="Y199" i="16" s="1"/>
  <c r="R197" i="16"/>
  <c r="AD197" i="16"/>
  <c r="X197" i="15"/>
  <c r="L197" i="15"/>
  <c r="AA197" i="15"/>
  <c r="O197" i="15"/>
  <c r="V197" i="15"/>
  <c r="J197" i="15"/>
  <c r="G197" i="15"/>
  <c r="G199" i="15" s="1"/>
  <c r="S197" i="15"/>
  <c r="H197" i="15"/>
  <c r="T197" i="15"/>
  <c r="N197" i="15"/>
  <c r="U197" i="15"/>
  <c r="Z197" i="15"/>
  <c r="P197" i="15"/>
  <c r="M197" i="15"/>
  <c r="AB197" i="15"/>
  <c r="W197" i="15"/>
  <c r="W199" i="15" s="1"/>
  <c r="Q197" i="15"/>
  <c r="Q199" i="15" s="1"/>
  <c r="Y197" i="15"/>
  <c r="AC197" i="15"/>
  <c r="R197" i="15"/>
  <c r="K197" i="15"/>
  <c r="AD197" i="15"/>
  <c r="I197" i="15"/>
  <c r="I199" i="15" s="1"/>
  <c r="W197" i="14"/>
  <c r="K197" i="14"/>
  <c r="P197" i="14"/>
  <c r="AC197" i="14"/>
  <c r="AA197" i="14"/>
  <c r="AA199" i="14" s="1"/>
  <c r="AD197" i="14"/>
  <c r="H197" i="14"/>
  <c r="I197" i="14"/>
  <c r="I199" i="14" s="1"/>
  <c r="V197" i="14"/>
  <c r="N197" i="14"/>
  <c r="L197" i="14"/>
  <c r="Z197" i="14"/>
  <c r="AB197" i="14"/>
  <c r="O197" i="14"/>
  <c r="Q197" i="14"/>
  <c r="X197" i="14"/>
  <c r="R197" i="14"/>
  <c r="U197" i="14"/>
  <c r="Y197" i="14"/>
  <c r="S197" i="14"/>
  <c r="T197" i="14"/>
  <c r="J197" i="14"/>
  <c r="G197" i="14"/>
  <c r="G199" i="14" s="1"/>
  <c r="M197" i="14"/>
  <c r="M199" i="14" s="1"/>
  <c r="W197" i="13"/>
  <c r="K197" i="13"/>
  <c r="X197" i="13"/>
  <c r="U197" i="13"/>
  <c r="I197" i="13"/>
  <c r="I199" i="13" s="1"/>
  <c r="S197" i="13"/>
  <c r="S199" i="13" s="1"/>
  <c r="G197" i="13"/>
  <c r="G199" i="13" s="1"/>
  <c r="L197" i="13"/>
  <c r="AB197" i="13"/>
  <c r="Y197" i="13"/>
  <c r="Y199" i="13" s="1"/>
  <c r="Q197" i="13"/>
  <c r="Q199" i="13" s="1"/>
  <c r="O197" i="13"/>
  <c r="O199" i="13" s="1"/>
  <c r="R197" i="13"/>
  <c r="H197" i="13"/>
  <c r="T197" i="13"/>
  <c r="J197" i="13"/>
  <c r="M197" i="13"/>
  <c r="N197" i="13"/>
  <c r="AA197" i="13"/>
  <c r="Z197" i="13"/>
  <c r="AD197" i="13"/>
  <c r="P197" i="13"/>
  <c r="AC197" i="13"/>
  <c r="AC199" i="13" s="1"/>
  <c r="V197" i="13"/>
  <c r="G197" i="12"/>
  <c r="S197" i="12"/>
  <c r="H197" i="12"/>
  <c r="N197" i="12"/>
  <c r="Q197" i="12"/>
  <c r="Q199" i="12" s="1"/>
  <c r="AA197" i="12"/>
  <c r="AA199" i="12" s="1"/>
  <c r="V197" i="12"/>
  <c r="AC197" i="12"/>
  <c r="AC199" i="12" s="1"/>
  <c r="X197" i="12"/>
  <c r="I197" i="12"/>
  <c r="I199" i="12" s="1"/>
  <c r="T197" i="12"/>
  <c r="K197" i="12"/>
  <c r="K199" i="12" s="1"/>
  <c r="R197" i="12"/>
  <c r="L197" i="12"/>
  <c r="AD197" i="12"/>
  <c r="J197" i="12"/>
  <c r="M197" i="12"/>
  <c r="M199" i="12" s="1"/>
  <c r="U197" i="12"/>
  <c r="Z197" i="12"/>
  <c r="AB197" i="12"/>
  <c r="O197" i="12"/>
  <c r="W197" i="12"/>
  <c r="P197" i="12"/>
  <c r="Y197" i="12"/>
  <c r="Y199" i="12" s="1"/>
  <c r="G199" i="11"/>
  <c r="P197" i="11"/>
  <c r="O197" i="11"/>
  <c r="O199" i="11" s="1"/>
  <c r="AA197" i="11"/>
  <c r="AA199" i="11" s="1"/>
  <c r="K197" i="11"/>
  <c r="K199" i="11" s="1"/>
  <c r="V197" i="11"/>
  <c r="T197" i="11"/>
  <c r="AB197" i="11"/>
  <c r="R197" i="11"/>
  <c r="W197" i="11"/>
  <c r="U197" i="11"/>
  <c r="N197" i="11"/>
  <c r="Z197" i="11"/>
  <c r="S197" i="11"/>
  <c r="Y197" i="11"/>
  <c r="Q197" i="11"/>
  <c r="Q199" i="11" s="1"/>
  <c r="AC197" i="11"/>
  <c r="AC199" i="11" s="1"/>
  <c r="M197" i="11"/>
  <c r="M199" i="11" s="1"/>
  <c r="X197" i="11"/>
  <c r="L197" i="11"/>
  <c r="J197" i="11"/>
  <c r="H197" i="11"/>
  <c r="I197" i="11"/>
  <c r="I199" i="11" s="1"/>
  <c r="AD197" i="11"/>
  <c r="V197" i="10"/>
  <c r="J197" i="10"/>
  <c r="W197" i="10"/>
  <c r="K197" i="10"/>
  <c r="S197" i="10"/>
  <c r="X197" i="10"/>
  <c r="I197" i="10"/>
  <c r="I199" i="10" s="1"/>
  <c r="L197" i="10"/>
  <c r="P197" i="10"/>
  <c r="AB197" i="10"/>
  <c r="R197" i="10"/>
  <c r="U197" i="10"/>
  <c r="Y197" i="10"/>
  <c r="Y199" i="10" s="1"/>
  <c r="AA197" i="10"/>
  <c r="AA199" i="10" s="1"/>
  <c r="AD197" i="10"/>
  <c r="G197" i="10"/>
  <c r="H197" i="10"/>
  <c r="M197" i="10"/>
  <c r="M199" i="10" s="1"/>
  <c r="Q197" i="10"/>
  <c r="Q199" i="10" s="1"/>
  <c r="T197" i="10"/>
  <c r="O197" i="10"/>
  <c r="O199" i="10" s="1"/>
  <c r="N197" i="10"/>
  <c r="Z197" i="10"/>
  <c r="AC197" i="10"/>
  <c r="E32" i="4"/>
  <c r="G194" i="9"/>
  <c r="AO15" i="4"/>
  <c r="G194" i="8"/>
  <c r="G194" i="7"/>
  <c r="X197" i="6"/>
  <c r="AB197" i="6"/>
  <c r="AD197" i="6"/>
  <c r="L197" i="6"/>
  <c r="V197" i="6"/>
  <c r="J197" i="6"/>
  <c r="I199" i="6" s="1"/>
  <c r="R197" i="6"/>
  <c r="Q199" i="6" s="1"/>
  <c r="AA197" i="6"/>
  <c r="AC197" i="6"/>
  <c r="G197" i="6"/>
  <c r="G199" i="6" s="1"/>
  <c r="U197" i="6"/>
  <c r="S197" i="6"/>
  <c r="W197" i="6"/>
  <c r="W199" i="6" s="1"/>
  <c r="K197" i="6"/>
  <c r="K199" i="6" s="1"/>
  <c r="P197" i="6"/>
  <c r="O199" i="6" s="1"/>
  <c r="T197" i="6"/>
  <c r="Z197" i="6"/>
  <c r="Y197" i="6"/>
  <c r="N197" i="6"/>
  <c r="M199" i="6" s="1"/>
  <c r="G194" i="5"/>
  <c r="H32" i="4"/>
  <c r="F32" i="4"/>
  <c r="AO27" i="4"/>
  <c r="AO29" i="4"/>
  <c r="Z32" i="4"/>
  <c r="Z33" i="4" s="1"/>
  <c r="N33" i="4"/>
  <c r="AO7" i="4"/>
  <c r="AJ32" i="4"/>
  <c r="AC32" i="4"/>
  <c r="AO21" i="4"/>
  <c r="Z197" i="5"/>
  <c r="AI32" i="4"/>
  <c r="AF32" i="4"/>
  <c r="AF33" i="4" s="1"/>
  <c r="AO11" i="4"/>
  <c r="AD32" i="4"/>
  <c r="K32" i="4"/>
  <c r="K33" i="4" s="1"/>
  <c r="Q33" i="4"/>
  <c r="AO9" i="4"/>
  <c r="AO25" i="4"/>
  <c r="T32" i="4"/>
  <c r="T33" i="4" s="1"/>
  <c r="W33" i="4"/>
  <c r="AO13" i="4"/>
  <c r="AM32" i="4"/>
  <c r="AL33" i="4" s="1"/>
  <c r="AO17" i="4"/>
  <c r="Q199" i="16" l="1"/>
  <c r="M199" i="16"/>
  <c r="G199" i="16"/>
  <c r="S199" i="16"/>
  <c r="AA199" i="16"/>
  <c r="U199" i="16"/>
  <c r="K199" i="15"/>
  <c r="U199" i="15"/>
  <c r="AC199" i="15"/>
  <c r="S199" i="15"/>
  <c r="Y199" i="15"/>
  <c r="O199" i="15"/>
  <c r="M199" i="15"/>
  <c r="AA199" i="15"/>
  <c r="S199" i="14"/>
  <c r="Y199" i="14"/>
  <c r="K199" i="14"/>
  <c r="U199" i="14"/>
  <c r="AC199" i="14"/>
  <c r="Q199" i="14"/>
  <c r="O199" i="14"/>
  <c r="W199" i="14"/>
  <c r="AA199" i="13"/>
  <c r="M199" i="13"/>
  <c r="U199" i="13"/>
  <c r="K199" i="13"/>
  <c r="W199" i="13"/>
  <c r="W199" i="12"/>
  <c r="O199" i="12"/>
  <c r="U199" i="12"/>
  <c r="S199" i="12"/>
  <c r="G199" i="12"/>
  <c r="U199" i="11"/>
  <c r="W199" i="11"/>
  <c r="Y199" i="11"/>
  <c r="S199" i="11"/>
  <c r="S199" i="10"/>
  <c r="G199" i="10"/>
  <c r="U199" i="10"/>
  <c r="AC199" i="10"/>
  <c r="K199" i="10"/>
  <c r="W199" i="10"/>
  <c r="W197" i="9"/>
  <c r="K197" i="9"/>
  <c r="H197" i="9"/>
  <c r="Q197" i="9"/>
  <c r="O197" i="9"/>
  <c r="O199" i="9" s="1"/>
  <c r="G197" i="9"/>
  <c r="G199" i="9" s="1"/>
  <c r="AD197" i="9"/>
  <c r="I197" i="9"/>
  <c r="I199" i="9" s="1"/>
  <c r="S197" i="9"/>
  <c r="S199" i="9" s="1"/>
  <c r="J197" i="9"/>
  <c r="T197" i="9"/>
  <c r="L197" i="9"/>
  <c r="N197" i="9"/>
  <c r="P197" i="9"/>
  <c r="Z197" i="9"/>
  <c r="AC197" i="9"/>
  <c r="Y197" i="9"/>
  <c r="Y199" i="9" s="1"/>
  <c r="R197" i="9"/>
  <c r="X197" i="9"/>
  <c r="U197" i="9"/>
  <c r="U199" i="9" s="1"/>
  <c r="AA197" i="9"/>
  <c r="AA199" i="9" s="1"/>
  <c r="V197" i="9"/>
  <c r="AB197" i="9"/>
  <c r="M197" i="9"/>
  <c r="M199" i="9" s="1"/>
  <c r="K197" i="8"/>
  <c r="W197" i="8"/>
  <c r="AB197" i="8"/>
  <c r="I197" i="8"/>
  <c r="L197" i="8"/>
  <c r="U197" i="8"/>
  <c r="U199" i="8" s="1"/>
  <c r="N197" i="8"/>
  <c r="J197" i="8"/>
  <c r="Z197" i="8"/>
  <c r="V197" i="8"/>
  <c r="P197" i="8"/>
  <c r="X197" i="8"/>
  <c r="Q197" i="8"/>
  <c r="Y197" i="8"/>
  <c r="R197" i="8"/>
  <c r="O197" i="8"/>
  <c r="AD197" i="8"/>
  <c r="AC197" i="8"/>
  <c r="AC199" i="8" s="1"/>
  <c r="G197" i="8"/>
  <c r="G199" i="8" s="1"/>
  <c r="M197" i="8"/>
  <c r="M199" i="8" s="1"/>
  <c r="AA197" i="8"/>
  <c r="AA199" i="8" s="1"/>
  <c r="H197" i="8"/>
  <c r="T197" i="8"/>
  <c r="S197" i="8"/>
  <c r="W197" i="7"/>
  <c r="K197" i="7"/>
  <c r="X197" i="7"/>
  <c r="P197" i="7"/>
  <c r="G197" i="7"/>
  <c r="M197" i="7"/>
  <c r="M199" i="7" s="1"/>
  <c r="AC197" i="7"/>
  <c r="AC199" i="7" s="1"/>
  <c r="O197" i="7"/>
  <c r="O199" i="7" s="1"/>
  <c r="H197" i="7"/>
  <c r="L197" i="7"/>
  <c r="N197" i="7"/>
  <c r="Y197" i="7"/>
  <c r="AB197" i="7"/>
  <c r="Q197" i="7"/>
  <c r="AA197" i="7"/>
  <c r="AA199" i="7" s="1"/>
  <c r="R197" i="7"/>
  <c r="T197" i="7"/>
  <c r="AD197" i="7"/>
  <c r="U197" i="7"/>
  <c r="S197" i="7"/>
  <c r="S199" i="7" s="1"/>
  <c r="V197" i="7"/>
  <c r="I197" i="7"/>
  <c r="I199" i="7" s="1"/>
  <c r="J197" i="7"/>
  <c r="Z197" i="7"/>
  <c r="S199" i="6"/>
  <c r="AC199" i="6"/>
  <c r="U199" i="6"/>
  <c r="Y199" i="6"/>
  <c r="AA199" i="6"/>
  <c r="AI33" i="4"/>
  <c r="AL48" i="4" s="1"/>
  <c r="AC33" i="4"/>
  <c r="V197" i="5"/>
  <c r="R197" i="5"/>
  <c r="AD197" i="5"/>
  <c r="N197" i="5"/>
  <c r="J197" i="5"/>
  <c r="W197" i="5"/>
  <c r="I197" i="5"/>
  <c r="T197" i="5"/>
  <c r="S197" i="5"/>
  <c r="U197" i="5"/>
  <c r="AC197" i="5"/>
  <c r="H197" i="5"/>
  <c r="Q197" i="5"/>
  <c r="K197" i="5"/>
  <c r="O197" i="5"/>
  <c r="AB197" i="5"/>
  <c r="AA197" i="5"/>
  <c r="G197" i="5"/>
  <c r="L197" i="5"/>
  <c r="P197" i="5"/>
  <c r="X197" i="5"/>
  <c r="M197" i="5"/>
  <c r="Y197" i="5"/>
  <c r="H33" i="4"/>
  <c r="AC199" i="9" l="1"/>
  <c r="Q199" i="9"/>
  <c r="K199" i="9"/>
  <c r="W199" i="9"/>
  <c r="S199" i="8"/>
  <c r="O199" i="8"/>
  <c r="I199" i="8"/>
  <c r="Y199" i="8"/>
  <c r="W199" i="8"/>
  <c r="Q199" i="8"/>
  <c r="K199" i="8"/>
  <c r="Y199" i="7"/>
  <c r="U199" i="7"/>
  <c r="G199" i="7"/>
  <c r="K199" i="7"/>
  <c r="Q199" i="7"/>
  <c r="W199" i="7"/>
  <c r="S199" i="5"/>
  <c r="M199" i="5"/>
  <c r="Q199" i="5"/>
  <c r="I199" i="5"/>
  <c r="G199" i="5"/>
  <c r="AC199" i="5"/>
  <c r="U199" i="5"/>
  <c r="K199" i="5"/>
  <c r="Y199" i="5"/>
  <c r="AA199" i="5"/>
  <c r="O199" i="5"/>
  <c r="W199" i="5"/>
  <c r="E33" i="4"/>
  <c r="E48" i="4" l="1"/>
  <c r="E35" i="4" l="1"/>
  <c r="R37" i="4" s="1"/>
  <c r="AM37" i="4" l="1"/>
  <c r="F81" i="4" s="1"/>
  <c r="H37" i="4"/>
  <c r="AL37" i="4"/>
  <c r="F85" i="4" s="1"/>
  <c r="I37" i="4"/>
  <c r="U37" i="4"/>
  <c r="W37" i="4"/>
  <c r="AI37" i="4"/>
  <c r="AF37" i="4"/>
  <c r="O37" i="4"/>
  <c r="Q37" i="4"/>
  <c r="Q38" i="4" s="1"/>
  <c r="X37" i="4"/>
  <c r="AD37" i="4"/>
  <c r="L37" i="4"/>
  <c r="N37" i="4"/>
  <c r="F37" i="4"/>
  <c r="T37" i="4"/>
  <c r="E37" i="4"/>
  <c r="K37" i="4"/>
  <c r="AJ37" i="4"/>
  <c r="AG37" i="4"/>
  <c r="AA37" i="4"/>
  <c r="AC37" i="4"/>
  <c r="Z37" i="4"/>
  <c r="W38" i="4" l="1"/>
  <c r="H38" i="4"/>
  <c r="AL38" i="4"/>
  <c r="AL50" i="4" s="1"/>
  <c r="T38" i="4"/>
  <c r="AC38" i="4"/>
  <c r="F77" i="4"/>
  <c r="F80" i="4"/>
  <c r="Z38" i="4"/>
  <c r="AI38" i="4"/>
  <c r="J55" i="4" s="1"/>
  <c r="AF38" i="4"/>
  <c r="N38" i="4"/>
  <c r="H55" i="4"/>
  <c r="E38" i="4"/>
  <c r="E50" i="4" s="1"/>
  <c r="E55" i="4" s="1"/>
  <c r="F76" i="4"/>
  <c r="F84" i="4"/>
  <c r="K38" i="4"/>
  <c r="K55" i="4" l="1"/>
  <c r="H50" i="4"/>
  <c r="F55" i="4" s="1"/>
  <c r="D55" i="4" s="1"/>
</calcChain>
</file>

<file path=xl/sharedStrings.xml><?xml version="1.0" encoding="utf-8"?>
<sst xmlns="http://schemas.openxmlformats.org/spreadsheetml/2006/main" count="844" uniqueCount="77">
  <si>
    <t>BIO et en conversion</t>
  </si>
  <si>
    <t>LABEL ROUGE</t>
  </si>
  <si>
    <t>AOP/AOC/IGP/STG</t>
  </si>
  <si>
    <t>ECOLABEL Peche durable</t>
  </si>
  <si>
    <t>Produits fermiers, de la ferme, produit à la ferme</t>
  </si>
  <si>
    <t>LOGO RUP</t>
  </si>
  <si>
    <t>Produits du commerce equitable</t>
  </si>
  <si>
    <t>PRODUITS EQUIVALENTS AUX CATEGORIES PRECEDENTES</t>
  </si>
  <si>
    <t>Certification environnementale de niveau 2 et de niveau 3 (HVE)</t>
  </si>
  <si>
    <t>Produits acquis en prenant compte du cout des externalités environnementales</t>
  </si>
  <si>
    <t>Produits acquis en prenant compte leurs performances en matière de protection de l’environnement et de développement des approvisionnements directs</t>
  </si>
  <si>
    <t>SANS LABEL NI DISTINCTION</t>
  </si>
  <si>
    <r>
      <rPr>
        <b/>
        <sz val="8"/>
        <color rgb="FF1A1A1A"/>
        <rFont val="Calibri"/>
        <family val="2"/>
      </rPr>
      <t xml:space="preserve">VALEUR TOTALE DU </t>
    </r>
    <r>
      <rPr>
        <b/>
        <sz val="11"/>
        <color rgb="FF1A1A1A"/>
        <rFont val="Calibri"/>
        <family val="2"/>
      </rPr>
      <t>MOIS €</t>
    </r>
  </si>
  <si>
    <t>NON LOCAL</t>
  </si>
  <si>
    <t>LOCAL</t>
  </si>
  <si>
    <t>JANVIER</t>
  </si>
  <si>
    <t>VALEUR €</t>
  </si>
  <si>
    <t>POURCENTAGE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</si>
  <si>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</si>
  <si>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</si>
  <si>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</si>
  <si>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</si>
  <si>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</si>
  <si>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</si>
  <si>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</si>
  <si>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</si>
  <si>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</si>
  <si>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</si>
  <si>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</si>
  <si>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TOTAL</t>
  </si>
  <si>
    <t>BIO</t>
  </si>
  <si>
    <t>EGALIM</t>
  </si>
  <si>
    <t>HORS EGALIM</t>
  </si>
  <si>
    <t>Autres</t>
  </si>
  <si>
    <t>Bio</t>
  </si>
  <si>
    <t>Durables (hors bio)</t>
  </si>
  <si>
    <t>Local</t>
  </si>
  <si>
    <t>Bio non local</t>
  </si>
  <si>
    <t>Durables (non local)</t>
  </si>
  <si>
    <t>Commerce équitable</t>
  </si>
  <si>
    <t>#REF!</t>
  </si>
  <si>
    <t>GRAPHIQUE EGALIM</t>
  </si>
  <si>
    <t>Local / non Local</t>
  </si>
  <si>
    <t>Part de produits EGAlim dans le local</t>
  </si>
  <si>
    <t>Part de produits EGAlim dans le non local</t>
  </si>
  <si>
    <t>Non local</t>
  </si>
  <si>
    <t>local</t>
  </si>
  <si>
    <t>EGAlim</t>
  </si>
  <si>
    <t>non EGAlim</t>
  </si>
  <si>
    <t>non local</t>
  </si>
  <si>
    <t>FOURNISSEUR</t>
  </si>
  <si>
    <t>N° FACTURE</t>
  </si>
  <si>
    <t>DATE LIV</t>
  </si>
  <si>
    <t>QUANTITE</t>
  </si>
  <si>
    <t>ECOLABEL PECHE DURABLE</t>
  </si>
  <si>
    <t>Produits du commerce équitable</t>
  </si>
  <si>
    <t>Produits equivalents aux signes précédents</t>
  </si>
  <si>
    <t>SANS LABEL NI DISTINCTION
(hors Egalim)</t>
  </si>
  <si>
    <t>TOTAUX</t>
  </si>
  <si>
    <t>POURCENTAGES</t>
  </si>
  <si>
    <t>charcuterie</t>
  </si>
  <si>
    <t>TYPE DU PRODUIT</t>
  </si>
  <si>
    <t>CATEGORIE DU PRODUIT</t>
  </si>
  <si>
    <t xml:space="preserve">LES LABELS : </t>
  </si>
  <si>
    <t>Valeur des produits EGALIM - Janvier</t>
  </si>
  <si>
    <t>EXEMPLE1</t>
  </si>
  <si>
    <t>VIANDES, VOLAILLES FRAICHES OU SURGELEES</t>
  </si>
  <si>
    <t>yaourt</t>
  </si>
  <si>
    <t>PRODUITS LAITIERS</t>
  </si>
  <si>
    <t>96 pots</t>
  </si>
  <si>
    <t>EXEMPLE2</t>
  </si>
  <si>
    <t>FRUITS LEGUMES</t>
  </si>
  <si>
    <t>fruits</t>
  </si>
  <si>
    <t>22 kg</t>
  </si>
  <si>
    <t>EXEMPLE 3</t>
  </si>
  <si>
    <t>EXEMPLE 4</t>
  </si>
  <si>
    <t>20kg500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</si>
</sst>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d/m/yyyy"/>
  </numFmts>
  <fonts count="32" x14ac:knownFonts="1">
    <font>
      <sz val="11"/>
      <color rgb="FF1A1A1A"/>
      <name val="Arial"/>
      <scheme val="minor"/>
    </font>
    <font>
      <sz val="11"/>
      <color rgb="FF1A1A1A"/>
      <name val="Calibri"/>
      <family val="2"/>
    </font>
    <font>
      <sz val="11"/>
      <name val="Arial"/>
      <family val="2"/>
    </font>
    <font>
      <sz val="11"/>
      <color rgb="FF1A1A1A"/>
      <name val="Arial"/>
      <family val="2"/>
    </font>
    <font>
      <b/>
      <sz val="16"/>
      <color rgb="FF1A1A1A"/>
      <name val="Calibri"/>
      <family val="2"/>
    </font>
    <font>
      <b/>
      <sz val="14"/>
      <color rgb="FF1A1A1A"/>
      <name val="Calibri"/>
      <family val="2"/>
    </font>
    <font>
      <b/>
      <i/>
      <sz val="14"/>
      <color rgb="FF1A1A1A"/>
      <name val="Calibri"/>
      <family val="2"/>
    </font>
    <font>
      <i/>
      <sz val="11"/>
      <color rgb="FF1A1A1A"/>
      <name val="Calibri"/>
      <family val="2"/>
    </font>
    <font>
      <b/>
      <sz val="11"/>
      <color rgb="FF1A1A1A"/>
      <name val="Calibri"/>
      <family val="2"/>
    </font>
    <font>
      <b/>
      <sz val="12"/>
      <color rgb="FF1A1A1A"/>
      <name val="Calibri"/>
      <family val="2"/>
    </font>
    <font>
      <b/>
      <sz val="8"/>
      <color rgb="FF1A1A1A"/>
      <name val="Calibri"/>
      <family val="2"/>
    </font>
    <font>
      <b/>
      <sz val="18"/>
      <color rgb="FF1A1A1A"/>
      <name val="Calibri"/>
      <family val="2"/>
    </font>
    <font>
      <sz val="11"/>
      <color rgb="FF1A1A1A"/>
      <name val="Verdana"/>
      <family val="2"/>
    </font>
    <font>
      <b/>
      <sz val="24"/>
      <color rgb="FF1A1A1A"/>
      <name val="Calibri"/>
      <family val="2"/>
    </font>
    <font>
      <sz val="18"/>
      <color rgb="FF1A1A1A"/>
      <name val="Calibri"/>
      <family val="2"/>
    </font>
    <font>
      <sz val="12"/>
      <color rgb="FF1A1A1A"/>
      <name val="Calibri"/>
      <family val="2"/>
    </font>
    <font>
      <b/>
      <sz val="22"/>
      <color rgb="FF1A1A1A"/>
      <name val="Calibri"/>
      <family val="2"/>
    </font>
    <font>
      <sz val="11"/>
      <color rgb="FFFFFFFF"/>
      <name val="Calibri"/>
      <family val="2"/>
    </font>
    <font>
      <sz val="11"/>
      <color rgb="FF000000"/>
      <name val="Verdana"/>
      <family val="2"/>
    </font>
    <font>
      <b/>
      <sz val="11"/>
      <color rgb="FF1A1A1A"/>
      <name val="Verdana"/>
      <family val="2"/>
    </font>
    <font>
      <b/>
      <sz val="11"/>
      <color rgb="FF000000"/>
      <name val="Verdana"/>
      <family val="2"/>
    </font>
    <font>
      <b/>
      <sz val="10"/>
      <color rgb="FF1A1A1A"/>
      <name val="Calibri"/>
      <family val="2"/>
    </font>
    <font>
      <b/>
      <sz val="11"/>
      <color rgb="FF1A1A1A"/>
      <name val="Calibri"/>
      <family val="2"/>
    </font>
    <font>
      <b/>
      <sz val="11"/>
      <name val="Arial"/>
      <family val="2"/>
    </font>
    <font>
      <b/>
      <sz val="12"/>
      <color rgb="FF1A1A1A"/>
      <name val="Calibri"/>
      <family val="2"/>
    </font>
    <font>
      <sz val="12"/>
      <name val="Arial"/>
      <family val="2"/>
    </font>
    <font>
      <sz val="11"/>
      <color rgb="FF1A1A1A"/>
      <name val="Calibri"/>
      <family val="2"/>
    </font>
    <font>
      <b/>
      <sz val="10"/>
      <color rgb="FF1A1A1A"/>
      <name val="Calibri"/>
      <family val="2"/>
    </font>
    <font>
      <b/>
      <sz val="11"/>
      <color rgb="FF1A1A1A"/>
      <name val="Arial"/>
      <family val="2"/>
      <scheme val="minor"/>
    </font>
    <font>
      <sz val="11"/>
      <color rgb="FF1A1A1A"/>
      <name val="Arial"/>
      <family val="2"/>
      <scheme val="minor"/>
    </font>
    <font>
      <b/>
      <sz val="18"/>
      <color rgb="FF1A1A1A"/>
      <name val="Arial"/>
      <family val="2"/>
      <scheme val="minor"/>
    </font>
    <font>
      <b/>
      <i/>
      <sz val="24"/>
      <color rgb="FF1A1A1A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EF1F1"/>
        <bgColor rgb="FFEEF1F1"/>
      </patternFill>
    </fill>
    <fill>
      <patternFill patternType="solid">
        <fgColor theme="0" tint="-0.249977111117893"/>
        <bgColor rgb="FFEEF1F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AAAAAA"/>
      </left>
      <right/>
      <top/>
      <bottom/>
      <diagonal/>
    </border>
    <border>
      <left/>
      <right/>
      <top style="thin">
        <color rgb="FFAAAAAA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AAAAAA"/>
      </right>
      <top style="thin">
        <color rgb="FF000000"/>
      </top>
      <bottom/>
      <diagonal/>
    </border>
    <border>
      <left style="thin">
        <color rgb="FF000000"/>
      </left>
      <right style="thin">
        <color rgb="FFAAAAAA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AAAAAA"/>
      </right>
      <top/>
      <bottom/>
      <diagonal/>
    </border>
    <border>
      <left style="thin">
        <color rgb="FF000000"/>
      </left>
      <right/>
      <top/>
      <bottom style="thin">
        <color rgb="FFAAAAAA"/>
      </bottom>
      <diagonal/>
    </border>
    <border>
      <left style="thin">
        <color rgb="FF000000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AAAAAA"/>
      </bottom>
      <diagonal/>
    </border>
    <border>
      <left/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AAAAAA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AAAAAA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AAAAAA"/>
      </top>
      <bottom style="thin">
        <color rgb="FF000000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AAAAAA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 style="medium">
        <color rgb="FF000000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 style="thin">
        <color rgb="FF000000"/>
      </right>
      <top style="thin">
        <color rgb="FF000000"/>
      </top>
      <bottom style="thin">
        <color rgb="FFAAAAAA"/>
      </bottom>
      <diagonal/>
    </border>
    <border>
      <left style="thin">
        <color rgb="FF000000"/>
      </left>
      <right style="thin">
        <color rgb="FFAAAAAA"/>
      </right>
      <top style="thin">
        <color rgb="FF000000"/>
      </top>
      <bottom style="thin">
        <color rgb="FFAAAAAA"/>
      </bottom>
      <diagonal/>
    </border>
    <border>
      <left style="medium">
        <color rgb="FF000000"/>
      </left>
      <right style="thin">
        <color rgb="FFAAAAAA"/>
      </right>
      <top style="thin">
        <color rgb="FFAAAAAA"/>
      </top>
      <bottom style="medium">
        <color rgb="FF000000"/>
      </bottom>
      <diagonal/>
    </border>
    <border>
      <left style="thin">
        <color rgb="FFAAAAAA"/>
      </left>
      <right style="medium">
        <color rgb="FF000000"/>
      </right>
      <top style="thin">
        <color rgb="FFAAAAAA"/>
      </top>
      <bottom style="medium">
        <color rgb="FF000000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medium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 style="medium">
        <color rgb="FF000000"/>
      </bottom>
      <diagonal/>
    </border>
    <border>
      <left style="thin">
        <color rgb="FFAAAAAA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AAAAAA"/>
      </bottom>
      <diagonal/>
    </border>
    <border>
      <left style="thin">
        <color rgb="FF000000"/>
      </left>
      <right style="medium">
        <color rgb="FF000000"/>
      </right>
      <top/>
      <bottom style="thin">
        <color rgb="FFAAAAAA"/>
      </bottom>
      <diagonal/>
    </border>
    <border>
      <left style="thin">
        <color rgb="FF000000"/>
      </left>
      <right style="thin">
        <color rgb="FF000000"/>
      </right>
      <top/>
      <bottom style="thin">
        <color rgb="FFAAAAAA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AAAAAA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165" fontId="1" fillId="0" borderId="49" xfId="0" applyNumberFormat="1" applyFont="1" applyBorder="1" applyAlignment="1">
      <alignment horizontal="center" vertical="center" wrapText="1"/>
    </xf>
    <xf numFmtId="2" fontId="1" fillId="0" borderId="49" xfId="0" applyNumberFormat="1" applyFont="1" applyBorder="1" applyAlignment="1">
      <alignment horizontal="center" vertical="center" wrapText="1"/>
    </xf>
    <xf numFmtId="2" fontId="1" fillId="0" borderId="54" xfId="0" applyNumberFormat="1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2" fontId="1" fillId="0" borderId="56" xfId="0" applyNumberFormat="1" applyFont="1" applyBorder="1" applyAlignment="1">
      <alignment horizontal="center" vertical="center" wrapText="1"/>
    </xf>
    <xf numFmtId="2" fontId="1" fillId="0" borderId="57" xfId="0" applyNumberFormat="1" applyFont="1" applyBorder="1" applyAlignment="1">
      <alignment horizontal="center" vertical="center" wrapText="1"/>
    </xf>
    <xf numFmtId="164" fontId="8" fillId="2" borderId="50" xfId="0" applyNumberFormat="1" applyFont="1" applyFill="1" applyBorder="1" applyAlignment="1">
      <alignment horizontal="center" vertical="center" wrapText="1"/>
    </xf>
    <xf numFmtId="164" fontId="8" fillId="2" borderId="51" xfId="0" applyNumberFormat="1" applyFont="1" applyFill="1" applyBorder="1" applyAlignment="1">
      <alignment horizontal="center" vertical="center" wrapText="1"/>
    </xf>
    <xf numFmtId="164" fontId="8" fillId="2" borderId="52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8" fillId="2" borderId="31" xfId="0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164" fontId="8" fillId="2" borderId="34" xfId="0" applyNumberFormat="1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10" fontId="8" fillId="2" borderId="21" xfId="0" applyNumberFormat="1" applyFont="1" applyFill="1" applyBorder="1" applyAlignment="1">
      <alignment horizontal="center" vertical="center" wrapText="1"/>
    </xf>
    <xf numFmtId="10" fontId="8" fillId="2" borderId="34" xfId="0" applyNumberFormat="1" applyFont="1" applyFill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1" fillId="0" borderId="49" xfId="0" applyNumberFormat="1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2" fontId="1" fillId="0" borderId="65" xfId="0" applyNumberFormat="1" applyFont="1" applyBorder="1" applyAlignment="1">
      <alignment horizontal="center" vertical="center" wrapText="1"/>
    </xf>
    <xf numFmtId="2" fontId="1" fillId="5" borderId="49" xfId="0" applyNumberFormat="1" applyFont="1" applyFill="1" applyBorder="1" applyAlignment="1">
      <alignment horizontal="center" vertical="center" wrapText="1"/>
    </xf>
    <xf numFmtId="2" fontId="1" fillId="5" borderId="56" xfId="0" applyNumberFormat="1" applyFont="1" applyFill="1" applyBorder="1" applyAlignment="1">
      <alignment horizontal="center" vertical="center" wrapText="1"/>
    </xf>
    <xf numFmtId="2" fontId="1" fillId="5" borderId="64" xfId="0" applyNumberFormat="1" applyFont="1" applyFill="1" applyBorder="1" applyAlignment="1">
      <alignment horizontal="center" vertical="center" wrapText="1"/>
    </xf>
    <xf numFmtId="164" fontId="8" fillId="6" borderId="50" xfId="0" applyNumberFormat="1" applyFont="1" applyFill="1" applyBorder="1" applyAlignment="1">
      <alignment horizontal="center" vertical="center" wrapText="1"/>
    </xf>
    <xf numFmtId="164" fontId="8" fillId="6" borderId="51" xfId="0" applyNumberFormat="1" applyFont="1" applyFill="1" applyBorder="1" applyAlignment="1">
      <alignment horizontal="center" vertical="center" wrapText="1"/>
    </xf>
    <xf numFmtId="164" fontId="8" fillId="6" borderId="52" xfId="0" applyNumberFormat="1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64" fontId="8" fillId="6" borderId="31" xfId="0" applyNumberFormat="1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164" fontId="8" fillId="6" borderId="34" xfId="0" applyNumberFormat="1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10" fontId="8" fillId="6" borderId="21" xfId="0" applyNumberFormat="1" applyFont="1" applyFill="1" applyBorder="1" applyAlignment="1">
      <alignment horizontal="center" vertical="center" wrapText="1"/>
    </xf>
    <xf numFmtId="10" fontId="8" fillId="6" borderId="34" xfId="0" applyNumberFormat="1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164" fontId="8" fillId="0" borderId="50" xfId="0" applyNumberFormat="1" applyFont="1" applyBorder="1" applyAlignment="1">
      <alignment horizontal="center" vertical="center" wrapText="1"/>
    </xf>
    <xf numFmtId="164" fontId="8" fillId="0" borderId="51" xfId="0" applyNumberFormat="1" applyFont="1" applyBorder="1" applyAlignment="1">
      <alignment horizontal="center" vertical="center" wrapText="1"/>
    </xf>
    <xf numFmtId="164" fontId="8" fillId="0" borderId="31" xfId="0" applyNumberFormat="1" applyFont="1" applyBorder="1" applyAlignment="1">
      <alignment horizontal="center" vertical="center" wrapText="1"/>
    </xf>
    <xf numFmtId="10" fontId="8" fillId="0" borderId="21" xfId="0" applyNumberFormat="1" applyFont="1" applyBorder="1" applyAlignment="1">
      <alignment horizontal="center" vertical="center" wrapText="1"/>
    </xf>
    <xf numFmtId="10" fontId="8" fillId="0" borderId="34" xfId="0" applyNumberFormat="1" applyFont="1" applyBorder="1" applyAlignment="1">
      <alignment horizontal="center" vertical="center" wrapText="1"/>
    </xf>
    <xf numFmtId="165" fontId="26" fillId="0" borderId="49" xfId="0" applyNumberFormat="1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49" fontId="1" fillId="5" borderId="49" xfId="0" applyNumberFormat="1" applyFont="1" applyFill="1" applyBorder="1" applyAlignment="1">
      <alignment horizontal="center" vertical="center" wrapText="1"/>
    </xf>
    <xf numFmtId="2" fontId="26" fillId="0" borderId="49" xfId="0" applyNumberFormat="1" applyFont="1" applyBorder="1" applyAlignment="1">
      <alignment horizontal="center" vertical="center" wrapText="1"/>
    </xf>
    <xf numFmtId="49" fontId="1" fillId="0" borderId="54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 wrapText="1"/>
    </xf>
    <xf numFmtId="14" fontId="26" fillId="0" borderId="49" xfId="0" applyNumberFormat="1" applyFont="1" applyBorder="1" applyAlignment="1">
      <alignment horizontal="center" vertical="center" wrapText="1"/>
    </xf>
    <xf numFmtId="14" fontId="1" fillId="0" borderId="49" xfId="0" applyNumberFormat="1" applyFont="1" applyBorder="1" applyAlignment="1">
      <alignment horizontal="center" vertical="center" wrapText="1"/>
    </xf>
    <xf numFmtId="14" fontId="1" fillId="0" borderId="56" xfId="0" applyNumberFormat="1" applyFont="1" applyBorder="1" applyAlignment="1">
      <alignment horizontal="center" vertical="center" wrapText="1"/>
    </xf>
    <xf numFmtId="14" fontId="1" fillId="0" borderId="64" xfId="0" applyNumberFormat="1" applyFont="1" applyBorder="1" applyAlignment="1">
      <alignment horizontal="center" vertical="center" wrapText="1"/>
    </xf>
    <xf numFmtId="14" fontId="3" fillId="0" borderId="40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0" fillId="0" borderId="22" xfId="0" applyBorder="1"/>
    <xf numFmtId="0" fontId="3" fillId="0" borderId="22" xfId="0" applyFont="1" applyBorder="1"/>
    <xf numFmtId="0" fontId="8" fillId="0" borderId="20" xfId="0" applyFont="1" applyBorder="1"/>
    <xf numFmtId="49" fontId="17" fillId="0" borderId="22" xfId="0" applyNumberFormat="1" applyFont="1" applyBorder="1"/>
    <xf numFmtId="10" fontId="17" fillId="0" borderId="22" xfId="0" applyNumberFormat="1" applyFont="1" applyBorder="1"/>
    <xf numFmtId="0" fontId="18" fillId="0" borderId="22" xfId="0" applyFont="1" applyBorder="1"/>
    <xf numFmtId="49" fontId="19" fillId="0" borderId="22" xfId="0" applyNumberFormat="1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49" fontId="18" fillId="0" borderId="22" xfId="0" applyNumberFormat="1" applyFont="1" applyBorder="1"/>
    <xf numFmtId="10" fontId="18" fillId="0" borderId="22" xfId="0" applyNumberFormat="1" applyFont="1" applyBorder="1"/>
    <xf numFmtId="49" fontId="20" fillId="0" borderId="22" xfId="0" applyNumberFormat="1" applyFont="1" applyBorder="1"/>
    <xf numFmtId="0" fontId="1" fillId="0" borderId="22" xfId="0" applyFont="1" applyBorder="1"/>
    <xf numFmtId="0" fontId="8" fillId="0" borderId="22" xfId="0" applyFont="1" applyBorder="1"/>
    <xf numFmtId="0" fontId="1" fillId="0" borderId="22" xfId="0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10" fontId="14" fillId="0" borderId="22" xfId="0" applyNumberFormat="1" applyFont="1" applyBorder="1" applyAlignment="1">
      <alignment horizontal="center" vertical="center"/>
    </xf>
    <xf numFmtId="0" fontId="15" fillId="0" borderId="22" xfId="0" applyFont="1" applyBorder="1"/>
    <xf numFmtId="0" fontId="10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5" fillId="0" borderId="22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10" fontId="1" fillId="0" borderId="22" xfId="0" applyNumberFormat="1" applyFont="1" applyBorder="1"/>
    <xf numFmtId="10" fontId="14" fillId="0" borderId="22" xfId="0" applyNumberFormat="1" applyFont="1" applyBorder="1"/>
    <xf numFmtId="10" fontId="11" fillId="0" borderId="22" xfId="0" applyNumberFormat="1" applyFont="1" applyBorder="1" applyAlignment="1">
      <alignment horizontal="center" vertical="center"/>
    </xf>
    <xf numFmtId="49" fontId="8" fillId="0" borderId="49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10" fontId="1" fillId="0" borderId="83" xfId="0" applyNumberFormat="1" applyFont="1" applyBorder="1" applyAlignment="1">
      <alignment horizontal="center" vertical="center"/>
    </xf>
    <xf numFmtId="10" fontId="1" fillId="0" borderId="84" xfId="0" applyNumberFormat="1" applyFont="1" applyBorder="1" applyAlignment="1">
      <alignment horizontal="center" vertical="center"/>
    </xf>
    <xf numFmtId="0" fontId="1" fillId="0" borderId="61" xfId="0" applyFont="1" applyBorder="1"/>
    <xf numFmtId="49" fontId="8" fillId="0" borderId="79" xfId="0" applyNumberFormat="1" applyFont="1" applyBorder="1" applyAlignment="1">
      <alignment horizontal="center" vertical="center"/>
    </xf>
    <xf numFmtId="0" fontId="1" fillId="0" borderId="11" xfId="0" applyFont="1" applyBorder="1"/>
    <xf numFmtId="0" fontId="1" fillId="0" borderId="24" xfId="0" applyFont="1" applyBorder="1"/>
    <xf numFmtId="0" fontId="1" fillId="0" borderId="87" xfId="0" applyFont="1" applyBorder="1"/>
    <xf numFmtId="10" fontId="1" fillId="0" borderId="24" xfId="0" applyNumberFormat="1" applyFont="1" applyBorder="1"/>
    <xf numFmtId="10" fontId="14" fillId="0" borderId="24" xfId="0" applyNumberFormat="1" applyFont="1" applyBorder="1"/>
    <xf numFmtId="0" fontId="3" fillId="0" borderId="87" xfId="0" applyFont="1" applyBorder="1"/>
    <xf numFmtId="0" fontId="1" fillId="0" borderId="43" xfId="0" applyFont="1" applyBorder="1"/>
    <xf numFmtId="10" fontId="1" fillId="0" borderId="88" xfId="0" applyNumberFormat="1" applyFont="1" applyBorder="1"/>
    <xf numFmtId="10" fontId="14" fillId="0" borderId="88" xfId="0" applyNumberFormat="1" applyFont="1" applyBorder="1"/>
    <xf numFmtId="0" fontId="1" fillId="0" borderId="23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69" xfId="0" applyFont="1" applyBorder="1"/>
    <xf numFmtId="164" fontId="1" fillId="0" borderId="70" xfId="0" applyNumberFormat="1" applyFont="1" applyBorder="1" applyAlignment="1">
      <alignment horizontal="center" vertical="center"/>
    </xf>
    <xf numFmtId="164" fontId="5" fillId="0" borderId="72" xfId="0" applyNumberFormat="1" applyFont="1" applyBorder="1" applyAlignment="1">
      <alignment horizontal="center" vertical="center"/>
    </xf>
    <xf numFmtId="164" fontId="1" fillId="0" borderId="68" xfId="0" applyNumberFormat="1" applyFont="1" applyBorder="1" applyAlignment="1">
      <alignment horizontal="center" vertical="center"/>
    </xf>
    <xf numFmtId="0" fontId="3" fillId="0" borderId="71" xfId="0" applyFont="1" applyBorder="1"/>
    <xf numFmtId="0" fontId="3" fillId="0" borderId="23" xfId="0" applyFont="1" applyBorder="1"/>
    <xf numFmtId="0" fontId="10" fillId="0" borderId="2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10" fontId="1" fillId="0" borderId="16" xfId="0" applyNumberFormat="1" applyFont="1" applyBorder="1"/>
    <xf numFmtId="10" fontId="14" fillId="0" borderId="16" xfId="0" applyNumberFormat="1" applyFont="1" applyBorder="1"/>
    <xf numFmtId="10" fontId="11" fillId="0" borderId="24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164" fontId="1" fillId="0" borderId="49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0" fontId="1" fillId="0" borderId="49" xfId="0" applyNumberFormat="1" applyFont="1" applyBorder="1" applyAlignment="1">
      <alignment horizontal="center" vertical="center" wrapText="1"/>
    </xf>
    <xf numFmtId="10" fontId="1" fillId="0" borderId="22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 wrapText="1"/>
    </xf>
    <xf numFmtId="49" fontId="1" fillId="0" borderId="53" xfId="0" applyNumberFormat="1" applyFont="1" applyBorder="1" applyAlignment="1">
      <alignment horizontal="center" vertical="center" wrapText="1"/>
    </xf>
    <xf numFmtId="2" fontId="26" fillId="0" borderId="53" xfId="0" applyNumberFormat="1" applyFont="1" applyBorder="1" applyAlignment="1">
      <alignment horizontal="center" vertical="center" wrapText="1"/>
    </xf>
    <xf numFmtId="2" fontId="1" fillId="0" borderId="53" xfId="0" applyNumberFormat="1" applyFont="1" applyBorder="1" applyAlignment="1">
      <alignment horizontal="center" vertical="center" wrapText="1"/>
    </xf>
    <xf numFmtId="2" fontId="1" fillId="0" borderId="55" xfId="0" applyNumberFormat="1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0" fontId="26" fillId="0" borderId="77" xfId="0" applyFont="1" applyBorder="1" applyAlignment="1">
      <alignment horizontal="center" vertical="center" wrapText="1"/>
    </xf>
    <xf numFmtId="2" fontId="26" fillId="5" borderId="49" xfId="0" applyNumberFormat="1" applyFont="1" applyFill="1" applyBorder="1" applyAlignment="1">
      <alignment horizontal="center" vertical="center" wrapText="1"/>
    </xf>
    <xf numFmtId="2" fontId="26" fillId="0" borderId="5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55" xfId="0" applyFont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49" fontId="4" fillId="0" borderId="49" xfId="0" applyNumberFormat="1" applyFont="1" applyBorder="1" applyAlignment="1">
      <alignment horizontal="center" vertical="center" wrapText="1"/>
    </xf>
    <xf numFmtId="0" fontId="2" fillId="0" borderId="49" xfId="0" applyFont="1" applyBorder="1"/>
    <xf numFmtId="49" fontId="5" fillId="0" borderId="49" xfId="0" applyNumberFormat="1" applyFont="1" applyBorder="1" applyAlignment="1">
      <alignment horizontal="center" vertical="center"/>
    </xf>
    <xf numFmtId="49" fontId="5" fillId="0" borderId="49" xfId="0" applyNumberFormat="1" applyFont="1" applyBorder="1" applyAlignment="1">
      <alignment horizontal="center" vertical="center" wrapText="1"/>
    </xf>
    <xf numFmtId="0" fontId="8" fillId="0" borderId="79" xfId="0" applyFont="1" applyBorder="1" applyAlignment="1">
      <alignment horizontal="center" vertical="center"/>
    </xf>
    <xf numFmtId="0" fontId="2" fillId="0" borderId="79" xfId="0" applyFont="1" applyBorder="1"/>
    <xf numFmtId="0" fontId="8" fillId="0" borderId="49" xfId="0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6" xfId="0" applyFont="1" applyBorder="1"/>
    <xf numFmtId="0" fontId="2" fillId="0" borderId="9" xfId="0" applyFont="1" applyBorder="1"/>
    <xf numFmtId="0" fontId="2" fillId="0" borderId="23" xfId="0" applyFont="1" applyBorder="1"/>
    <xf numFmtId="49" fontId="5" fillId="0" borderId="13" xfId="0" applyNumberFormat="1" applyFont="1" applyBorder="1" applyAlignment="1">
      <alignment horizontal="center" vertical="center" wrapText="1"/>
    </xf>
    <xf numFmtId="49" fontId="9" fillId="0" borderId="49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wrapText="1"/>
    </xf>
    <xf numFmtId="0" fontId="1" fillId="0" borderId="49" xfId="0" applyFont="1" applyBorder="1" applyAlignment="1">
      <alignment horizontal="center"/>
    </xf>
    <xf numFmtId="49" fontId="10" fillId="0" borderId="15" xfId="0" applyNumberFormat="1" applyFont="1" applyBorder="1" applyAlignment="1">
      <alignment horizontal="center" vertical="center" wrapText="1"/>
    </xf>
    <xf numFmtId="0" fontId="2" fillId="0" borderId="17" xfId="0" applyFont="1" applyBorder="1"/>
    <xf numFmtId="0" fontId="2" fillId="0" borderId="19" xfId="0" applyFont="1" applyBorder="1"/>
    <xf numFmtId="164" fontId="8" fillId="0" borderId="1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9" fontId="8" fillId="0" borderId="49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49" fontId="4" fillId="0" borderId="49" xfId="0" applyNumberFormat="1" applyFont="1" applyBorder="1" applyAlignment="1">
      <alignment horizontal="center" vertical="center"/>
    </xf>
    <xf numFmtId="49" fontId="9" fillId="0" borderId="71" xfId="0" applyNumberFormat="1" applyFont="1" applyBorder="1" applyAlignment="1">
      <alignment horizontal="center" vertical="center" wrapText="1"/>
    </xf>
    <xf numFmtId="0" fontId="2" fillId="0" borderId="72" xfId="0" applyFont="1" applyBorder="1"/>
    <xf numFmtId="0" fontId="2" fillId="0" borderId="71" xfId="0" applyFont="1" applyBorder="1"/>
    <xf numFmtId="0" fontId="2" fillId="0" borderId="73" xfId="0" applyFont="1" applyBorder="1"/>
    <xf numFmtId="0" fontId="2" fillId="0" borderId="75" xfId="0" applyFont="1" applyBorder="1"/>
    <xf numFmtId="10" fontId="11" fillId="0" borderId="85" xfId="0" applyNumberFormat="1" applyFont="1" applyBorder="1" applyAlignment="1">
      <alignment horizontal="center" vertical="center"/>
    </xf>
    <xf numFmtId="0" fontId="2" fillId="0" borderId="86" xfId="0" applyFont="1" applyBorder="1"/>
    <xf numFmtId="49" fontId="9" fillId="0" borderId="7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7" fillId="0" borderId="22" xfId="0" applyFont="1" applyBorder="1" applyAlignment="1">
      <alignment horizontal="center"/>
    </xf>
    <xf numFmtId="49" fontId="19" fillId="0" borderId="22" xfId="0" applyNumberFormat="1" applyFont="1" applyBorder="1" applyAlignment="1">
      <alignment horizontal="center"/>
    </xf>
    <xf numFmtId="49" fontId="13" fillId="0" borderId="68" xfId="0" applyNumberFormat="1" applyFont="1" applyBorder="1" applyAlignment="1">
      <alignment horizontal="center" vertical="center" wrapText="1"/>
    </xf>
    <xf numFmtId="0" fontId="2" fillId="0" borderId="69" xfId="0" applyFont="1" applyBorder="1"/>
    <xf numFmtId="0" fontId="2" fillId="0" borderId="70" xfId="0" applyFont="1" applyBorder="1"/>
    <xf numFmtId="0" fontId="2" fillId="0" borderId="74" xfId="0" applyFont="1" applyBorder="1"/>
    <xf numFmtId="164" fontId="11" fillId="0" borderId="58" xfId="0" applyNumberFormat="1" applyFont="1" applyBorder="1" applyAlignment="1">
      <alignment horizontal="center" vertical="center" wrapText="1"/>
    </xf>
    <xf numFmtId="0" fontId="2" fillId="0" borderId="59" xfId="0" applyFont="1" applyBorder="1"/>
    <xf numFmtId="0" fontId="2" fillId="0" borderId="60" xfId="0" applyFont="1" applyBorder="1"/>
    <xf numFmtId="164" fontId="11" fillId="0" borderId="73" xfId="0" applyNumberFormat="1" applyFont="1" applyBorder="1" applyAlignment="1">
      <alignment horizontal="center" vertical="center" wrapText="1"/>
    </xf>
    <xf numFmtId="10" fontId="11" fillId="0" borderId="68" xfId="0" applyNumberFormat="1" applyFont="1" applyBorder="1" applyAlignment="1">
      <alignment horizontal="center" vertical="center" wrapText="1"/>
    </xf>
    <xf numFmtId="0" fontId="0" fillId="0" borderId="22" xfId="0" applyBorder="1"/>
    <xf numFmtId="10" fontId="11" fillId="0" borderId="68" xfId="0" applyNumberFormat="1" applyFont="1" applyBorder="1" applyAlignment="1">
      <alignment horizontal="center" vertical="center"/>
    </xf>
    <xf numFmtId="49" fontId="16" fillId="0" borderId="68" xfId="0" applyNumberFormat="1" applyFont="1" applyBorder="1" applyAlignment="1">
      <alignment horizontal="center" vertical="center" wrapText="1"/>
    </xf>
    <xf numFmtId="49" fontId="16" fillId="0" borderId="70" xfId="0" applyNumberFormat="1" applyFont="1" applyBorder="1" applyAlignment="1">
      <alignment horizontal="center" vertical="center" wrapText="1"/>
    </xf>
    <xf numFmtId="49" fontId="16" fillId="0" borderId="71" xfId="0" applyNumberFormat="1" applyFont="1" applyBorder="1" applyAlignment="1">
      <alignment horizontal="center" vertical="center" wrapText="1"/>
    </xf>
    <xf numFmtId="49" fontId="16" fillId="0" borderId="72" xfId="0" applyNumberFormat="1" applyFont="1" applyBorder="1" applyAlignment="1">
      <alignment horizontal="center" vertical="center" wrapText="1"/>
    </xf>
    <xf numFmtId="164" fontId="5" fillId="0" borderId="73" xfId="0" applyNumberFormat="1" applyFont="1" applyBorder="1" applyAlignment="1">
      <alignment horizontal="center" vertical="center"/>
    </xf>
    <xf numFmtId="49" fontId="24" fillId="0" borderId="16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164" fontId="13" fillId="0" borderId="58" xfId="0" applyNumberFormat="1" applyFont="1" applyBorder="1" applyAlignment="1">
      <alignment horizontal="center" vertical="center"/>
    </xf>
    <xf numFmtId="49" fontId="11" fillId="0" borderId="68" xfId="0" applyNumberFormat="1" applyFont="1" applyBorder="1" applyAlignment="1">
      <alignment horizontal="center" vertical="center"/>
    </xf>
    <xf numFmtId="49" fontId="9" fillId="0" borderId="70" xfId="0" applyNumberFormat="1" applyFont="1" applyBorder="1" applyAlignment="1">
      <alignment horizontal="center" vertical="center"/>
    </xf>
    <xf numFmtId="49" fontId="8" fillId="0" borderId="89" xfId="0" applyNumberFormat="1" applyFont="1" applyBorder="1" applyAlignment="1">
      <alignment horizontal="center" vertical="center"/>
    </xf>
    <xf numFmtId="0" fontId="2" fillId="0" borderId="90" xfId="0" applyFont="1" applyBorder="1"/>
    <xf numFmtId="49" fontId="21" fillId="4" borderId="76" xfId="0" applyNumberFormat="1" applyFont="1" applyFill="1" applyBorder="1" applyAlignment="1">
      <alignment horizontal="center" vertical="center" wrapText="1"/>
    </xf>
    <xf numFmtId="49" fontId="21" fillId="4" borderId="62" xfId="0" applyNumberFormat="1" applyFont="1" applyFill="1" applyBorder="1" applyAlignment="1">
      <alignment horizontal="center" vertical="center" wrapText="1"/>
    </xf>
    <xf numFmtId="49" fontId="27" fillId="0" borderId="76" xfId="0" applyNumberFormat="1" applyFont="1" applyBorder="1" applyAlignment="1">
      <alignment horizontal="center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49" fontId="28" fillId="0" borderId="81" xfId="0" applyNumberFormat="1" applyFont="1" applyBorder="1" applyAlignment="1">
      <alignment horizontal="center" vertical="center" wrapText="1"/>
    </xf>
    <xf numFmtId="0" fontId="28" fillId="0" borderId="66" xfId="0" applyFont="1" applyBorder="1" applyAlignment="1">
      <alignment horizontal="center" vertical="center" wrapText="1"/>
    </xf>
    <xf numFmtId="49" fontId="22" fillId="0" borderId="80" xfId="0" applyNumberFormat="1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14" fontId="22" fillId="0" borderId="80" xfId="0" applyNumberFormat="1" applyFont="1" applyBorder="1" applyAlignment="1">
      <alignment horizontal="center" vertical="center" wrapText="1"/>
    </xf>
    <xf numFmtId="14" fontId="23" fillId="0" borderId="67" xfId="0" applyNumberFormat="1" applyFont="1" applyBorder="1" applyAlignment="1">
      <alignment horizontal="center" vertical="center" wrapText="1"/>
    </xf>
    <xf numFmtId="49" fontId="22" fillId="0" borderId="91" xfId="0" applyNumberFormat="1" applyFont="1" applyBorder="1" applyAlignment="1">
      <alignment horizontal="center" vertical="center" wrapText="1"/>
    </xf>
    <xf numFmtId="0" fontId="23" fillId="0" borderId="78" xfId="0" applyFont="1" applyBorder="1" applyAlignment="1">
      <alignment horizontal="center" vertical="center" wrapText="1"/>
    </xf>
    <xf numFmtId="49" fontId="31" fillId="2" borderId="22" xfId="0" applyNumberFormat="1" applyFont="1" applyFill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1" fillId="3" borderId="76" xfId="0" applyNumberFormat="1" applyFont="1" applyFill="1" applyBorder="1" applyAlignment="1">
      <alignment horizontal="center" vertical="center" wrapText="1"/>
    </xf>
    <xf numFmtId="49" fontId="21" fillId="3" borderId="82" xfId="0" applyNumberFormat="1" applyFont="1" applyFill="1" applyBorder="1" applyAlignment="1">
      <alignment horizontal="center" vertical="center" wrapText="1"/>
    </xf>
    <xf numFmtId="0" fontId="30" fillId="7" borderId="58" xfId="0" applyFont="1" applyFill="1" applyBorder="1" applyAlignment="1">
      <alignment horizontal="center" vertical="center" wrapText="1"/>
    </xf>
    <xf numFmtId="0" fontId="30" fillId="7" borderId="59" xfId="0" applyFont="1" applyFill="1" applyBorder="1" applyAlignment="1">
      <alignment horizontal="center" vertical="center" wrapText="1"/>
    </xf>
    <xf numFmtId="0" fontId="30" fillId="7" borderId="60" xfId="0" applyFont="1" applyFill="1" applyBorder="1" applyAlignment="1">
      <alignment horizontal="center" vertical="center" wrapText="1"/>
    </xf>
    <xf numFmtId="49" fontId="27" fillId="2" borderId="93" xfId="0" applyNumberFormat="1" applyFont="1" applyFill="1" applyBorder="1" applyAlignment="1">
      <alignment horizontal="center" vertical="center" wrapText="1"/>
    </xf>
    <xf numFmtId="49" fontId="27" fillId="2" borderId="62" xfId="0" applyNumberFormat="1" applyFont="1" applyFill="1" applyBorder="1" applyAlignment="1">
      <alignment horizontal="center" vertical="center" wrapText="1"/>
    </xf>
    <xf numFmtId="49" fontId="27" fillId="3" borderId="76" xfId="0" applyNumberFormat="1" applyFont="1" applyFill="1" applyBorder="1" applyAlignment="1">
      <alignment horizontal="center" vertical="center" wrapText="1"/>
    </xf>
    <xf numFmtId="49" fontId="27" fillId="3" borderId="6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44879400000000003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048F-4803-8449-7B98F5F10658}"/>
              </c:ext>
            </c:extLst>
          </c:dPt>
          <c:cat>
            <c:strRef>
              <c:f>Synthèse!$D$54:$F$54</c:f>
              <c:strCache>
                <c:ptCount val="3"/>
                <c:pt idx="0">
                  <c:v>Autres</c:v>
                </c:pt>
                <c:pt idx="1">
                  <c:v>Bio</c:v>
                </c:pt>
                <c:pt idx="2">
                  <c:v>Durables (hors bio)</c:v>
                </c:pt>
              </c:strCache>
            </c:strRef>
          </c:cat>
          <c:val>
            <c:numRef>
              <c:f>Synthèse!$D$55:$F$55</c:f>
              <c:numCache>
                <c:formatCode>0.00%</c:formatCode>
                <c:ptCount val="3"/>
                <c:pt idx="0">
                  <c:v>0.63263525305410118</c:v>
                </c:pt>
                <c:pt idx="1">
                  <c:v>0.13612565445026176</c:v>
                </c:pt>
                <c:pt idx="2">
                  <c:v>0.23123909249563704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8F-4803-8449-7B98F5F10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611097000000002"/>
          <c:y val="0.331994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1A1A1A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52912099999999951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E868-4874-AEFA-4B755B09DE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E868-4874-AEFA-4B755B09DE5E}"/>
              </c:ext>
            </c:extLst>
          </c:dPt>
          <c:cat>
            <c:strRef>
              <c:f>Synthèse!$E$76:$E$77</c:f>
              <c:strCache>
                <c:ptCount val="2"/>
                <c:pt idx="0">
                  <c:v>Non local</c:v>
                </c:pt>
                <c:pt idx="1">
                  <c:v>Local</c:v>
                </c:pt>
              </c:strCache>
            </c:strRef>
          </c:cat>
          <c:val>
            <c:numRef>
              <c:f>Synthèse!$F$76:$F$77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68-4874-AEFA-4B755B09DE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73409200000000063"/>
          <c:y val="0.380564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313131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52293999999999996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1-3F19-4876-85FD-C93D56718D33}"/>
              </c:ext>
            </c:extLst>
          </c:dPt>
          <c:dPt>
            <c:idx val="1"/>
            <c:bubble3D val="0"/>
            <c:spPr>
              <a:solidFill>
                <a:srgbClr val="5E4FC9"/>
              </a:solidFill>
            </c:spPr>
            <c:extLst>
              <c:ext xmlns:c16="http://schemas.microsoft.com/office/drawing/2014/chart" uri="{C3380CC4-5D6E-409C-BE32-E72D297353CC}">
                <c16:uniqueId val="{00000003-3F19-4876-85FD-C93D56718D33}"/>
              </c:ext>
            </c:extLst>
          </c:dPt>
          <c:cat>
            <c:strRef>
              <c:f>Synthèse!$E$80:$E$81</c:f>
              <c:strCache>
                <c:ptCount val="2"/>
                <c:pt idx="0">
                  <c:v>EGAlim</c:v>
                </c:pt>
                <c:pt idx="1">
                  <c:v>non EGAlim</c:v>
                </c:pt>
              </c:strCache>
            </c:strRef>
          </c:cat>
          <c:val>
            <c:numRef>
              <c:f>Synthèse!$F$80:$F$81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19-4876-85FD-C93D56718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70882699999999998"/>
          <c:y val="0.387083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313131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5.0000000000000114E-3"/>
          <c:y val="5.0000000000000114E-3"/>
          <c:w val="0.52293999999999996"/>
          <c:h val="0.9874999999999994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9C4B6"/>
              </a:solidFill>
            </c:spPr>
            <c:extLst>
              <c:ext xmlns:c16="http://schemas.microsoft.com/office/drawing/2014/chart" uri="{C3380CC4-5D6E-409C-BE32-E72D297353CC}">
                <c16:uniqueId val="{00000001-F5A8-4652-B0E6-86061E0E2293}"/>
              </c:ext>
            </c:extLst>
          </c:dPt>
          <c:dPt>
            <c:idx val="1"/>
            <c:bubble3D val="0"/>
            <c:spPr>
              <a:solidFill>
                <a:srgbClr val="61A59C"/>
              </a:solidFill>
            </c:spPr>
            <c:extLst>
              <c:ext xmlns:c16="http://schemas.microsoft.com/office/drawing/2014/chart" uri="{C3380CC4-5D6E-409C-BE32-E72D297353CC}">
                <c16:uniqueId val="{00000003-F5A8-4652-B0E6-86061E0E2293}"/>
              </c:ext>
            </c:extLst>
          </c:dPt>
          <c:cat>
            <c:strRef>
              <c:f>Synthèse!$E$84:$E$85</c:f>
              <c:strCache>
                <c:ptCount val="2"/>
                <c:pt idx="0">
                  <c:v>EGAlim</c:v>
                </c:pt>
                <c:pt idx="1">
                  <c:v>non EGAlim</c:v>
                </c:pt>
              </c:strCache>
            </c:strRef>
          </c:cat>
          <c:val>
            <c:numRef>
              <c:f>Synthèse!$F$84:$F$85</c:f>
              <c:numCache>
                <c:formatCode>0.00%</c:formatCode>
                <c:ptCount val="2"/>
                <c:pt idx="0">
                  <c:v>0.36736474694589882</c:v>
                </c:pt>
                <c:pt idx="1">
                  <c:v>0.63263525305410129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A8-4652-B0E6-86061E0E2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EEF1F1"/>
        </a:solidFill>
      </c:spPr>
    </c:plotArea>
    <c:legend>
      <c:legendPos val="r"/>
      <c:layout>
        <c:manualLayout>
          <c:xMode val="edge"/>
          <c:yMode val="edge"/>
          <c:x val="0.70882699999999998"/>
          <c:y val="0.38708300000000101"/>
        </c:manualLayout>
      </c:layout>
      <c:overlay val="0"/>
      <c:txPr>
        <a:bodyPr/>
        <a:lstStyle/>
        <a:p>
          <a:pPr lvl="0">
            <a:defRPr sz="1000" b="0" i="0">
              <a:solidFill>
                <a:srgbClr val="313131"/>
              </a:solidFill>
              <a:latin typeface="Verdana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rgbClr val="EEF1F1"/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hart" Target="../charts/chart3.xml"/><Relationship Id="rId7" Type="http://schemas.openxmlformats.org/officeDocument/2006/relationships/image" Target="../media/image3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11" Type="http://schemas.openxmlformats.org/officeDocument/2006/relationships/image" Target="../media/image7.jpeg"/><Relationship Id="rId5" Type="http://schemas.openxmlformats.org/officeDocument/2006/relationships/image" Target="../media/image1.jpeg"/><Relationship Id="rId10" Type="http://schemas.openxmlformats.org/officeDocument/2006/relationships/image" Target="../media/image6.png"/><Relationship Id="rId4" Type="http://schemas.openxmlformats.org/officeDocument/2006/relationships/chart" Target="../charts/chart4.xml"/><Relationship Id="rId9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647700</xdr:colOff>
      <xdr:row>58</xdr:row>
      <xdr:rowOff>161925</xdr:rowOff>
    </xdr:from>
    <xdr:ext cx="4095750" cy="19335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11</xdr:col>
      <xdr:colOff>647700</xdr:colOff>
      <xdr:row>58</xdr:row>
      <xdr:rowOff>142875</xdr:rowOff>
    </xdr:from>
    <xdr:ext cx="3533775" cy="1971675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10</xdr:col>
      <xdr:colOff>371475</xdr:colOff>
      <xdr:row>74</xdr:row>
      <xdr:rowOff>47625</xdr:rowOff>
    </xdr:from>
    <xdr:ext cx="3800475" cy="1990725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17</xdr:col>
      <xdr:colOff>228600</xdr:colOff>
      <xdr:row>74</xdr:row>
      <xdr:rowOff>57150</xdr:rowOff>
    </xdr:from>
    <xdr:ext cx="3810000" cy="1990725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39</xdr:col>
      <xdr:colOff>66675</xdr:colOff>
      <xdr:row>30</xdr:row>
      <xdr:rowOff>9525</xdr:rowOff>
    </xdr:from>
    <xdr:ext cx="466725" cy="95250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rot="10800000">
          <a:off x="5122163" y="3313275"/>
          <a:ext cx="447675" cy="933450"/>
        </a:xfrm>
        <a:custGeom>
          <a:avLst/>
          <a:gdLst/>
          <a:ahLst/>
          <a:cxnLst/>
          <a:rect l="l" t="t" r="r" b="b"/>
          <a:pathLst>
            <a:path w="21600" h="21600" extrusionOk="0">
              <a:moveTo>
                <a:pt x="0" y="21600"/>
              </a:moveTo>
              <a:lnTo>
                <a:pt x="0" y="5695"/>
              </a:lnTo>
              <a:cubicBezTo>
                <a:pt x="0" y="3249"/>
                <a:pt x="4231" y="1266"/>
                <a:pt x="9450" y="1266"/>
              </a:cubicBezTo>
              <a:lnTo>
                <a:pt x="16200" y="1266"/>
              </a:lnTo>
              <a:lnTo>
                <a:pt x="16200" y="0"/>
              </a:lnTo>
              <a:lnTo>
                <a:pt x="21600" y="2531"/>
              </a:lnTo>
              <a:lnTo>
                <a:pt x="16200" y="5063"/>
              </a:lnTo>
              <a:lnTo>
                <a:pt x="16200" y="3797"/>
              </a:lnTo>
              <a:lnTo>
                <a:pt x="9450" y="3797"/>
              </a:lnTo>
              <a:cubicBezTo>
                <a:pt x="7213" y="3797"/>
                <a:pt x="5400" y="4647"/>
                <a:pt x="5400" y="5695"/>
              </a:cubicBezTo>
              <a:lnTo>
                <a:pt x="5400" y="21600"/>
              </a:lnTo>
              <a:close/>
            </a:path>
          </a:pathLst>
        </a:custGeom>
        <a:solidFill>
          <a:srgbClr val="1A1A1A"/>
        </a:solidFill>
        <a:ln w="25400" cap="flat" cmpd="sng">
          <a:solidFill>
            <a:srgbClr val="1A1A1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22</xdr:col>
      <xdr:colOff>85725</xdr:colOff>
      <xdr:row>4</xdr:row>
      <xdr:rowOff>47625</xdr:rowOff>
    </xdr:from>
    <xdr:ext cx="1476375" cy="628650"/>
    <xdr:pic>
      <xdr:nvPicPr>
        <xdr:cNvPr id="7" name="image6.png" descr="Imageimage2.pn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992100" y="809625"/>
          <a:ext cx="147637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22</xdr:col>
      <xdr:colOff>866775</xdr:colOff>
      <xdr:row>55</xdr:row>
      <xdr:rowOff>38100</xdr:rowOff>
    </xdr:from>
    <xdr:ext cx="10553700" cy="2828925"/>
    <xdr:pic>
      <xdr:nvPicPr>
        <xdr:cNvPr id="8" name="image10.png" descr="Imageimage10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312965</xdr:colOff>
      <xdr:row>4</xdr:row>
      <xdr:rowOff>108857</xdr:rowOff>
    </xdr:from>
    <xdr:ext cx="1095375" cy="600075"/>
    <xdr:pic>
      <xdr:nvPicPr>
        <xdr:cNvPr id="9" name="image11.pn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694215" y="870857"/>
          <a:ext cx="1095375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399931</xdr:colOff>
      <xdr:row>3</xdr:row>
      <xdr:rowOff>174526</xdr:rowOff>
    </xdr:from>
    <xdr:ext cx="762000" cy="762000"/>
    <xdr:pic>
      <xdr:nvPicPr>
        <xdr:cNvPr id="10" name="image14.pn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781431" y="746026"/>
          <a:ext cx="762000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51470</xdr:colOff>
      <xdr:row>4</xdr:row>
      <xdr:rowOff>173935</xdr:rowOff>
    </xdr:from>
    <xdr:ext cx="1406269" cy="398156"/>
    <xdr:pic>
      <xdr:nvPicPr>
        <xdr:cNvPr id="11" name="image12.pn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6172318" y="935935"/>
          <a:ext cx="1406269" cy="398156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341362</xdr:colOff>
      <xdr:row>4</xdr:row>
      <xdr:rowOff>17749</xdr:rowOff>
    </xdr:from>
    <xdr:ext cx="857250" cy="762000"/>
    <xdr:pic>
      <xdr:nvPicPr>
        <xdr:cNvPr id="12" name="image3.pn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8002775" y="779749"/>
          <a:ext cx="857250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19</xdr:col>
      <xdr:colOff>422413</xdr:colOff>
      <xdr:row>4</xdr:row>
      <xdr:rowOff>0</xdr:rowOff>
    </xdr:from>
    <xdr:ext cx="762000" cy="762000"/>
    <xdr:pic>
      <xdr:nvPicPr>
        <xdr:cNvPr id="13" name="image13.pn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686761" y="762000"/>
          <a:ext cx="762000" cy="762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A9988"/>
      </a:accent1>
      <a:accent2>
        <a:srgbClr val="2D729D"/>
      </a:accent2>
      <a:accent3>
        <a:srgbClr val="1F3E78"/>
      </a:accent3>
      <a:accent4>
        <a:srgbClr val="EB5600"/>
      </a:accent4>
      <a:accent5>
        <a:srgbClr val="FF99AC"/>
      </a:accent5>
      <a:accent6>
        <a:srgbClr val="FFD4B8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O85"/>
  <sheetViews>
    <sheetView showGridLines="0" tabSelected="1" zoomScale="70" zoomScaleNormal="70" workbookViewId="0">
      <selection activeCell="AQ28" sqref="AQ28"/>
    </sheetView>
  </sheetViews>
  <sheetFormatPr baseColWidth="10" defaultColWidth="12.625" defaultRowHeight="15" customHeight="1" x14ac:dyDescent="0.2"/>
  <cols>
    <col min="1" max="1" width="4.125" customWidth="1"/>
    <col min="2" max="2" width="12.875" customWidth="1"/>
    <col min="3" max="3" width="12.875" style="77" customWidth="1"/>
    <col min="4" max="4" width="1.5" style="77" customWidth="1"/>
    <col min="5" max="6" width="10.75" style="77" customWidth="1"/>
    <col min="7" max="7" width="1.5" style="77" customWidth="1"/>
    <col min="8" max="8" width="10.75" style="77" customWidth="1"/>
    <col min="9" max="9" width="10.75" customWidth="1"/>
    <col min="10" max="10" width="2.125" style="77" customWidth="1"/>
    <col min="11" max="12" width="10.75" customWidth="1"/>
    <col min="13" max="13" width="0.875" style="77" customWidth="1"/>
    <col min="14" max="15" width="10.75" customWidth="1"/>
    <col min="16" max="16" width="1.5" style="77" customWidth="1"/>
    <col min="17" max="18" width="10.75" customWidth="1"/>
    <col min="19" max="19" width="1.5" style="77" customWidth="1"/>
    <col min="20" max="21" width="10.75" customWidth="1"/>
    <col min="22" max="22" width="1.5" style="77" customWidth="1"/>
    <col min="23" max="24" width="10.75" customWidth="1"/>
    <col min="25" max="25" width="1.5" style="77" customWidth="1"/>
    <col min="26" max="27" width="10.75" customWidth="1"/>
    <col min="28" max="28" width="1.5" style="77" customWidth="1"/>
    <col min="29" max="30" width="10.75" customWidth="1"/>
    <col min="31" max="31" width="1.5" style="77" customWidth="1"/>
    <col min="32" max="33" width="10.75" customWidth="1"/>
    <col min="34" max="34" width="1.5" style="77" customWidth="1"/>
    <col min="35" max="36" width="10.75" customWidth="1"/>
    <col min="37" max="37" width="1.5" style="77" customWidth="1"/>
    <col min="38" max="39" width="10.75" customWidth="1"/>
    <col min="40" max="40" width="1.5" style="77" customWidth="1"/>
    <col min="41" max="41" width="12.375" customWidth="1"/>
  </cols>
  <sheetData>
    <row r="1" spans="1:41" ht="15" customHeight="1" x14ac:dyDescent="0.25">
      <c r="A1" s="78"/>
      <c r="B1" s="78"/>
      <c r="C1" s="78"/>
      <c r="D1" s="78"/>
      <c r="E1" s="154" t="s">
        <v>0</v>
      </c>
      <c r="F1" s="155"/>
      <c r="G1" s="88"/>
      <c r="H1" s="177" t="s">
        <v>1</v>
      </c>
      <c r="I1" s="155"/>
      <c r="J1" s="106"/>
      <c r="K1" s="156" t="s">
        <v>2</v>
      </c>
      <c r="L1" s="155"/>
      <c r="M1" s="106"/>
      <c r="N1" s="167" t="s">
        <v>3</v>
      </c>
      <c r="O1" s="155"/>
      <c r="P1" s="106"/>
      <c r="Q1" s="157" t="s">
        <v>4</v>
      </c>
      <c r="R1" s="155"/>
      <c r="S1" s="106"/>
      <c r="T1" s="156" t="s">
        <v>5</v>
      </c>
      <c r="U1" s="155"/>
      <c r="V1" s="108"/>
      <c r="W1" s="157" t="s">
        <v>6</v>
      </c>
      <c r="X1" s="168"/>
      <c r="Y1" s="108"/>
      <c r="Z1" s="175" t="s">
        <v>7</v>
      </c>
      <c r="AA1" s="155"/>
      <c r="AB1" s="94"/>
      <c r="AC1" s="175" t="s">
        <v>8</v>
      </c>
      <c r="AD1" s="155"/>
      <c r="AE1" s="114"/>
      <c r="AF1" s="161" t="s">
        <v>9</v>
      </c>
      <c r="AG1" s="162"/>
      <c r="AH1" s="126"/>
      <c r="AI1" s="161" t="s">
        <v>10</v>
      </c>
      <c r="AJ1" s="162"/>
      <c r="AK1" s="109"/>
      <c r="AL1" s="166" t="s">
        <v>11</v>
      </c>
      <c r="AM1" s="162"/>
      <c r="AN1" s="113"/>
      <c r="AO1" s="170" t="s">
        <v>12</v>
      </c>
    </row>
    <row r="2" spans="1:41" ht="15" customHeight="1" x14ac:dyDescent="0.25">
      <c r="A2" s="78"/>
      <c r="B2" s="78"/>
      <c r="C2" s="78"/>
      <c r="D2" s="78"/>
      <c r="E2" s="155"/>
      <c r="F2" s="155"/>
      <c r="G2" s="88"/>
      <c r="H2" s="155"/>
      <c r="I2" s="155"/>
      <c r="J2" s="114"/>
      <c r="K2" s="155"/>
      <c r="L2" s="155"/>
      <c r="M2" s="114"/>
      <c r="N2" s="155"/>
      <c r="O2" s="155"/>
      <c r="P2" s="114"/>
      <c r="Q2" s="155"/>
      <c r="R2" s="155"/>
      <c r="S2" s="114"/>
      <c r="T2" s="155"/>
      <c r="U2" s="155"/>
      <c r="V2" s="88"/>
      <c r="W2" s="168"/>
      <c r="X2" s="168"/>
      <c r="Y2" s="88"/>
      <c r="Z2" s="155"/>
      <c r="AA2" s="155"/>
      <c r="AB2" s="94"/>
      <c r="AC2" s="155"/>
      <c r="AD2" s="155"/>
      <c r="AE2" s="114"/>
      <c r="AF2" s="163"/>
      <c r="AG2" s="164"/>
      <c r="AH2" s="126"/>
      <c r="AI2" s="163"/>
      <c r="AJ2" s="164"/>
      <c r="AK2" s="109"/>
      <c r="AL2" s="163"/>
      <c r="AM2" s="164"/>
      <c r="AN2" s="113"/>
      <c r="AO2" s="171"/>
    </row>
    <row r="3" spans="1:41" ht="15" customHeight="1" x14ac:dyDescent="0.25">
      <c r="A3" s="78"/>
      <c r="B3" s="78"/>
      <c r="C3" s="78"/>
      <c r="D3" s="78"/>
      <c r="E3" s="155"/>
      <c r="F3" s="155"/>
      <c r="G3" s="88"/>
      <c r="H3" s="155"/>
      <c r="I3" s="155"/>
      <c r="J3" s="114"/>
      <c r="K3" s="155"/>
      <c r="L3" s="155"/>
      <c r="M3" s="114"/>
      <c r="N3" s="155"/>
      <c r="O3" s="155"/>
      <c r="P3" s="114"/>
      <c r="Q3" s="155"/>
      <c r="R3" s="155"/>
      <c r="S3" s="114"/>
      <c r="T3" s="155"/>
      <c r="U3" s="155"/>
      <c r="V3" s="88"/>
      <c r="W3" s="168"/>
      <c r="X3" s="168"/>
      <c r="Y3" s="88"/>
      <c r="Z3" s="155"/>
      <c r="AA3" s="155"/>
      <c r="AB3" s="94"/>
      <c r="AC3" s="155"/>
      <c r="AD3" s="155"/>
      <c r="AE3" s="114"/>
      <c r="AF3" s="163"/>
      <c r="AG3" s="164"/>
      <c r="AH3" s="126"/>
      <c r="AI3" s="163"/>
      <c r="AJ3" s="164"/>
      <c r="AK3" s="109"/>
      <c r="AL3" s="163"/>
      <c r="AM3" s="164"/>
      <c r="AN3" s="113"/>
      <c r="AO3" s="171"/>
    </row>
    <row r="4" spans="1:41" ht="15" customHeight="1" x14ac:dyDescent="0.25">
      <c r="A4" s="78"/>
      <c r="B4" s="78"/>
      <c r="C4" s="78"/>
      <c r="D4" s="78"/>
      <c r="E4" s="155"/>
      <c r="F4" s="155"/>
      <c r="G4" s="89"/>
      <c r="H4" s="155"/>
      <c r="I4" s="155"/>
      <c r="J4" s="114"/>
      <c r="K4" s="155"/>
      <c r="L4" s="155"/>
      <c r="M4" s="114"/>
      <c r="N4" s="155"/>
      <c r="O4" s="155"/>
      <c r="P4" s="114"/>
      <c r="Q4" s="155"/>
      <c r="R4" s="155"/>
      <c r="S4" s="114"/>
      <c r="T4" s="155"/>
      <c r="U4" s="155"/>
      <c r="V4" s="88"/>
      <c r="W4" s="168"/>
      <c r="X4" s="168"/>
      <c r="Y4" s="88"/>
      <c r="Z4" s="155"/>
      <c r="AA4" s="155"/>
      <c r="AB4" s="94"/>
      <c r="AC4" s="155"/>
      <c r="AD4" s="155"/>
      <c r="AE4" s="114"/>
      <c r="AF4" s="163"/>
      <c r="AG4" s="164"/>
      <c r="AH4" s="126"/>
      <c r="AI4" s="163"/>
      <c r="AJ4" s="164"/>
      <c r="AK4" s="109"/>
      <c r="AL4" s="163"/>
      <c r="AM4" s="164"/>
      <c r="AN4" s="113"/>
      <c r="AO4" s="171"/>
    </row>
    <row r="5" spans="1:41" ht="60" customHeight="1" x14ac:dyDescent="0.25">
      <c r="A5" s="78"/>
      <c r="B5" s="78"/>
      <c r="C5" s="78"/>
      <c r="D5" s="78"/>
      <c r="E5" s="158"/>
      <c r="F5" s="159"/>
      <c r="G5" s="89"/>
      <c r="H5" s="160"/>
      <c r="I5" s="155"/>
      <c r="J5" s="114"/>
      <c r="K5" s="160"/>
      <c r="L5" s="155"/>
      <c r="M5" s="114"/>
      <c r="N5" s="160"/>
      <c r="O5" s="155"/>
      <c r="P5" s="114"/>
      <c r="Q5" s="155"/>
      <c r="R5" s="155"/>
      <c r="S5" s="114"/>
      <c r="T5" s="160"/>
      <c r="U5" s="155"/>
      <c r="V5" s="88"/>
      <c r="W5" s="169"/>
      <c r="X5" s="155"/>
      <c r="Y5" s="88"/>
      <c r="Z5" s="155"/>
      <c r="AA5" s="155"/>
      <c r="AB5" s="95"/>
      <c r="AC5" s="155"/>
      <c r="AD5" s="155"/>
      <c r="AE5" s="114"/>
      <c r="AF5" s="163"/>
      <c r="AG5" s="165"/>
      <c r="AH5" s="127"/>
      <c r="AI5" s="163"/>
      <c r="AJ5" s="165"/>
      <c r="AK5" s="109"/>
      <c r="AL5" s="163"/>
      <c r="AM5" s="165"/>
      <c r="AN5" s="113"/>
      <c r="AO5" s="172"/>
    </row>
    <row r="6" spans="1:41" ht="15" customHeight="1" x14ac:dyDescent="0.25">
      <c r="A6" s="78"/>
      <c r="B6" s="78"/>
      <c r="C6" s="78"/>
      <c r="D6" s="78"/>
      <c r="E6" s="107" t="s">
        <v>13</v>
      </c>
      <c r="F6" s="107" t="s">
        <v>14</v>
      </c>
      <c r="G6" s="89"/>
      <c r="H6" s="102" t="s">
        <v>13</v>
      </c>
      <c r="I6" s="102" t="s">
        <v>14</v>
      </c>
      <c r="J6" s="114"/>
      <c r="K6" s="102" t="s">
        <v>13</v>
      </c>
      <c r="L6" s="102" t="s">
        <v>14</v>
      </c>
      <c r="M6" s="114"/>
      <c r="N6" s="102" t="s">
        <v>13</v>
      </c>
      <c r="O6" s="102" t="s">
        <v>14</v>
      </c>
      <c r="P6" s="114"/>
      <c r="Q6" s="102" t="s">
        <v>13</v>
      </c>
      <c r="R6" s="102" t="s">
        <v>14</v>
      </c>
      <c r="S6" s="114"/>
      <c r="T6" s="102" t="s">
        <v>13</v>
      </c>
      <c r="U6" s="102" t="s">
        <v>14</v>
      </c>
      <c r="V6" s="88"/>
      <c r="W6" s="102" t="s">
        <v>13</v>
      </c>
      <c r="X6" s="102" t="s">
        <v>14</v>
      </c>
      <c r="Y6" s="88"/>
      <c r="Z6" s="102" t="s">
        <v>13</v>
      </c>
      <c r="AA6" s="102" t="s">
        <v>14</v>
      </c>
      <c r="AB6" s="95"/>
      <c r="AC6" s="102" t="s">
        <v>13</v>
      </c>
      <c r="AD6" s="102" t="s">
        <v>14</v>
      </c>
      <c r="AE6" s="88"/>
      <c r="AF6" s="102" t="s">
        <v>13</v>
      </c>
      <c r="AG6" s="102" t="s">
        <v>14</v>
      </c>
      <c r="AH6" s="95"/>
      <c r="AI6" s="102" t="s">
        <v>13</v>
      </c>
      <c r="AJ6" s="102" t="s">
        <v>14</v>
      </c>
      <c r="AK6" s="88"/>
      <c r="AL6" s="102" t="s">
        <v>13</v>
      </c>
      <c r="AM6" s="102" t="s">
        <v>14</v>
      </c>
      <c r="AN6" s="125"/>
      <c r="AO6" s="79"/>
    </row>
    <row r="7" spans="1:41" s="1" customFormat="1" ht="15" customHeight="1" x14ac:dyDescent="0.2">
      <c r="A7" s="206"/>
      <c r="B7" s="175" t="s">
        <v>15</v>
      </c>
      <c r="C7" s="31" t="s">
        <v>16</v>
      </c>
      <c r="D7" s="131"/>
      <c r="E7" s="132">
        <f>Janvier!G192</f>
        <v>31.2</v>
      </c>
      <c r="F7" s="132">
        <f>Janvier!H190</f>
        <v>0</v>
      </c>
      <c r="G7" s="133"/>
      <c r="H7" s="132">
        <f>Janvier!I192</f>
        <v>0</v>
      </c>
      <c r="I7" s="132">
        <f>Janvier!J190</f>
        <v>0</v>
      </c>
      <c r="J7" s="2"/>
      <c r="K7" s="132">
        <f>Janvier!K192</f>
        <v>0</v>
      </c>
      <c r="L7" s="132">
        <f>Janvier!L190</f>
        <v>0</v>
      </c>
      <c r="M7" s="2"/>
      <c r="N7" s="132">
        <f>Janvier!M192</f>
        <v>0</v>
      </c>
      <c r="O7" s="132">
        <f>Janvier!N190</f>
        <v>0</v>
      </c>
      <c r="P7" s="2"/>
      <c r="Q7" s="132">
        <f>Janvier!O192</f>
        <v>0</v>
      </c>
      <c r="R7" s="132">
        <f>Janvier!P190</f>
        <v>0</v>
      </c>
      <c r="S7" s="2"/>
      <c r="T7" s="132">
        <f>Janvier!Q192</f>
        <v>53</v>
      </c>
      <c r="U7" s="132">
        <f>Janvier!R190</f>
        <v>0</v>
      </c>
      <c r="V7" s="133"/>
      <c r="W7" s="132">
        <f>Janvier!S192</f>
        <v>0</v>
      </c>
      <c r="X7" s="132">
        <f>Janvier!T190</f>
        <v>0</v>
      </c>
      <c r="Y7" s="133"/>
      <c r="Z7" s="132">
        <f>Janvier!U192</f>
        <v>0</v>
      </c>
      <c r="AA7" s="132">
        <f>Janvier!V190</f>
        <v>0</v>
      </c>
      <c r="AB7" s="134"/>
      <c r="AC7" s="132">
        <f>Janvier!W192</f>
        <v>0</v>
      </c>
      <c r="AD7" s="132">
        <f>Janvier!X190</f>
        <v>0</v>
      </c>
      <c r="AE7" s="133"/>
      <c r="AF7" s="132">
        <f>Janvier!Y192</f>
        <v>0</v>
      </c>
      <c r="AG7" s="132">
        <f>Janvier!Z190</f>
        <v>0</v>
      </c>
      <c r="AH7" s="134"/>
      <c r="AI7" s="132">
        <f>Janvier!AA192</f>
        <v>0</v>
      </c>
      <c r="AJ7" s="132">
        <f>Janvier!AB190</f>
        <v>0</v>
      </c>
      <c r="AK7" s="133"/>
      <c r="AL7" s="132">
        <f>Janvier!AC192</f>
        <v>145</v>
      </c>
      <c r="AM7" s="132">
        <f>Janvier!AD190</f>
        <v>0</v>
      </c>
      <c r="AN7" s="135"/>
      <c r="AO7" s="173">
        <f>AM7+AL7+AJ7+AI7+AG7+AF7+AC7+AD7+Z7+AA7+W7+X7+U7+T7+R7+Q7+O7+N7+L7+K7+I7+H7+F7+E7</f>
        <v>229.2</v>
      </c>
    </row>
    <row r="8" spans="1:41" s="1" customFormat="1" ht="15" customHeight="1" x14ac:dyDescent="0.2">
      <c r="A8" s="207"/>
      <c r="B8" s="176"/>
      <c r="C8" s="31" t="s">
        <v>17</v>
      </c>
      <c r="D8" s="30"/>
      <c r="E8" s="136">
        <f>Janvier!G199</f>
        <v>0.13612565445026178</v>
      </c>
      <c r="F8" s="136">
        <f>Janvier!H197</f>
        <v>0</v>
      </c>
      <c r="G8" s="133"/>
      <c r="H8" s="136">
        <f>Janvier!I199</f>
        <v>0</v>
      </c>
      <c r="I8" s="136">
        <f>Janvier!J197</f>
        <v>0</v>
      </c>
      <c r="J8" s="2"/>
      <c r="K8" s="136">
        <f>Janvier!K199</f>
        <v>0</v>
      </c>
      <c r="L8" s="136">
        <f>Janvier!L197</f>
        <v>0</v>
      </c>
      <c r="M8" s="2"/>
      <c r="N8" s="136">
        <f>Janvier!M199</f>
        <v>0</v>
      </c>
      <c r="O8" s="136">
        <f>Janvier!N197</f>
        <v>0</v>
      </c>
      <c r="P8" s="2"/>
      <c r="Q8" s="136">
        <f>Janvier!O199</f>
        <v>0</v>
      </c>
      <c r="R8" s="136">
        <f>Janvier!P197</f>
        <v>0</v>
      </c>
      <c r="S8" s="2"/>
      <c r="T8" s="136">
        <f>Janvier!Q199</f>
        <v>0.23123909249563701</v>
      </c>
      <c r="U8" s="136">
        <f>Janvier!R197</f>
        <v>0</v>
      </c>
      <c r="V8" s="133"/>
      <c r="W8" s="136">
        <f>Janvier!S199</f>
        <v>0</v>
      </c>
      <c r="X8" s="136">
        <f>Janvier!T197</f>
        <v>0</v>
      </c>
      <c r="Y8" s="133"/>
      <c r="Z8" s="136">
        <f>Janvier!U199</f>
        <v>0</v>
      </c>
      <c r="AA8" s="136">
        <f>Janvier!V197</f>
        <v>0</v>
      </c>
      <c r="AB8" s="137"/>
      <c r="AC8" s="136">
        <f>Janvier!W199</f>
        <v>0</v>
      </c>
      <c r="AD8" s="136">
        <f>Janvier!X197</f>
        <v>0</v>
      </c>
      <c r="AE8" s="133"/>
      <c r="AF8" s="136">
        <f>Janvier!Y199</f>
        <v>0</v>
      </c>
      <c r="AG8" s="136">
        <f>Janvier!Z197</f>
        <v>0</v>
      </c>
      <c r="AH8" s="137"/>
      <c r="AI8" s="136">
        <f>Janvier!AA199</f>
        <v>0</v>
      </c>
      <c r="AJ8" s="136">
        <f>Janvier!AB197</f>
        <v>0</v>
      </c>
      <c r="AK8" s="133"/>
      <c r="AL8" s="136">
        <f>Janvier!AC199</f>
        <v>0.63263525305410129</v>
      </c>
      <c r="AM8" s="136">
        <f>Janvier!AD197</f>
        <v>0</v>
      </c>
      <c r="AN8" s="2"/>
      <c r="AO8" s="174"/>
    </row>
    <row r="9" spans="1:41" s="1" customFormat="1" ht="15" customHeight="1" x14ac:dyDescent="0.2">
      <c r="A9" s="207"/>
      <c r="B9" s="175" t="s">
        <v>18</v>
      </c>
      <c r="C9" s="31" t="s">
        <v>16</v>
      </c>
      <c r="D9" s="30"/>
      <c r="E9" s="132">
        <f>Février!G192</f>
        <v>31.2</v>
      </c>
      <c r="F9" s="132">
        <f>Février!H190</f>
        <v>0</v>
      </c>
      <c r="G9" s="133"/>
      <c r="H9" s="132">
        <f>Février!I192</f>
        <v>0</v>
      </c>
      <c r="I9" s="132">
        <f>Février!J190</f>
        <v>0</v>
      </c>
      <c r="J9" s="2"/>
      <c r="K9" s="132">
        <f>Février!K192</f>
        <v>0</v>
      </c>
      <c r="L9" s="132">
        <f>Février!L190</f>
        <v>0</v>
      </c>
      <c r="M9" s="2"/>
      <c r="N9" s="132">
        <f>Février!M192</f>
        <v>0</v>
      </c>
      <c r="O9" s="132">
        <f>Février!N190</f>
        <v>0</v>
      </c>
      <c r="P9" s="2"/>
      <c r="Q9" s="132">
        <f>Février!O192</f>
        <v>0</v>
      </c>
      <c r="R9" s="132">
        <f>Février!P190</f>
        <v>0</v>
      </c>
      <c r="S9" s="2"/>
      <c r="T9" s="132">
        <f>Février!Q192</f>
        <v>53</v>
      </c>
      <c r="U9" s="132">
        <f>Février!R190</f>
        <v>0</v>
      </c>
      <c r="V9" s="133"/>
      <c r="W9" s="132">
        <f>Février!S192</f>
        <v>0</v>
      </c>
      <c r="X9" s="132">
        <f>Février!T190</f>
        <v>0</v>
      </c>
      <c r="Y9" s="133"/>
      <c r="Z9" s="132">
        <f>Février!U192</f>
        <v>0</v>
      </c>
      <c r="AA9" s="132">
        <f>Février!V190</f>
        <v>0</v>
      </c>
      <c r="AB9" s="134"/>
      <c r="AC9" s="132">
        <f>Février!W192</f>
        <v>0</v>
      </c>
      <c r="AD9" s="132">
        <f>Février!X190</f>
        <v>0</v>
      </c>
      <c r="AE9" s="133"/>
      <c r="AF9" s="132">
        <f>Février!Y192</f>
        <v>0</v>
      </c>
      <c r="AG9" s="132">
        <f>Février!Z190</f>
        <v>0</v>
      </c>
      <c r="AH9" s="134"/>
      <c r="AI9" s="132">
        <f>Février!AA192</f>
        <v>0</v>
      </c>
      <c r="AJ9" s="132">
        <f>Février!AB190</f>
        <v>0</v>
      </c>
      <c r="AK9" s="133"/>
      <c r="AL9" s="132">
        <f>Février!AC192</f>
        <v>145</v>
      </c>
      <c r="AM9" s="132">
        <f>Février!AD190</f>
        <v>0</v>
      </c>
      <c r="AN9" s="135"/>
      <c r="AO9" s="173">
        <f>AM9+AL9+AJ9+AI9+AG9+AF9+AC9+AD9+Z9+AA9+W9+X9+U9+T9+R9+Q9+O9+N9+L9+K9+I9+H9+F9+E9</f>
        <v>229.2</v>
      </c>
    </row>
    <row r="10" spans="1:41" s="1" customFormat="1" ht="15" customHeight="1" x14ac:dyDescent="0.2">
      <c r="A10" s="207"/>
      <c r="B10" s="176"/>
      <c r="C10" s="31" t="s">
        <v>17</v>
      </c>
      <c r="D10" s="30"/>
      <c r="E10" s="136">
        <f>Février!G199</f>
        <v>0.13612565445026178</v>
      </c>
      <c r="F10" s="136">
        <f>Février!H197</f>
        <v>0</v>
      </c>
      <c r="G10" s="133"/>
      <c r="H10" s="136">
        <f>Février!I199</f>
        <v>0</v>
      </c>
      <c r="I10" s="136">
        <f>Février!J197</f>
        <v>0</v>
      </c>
      <c r="J10" s="2"/>
      <c r="K10" s="136">
        <f>Février!K199</f>
        <v>0</v>
      </c>
      <c r="L10" s="136">
        <f>Février!L197</f>
        <v>0</v>
      </c>
      <c r="M10" s="2"/>
      <c r="N10" s="136">
        <f>Février!M199</f>
        <v>0</v>
      </c>
      <c r="O10" s="136">
        <f>Février!N197</f>
        <v>0</v>
      </c>
      <c r="P10" s="2"/>
      <c r="Q10" s="136">
        <f>Février!O199</f>
        <v>0</v>
      </c>
      <c r="R10" s="136">
        <f>Février!P197</f>
        <v>0</v>
      </c>
      <c r="S10" s="2"/>
      <c r="T10" s="136">
        <f>Février!Q199</f>
        <v>0.23123909249563701</v>
      </c>
      <c r="U10" s="136">
        <f>Février!R197</f>
        <v>0</v>
      </c>
      <c r="V10" s="133"/>
      <c r="W10" s="136">
        <f>Février!S199</f>
        <v>0</v>
      </c>
      <c r="X10" s="136">
        <f>Février!T197</f>
        <v>0</v>
      </c>
      <c r="Y10" s="133"/>
      <c r="Z10" s="136">
        <f>Février!U199</f>
        <v>0</v>
      </c>
      <c r="AA10" s="136">
        <f>Février!V197</f>
        <v>0</v>
      </c>
      <c r="AB10" s="137"/>
      <c r="AC10" s="136">
        <f>Février!W199</f>
        <v>0</v>
      </c>
      <c r="AD10" s="136">
        <f>Février!X197</f>
        <v>0</v>
      </c>
      <c r="AE10" s="133"/>
      <c r="AF10" s="136">
        <f>Février!Y199</f>
        <v>0</v>
      </c>
      <c r="AG10" s="136">
        <f>Février!Z197</f>
        <v>0</v>
      </c>
      <c r="AH10" s="137"/>
      <c r="AI10" s="136">
        <f>Février!AA199</f>
        <v>0</v>
      </c>
      <c r="AJ10" s="136">
        <f>Février!AB197</f>
        <v>0</v>
      </c>
      <c r="AK10" s="133"/>
      <c r="AL10" s="136">
        <f>Février!AC199</f>
        <v>0.63263525305410129</v>
      </c>
      <c r="AM10" s="136">
        <f>Février!AD197</f>
        <v>0</v>
      </c>
      <c r="AN10" s="2"/>
      <c r="AO10" s="174"/>
    </row>
    <row r="11" spans="1:41" s="1" customFormat="1" ht="15" customHeight="1" x14ac:dyDescent="0.2">
      <c r="A11" s="207"/>
      <c r="B11" s="175" t="s">
        <v>19</v>
      </c>
      <c r="C11" s="31" t="s">
        <v>16</v>
      </c>
      <c r="D11" s="30"/>
      <c r="E11" s="132">
        <f>Mars!G192</f>
        <v>31.2</v>
      </c>
      <c r="F11" s="132">
        <f>Mars!H190</f>
        <v>0</v>
      </c>
      <c r="G11" s="133"/>
      <c r="H11" s="132">
        <f>Mars!I192</f>
        <v>0</v>
      </c>
      <c r="I11" s="132">
        <f>Mars!J190</f>
        <v>0</v>
      </c>
      <c r="J11" s="2"/>
      <c r="K11" s="132">
        <f>Mars!K192</f>
        <v>0</v>
      </c>
      <c r="L11" s="132">
        <f>Mars!L190</f>
        <v>0</v>
      </c>
      <c r="M11" s="2"/>
      <c r="N11" s="132">
        <f>Mars!M192</f>
        <v>0</v>
      </c>
      <c r="O11" s="132">
        <f>Mars!N190</f>
        <v>0</v>
      </c>
      <c r="P11" s="2"/>
      <c r="Q11" s="132">
        <f>Mars!O192</f>
        <v>0</v>
      </c>
      <c r="R11" s="132">
        <f>Mars!P190</f>
        <v>0</v>
      </c>
      <c r="S11" s="2"/>
      <c r="T11" s="132">
        <f>Mars!Q192</f>
        <v>53</v>
      </c>
      <c r="U11" s="132">
        <f>Mars!R190</f>
        <v>0</v>
      </c>
      <c r="V11" s="133"/>
      <c r="W11" s="132">
        <f>Mars!S192</f>
        <v>0</v>
      </c>
      <c r="X11" s="132">
        <f>Mars!T190</f>
        <v>0</v>
      </c>
      <c r="Y11" s="133"/>
      <c r="Z11" s="132">
        <f>Mars!U192</f>
        <v>0</v>
      </c>
      <c r="AA11" s="132">
        <f>Mars!V190</f>
        <v>0</v>
      </c>
      <c r="AB11" s="134"/>
      <c r="AC11" s="132">
        <f>Mars!W192</f>
        <v>0</v>
      </c>
      <c r="AD11" s="132">
        <f>Mars!X190</f>
        <v>0</v>
      </c>
      <c r="AE11" s="133"/>
      <c r="AF11" s="132">
        <f>Mars!Y192</f>
        <v>0</v>
      </c>
      <c r="AG11" s="132">
        <f>Mars!Z190</f>
        <v>0</v>
      </c>
      <c r="AH11" s="134"/>
      <c r="AI11" s="132">
        <f>Mars!AA192</f>
        <v>0</v>
      </c>
      <c r="AJ11" s="132">
        <f>Mars!AB190</f>
        <v>0</v>
      </c>
      <c r="AK11" s="133"/>
      <c r="AL11" s="132">
        <f>Mars!AC192</f>
        <v>145</v>
      </c>
      <c r="AM11" s="132">
        <f>Mars!AD190</f>
        <v>0</v>
      </c>
      <c r="AN11" s="135"/>
      <c r="AO11" s="173">
        <f>AM11+AL11+AJ11+AI11+AG11+AF11+AC11+AD11+Z11+AA11+W11+X11+U11+T11+R11+Q11+O11+N11+L11+K11+I11+H11+F11+E11</f>
        <v>229.2</v>
      </c>
    </row>
    <row r="12" spans="1:41" s="1" customFormat="1" ht="15" customHeight="1" x14ac:dyDescent="0.2">
      <c r="A12" s="207"/>
      <c r="B12" s="176"/>
      <c r="C12" s="31" t="s">
        <v>17</v>
      </c>
      <c r="D12" s="30"/>
      <c r="E12" s="136">
        <f>Mars!G199</f>
        <v>0.13612565445026178</v>
      </c>
      <c r="F12" s="136">
        <f>Mars!H197</f>
        <v>0</v>
      </c>
      <c r="G12" s="133"/>
      <c r="H12" s="136">
        <f>Mars!I199</f>
        <v>0</v>
      </c>
      <c r="I12" s="136">
        <f>Mars!J197</f>
        <v>0</v>
      </c>
      <c r="J12" s="2"/>
      <c r="K12" s="136">
        <f>Mars!K199</f>
        <v>0</v>
      </c>
      <c r="L12" s="136">
        <f>Mars!L197</f>
        <v>0</v>
      </c>
      <c r="M12" s="2"/>
      <c r="N12" s="136">
        <f>Mars!M199</f>
        <v>0</v>
      </c>
      <c r="O12" s="136">
        <f>Mars!N197</f>
        <v>0</v>
      </c>
      <c r="P12" s="2"/>
      <c r="Q12" s="136">
        <f>Mars!O199</f>
        <v>0</v>
      </c>
      <c r="R12" s="136">
        <f>Mars!P197</f>
        <v>0</v>
      </c>
      <c r="S12" s="2"/>
      <c r="T12" s="136">
        <f>Mars!Q199</f>
        <v>0.23123909249563701</v>
      </c>
      <c r="U12" s="136">
        <f>Mars!R197</f>
        <v>0</v>
      </c>
      <c r="V12" s="133"/>
      <c r="W12" s="136">
        <f>Mars!S199</f>
        <v>0</v>
      </c>
      <c r="X12" s="136">
        <f>Mars!T197</f>
        <v>0</v>
      </c>
      <c r="Y12" s="133"/>
      <c r="Z12" s="136">
        <f>Mars!U199</f>
        <v>0</v>
      </c>
      <c r="AA12" s="136">
        <f>Mars!V197</f>
        <v>0</v>
      </c>
      <c r="AB12" s="137"/>
      <c r="AC12" s="136">
        <f>Mars!W199</f>
        <v>0</v>
      </c>
      <c r="AD12" s="136">
        <f>Mars!X197</f>
        <v>0</v>
      </c>
      <c r="AE12" s="133"/>
      <c r="AF12" s="136">
        <f>Mars!Y199</f>
        <v>0</v>
      </c>
      <c r="AG12" s="136">
        <f>Mars!Z197</f>
        <v>0</v>
      </c>
      <c r="AH12" s="137"/>
      <c r="AI12" s="136">
        <f>Mars!AA199</f>
        <v>0</v>
      </c>
      <c r="AJ12" s="136">
        <f>Mars!AB197</f>
        <v>0</v>
      </c>
      <c r="AK12" s="133"/>
      <c r="AL12" s="136">
        <f>Mars!AC199</f>
        <v>0.63263525305410129</v>
      </c>
      <c r="AM12" s="136">
        <f>Mars!AD197</f>
        <v>0</v>
      </c>
      <c r="AN12" s="2"/>
      <c r="AO12" s="174"/>
    </row>
    <row r="13" spans="1:41" s="1" customFormat="1" ht="15" customHeight="1" x14ac:dyDescent="0.2">
      <c r="A13" s="207"/>
      <c r="B13" s="175" t="s">
        <v>20</v>
      </c>
      <c r="C13" s="31" t="s">
        <v>16</v>
      </c>
      <c r="D13" s="30"/>
      <c r="E13" s="132">
        <f>Avril!G192</f>
        <v>31.2</v>
      </c>
      <c r="F13" s="132">
        <f>Avril!H190</f>
        <v>0</v>
      </c>
      <c r="G13" s="133"/>
      <c r="H13" s="132">
        <f>Avril!I192</f>
        <v>0</v>
      </c>
      <c r="I13" s="132">
        <f>Avril!J190</f>
        <v>0</v>
      </c>
      <c r="J13" s="2"/>
      <c r="K13" s="132">
        <f>Avril!K192</f>
        <v>0</v>
      </c>
      <c r="L13" s="132">
        <f>Avril!L190</f>
        <v>0</v>
      </c>
      <c r="M13" s="2"/>
      <c r="N13" s="132">
        <f>Avril!M192</f>
        <v>0</v>
      </c>
      <c r="O13" s="132">
        <f>Avril!N190</f>
        <v>0</v>
      </c>
      <c r="P13" s="2"/>
      <c r="Q13" s="132">
        <f>Avril!O192</f>
        <v>0</v>
      </c>
      <c r="R13" s="132">
        <f>Avril!P190</f>
        <v>0</v>
      </c>
      <c r="S13" s="2"/>
      <c r="T13" s="132">
        <f>Avril!Q192</f>
        <v>53</v>
      </c>
      <c r="U13" s="132">
        <f>Avril!R190</f>
        <v>0</v>
      </c>
      <c r="V13" s="133"/>
      <c r="W13" s="132">
        <f>Avril!S192</f>
        <v>0</v>
      </c>
      <c r="X13" s="132">
        <f>Avril!T190</f>
        <v>0</v>
      </c>
      <c r="Y13" s="133"/>
      <c r="Z13" s="132">
        <f>Avril!U192</f>
        <v>0</v>
      </c>
      <c r="AA13" s="132">
        <f>Avril!V190</f>
        <v>0</v>
      </c>
      <c r="AB13" s="134"/>
      <c r="AC13" s="132">
        <f>Avril!W192</f>
        <v>0</v>
      </c>
      <c r="AD13" s="132">
        <f>Avril!X190</f>
        <v>0</v>
      </c>
      <c r="AE13" s="133"/>
      <c r="AF13" s="132">
        <f>Avril!Y192</f>
        <v>0</v>
      </c>
      <c r="AG13" s="132">
        <f>Avril!Z190</f>
        <v>0</v>
      </c>
      <c r="AH13" s="134"/>
      <c r="AI13" s="132">
        <f>Avril!AA192</f>
        <v>0</v>
      </c>
      <c r="AJ13" s="132">
        <f>Avril!AB190</f>
        <v>0</v>
      </c>
      <c r="AK13" s="133"/>
      <c r="AL13" s="132">
        <f>Avril!AC192</f>
        <v>145</v>
      </c>
      <c r="AM13" s="132">
        <f>Avril!AD190</f>
        <v>0</v>
      </c>
      <c r="AN13" s="135"/>
      <c r="AO13" s="173">
        <f>AM13+AL13+AJ13+AI13+AG13+AF13+AC13+AD13+Z13+AA13+W13+X13+U13+T13+R13+Q13+O13+N13+L13+K13+I13+H13+F13+E13</f>
        <v>229.2</v>
      </c>
    </row>
    <row r="14" spans="1:41" s="1" customFormat="1" ht="15" customHeight="1" x14ac:dyDescent="0.2">
      <c r="A14" s="207"/>
      <c r="B14" s="176"/>
      <c r="C14" s="31" t="s">
        <v>17</v>
      </c>
      <c r="D14" s="30"/>
      <c r="E14" s="136">
        <f>Avril!G199</f>
        <v>0.13612565445026178</v>
      </c>
      <c r="F14" s="136">
        <f>Avril!H197</f>
        <v>0</v>
      </c>
      <c r="G14" s="133"/>
      <c r="H14" s="136">
        <f>Avril!I199</f>
        <v>0</v>
      </c>
      <c r="I14" s="136">
        <f>Avril!J197</f>
        <v>0</v>
      </c>
      <c r="J14" s="2"/>
      <c r="K14" s="136">
        <f>Avril!K199</f>
        <v>0</v>
      </c>
      <c r="L14" s="136">
        <f>Avril!L197</f>
        <v>0</v>
      </c>
      <c r="M14" s="2"/>
      <c r="N14" s="136">
        <f>Avril!M199</f>
        <v>0</v>
      </c>
      <c r="O14" s="136">
        <f>Avril!N197</f>
        <v>0</v>
      </c>
      <c r="P14" s="2"/>
      <c r="Q14" s="136">
        <f>Avril!O199</f>
        <v>0</v>
      </c>
      <c r="R14" s="136">
        <f>Avril!P197</f>
        <v>0</v>
      </c>
      <c r="S14" s="2"/>
      <c r="T14" s="136">
        <f>Avril!Q199</f>
        <v>0.23123909249563701</v>
      </c>
      <c r="U14" s="136">
        <f>Avril!R197</f>
        <v>0</v>
      </c>
      <c r="V14" s="133"/>
      <c r="W14" s="136">
        <f>Avril!S199</f>
        <v>0</v>
      </c>
      <c r="X14" s="136">
        <f>Avril!T197</f>
        <v>0</v>
      </c>
      <c r="Y14" s="133"/>
      <c r="Z14" s="136">
        <f>Avril!U199</f>
        <v>0</v>
      </c>
      <c r="AA14" s="136">
        <f>Avril!V197</f>
        <v>0</v>
      </c>
      <c r="AB14" s="137"/>
      <c r="AC14" s="136">
        <f>Avril!W199</f>
        <v>0</v>
      </c>
      <c r="AD14" s="136">
        <f>Avril!X197</f>
        <v>0</v>
      </c>
      <c r="AE14" s="133"/>
      <c r="AF14" s="136">
        <f>Avril!Y199</f>
        <v>0</v>
      </c>
      <c r="AG14" s="136">
        <f>Avril!Z197</f>
        <v>0</v>
      </c>
      <c r="AH14" s="137"/>
      <c r="AI14" s="136">
        <f>Avril!AA199</f>
        <v>0</v>
      </c>
      <c r="AJ14" s="136">
        <f>Avril!AB197</f>
        <v>0</v>
      </c>
      <c r="AK14" s="133"/>
      <c r="AL14" s="136">
        <f>Avril!AC199</f>
        <v>0.63263525305410129</v>
      </c>
      <c r="AM14" s="136">
        <f>Avril!AD197</f>
        <v>0</v>
      </c>
      <c r="AN14" s="2"/>
      <c r="AO14" s="174"/>
    </row>
    <row r="15" spans="1:41" s="1" customFormat="1" ht="15" customHeight="1" x14ac:dyDescent="0.2">
      <c r="A15" s="207"/>
      <c r="B15" s="175" t="s">
        <v>21</v>
      </c>
      <c r="C15" s="31" t="s">
        <v>16</v>
      </c>
      <c r="D15" s="30"/>
      <c r="E15" s="132">
        <f>Mai!G192</f>
        <v>31.2</v>
      </c>
      <c r="F15" s="132">
        <f>Mai!H190</f>
        <v>0</v>
      </c>
      <c r="G15" s="133"/>
      <c r="H15" s="132">
        <f>Mai!I192</f>
        <v>0</v>
      </c>
      <c r="I15" s="132">
        <f>Mai!J190</f>
        <v>0</v>
      </c>
      <c r="J15" s="2"/>
      <c r="K15" s="132">
        <f>Mai!K192</f>
        <v>0</v>
      </c>
      <c r="L15" s="132">
        <f>Mai!L190</f>
        <v>0</v>
      </c>
      <c r="M15" s="2"/>
      <c r="N15" s="132">
        <f>Mai!M192</f>
        <v>0</v>
      </c>
      <c r="O15" s="132">
        <f>Mai!N190</f>
        <v>0</v>
      </c>
      <c r="P15" s="2"/>
      <c r="Q15" s="132">
        <f>Mai!O192</f>
        <v>0</v>
      </c>
      <c r="R15" s="132">
        <f>Mai!P190</f>
        <v>0</v>
      </c>
      <c r="S15" s="2"/>
      <c r="T15" s="132">
        <f>Mai!Q192</f>
        <v>53</v>
      </c>
      <c r="U15" s="132">
        <f>Mai!R190</f>
        <v>0</v>
      </c>
      <c r="V15" s="133"/>
      <c r="W15" s="132">
        <f>Mai!S192</f>
        <v>0</v>
      </c>
      <c r="X15" s="132">
        <f>Mai!T190</f>
        <v>0</v>
      </c>
      <c r="Y15" s="133"/>
      <c r="Z15" s="132">
        <f>Mai!U192</f>
        <v>0</v>
      </c>
      <c r="AA15" s="132">
        <f>Mai!V190</f>
        <v>0</v>
      </c>
      <c r="AB15" s="134"/>
      <c r="AC15" s="132">
        <f>Mai!W192</f>
        <v>0</v>
      </c>
      <c r="AD15" s="132">
        <f>Mai!X190</f>
        <v>0</v>
      </c>
      <c r="AE15" s="133"/>
      <c r="AF15" s="132">
        <f>Mai!Y192</f>
        <v>0</v>
      </c>
      <c r="AG15" s="132">
        <f>Mai!Z190</f>
        <v>0</v>
      </c>
      <c r="AH15" s="134"/>
      <c r="AI15" s="132">
        <f>Mai!AA192</f>
        <v>0</v>
      </c>
      <c r="AJ15" s="132">
        <f>Mai!AB190</f>
        <v>0</v>
      </c>
      <c r="AK15" s="133"/>
      <c r="AL15" s="132">
        <f>Mai!AC192</f>
        <v>145</v>
      </c>
      <c r="AM15" s="132">
        <f>Mai!AD190</f>
        <v>0</v>
      </c>
      <c r="AN15" s="135"/>
      <c r="AO15" s="173">
        <f>AM15+AL15+AJ15+AI15+AG15+AF15+AC15+AD15+Z15+AA15+W15+X15+U15+T15+R15+Q15+O15+N15+L15+K15+I15+H15+F15+E15</f>
        <v>229.2</v>
      </c>
    </row>
    <row r="16" spans="1:41" s="1" customFormat="1" ht="15" customHeight="1" x14ac:dyDescent="0.2">
      <c r="A16" s="207"/>
      <c r="B16" s="176"/>
      <c r="C16" s="31" t="s">
        <v>17</v>
      </c>
      <c r="D16" s="30"/>
      <c r="E16" s="136">
        <f>Mai!G199</f>
        <v>0.13612565445026178</v>
      </c>
      <c r="F16" s="136">
        <f>Mai!H197</f>
        <v>0</v>
      </c>
      <c r="G16" s="133"/>
      <c r="H16" s="136">
        <f>Mai!I199</f>
        <v>0</v>
      </c>
      <c r="I16" s="136">
        <f>Mai!J197</f>
        <v>0</v>
      </c>
      <c r="J16" s="2"/>
      <c r="K16" s="136">
        <f>Mai!K199</f>
        <v>0</v>
      </c>
      <c r="L16" s="136">
        <f>Mai!L197</f>
        <v>0</v>
      </c>
      <c r="M16" s="2"/>
      <c r="N16" s="136">
        <f>Mai!M199</f>
        <v>0</v>
      </c>
      <c r="O16" s="136">
        <f>Mai!N197</f>
        <v>0</v>
      </c>
      <c r="P16" s="2"/>
      <c r="Q16" s="136">
        <f>Mai!O199</f>
        <v>0</v>
      </c>
      <c r="R16" s="136">
        <f>Mai!P197</f>
        <v>0</v>
      </c>
      <c r="S16" s="2"/>
      <c r="T16" s="136">
        <f>Mai!Q199</f>
        <v>0.23123909249563701</v>
      </c>
      <c r="U16" s="136">
        <f>Mai!R197</f>
        <v>0</v>
      </c>
      <c r="V16" s="133"/>
      <c r="W16" s="136">
        <f>Mai!S199</f>
        <v>0</v>
      </c>
      <c r="X16" s="136">
        <f>Mai!T197</f>
        <v>0</v>
      </c>
      <c r="Y16" s="133"/>
      <c r="Z16" s="136">
        <f>Mai!U199</f>
        <v>0</v>
      </c>
      <c r="AA16" s="136">
        <f>Mai!V197</f>
        <v>0</v>
      </c>
      <c r="AB16" s="137"/>
      <c r="AC16" s="136">
        <f>Mai!W199</f>
        <v>0</v>
      </c>
      <c r="AD16" s="136">
        <f>Mai!X197</f>
        <v>0</v>
      </c>
      <c r="AE16" s="133"/>
      <c r="AF16" s="136">
        <f>Mai!Y199</f>
        <v>0</v>
      </c>
      <c r="AG16" s="136">
        <f>Mai!Z197</f>
        <v>0</v>
      </c>
      <c r="AH16" s="137"/>
      <c r="AI16" s="136">
        <f>Mai!AA199</f>
        <v>0</v>
      </c>
      <c r="AJ16" s="136">
        <f>Mai!AB197</f>
        <v>0</v>
      </c>
      <c r="AK16" s="133"/>
      <c r="AL16" s="136">
        <f>Mai!AC199</f>
        <v>0.63263525305410129</v>
      </c>
      <c r="AM16" s="136">
        <f>Mai!AD197</f>
        <v>0</v>
      </c>
      <c r="AN16" s="2"/>
      <c r="AO16" s="174"/>
    </row>
    <row r="17" spans="1:41" s="1" customFormat="1" ht="15" customHeight="1" x14ac:dyDescent="0.2">
      <c r="A17" s="207"/>
      <c r="B17" s="175" t="s">
        <v>22</v>
      </c>
      <c r="C17" s="31" t="s">
        <v>16</v>
      </c>
      <c r="D17" s="30"/>
      <c r="E17" s="132">
        <f>Juin!G192</f>
        <v>31.2</v>
      </c>
      <c r="F17" s="132">
        <f>Juin!H190</f>
        <v>0</v>
      </c>
      <c r="G17" s="133"/>
      <c r="H17" s="132">
        <f>Juin!I192</f>
        <v>0</v>
      </c>
      <c r="I17" s="132">
        <f>Juin!J190</f>
        <v>0</v>
      </c>
      <c r="J17" s="2"/>
      <c r="K17" s="132">
        <f>Juin!K192</f>
        <v>0</v>
      </c>
      <c r="L17" s="132">
        <f>Juin!L190</f>
        <v>0</v>
      </c>
      <c r="M17" s="2"/>
      <c r="N17" s="132">
        <f>Juin!M192</f>
        <v>0</v>
      </c>
      <c r="O17" s="132">
        <f>Juin!N190</f>
        <v>0</v>
      </c>
      <c r="P17" s="2"/>
      <c r="Q17" s="132">
        <f>Juin!O192</f>
        <v>0</v>
      </c>
      <c r="R17" s="132">
        <f>Juin!P190</f>
        <v>0</v>
      </c>
      <c r="S17" s="2"/>
      <c r="T17" s="132">
        <f>Juin!Q192</f>
        <v>53</v>
      </c>
      <c r="U17" s="132">
        <f>Juin!R190</f>
        <v>0</v>
      </c>
      <c r="V17" s="133"/>
      <c r="W17" s="132">
        <f>Juin!S192</f>
        <v>0</v>
      </c>
      <c r="X17" s="132">
        <f>Juin!T190</f>
        <v>0</v>
      </c>
      <c r="Y17" s="133"/>
      <c r="Z17" s="132">
        <f>Juin!U192</f>
        <v>0</v>
      </c>
      <c r="AA17" s="132">
        <f>Juin!V190</f>
        <v>0</v>
      </c>
      <c r="AB17" s="134"/>
      <c r="AC17" s="132">
        <f>Juin!W192</f>
        <v>0</v>
      </c>
      <c r="AD17" s="132">
        <f>Juin!X190</f>
        <v>0</v>
      </c>
      <c r="AE17" s="133"/>
      <c r="AF17" s="132">
        <f>Juin!Y192</f>
        <v>0</v>
      </c>
      <c r="AG17" s="132">
        <f>Juin!Z190</f>
        <v>0</v>
      </c>
      <c r="AH17" s="134"/>
      <c r="AI17" s="132">
        <f>Juin!AA192</f>
        <v>0</v>
      </c>
      <c r="AJ17" s="132">
        <f>Juin!AB190</f>
        <v>0</v>
      </c>
      <c r="AK17" s="133"/>
      <c r="AL17" s="132">
        <f>Juin!AC192</f>
        <v>145</v>
      </c>
      <c r="AM17" s="132">
        <f>Juin!AD190</f>
        <v>0</v>
      </c>
      <c r="AN17" s="135"/>
      <c r="AO17" s="173">
        <f>AM17+AL17+AJ17+AI17+AG17+AF17+AC17+AD17+Z17+AA17+W17+X17+U17+T17+R17+Q17+O17+N17+L17+K17+I17+H17+F17+E17</f>
        <v>229.2</v>
      </c>
    </row>
    <row r="18" spans="1:41" s="1" customFormat="1" ht="15" customHeight="1" x14ac:dyDescent="0.2">
      <c r="A18" s="207"/>
      <c r="B18" s="176"/>
      <c r="C18" s="31" t="s">
        <v>17</v>
      </c>
      <c r="D18" s="30"/>
      <c r="E18" s="136">
        <f>Juin!G199</f>
        <v>0.13612565445026178</v>
      </c>
      <c r="F18" s="136">
        <f>Juin!H197</f>
        <v>0</v>
      </c>
      <c r="G18" s="133"/>
      <c r="H18" s="136">
        <f>Juin!I199</f>
        <v>0</v>
      </c>
      <c r="I18" s="136">
        <f>Juin!J197</f>
        <v>0</v>
      </c>
      <c r="J18" s="2"/>
      <c r="K18" s="136">
        <f>Juin!K199</f>
        <v>0</v>
      </c>
      <c r="L18" s="136">
        <f>Juin!L197</f>
        <v>0</v>
      </c>
      <c r="M18" s="2"/>
      <c r="N18" s="136">
        <f>Juin!M199</f>
        <v>0</v>
      </c>
      <c r="O18" s="136">
        <f>Juin!N197</f>
        <v>0</v>
      </c>
      <c r="P18" s="2"/>
      <c r="Q18" s="136">
        <f>Juin!O199</f>
        <v>0</v>
      </c>
      <c r="R18" s="136">
        <f>Juin!P197</f>
        <v>0</v>
      </c>
      <c r="S18" s="2"/>
      <c r="T18" s="136">
        <f>Juin!Q199</f>
        <v>0.23123909249563701</v>
      </c>
      <c r="U18" s="136">
        <f>Juin!R197</f>
        <v>0</v>
      </c>
      <c r="V18" s="133"/>
      <c r="W18" s="136">
        <f>Juin!S199</f>
        <v>0</v>
      </c>
      <c r="X18" s="136">
        <f>Juin!T197</f>
        <v>0</v>
      </c>
      <c r="Y18" s="133"/>
      <c r="Z18" s="136">
        <f>Juin!U199</f>
        <v>0</v>
      </c>
      <c r="AA18" s="136">
        <f>Juin!V197</f>
        <v>0</v>
      </c>
      <c r="AB18" s="137"/>
      <c r="AC18" s="136">
        <f>Juin!W199</f>
        <v>0</v>
      </c>
      <c r="AD18" s="136">
        <f>Juin!X197</f>
        <v>0</v>
      </c>
      <c r="AE18" s="133"/>
      <c r="AF18" s="136">
        <f>Juin!Y199</f>
        <v>0</v>
      </c>
      <c r="AG18" s="136">
        <f>Juin!Z197</f>
        <v>0</v>
      </c>
      <c r="AH18" s="137"/>
      <c r="AI18" s="136">
        <f>Juin!AA199</f>
        <v>0</v>
      </c>
      <c r="AJ18" s="136">
        <f>Juin!AB197</f>
        <v>0</v>
      </c>
      <c r="AK18" s="133"/>
      <c r="AL18" s="136">
        <f>Juin!AC199</f>
        <v>0.63263525305410129</v>
      </c>
      <c r="AM18" s="136">
        <f>Juin!AD197</f>
        <v>0</v>
      </c>
      <c r="AN18" s="2"/>
      <c r="AO18" s="174"/>
    </row>
    <row r="19" spans="1:41" s="1" customFormat="1" ht="15" customHeight="1" x14ac:dyDescent="0.2">
      <c r="A19" s="207"/>
      <c r="B19" s="175" t="s">
        <v>23</v>
      </c>
      <c r="C19" s="31" t="s">
        <v>16</v>
      </c>
      <c r="D19" s="30"/>
      <c r="E19" s="132">
        <f>Juillet!G192</f>
        <v>31.2</v>
      </c>
      <c r="F19" s="132">
        <f>Juillet!H190</f>
        <v>0</v>
      </c>
      <c r="G19" s="133"/>
      <c r="H19" s="132">
        <f>Juillet!I192</f>
        <v>0</v>
      </c>
      <c r="I19" s="132">
        <f>Juillet!J190</f>
        <v>0</v>
      </c>
      <c r="J19" s="2"/>
      <c r="K19" s="132">
        <f>Juillet!K192</f>
        <v>0</v>
      </c>
      <c r="L19" s="132">
        <f>Juillet!L190</f>
        <v>0</v>
      </c>
      <c r="M19" s="2"/>
      <c r="N19" s="132">
        <f>Juillet!M192</f>
        <v>0</v>
      </c>
      <c r="O19" s="132">
        <f>Juillet!N190</f>
        <v>0</v>
      </c>
      <c r="P19" s="2"/>
      <c r="Q19" s="132">
        <f>Juillet!O192</f>
        <v>0</v>
      </c>
      <c r="R19" s="132">
        <f>Juillet!P190</f>
        <v>0</v>
      </c>
      <c r="S19" s="2"/>
      <c r="T19" s="132">
        <f>Juillet!Q192</f>
        <v>53</v>
      </c>
      <c r="U19" s="132">
        <f>Juillet!R190</f>
        <v>0</v>
      </c>
      <c r="V19" s="133"/>
      <c r="W19" s="132">
        <f>Juillet!S192</f>
        <v>0</v>
      </c>
      <c r="X19" s="132">
        <f>Juillet!T190</f>
        <v>0</v>
      </c>
      <c r="Y19" s="133"/>
      <c r="Z19" s="132">
        <f>Juillet!U192</f>
        <v>0</v>
      </c>
      <c r="AA19" s="132">
        <f>Juillet!V190</f>
        <v>0</v>
      </c>
      <c r="AB19" s="134"/>
      <c r="AC19" s="132">
        <f>Juillet!W192</f>
        <v>0</v>
      </c>
      <c r="AD19" s="132">
        <f>Juillet!X190</f>
        <v>0</v>
      </c>
      <c r="AE19" s="133"/>
      <c r="AF19" s="132">
        <f>Juillet!Y192</f>
        <v>0</v>
      </c>
      <c r="AG19" s="132">
        <f>Juillet!Z190</f>
        <v>0</v>
      </c>
      <c r="AH19" s="134"/>
      <c r="AI19" s="132">
        <f>Juillet!AA192</f>
        <v>0</v>
      </c>
      <c r="AJ19" s="132">
        <f>Juillet!AB190</f>
        <v>0</v>
      </c>
      <c r="AK19" s="133"/>
      <c r="AL19" s="132">
        <f>Juillet!AC192</f>
        <v>145</v>
      </c>
      <c r="AM19" s="132">
        <f>Juillet!AD190</f>
        <v>0</v>
      </c>
      <c r="AN19" s="135"/>
      <c r="AO19" s="173">
        <f>AM19+AL19+AJ19+AI19+AG19+AF19+AC19+AD19+Z19+AA19+W19+X19+U19+T19+R19+Q19+O19+N19+L19+K19+I19+H19+F19+E19</f>
        <v>229.2</v>
      </c>
    </row>
    <row r="20" spans="1:41" s="1" customFormat="1" ht="15" customHeight="1" x14ac:dyDescent="0.2">
      <c r="A20" s="207"/>
      <c r="B20" s="176"/>
      <c r="C20" s="31" t="s">
        <v>17</v>
      </c>
      <c r="D20" s="30"/>
      <c r="E20" s="136">
        <f>Juillet!G199</f>
        <v>0.13612565445026178</v>
      </c>
      <c r="F20" s="136">
        <f>Juillet!H197</f>
        <v>0</v>
      </c>
      <c r="G20" s="133"/>
      <c r="H20" s="136">
        <f>Juillet!I199</f>
        <v>0</v>
      </c>
      <c r="I20" s="136">
        <f>Juillet!J197</f>
        <v>0</v>
      </c>
      <c r="J20" s="2"/>
      <c r="K20" s="136">
        <f>Juillet!K199</f>
        <v>0</v>
      </c>
      <c r="L20" s="136">
        <f>Juillet!L197</f>
        <v>0</v>
      </c>
      <c r="M20" s="2"/>
      <c r="N20" s="136">
        <f>Juillet!M199</f>
        <v>0</v>
      </c>
      <c r="O20" s="136">
        <f>Juillet!N197</f>
        <v>0</v>
      </c>
      <c r="P20" s="2"/>
      <c r="Q20" s="136">
        <f>Juillet!O199</f>
        <v>0</v>
      </c>
      <c r="R20" s="136">
        <f>Juillet!P197</f>
        <v>0</v>
      </c>
      <c r="S20" s="2"/>
      <c r="T20" s="136">
        <f>Juillet!Q199</f>
        <v>0.23123909249563701</v>
      </c>
      <c r="U20" s="136">
        <f>Juillet!R197</f>
        <v>0</v>
      </c>
      <c r="V20" s="133"/>
      <c r="W20" s="136">
        <f>Juillet!S199</f>
        <v>0</v>
      </c>
      <c r="X20" s="136">
        <f>Juillet!T197</f>
        <v>0</v>
      </c>
      <c r="Y20" s="133"/>
      <c r="Z20" s="136">
        <f>Juillet!U199</f>
        <v>0</v>
      </c>
      <c r="AA20" s="136">
        <f>Juillet!V197</f>
        <v>0</v>
      </c>
      <c r="AB20" s="137"/>
      <c r="AC20" s="136">
        <f>Juillet!W199</f>
        <v>0</v>
      </c>
      <c r="AD20" s="136">
        <f>Juillet!X197</f>
        <v>0</v>
      </c>
      <c r="AE20" s="133"/>
      <c r="AF20" s="136">
        <f>Juillet!Y199</f>
        <v>0</v>
      </c>
      <c r="AG20" s="136">
        <f>Juillet!Z197</f>
        <v>0</v>
      </c>
      <c r="AH20" s="137"/>
      <c r="AI20" s="136">
        <f>Juillet!AA199</f>
        <v>0</v>
      </c>
      <c r="AJ20" s="136">
        <f>Juillet!AB197</f>
        <v>0</v>
      </c>
      <c r="AK20" s="133"/>
      <c r="AL20" s="136">
        <f>Juillet!AC199</f>
        <v>0.63263525305410129</v>
      </c>
      <c r="AM20" s="136">
        <f>Juillet!AD197</f>
        <v>0</v>
      </c>
      <c r="AN20" s="2"/>
      <c r="AO20" s="174"/>
    </row>
    <row r="21" spans="1:41" s="1" customFormat="1" ht="15" customHeight="1" x14ac:dyDescent="0.2">
      <c r="A21" s="207"/>
      <c r="B21" s="175" t="s">
        <v>24</v>
      </c>
      <c r="C21" s="31" t="s">
        <v>16</v>
      </c>
      <c r="D21" s="30"/>
      <c r="E21" s="132">
        <f>Aout!G192</f>
        <v>31.2</v>
      </c>
      <c r="F21" s="132">
        <f>Aout!H190</f>
        <v>0</v>
      </c>
      <c r="G21" s="133"/>
      <c r="H21" s="132">
        <f>Aout!I192</f>
        <v>0</v>
      </c>
      <c r="I21" s="132">
        <f>Aout!J190</f>
        <v>0</v>
      </c>
      <c r="J21" s="2"/>
      <c r="K21" s="132">
        <f>Aout!K192</f>
        <v>0</v>
      </c>
      <c r="L21" s="132">
        <f>Aout!L190</f>
        <v>0</v>
      </c>
      <c r="M21" s="2"/>
      <c r="N21" s="132">
        <f>Aout!M192</f>
        <v>0</v>
      </c>
      <c r="O21" s="132">
        <f>Aout!N190</f>
        <v>0</v>
      </c>
      <c r="P21" s="2"/>
      <c r="Q21" s="132">
        <f>Aout!O192</f>
        <v>0</v>
      </c>
      <c r="R21" s="132">
        <f>Aout!P190</f>
        <v>0</v>
      </c>
      <c r="S21" s="2"/>
      <c r="T21" s="132">
        <f>Aout!Q192</f>
        <v>53</v>
      </c>
      <c r="U21" s="132">
        <f>Aout!R190</f>
        <v>0</v>
      </c>
      <c r="V21" s="133"/>
      <c r="W21" s="132">
        <f>Aout!S192</f>
        <v>0</v>
      </c>
      <c r="X21" s="132">
        <f>Aout!T190</f>
        <v>0</v>
      </c>
      <c r="Y21" s="133"/>
      <c r="Z21" s="132">
        <f>Aout!U192</f>
        <v>0</v>
      </c>
      <c r="AA21" s="132">
        <f>Aout!V190</f>
        <v>0</v>
      </c>
      <c r="AB21" s="134"/>
      <c r="AC21" s="132">
        <f>Aout!W192</f>
        <v>0</v>
      </c>
      <c r="AD21" s="132">
        <f>Aout!X190</f>
        <v>0</v>
      </c>
      <c r="AE21" s="133"/>
      <c r="AF21" s="132">
        <f>Aout!Y192</f>
        <v>0</v>
      </c>
      <c r="AG21" s="132">
        <f>Aout!Z190</f>
        <v>0</v>
      </c>
      <c r="AH21" s="134"/>
      <c r="AI21" s="132">
        <f>Aout!AA192</f>
        <v>0</v>
      </c>
      <c r="AJ21" s="132">
        <f>Aout!AB190</f>
        <v>0</v>
      </c>
      <c r="AK21" s="133"/>
      <c r="AL21" s="132">
        <f>Aout!AC192</f>
        <v>145</v>
      </c>
      <c r="AM21" s="132">
        <f>Aout!AD190</f>
        <v>0</v>
      </c>
      <c r="AN21" s="135"/>
      <c r="AO21" s="173">
        <f>AM21+AL21+AJ21+AI21+AG21+AF21+AC21+AD21+Z21+AA21+W21+X21+U21+T21+R21+Q21+O21+N21+L21+K21+I21+H21+F21+E21</f>
        <v>229.2</v>
      </c>
    </row>
    <row r="22" spans="1:41" s="1" customFormat="1" ht="15.75" customHeight="1" x14ac:dyDescent="0.2">
      <c r="A22" s="207"/>
      <c r="B22" s="176"/>
      <c r="C22" s="31" t="s">
        <v>17</v>
      </c>
      <c r="D22" s="30"/>
      <c r="E22" s="136">
        <f>Aout!G199</f>
        <v>0.13612565445026178</v>
      </c>
      <c r="F22" s="136">
        <f>Aout!H197</f>
        <v>0</v>
      </c>
      <c r="G22" s="133"/>
      <c r="H22" s="136">
        <f>Aout!I199</f>
        <v>0</v>
      </c>
      <c r="I22" s="136">
        <f>Aout!J197</f>
        <v>0</v>
      </c>
      <c r="J22" s="2"/>
      <c r="K22" s="136">
        <f>Aout!K199</f>
        <v>0</v>
      </c>
      <c r="L22" s="136">
        <f>Aout!L197</f>
        <v>0</v>
      </c>
      <c r="M22" s="2"/>
      <c r="N22" s="136">
        <f>Aout!M199</f>
        <v>0</v>
      </c>
      <c r="O22" s="136">
        <f>Aout!N197</f>
        <v>0</v>
      </c>
      <c r="P22" s="2"/>
      <c r="Q22" s="136">
        <f>Aout!O199</f>
        <v>0</v>
      </c>
      <c r="R22" s="136">
        <f>Aout!P197</f>
        <v>0</v>
      </c>
      <c r="S22" s="2"/>
      <c r="T22" s="136">
        <f>Aout!Q199</f>
        <v>0.23123909249563701</v>
      </c>
      <c r="U22" s="136">
        <f>Aout!R197</f>
        <v>0</v>
      </c>
      <c r="V22" s="133"/>
      <c r="W22" s="136">
        <f>Aout!S199</f>
        <v>0</v>
      </c>
      <c r="X22" s="136">
        <f>Aout!T197</f>
        <v>0</v>
      </c>
      <c r="Y22" s="133"/>
      <c r="Z22" s="136">
        <f>Aout!U199</f>
        <v>0</v>
      </c>
      <c r="AA22" s="136">
        <f>Aout!V197</f>
        <v>0</v>
      </c>
      <c r="AB22" s="137"/>
      <c r="AC22" s="136">
        <f>Aout!W199</f>
        <v>0</v>
      </c>
      <c r="AD22" s="136">
        <f>Aout!X197</f>
        <v>0</v>
      </c>
      <c r="AE22" s="133"/>
      <c r="AF22" s="136">
        <f>Aout!Y199</f>
        <v>0</v>
      </c>
      <c r="AG22" s="136">
        <f>Aout!Z197</f>
        <v>0</v>
      </c>
      <c r="AH22" s="137"/>
      <c r="AI22" s="136">
        <f>Aout!AA199</f>
        <v>0</v>
      </c>
      <c r="AJ22" s="136">
        <f>Aout!AB197</f>
        <v>0</v>
      </c>
      <c r="AK22" s="133"/>
      <c r="AL22" s="136">
        <f>Aout!AC199</f>
        <v>0.63263525305410129</v>
      </c>
      <c r="AM22" s="136">
        <f>Aout!AD197</f>
        <v>0</v>
      </c>
      <c r="AN22" s="2"/>
      <c r="AO22" s="174"/>
    </row>
    <row r="23" spans="1:41" s="1" customFormat="1" ht="15.75" customHeight="1" x14ac:dyDescent="0.2">
      <c r="A23" s="207"/>
      <c r="B23" s="175" t="s">
        <v>25</v>
      </c>
      <c r="C23" s="31" t="s">
        <v>16</v>
      </c>
      <c r="D23" s="30"/>
      <c r="E23" s="132">
        <f>Sept!G192</f>
        <v>31.2</v>
      </c>
      <c r="F23" s="132">
        <f>Sept!H190</f>
        <v>0</v>
      </c>
      <c r="G23" s="133"/>
      <c r="H23" s="132">
        <f>Sept!I192</f>
        <v>0</v>
      </c>
      <c r="I23" s="132">
        <f>Sept!J190</f>
        <v>0</v>
      </c>
      <c r="J23" s="2"/>
      <c r="K23" s="132">
        <f>Sept!K192</f>
        <v>0</v>
      </c>
      <c r="L23" s="132">
        <f>Sept!L190</f>
        <v>0</v>
      </c>
      <c r="M23" s="2"/>
      <c r="N23" s="132">
        <f>Sept!M192</f>
        <v>0</v>
      </c>
      <c r="O23" s="132">
        <f>Sept!N190</f>
        <v>0</v>
      </c>
      <c r="P23" s="2"/>
      <c r="Q23" s="132">
        <f>Sept!O192</f>
        <v>0</v>
      </c>
      <c r="R23" s="132">
        <f>Sept!P190</f>
        <v>0</v>
      </c>
      <c r="S23" s="2"/>
      <c r="T23" s="132">
        <f>Sept!Q192</f>
        <v>53</v>
      </c>
      <c r="U23" s="132">
        <f>Sept!R190</f>
        <v>0</v>
      </c>
      <c r="V23" s="133"/>
      <c r="W23" s="132">
        <f>Sept!S192</f>
        <v>0</v>
      </c>
      <c r="X23" s="132">
        <f>Sept!T190</f>
        <v>0</v>
      </c>
      <c r="Y23" s="133"/>
      <c r="Z23" s="132">
        <f>Sept!U192</f>
        <v>0</v>
      </c>
      <c r="AA23" s="132">
        <f>Sept!V190</f>
        <v>0</v>
      </c>
      <c r="AB23" s="134"/>
      <c r="AC23" s="132">
        <f>Sept!W192</f>
        <v>0</v>
      </c>
      <c r="AD23" s="132">
        <f>Sept!X190</f>
        <v>0</v>
      </c>
      <c r="AE23" s="133"/>
      <c r="AF23" s="132">
        <f>Sept!Y192</f>
        <v>0</v>
      </c>
      <c r="AG23" s="132">
        <f>Sept!Z190</f>
        <v>0</v>
      </c>
      <c r="AH23" s="134"/>
      <c r="AI23" s="132">
        <f>Sept!AA192</f>
        <v>0</v>
      </c>
      <c r="AJ23" s="132">
        <f>Sept!AB190</f>
        <v>0</v>
      </c>
      <c r="AK23" s="133"/>
      <c r="AL23" s="132">
        <f>Sept!AC192</f>
        <v>145</v>
      </c>
      <c r="AM23" s="132">
        <f>Sept!AD190</f>
        <v>0</v>
      </c>
      <c r="AN23" s="135"/>
      <c r="AO23" s="173">
        <f>AM23+AL23+AJ23+AI23+AG23+AF23+AC23+AD23+Z23+AA23+W23+X23+U23+T23+R23+Q23+O23+N23+L23+K23+I23+H23+F23+E23</f>
        <v>229.2</v>
      </c>
    </row>
    <row r="24" spans="1:41" s="1" customFormat="1" ht="15.75" customHeight="1" x14ac:dyDescent="0.2">
      <c r="A24" s="207"/>
      <c r="B24" s="176"/>
      <c r="C24" s="31" t="s">
        <v>17</v>
      </c>
      <c r="D24" s="30"/>
      <c r="E24" s="136">
        <f>Sept!G199</f>
        <v>0.13612565445026178</v>
      </c>
      <c r="F24" s="136">
        <f>Sept!H197</f>
        <v>0</v>
      </c>
      <c r="G24" s="133"/>
      <c r="H24" s="136">
        <f>Sept!I199</f>
        <v>0</v>
      </c>
      <c r="I24" s="136">
        <f>Sept!J197</f>
        <v>0</v>
      </c>
      <c r="J24" s="2"/>
      <c r="K24" s="136">
        <f>Sept!K199</f>
        <v>0</v>
      </c>
      <c r="L24" s="136">
        <f>Sept!L197</f>
        <v>0</v>
      </c>
      <c r="M24" s="2"/>
      <c r="N24" s="136">
        <f>Sept!M199</f>
        <v>0</v>
      </c>
      <c r="O24" s="136">
        <f>Sept!N197</f>
        <v>0</v>
      </c>
      <c r="P24" s="2"/>
      <c r="Q24" s="136">
        <f>Sept!O199</f>
        <v>0</v>
      </c>
      <c r="R24" s="136">
        <f>Sept!P197</f>
        <v>0</v>
      </c>
      <c r="S24" s="2"/>
      <c r="T24" s="136">
        <f>Sept!Q199</f>
        <v>0.23123909249563701</v>
      </c>
      <c r="U24" s="136">
        <f>Sept!R197</f>
        <v>0</v>
      </c>
      <c r="V24" s="133"/>
      <c r="W24" s="136">
        <f>Sept!S199</f>
        <v>0</v>
      </c>
      <c r="X24" s="136">
        <f>Sept!T197</f>
        <v>0</v>
      </c>
      <c r="Y24" s="133"/>
      <c r="Z24" s="136">
        <f>Sept!U199</f>
        <v>0</v>
      </c>
      <c r="AA24" s="136">
        <f>Sept!V197</f>
        <v>0</v>
      </c>
      <c r="AB24" s="137"/>
      <c r="AC24" s="136">
        <f>Sept!W199</f>
        <v>0</v>
      </c>
      <c r="AD24" s="136">
        <f>Sept!X197</f>
        <v>0</v>
      </c>
      <c r="AE24" s="133"/>
      <c r="AF24" s="136">
        <f>Sept!Y199</f>
        <v>0</v>
      </c>
      <c r="AG24" s="136">
        <f>Sept!Z197</f>
        <v>0</v>
      </c>
      <c r="AH24" s="137"/>
      <c r="AI24" s="136">
        <f>Sept!AA199</f>
        <v>0</v>
      </c>
      <c r="AJ24" s="136">
        <f>Sept!AB197</f>
        <v>0</v>
      </c>
      <c r="AK24" s="133"/>
      <c r="AL24" s="136">
        <f>Sept!AC199</f>
        <v>0.63263525305410129</v>
      </c>
      <c r="AM24" s="136">
        <f>Sept!AD197</f>
        <v>0</v>
      </c>
      <c r="AN24" s="2"/>
      <c r="AO24" s="174"/>
    </row>
    <row r="25" spans="1:41" s="1" customFormat="1" ht="15.75" customHeight="1" x14ac:dyDescent="0.2">
      <c r="A25" s="207"/>
      <c r="B25" s="175" t="s">
        <v>26</v>
      </c>
      <c r="C25" s="31" t="s">
        <v>16</v>
      </c>
      <c r="D25" s="30"/>
      <c r="E25" s="132">
        <f>Oct!G192</f>
        <v>31.2</v>
      </c>
      <c r="F25" s="132">
        <f>Oct!H190</f>
        <v>0</v>
      </c>
      <c r="G25" s="133"/>
      <c r="H25" s="132">
        <f>Oct!I192</f>
        <v>0</v>
      </c>
      <c r="I25" s="132">
        <f>Oct!J190</f>
        <v>0</v>
      </c>
      <c r="J25" s="2"/>
      <c r="K25" s="132">
        <f>Oct!K192</f>
        <v>0</v>
      </c>
      <c r="L25" s="132">
        <f>Oct!L190</f>
        <v>0</v>
      </c>
      <c r="M25" s="2"/>
      <c r="N25" s="132">
        <f>Oct!M192</f>
        <v>0</v>
      </c>
      <c r="O25" s="132">
        <f>Oct!N190</f>
        <v>0</v>
      </c>
      <c r="P25" s="2"/>
      <c r="Q25" s="132">
        <f>Oct!O192</f>
        <v>0</v>
      </c>
      <c r="R25" s="132">
        <f>Oct!P190</f>
        <v>0</v>
      </c>
      <c r="S25" s="2"/>
      <c r="T25" s="132">
        <f>Oct!Q192</f>
        <v>53</v>
      </c>
      <c r="U25" s="132">
        <f>Oct!R190</f>
        <v>0</v>
      </c>
      <c r="V25" s="133"/>
      <c r="W25" s="132">
        <f>Oct!S192</f>
        <v>0</v>
      </c>
      <c r="X25" s="132">
        <f>Oct!T190</f>
        <v>0</v>
      </c>
      <c r="Y25" s="133"/>
      <c r="Z25" s="132">
        <f>Oct!U192</f>
        <v>0</v>
      </c>
      <c r="AA25" s="132">
        <f>Oct!V190</f>
        <v>0</v>
      </c>
      <c r="AB25" s="134"/>
      <c r="AC25" s="132">
        <f>Oct!W192</f>
        <v>0</v>
      </c>
      <c r="AD25" s="132">
        <f>Oct!X190</f>
        <v>0</v>
      </c>
      <c r="AE25" s="133"/>
      <c r="AF25" s="132">
        <f>Oct!Y192</f>
        <v>0</v>
      </c>
      <c r="AG25" s="132">
        <f>Oct!Z190</f>
        <v>0</v>
      </c>
      <c r="AH25" s="134"/>
      <c r="AI25" s="132">
        <f>Oct!AA192</f>
        <v>0</v>
      </c>
      <c r="AJ25" s="132">
        <f>Oct!AB190</f>
        <v>0</v>
      </c>
      <c r="AK25" s="133"/>
      <c r="AL25" s="132">
        <f>Oct!AC192</f>
        <v>145</v>
      </c>
      <c r="AM25" s="132">
        <f>Oct!AD190</f>
        <v>0</v>
      </c>
      <c r="AN25" s="135"/>
      <c r="AO25" s="173">
        <f>AM25+AL25+AJ25+AI25+AG25+AF25+AC25+AD25+Z25+AA25+W25+X25+U25+T25+R25+Q25+O25+N25+L25+K25+I25+H25+F25+E25</f>
        <v>229.2</v>
      </c>
    </row>
    <row r="26" spans="1:41" s="1" customFormat="1" ht="15.75" customHeight="1" x14ac:dyDescent="0.2">
      <c r="A26" s="207"/>
      <c r="B26" s="176"/>
      <c r="C26" s="31" t="s">
        <v>17</v>
      </c>
      <c r="D26" s="30"/>
      <c r="E26" s="136">
        <f>Oct!G199</f>
        <v>0.13612565445026178</v>
      </c>
      <c r="F26" s="136">
        <f>Oct!H197</f>
        <v>0</v>
      </c>
      <c r="G26" s="133"/>
      <c r="H26" s="136">
        <f>Oct!I199</f>
        <v>0</v>
      </c>
      <c r="I26" s="136">
        <f>Oct!J197</f>
        <v>0</v>
      </c>
      <c r="J26" s="2"/>
      <c r="K26" s="136">
        <f>Oct!K199</f>
        <v>0</v>
      </c>
      <c r="L26" s="136">
        <f>Oct!L197</f>
        <v>0</v>
      </c>
      <c r="M26" s="2"/>
      <c r="N26" s="136">
        <f>Oct!M199</f>
        <v>0</v>
      </c>
      <c r="O26" s="136">
        <f>Oct!N197</f>
        <v>0</v>
      </c>
      <c r="P26" s="2"/>
      <c r="Q26" s="136">
        <f>Oct!O199</f>
        <v>0</v>
      </c>
      <c r="R26" s="136">
        <f>Oct!P197</f>
        <v>0</v>
      </c>
      <c r="S26" s="2"/>
      <c r="T26" s="136">
        <f>Oct!Q199</f>
        <v>0.23123909249563701</v>
      </c>
      <c r="U26" s="136">
        <f>Oct!R197</f>
        <v>0</v>
      </c>
      <c r="V26" s="133"/>
      <c r="W26" s="136">
        <f>Oct!S199</f>
        <v>0</v>
      </c>
      <c r="X26" s="136">
        <f>Oct!T197</f>
        <v>0</v>
      </c>
      <c r="Y26" s="133"/>
      <c r="Z26" s="136">
        <f>Oct!U199</f>
        <v>0</v>
      </c>
      <c r="AA26" s="136">
        <f>Oct!V197</f>
        <v>0</v>
      </c>
      <c r="AB26" s="137"/>
      <c r="AC26" s="136">
        <f>Oct!W199</f>
        <v>0</v>
      </c>
      <c r="AD26" s="136">
        <f>Oct!X197</f>
        <v>0</v>
      </c>
      <c r="AE26" s="133"/>
      <c r="AF26" s="136">
        <f>Oct!Y199</f>
        <v>0</v>
      </c>
      <c r="AG26" s="136">
        <f>Oct!Z197</f>
        <v>0</v>
      </c>
      <c r="AH26" s="137"/>
      <c r="AI26" s="136">
        <f>Oct!AA199</f>
        <v>0</v>
      </c>
      <c r="AJ26" s="136">
        <f>Oct!AB197</f>
        <v>0</v>
      </c>
      <c r="AK26" s="133"/>
      <c r="AL26" s="136">
        <f>Oct!AC199</f>
        <v>0.63263525305410129</v>
      </c>
      <c r="AM26" s="136">
        <f>Oct!AD197</f>
        <v>0</v>
      </c>
      <c r="AN26" s="2"/>
      <c r="AO26" s="174"/>
    </row>
    <row r="27" spans="1:41" s="1" customFormat="1" ht="15.75" customHeight="1" x14ac:dyDescent="0.2">
      <c r="A27" s="207"/>
      <c r="B27" s="175" t="s">
        <v>27</v>
      </c>
      <c r="C27" s="31" t="s">
        <v>16</v>
      </c>
      <c r="D27" s="30"/>
      <c r="E27" s="132">
        <f>Nov!G192</f>
        <v>31.2</v>
      </c>
      <c r="F27" s="132">
        <f>Nov!H190</f>
        <v>0</v>
      </c>
      <c r="G27" s="133"/>
      <c r="H27" s="132">
        <f>Nov!I192</f>
        <v>0</v>
      </c>
      <c r="I27" s="132">
        <f>Nov!J190</f>
        <v>0</v>
      </c>
      <c r="J27" s="2"/>
      <c r="K27" s="132">
        <f>Nov!K192</f>
        <v>0</v>
      </c>
      <c r="L27" s="132">
        <f>Nov!L190</f>
        <v>0</v>
      </c>
      <c r="M27" s="2"/>
      <c r="N27" s="132">
        <f>Nov!M192</f>
        <v>0</v>
      </c>
      <c r="O27" s="132">
        <f>Nov!N190</f>
        <v>0</v>
      </c>
      <c r="P27" s="2"/>
      <c r="Q27" s="132">
        <f>Nov!O192</f>
        <v>0</v>
      </c>
      <c r="R27" s="132">
        <f>Nov!P190</f>
        <v>0</v>
      </c>
      <c r="S27" s="2"/>
      <c r="T27" s="132">
        <f>Nov!Q192</f>
        <v>53</v>
      </c>
      <c r="U27" s="132">
        <f>Nov!R190</f>
        <v>0</v>
      </c>
      <c r="V27" s="133"/>
      <c r="W27" s="132">
        <f>Nov!S192</f>
        <v>0</v>
      </c>
      <c r="X27" s="132">
        <f>Nov!T190</f>
        <v>0</v>
      </c>
      <c r="Y27" s="133"/>
      <c r="Z27" s="132">
        <f>Nov!U192</f>
        <v>0</v>
      </c>
      <c r="AA27" s="132">
        <f>Nov!V190</f>
        <v>0</v>
      </c>
      <c r="AB27" s="134"/>
      <c r="AC27" s="132">
        <f>Nov!W192</f>
        <v>0</v>
      </c>
      <c r="AD27" s="132">
        <f>Nov!X190</f>
        <v>0</v>
      </c>
      <c r="AE27" s="133"/>
      <c r="AF27" s="132">
        <f>Nov!Y192</f>
        <v>0</v>
      </c>
      <c r="AG27" s="132">
        <f>Nov!Z190</f>
        <v>0</v>
      </c>
      <c r="AH27" s="134"/>
      <c r="AI27" s="132">
        <f>Nov!AA192</f>
        <v>0</v>
      </c>
      <c r="AJ27" s="132">
        <f>Nov!AB190</f>
        <v>0</v>
      </c>
      <c r="AK27" s="133"/>
      <c r="AL27" s="132">
        <f>Nov!AC192</f>
        <v>145</v>
      </c>
      <c r="AM27" s="132">
        <f>Nov!AD190</f>
        <v>0</v>
      </c>
      <c r="AN27" s="135"/>
      <c r="AO27" s="173">
        <f>AM27+AL27+AJ27+AI27+AG27+AF27+AC27+AD27+Z27+AA27+W27+X27+U27+T27+R27+Q27+O27+N27+L27+K27+I27+H27+F27+E27</f>
        <v>229.2</v>
      </c>
    </row>
    <row r="28" spans="1:41" s="1" customFormat="1" ht="15.75" customHeight="1" x14ac:dyDescent="0.2">
      <c r="A28" s="207"/>
      <c r="B28" s="176"/>
      <c r="C28" s="31" t="s">
        <v>17</v>
      </c>
      <c r="D28" s="30"/>
      <c r="E28" s="136">
        <f>Nov!G199</f>
        <v>0.13612565445026178</v>
      </c>
      <c r="F28" s="136">
        <f>Nov!H197</f>
        <v>0</v>
      </c>
      <c r="G28" s="133"/>
      <c r="H28" s="136">
        <f>Nov!I199</f>
        <v>0</v>
      </c>
      <c r="I28" s="136">
        <f>Nov!J197</f>
        <v>0</v>
      </c>
      <c r="J28" s="2"/>
      <c r="K28" s="136">
        <f>Nov!K199</f>
        <v>0</v>
      </c>
      <c r="L28" s="136">
        <f>Nov!L197</f>
        <v>0</v>
      </c>
      <c r="M28" s="2"/>
      <c r="N28" s="136">
        <f>Nov!M199</f>
        <v>0</v>
      </c>
      <c r="O28" s="136">
        <f>Nov!N197</f>
        <v>0</v>
      </c>
      <c r="P28" s="2"/>
      <c r="Q28" s="136">
        <f>Nov!O199</f>
        <v>0</v>
      </c>
      <c r="R28" s="136">
        <f>Nov!P197</f>
        <v>0</v>
      </c>
      <c r="S28" s="2"/>
      <c r="T28" s="136">
        <f>Nov!Q199</f>
        <v>0.23123909249563701</v>
      </c>
      <c r="U28" s="136">
        <f>Nov!R197</f>
        <v>0</v>
      </c>
      <c r="V28" s="133"/>
      <c r="W28" s="136">
        <f>Nov!S199</f>
        <v>0</v>
      </c>
      <c r="X28" s="136">
        <f>Nov!T197</f>
        <v>0</v>
      </c>
      <c r="Y28" s="133"/>
      <c r="Z28" s="136">
        <f>Nov!U199</f>
        <v>0</v>
      </c>
      <c r="AA28" s="136">
        <f>Nov!V197</f>
        <v>0</v>
      </c>
      <c r="AB28" s="137"/>
      <c r="AC28" s="136">
        <f>Nov!W199</f>
        <v>0</v>
      </c>
      <c r="AD28" s="136">
        <f>Nov!X197</f>
        <v>0</v>
      </c>
      <c r="AE28" s="133"/>
      <c r="AF28" s="136">
        <f>Nov!Y199</f>
        <v>0</v>
      </c>
      <c r="AG28" s="136">
        <f>Nov!Z197</f>
        <v>0</v>
      </c>
      <c r="AH28" s="137"/>
      <c r="AI28" s="136">
        <f>Nov!AA199</f>
        <v>0</v>
      </c>
      <c r="AJ28" s="136">
        <f>Nov!AB197</f>
        <v>0</v>
      </c>
      <c r="AK28" s="133"/>
      <c r="AL28" s="136">
        <f>Nov!AC199</f>
        <v>0.63263525305410129</v>
      </c>
      <c r="AM28" s="136">
        <f>Nov!AD197</f>
        <v>0</v>
      </c>
      <c r="AN28" s="2"/>
      <c r="AO28" s="174"/>
    </row>
    <row r="29" spans="1:41" s="1" customFormat="1" ht="15.75" customHeight="1" x14ac:dyDescent="0.2">
      <c r="A29" s="207"/>
      <c r="B29" s="175" t="s">
        <v>28</v>
      </c>
      <c r="C29" s="31" t="s">
        <v>16</v>
      </c>
      <c r="D29" s="30"/>
      <c r="E29" s="132">
        <f>Déc!G192</f>
        <v>31.2</v>
      </c>
      <c r="F29" s="132">
        <f>Déc!H190</f>
        <v>0</v>
      </c>
      <c r="G29" s="133"/>
      <c r="H29" s="132">
        <f>Déc!I192</f>
        <v>0</v>
      </c>
      <c r="I29" s="132">
        <f>Déc!J190</f>
        <v>0</v>
      </c>
      <c r="J29" s="2"/>
      <c r="K29" s="132">
        <f>Déc!K192</f>
        <v>0</v>
      </c>
      <c r="L29" s="132">
        <f>Déc!L190</f>
        <v>0</v>
      </c>
      <c r="M29" s="2"/>
      <c r="N29" s="132">
        <f>Déc!M192</f>
        <v>0</v>
      </c>
      <c r="O29" s="132">
        <f>Déc!N190</f>
        <v>0</v>
      </c>
      <c r="P29" s="2"/>
      <c r="Q29" s="132">
        <f>Déc!O192</f>
        <v>0</v>
      </c>
      <c r="R29" s="132">
        <f>Déc!P190</f>
        <v>0</v>
      </c>
      <c r="S29" s="2"/>
      <c r="T29" s="132">
        <f>Déc!Q192</f>
        <v>53</v>
      </c>
      <c r="U29" s="132">
        <f>Déc!R190</f>
        <v>0</v>
      </c>
      <c r="V29" s="133"/>
      <c r="W29" s="132">
        <f>Déc!S192</f>
        <v>0</v>
      </c>
      <c r="X29" s="132">
        <f>Déc!T190</f>
        <v>0</v>
      </c>
      <c r="Y29" s="133"/>
      <c r="Z29" s="132">
        <f>Déc!U192</f>
        <v>0</v>
      </c>
      <c r="AA29" s="132">
        <f>Déc!V190</f>
        <v>0</v>
      </c>
      <c r="AB29" s="134"/>
      <c r="AC29" s="132">
        <f>Déc!W192</f>
        <v>0</v>
      </c>
      <c r="AD29" s="132">
        <f>Déc!X190</f>
        <v>0</v>
      </c>
      <c r="AE29" s="133"/>
      <c r="AF29" s="132">
        <f>Déc!Y192</f>
        <v>0</v>
      </c>
      <c r="AG29" s="132">
        <f>Déc!Z190</f>
        <v>0</v>
      </c>
      <c r="AH29" s="134"/>
      <c r="AI29" s="132">
        <f>Déc!AA192</f>
        <v>0</v>
      </c>
      <c r="AJ29" s="132">
        <f>Déc!AB190</f>
        <v>0</v>
      </c>
      <c r="AK29" s="133"/>
      <c r="AL29" s="132">
        <f>Déc!AC192</f>
        <v>145</v>
      </c>
      <c r="AM29" s="132">
        <f>Déc!AD190</f>
        <v>0</v>
      </c>
      <c r="AN29" s="135"/>
      <c r="AO29" s="173">
        <f>AM29+AL29+AJ29+AI29+AG29+AF29+AC29+AD29+Z29+AA29+W29+X29+U29+T29+R29+Q29+O29+N29+L29+K29+I29+H29+F29+E29</f>
        <v>229.2</v>
      </c>
    </row>
    <row r="30" spans="1:41" s="138" customFormat="1" ht="15.75" customHeight="1" x14ac:dyDescent="0.2">
      <c r="A30" s="208"/>
      <c r="B30" s="176"/>
      <c r="C30" s="31" t="s">
        <v>17</v>
      </c>
      <c r="D30" s="30"/>
      <c r="E30" s="136">
        <f>Déc!G199</f>
        <v>0.13612565445026178</v>
      </c>
      <c r="F30" s="136">
        <f>Déc!H197</f>
        <v>0</v>
      </c>
      <c r="G30" s="133"/>
      <c r="H30" s="136">
        <f>Déc!I199</f>
        <v>0</v>
      </c>
      <c r="I30" s="136">
        <f>Déc!J197</f>
        <v>0</v>
      </c>
      <c r="J30" s="2"/>
      <c r="K30" s="136">
        <f>Déc!K199</f>
        <v>0</v>
      </c>
      <c r="L30" s="136">
        <f>Déc!L197</f>
        <v>0</v>
      </c>
      <c r="M30" s="2"/>
      <c r="N30" s="136">
        <f>Déc!M199</f>
        <v>0</v>
      </c>
      <c r="O30" s="136">
        <f>Déc!N197</f>
        <v>0</v>
      </c>
      <c r="P30" s="2"/>
      <c r="Q30" s="136">
        <f>Déc!O199</f>
        <v>0</v>
      </c>
      <c r="R30" s="136">
        <f>Déc!P197</f>
        <v>0</v>
      </c>
      <c r="S30" s="2"/>
      <c r="T30" s="136">
        <f>Déc!Q199</f>
        <v>0.23123909249563701</v>
      </c>
      <c r="U30" s="136">
        <f>Déc!R197</f>
        <v>0</v>
      </c>
      <c r="V30" s="133"/>
      <c r="W30" s="136">
        <f>Déc!S199</f>
        <v>0</v>
      </c>
      <c r="X30" s="136">
        <f>Déc!T197</f>
        <v>0</v>
      </c>
      <c r="Y30" s="133"/>
      <c r="Z30" s="136">
        <f>Déc!U199</f>
        <v>0</v>
      </c>
      <c r="AA30" s="136">
        <f>Déc!V197</f>
        <v>0</v>
      </c>
      <c r="AB30" s="137"/>
      <c r="AC30" s="136">
        <f>Déc!W199</f>
        <v>0</v>
      </c>
      <c r="AD30" s="136">
        <f>Déc!X197</f>
        <v>0</v>
      </c>
      <c r="AE30" s="133"/>
      <c r="AF30" s="136">
        <f>Déc!Y199</f>
        <v>0</v>
      </c>
      <c r="AG30" s="136">
        <f>Déc!Z197</f>
        <v>0</v>
      </c>
      <c r="AH30" s="137"/>
      <c r="AI30" s="136">
        <f>Déc!AA199</f>
        <v>0</v>
      </c>
      <c r="AJ30" s="136">
        <f>Déc!AB197</f>
        <v>0</v>
      </c>
      <c r="AK30" s="133"/>
      <c r="AL30" s="136">
        <f>Déc!AC199</f>
        <v>0.63263525305410129</v>
      </c>
      <c r="AM30" s="136">
        <f>Déc!AD197</f>
        <v>0</v>
      </c>
      <c r="AN30" s="2"/>
      <c r="AO30" s="174"/>
    </row>
    <row r="31" spans="1:41" s="77" customFormat="1" ht="15.75" customHeight="1" thickBot="1" x14ac:dyDescent="0.3">
      <c r="A31" s="78"/>
      <c r="B31" s="78"/>
      <c r="C31" s="78"/>
      <c r="D31" s="7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78"/>
      <c r="AO31" s="78"/>
    </row>
    <row r="32" spans="1:41" s="77" customFormat="1" ht="15.75" customHeight="1" x14ac:dyDescent="0.25">
      <c r="A32" s="210" t="s">
        <v>29</v>
      </c>
      <c r="B32" s="192"/>
      <c r="C32" s="211" t="s">
        <v>16</v>
      </c>
      <c r="D32" s="124"/>
      <c r="E32" s="123">
        <f t="shared" ref="E32:F32" si="0">E7+E9+E11+E13+E15+E17+E19+E21+E23+E25+E27+E29</f>
        <v>374.39999999999992</v>
      </c>
      <c r="F32" s="121">
        <f t="shared" si="0"/>
        <v>0</v>
      </c>
      <c r="G32" s="119"/>
      <c r="H32" s="123">
        <f>H7+H9+H11+H13+H15+H17+H19+H21+H23+H25+H27+H29</f>
        <v>0</v>
      </c>
      <c r="I32" s="121">
        <f t="shared" ref="I32" si="1">I7+I9+I11+I13+I15+I17+I19+I21+I23+I25+I27+I29</f>
        <v>0</v>
      </c>
      <c r="J32" s="120"/>
      <c r="K32" s="123">
        <f t="shared" ref="K32:L32" si="2">K7+K9+K11+K13+K15+K17+K19+K21+K23+K25+K27+K29</f>
        <v>0</v>
      </c>
      <c r="L32" s="121">
        <f t="shared" si="2"/>
        <v>0</v>
      </c>
      <c r="M32" s="120"/>
      <c r="N32" s="123">
        <f t="shared" ref="N32:O32" si="3">N7+N9+N11+N13+N15+N17+N19+N21+N23+N25+N27+N29</f>
        <v>0</v>
      </c>
      <c r="O32" s="121">
        <f t="shared" si="3"/>
        <v>0</v>
      </c>
      <c r="P32" s="120"/>
      <c r="Q32" s="123">
        <f t="shared" ref="Q32:R32" si="4">Q7+Q9+Q11+Q13+Q15+Q17+Q19+Q21+Q23+Q25+Q27+Q29</f>
        <v>0</v>
      </c>
      <c r="R32" s="121">
        <f t="shared" si="4"/>
        <v>0</v>
      </c>
      <c r="S32" s="120"/>
      <c r="T32" s="123">
        <f t="shared" ref="T32:U32" si="5">T7+T9+T11+T13+T15+T17+T19+T21+T23+T25+T27+T29</f>
        <v>636</v>
      </c>
      <c r="U32" s="121">
        <f t="shared" si="5"/>
        <v>0</v>
      </c>
      <c r="V32" s="120"/>
      <c r="W32" s="123">
        <f t="shared" ref="W32:X32" si="6">W7+W9+W11+W13+W15+W17+W19+W21+W23+W25+W27+W29</f>
        <v>0</v>
      </c>
      <c r="X32" s="121">
        <f t="shared" si="6"/>
        <v>0</v>
      </c>
      <c r="Y32" s="120"/>
      <c r="Z32" s="123">
        <f t="shared" ref="Z32:AA32" si="7">Z7+Z9+Z11+Z13+Z15+Z17+Z19+Z21+Z23+Z25+Z27+Z29</f>
        <v>0</v>
      </c>
      <c r="AA32" s="121">
        <f t="shared" si="7"/>
        <v>0</v>
      </c>
      <c r="AB32" s="96"/>
      <c r="AC32" s="123">
        <f t="shared" ref="AC32:AD32" si="8">AC7+AC9+AC11+AC13+AC15+AC17+AC19+AC21+AC23+AC25+AC27+AC29</f>
        <v>0</v>
      </c>
      <c r="AD32" s="121">
        <f t="shared" si="8"/>
        <v>0</v>
      </c>
      <c r="AE32" s="88"/>
      <c r="AF32" s="123">
        <f t="shared" ref="AF32:AG32" si="9">AF7+AF9+AF11+AF13+AF15+AF17+AF19+AF21+AF23+AF25+AF27+AF29</f>
        <v>0</v>
      </c>
      <c r="AG32" s="121">
        <f t="shared" si="9"/>
        <v>0</v>
      </c>
      <c r="AH32" s="96"/>
      <c r="AI32" s="123">
        <f t="shared" ref="AI32:AJ32" si="10">AI7+AI9+AI11+AI13+AI15+AI17+AI19+AI21+AI23+AI25+AI27+AI29</f>
        <v>0</v>
      </c>
      <c r="AJ32" s="121">
        <f t="shared" si="10"/>
        <v>0</v>
      </c>
      <c r="AK32" s="88"/>
      <c r="AL32" s="123">
        <f t="shared" ref="AL32:AM32" si="11">AL7+AL9+AL11+AL13+AL15+AL17+AL19+AL21+AL23+AL25+AL27+AL29</f>
        <v>1740</v>
      </c>
      <c r="AM32" s="121">
        <f t="shared" si="11"/>
        <v>0</v>
      </c>
      <c r="AN32" s="78"/>
      <c r="AO32" s="78"/>
    </row>
    <row r="33" spans="1:41" ht="15.75" customHeight="1" thickBot="1" x14ac:dyDescent="0.3">
      <c r="A33" s="180"/>
      <c r="B33" s="179"/>
      <c r="C33" s="179"/>
      <c r="D33" s="124"/>
      <c r="E33" s="205">
        <f>E32+F32</f>
        <v>374.39999999999992</v>
      </c>
      <c r="F33" s="182"/>
      <c r="G33" s="90"/>
      <c r="H33" s="205">
        <f>H32+I32</f>
        <v>0</v>
      </c>
      <c r="I33" s="182"/>
      <c r="J33" s="88"/>
      <c r="K33" s="205">
        <f>K32+L32</f>
        <v>0</v>
      </c>
      <c r="L33" s="182"/>
      <c r="M33" s="88"/>
      <c r="N33" s="205">
        <f>N32+O32</f>
        <v>0</v>
      </c>
      <c r="O33" s="182"/>
      <c r="P33" s="88"/>
      <c r="Q33" s="205">
        <f>Q32+R32</f>
        <v>0</v>
      </c>
      <c r="R33" s="182"/>
      <c r="S33" s="88"/>
      <c r="T33" s="205">
        <f>T32+U32</f>
        <v>636</v>
      </c>
      <c r="U33" s="182"/>
      <c r="V33" s="88"/>
      <c r="W33" s="205">
        <f>W32+X32</f>
        <v>0</v>
      </c>
      <c r="X33" s="182"/>
      <c r="Y33" s="88"/>
      <c r="Z33" s="205">
        <f>Z32+AA32</f>
        <v>0</v>
      </c>
      <c r="AA33" s="182"/>
      <c r="AB33" s="97"/>
      <c r="AC33" s="205">
        <f>AC32+AD32</f>
        <v>0</v>
      </c>
      <c r="AD33" s="182"/>
      <c r="AE33" s="88"/>
      <c r="AF33" s="205">
        <f>AF32+AG32</f>
        <v>0</v>
      </c>
      <c r="AG33" s="182"/>
      <c r="AH33" s="97"/>
      <c r="AI33" s="205">
        <f>AI32+AJ32</f>
        <v>0</v>
      </c>
      <c r="AJ33" s="182"/>
      <c r="AK33" s="88"/>
      <c r="AL33" s="205">
        <f>AL32+AM32</f>
        <v>1740</v>
      </c>
      <c r="AM33" s="182"/>
      <c r="AN33" s="78"/>
      <c r="AO33" s="78"/>
    </row>
    <row r="34" spans="1:41" ht="7.5" customHeight="1" thickBot="1" x14ac:dyDescent="0.3">
      <c r="A34" s="180"/>
      <c r="B34" s="179"/>
      <c r="C34" s="179"/>
      <c r="D34" s="124"/>
      <c r="E34" s="97"/>
      <c r="F34" s="97"/>
      <c r="G34" s="90"/>
      <c r="H34" s="97"/>
      <c r="I34" s="97"/>
      <c r="J34" s="88"/>
      <c r="K34" s="88"/>
      <c r="L34" s="88"/>
      <c r="M34" s="88"/>
      <c r="N34" s="88"/>
      <c r="O34" s="88"/>
      <c r="P34" s="88"/>
      <c r="Q34" s="97"/>
      <c r="R34" s="97"/>
      <c r="S34" s="88"/>
      <c r="T34" s="97"/>
      <c r="U34" s="97"/>
      <c r="V34" s="88"/>
      <c r="W34" s="88"/>
      <c r="X34" s="88"/>
      <c r="Y34" s="88"/>
      <c r="Z34" s="97"/>
      <c r="AA34" s="97"/>
      <c r="AB34" s="97"/>
      <c r="AC34" s="97"/>
      <c r="AD34" s="97"/>
      <c r="AE34" s="88"/>
      <c r="AF34" s="97"/>
      <c r="AG34" s="97"/>
      <c r="AH34" s="97"/>
      <c r="AI34" s="97"/>
      <c r="AJ34" s="97"/>
      <c r="AK34" s="88"/>
      <c r="AL34" s="97"/>
      <c r="AM34" s="122"/>
      <c r="AN34" s="88"/>
      <c r="AO34" s="78"/>
    </row>
    <row r="35" spans="1:41" ht="30" customHeight="1" thickBot="1" x14ac:dyDescent="0.25">
      <c r="A35" s="180"/>
      <c r="B35" s="179"/>
      <c r="C35" s="182"/>
      <c r="D35" s="124"/>
      <c r="E35" s="209">
        <f>E33+H33+K33+N33+Q33+T33+W33+Z33+AC33+AF33+AI33+AL33</f>
        <v>2750.3999999999996</v>
      </c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6"/>
      <c r="AN35" s="78"/>
      <c r="AO35" s="78"/>
    </row>
    <row r="36" spans="1:41" ht="7.5" customHeight="1" thickBot="1" x14ac:dyDescent="0.3">
      <c r="A36" s="180"/>
      <c r="B36" s="179"/>
      <c r="C36" s="98"/>
      <c r="D36" s="78"/>
      <c r="E36" s="117"/>
      <c r="F36" s="76"/>
      <c r="G36" s="90"/>
      <c r="H36" s="117"/>
      <c r="I36" s="118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75"/>
      <c r="AN36" s="78"/>
      <c r="AO36" s="78"/>
    </row>
    <row r="37" spans="1:41" ht="15.75" customHeight="1" x14ac:dyDescent="0.25">
      <c r="A37" s="180"/>
      <c r="B37" s="179"/>
      <c r="C37" s="212" t="s">
        <v>17</v>
      </c>
      <c r="D37" s="78"/>
      <c r="E37" s="104">
        <f t="shared" ref="E37:F37" si="12">IFERROR(E32/$E$35,0)</f>
        <v>0.13612565445026176</v>
      </c>
      <c r="F37" s="105">
        <f t="shared" si="12"/>
        <v>0</v>
      </c>
      <c r="G37" s="91"/>
      <c r="H37" s="104">
        <f t="shared" ref="H37:I37" si="13">IFERROR(H32/$E$35,0)</f>
        <v>0</v>
      </c>
      <c r="I37" s="105">
        <f t="shared" si="13"/>
        <v>0</v>
      </c>
      <c r="J37" s="115"/>
      <c r="K37" s="104">
        <f t="shared" ref="K37:L37" si="14">IFERROR(K32/$E$35,0)</f>
        <v>0</v>
      </c>
      <c r="L37" s="105">
        <f t="shared" si="14"/>
        <v>0</v>
      </c>
      <c r="M37" s="115"/>
      <c r="N37" s="104">
        <f t="shared" ref="N37:O37" si="15">IFERROR(N32/$E$35,0)</f>
        <v>0</v>
      </c>
      <c r="O37" s="105">
        <f t="shared" si="15"/>
        <v>0</v>
      </c>
      <c r="P37" s="115"/>
      <c r="Q37" s="104">
        <f t="shared" ref="Q37:R37" si="16">IFERROR(Q32/$E$35,0)</f>
        <v>0</v>
      </c>
      <c r="R37" s="105">
        <f t="shared" si="16"/>
        <v>0</v>
      </c>
      <c r="S37" s="111"/>
      <c r="T37" s="104">
        <f t="shared" ref="T37:U37" si="17">IFERROR(T32/$E$35,0)</f>
        <v>0.23123909249563704</v>
      </c>
      <c r="U37" s="105">
        <f t="shared" si="17"/>
        <v>0</v>
      </c>
      <c r="V37" s="111"/>
      <c r="W37" s="104">
        <f t="shared" ref="W37:X37" si="18">IFERROR(W32/$E$35,0)</f>
        <v>0</v>
      </c>
      <c r="X37" s="105">
        <f t="shared" si="18"/>
        <v>0</v>
      </c>
      <c r="Y37" s="111"/>
      <c r="Z37" s="104">
        <f t="shared" ref="Z37:AA37" si="19">IFERROR(Z32/$E$35,0)</f>
        <v>0</v>
      </c>
      <c r="AA37" s="105">
        <f t="shared" si="19"/>
        <v>0</v>
      </c>
      <c r="AB37" s="103"/>
      <c r="AC37" s="104">
        <f t="shared" ref="AC37:AD37" si="20">IFERROR(AC32/$E$35,0)</f>
        <v>0</v>
      </c>
      <c r="AD37" s="105">
        <f t="shared" si="20"/>
        <v>0</v>
      </c>
      <c r="AE37" s="128"/>
      <c r="AF37" s="104">
        <f t="shared" ref="AF37:AG37" si="21">IFERROR(AF32/$E$35,0)</f>
        <v>0</v>
      </c>
      <c r="AG37" s="105">
        <f t="shared" si="21"/>
        <v>0</v>
      </c>
      <c r="AH37" s="91"/>
      <c r="AI37" s="104">
        <f t="shared" ref="AI37:AJ37" si="22">IFERROR(AI32/$E$35,0)</f>
        <v>0</v>
      </c>
      <c r="AJ37" s="105">
        <f t="shared" si="22"/>
        <v>0</v>
      </c>
      <c r="AK37" s="99"/>
      <c r="AL37" s="104">
        <f t="shared" ref="AL37:AM37" si="23">IFERROR(AL32/$E$35,0)</f>
        <v>0.63263525305410129</v>
      </c>
      <c r="AM37" s="105">
        <f t="shared" si="23"/>
        <v>0</v>
      </c>
      <c r="AN37" s="78"/>
      <c r="AO37" s="78"/>
    </row>
    <row r="38" spans="1:41" s="77" customFormat="1" ht="24.75" customHeight="1" thickBot="1" x14ac:dyDescent="0.4">
      <c r="A38" s="181"/>
      <c r="B38" s="182"/>
      <c r="C38" s="213"/>
      <c r="D38" s="78"/>
      <c r="E38" s="183">
        <f>IFERROR(E37+F37,0)</f>
        <v>0.13612565445026176</v>
      </c>
      <c r="F38" s="184"/>
      <c r="G38" s="92"/>
      <c r="H38" s="183">
        <f>H37+I37</f>
        <v>0</v>
      </c>
      <c r="I38" s="184"/>
      <c r="J38" s="116"/>
      <c r="K38" s="183">
        <f>K37+L37</f>
        <v>0</v>
      </c>
      <c r="L38" s="184"/>
      <c r="M38" s="116"/>
      <c r="N38" s="183">
        <f>N37+O37</f>
        <v>0</v>
      </c>
      <c r="O38" s="184"/>
      <c r="P38" s="116"/>
      <c r="Q38" s="183">
        <f>Q37+R37</f>
        <v>0</v>
      </c>
      <c r="R38" s="184"/>
      <c r="S38" s="112"/>
      <c r="T38" s="183">
        <f>T37+U37</f>
        <v>0.23123909249563704</v>
      </c>
      <c r="U38" s="184"/>
      <c r="V38" s="112"/>
      <c r="W38" s="183">
        <f>W37+X37</f>
        <v>0</v>
      </c>
      <c r="X38" s="184"/>
      <c r="Y38" s="112"/>
      <c r="Z38" s="183">
        <f>Z37+AA37</f>
        <v>0</v>
      </c>
      <c r="AA38" s="184"/>
      <c r="AB38" s="130"/>
      <c r="AC38" s="183">
        <f>AC37+AD37</f>
        <v>0</v>
      </c>
      <c r="AD38" s="184"/>
      <c r="AE38" s="129"/>
      <c r="AF38" s="183">
        <f>AF37+AG37</f>
        <v>0</v>
      </c>
      <c r="AG38" s="184"/>
      <c r="AH38" s="101"/>
      <c r="AI38" s="183">
        <f>AI37+AJ37</f>
        <v>0</v>
      </c>
      <c r="AJ38" s="184"/>
      <c r="AK38" s="100"/>
      <c r="AL38" s="183">
        <f>AL37+AM37</f>
        <v>0.63263525305410129</v>
      </c>
      <c r="AM38" s="184"/>
      <c r="AN38" s="78"/>
      <c r="AO38" s="78"/>
    </row>
    <row r="39" spans="1:41" s="77" customFormat="1" ht="15.75" customHeight="1" x14ac:dyDescent="0.25">
      <c r="A39" s="93"/>
      <c r="B39" s="93"/>
      <c r="C39" s="93"/>
      <c r="D39" s="93"/>
      <c r="E39" s="185" t="s">
        <v>30</v>
      </c>
      <c r="F39" s="179"/>
      <c r="G39" s="93"/>
      <c r="H39" s="185" t="s">
        <v>1</v>
      </c>
      <c r="I39" s="179"/>
      <c r="J39" s="93"/>
      <c r="K39" s="185" t="s">
        <v>2</v>
      </c>
      <c r="L39" s="179"/>
      <c r="M39" s="93"/>
      <c r="N39" s="178" t="s">
        <v>3</v>
      </c>
      <c r="O39" s="179"/>
      <c r="P39" s="93"/>
      <c r="Q39" s="178" t="s">
        <v>4</v>
      </c>
      <c r="R39" s="179"/>
      <c r="S39" s="93"/>
      <c r="T39" s="185" t="s">
        <v>5</v>
      </c>
      <c r="U39" s="179"/>
      <c r="V39" s="93"/>
      <c r="W39" s="178" t="s">
        <v>6</v>
      </c>
      <c r="X39" s="179"/>
      <c r="Y39" s="93"/>
      <c r="Z39" s="178" t="s">
        <v>7</v>
      </c>
      <c r="AA39" s="179"/>
      <c r="AB39" s="93"/>
      <c r="AC39" s="178" t="s">
        <v>8</v>
      </c>
      <c r="AD39" s="179"/>
      <c r="AE39" s="93"/>
      <c r="AF39" s="178" t="s">
        <v>9</v>
      </c>
      <c r="AG39" s="179"/>
      <c r="AH39" s="93"/>
      <c r="AI39" s="178" t="s">
        <v>10</v>
      </c>
      <c r="AJ39" s="179"/>
      <c r="AK39" s="93"/>
      <c r="AL39" s="178" t="s">
        <v>11</v>
      </c>
      <c r="AM39" s="179"/>
      <c r="AN39" s="78"/>
      <c r="AO39" s="78"/>
    </row>
    <row r="40" spans="1:41" s="77" customFormat="1" ht="15.75" customHeight="1" x14ac:dyDescent="0.25">
      <c r="A40" s="93"/>
      <c r="B40" s="93"/>
      <c r="C40" s="93"/>
      <c r="D40" s="93"/>
      <c r="E40" s="180"/>
      <c r="F40" s="179"/>
      <c r="G40" s="93"/>
      <c r="H40" s="180"/>
      <c r="I40" s="179"/>
      <c r="J40" s="93"/>
      <c r="K40" s="180"/>
      <c r="L40" s="179"/>
      <c r="M40" s="93"/>
      <c r="N40" s="180"/>
      <c r="O40" s="179"/>
      <c r="P40" s="93"/>
      <c r="Q40" s="180"/>
      <c r="R40" s="179"/>
      <c r="S40" s="93"/>
      <c r="T40" s="180"/>
      <c r="U40" s="179"/>
      <c r="V40" s="93"/>
      <c r="W40" s="180"/>
      <c r="X40" s="179"/>
      <c r="Y40" s="93"/>
      <c r="Z40" s="180"/>
      <c r="AA40" s="179"/>
      <c r="AB40" s="93"/>
      <c r="AC40" s="180"/>
      <c r="AD40" s="179"/>
      <c r="AE40" s="93"/>
      <c r="AF40" s="180"/>
      <c r="AG40" s="179"/>
      <c r="AH40" s="93"/>
      <c r="AI40" s="180"/>
      <c r="AJ40" s="179"/>
      <c r="AK40" s="93"/>
      <c r="AL40" s="180"/>
      <c r="AM40" s="179"/>
      <c r="AN40" s="78"/>
      <c r="AO40" s="78"/>
    </row>
    <row r="41" spans="1:41" s="77" customFormat="1" ht="15.75" customHeight="1" x14ac:dyDescent="0.25">
      <c r="A41" s="93"/>
      <c r="B41" s="93"/>
      <c r="C41" s="93"/>
      <c r="D41" s="93"/>
      <c r="E41" s="180"/>
      <c r="F41" s="179"/>
      <c r="G41" s="93"/>
      <c r="H41" s="180"/>
      <c r="I41" s="179"/>
      <c r="J41" s="93"/>
      <c r="K41" s="180"/>
      <c r="L41" s="179"/>
      <c r="M41" s="93"/>
      <c r="N41" s="180"/>
      <c r="O41" s="179"/>
      <c r="P41" s="93"/>
      <c r="Q41" s="180"/>
      <c r="R41" s="179"/>
      <c r="S41" s="93"/>
      <c r="T41" s="180"/>
      <c r="U41" s="179"/>
      <c r="V41" s="93"/>
      <c r="W41" s="180"/>
      <c r="X41" s="179"/>
      <c r="Y41" s="93"/>
      <c r="Z41" s="180"/>
      <c r="AA41" s="179"/>
      <c r="AB41" s="93"/>
      <c r="AC41" s="180"/>
      <c r="AD41" s="179"/>
      <c r="AE41" s="93"/>
      <c r="AF41" s="180"/>
      <c r="AG41" s="179"/>
      <c r="AH41" s="93"/>
      <c r="AI41" s="180"/>
      <c r="AJ41" s="179"/>
      <c r="AK41" s="93"/>
      <c r="AL41" s="180"/>
      <c r="AM41" s="179"/>
      <c r="AN41" s="78"/>
      <c r="AO41" s="78"/>
    </row>
    <row r="42" spans="1:41" s="77" customFormat="1" ht="12" customHeight="1" thickBot="1" x14ac:dyDescent="0.3">
      <c r="A42" s="93"/>
      <c r="B42" s="93"/>
      <c r="C42" s="93"/>
      <c r="D42" s="93"/>
      <c r="E42" s="181"/>
      <c r="F42" s="182"/>
      <c r="G42" s="93"/>
      <c r="H42" s="181"/>
      <c r="I42" s="182"/>
      <c r="J42" s="93"/>
      <c r="K42" s="181"/>
      <c r="L42" s="182"/>
      <c r="M42" s="93"/>
      <c r="N42" s="181"/>
      <c r="O42" s="182"/>
      <c r="P42" s="93"/>
      <c r="Q42" s="180"/>
      <c r="R42" s="179"/>
      <c r="S42" s="93"/>
      <c r="T42" s="181"/>
      <c r="U42" s="182"/>
      <c r="V42" s="93"/>
      <c r="W42" s="181"/>
      <c r="X42" s="182"/>
      <c r="Y42" s="93"/>
      <c r="Z42" s="180"/>
      <c r="AA42" s="179"/>
      <c r="AB42" s="93"/>
      <c r="AC42" s="180"/>
      <c r="AD42" s="179"/>
      <c r="AE42" s="93"/>
      <c r="AF42" s="180"/>
      <c r="AG42" s="179"/>
      <c r="AH42" s="93"/>
      <c r="AI42" s="181"/>
      <c r="AJ42" s="182"/>
      <c r="AK42" s="93"/>
      <c r="AL42" s="180"/>
      <c r="AM42" s="179"/>
      <c r="AN42" s="78"/>
      <c r="AO42" s="78"/>
    </row>
    <row r="43" spans="1:41" s="77" customFormat="1" ht="15.75" customHeight="1" thickBot="1" x14ac:dyDescent="0.3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181"/>
      <c r="R43" s="182"/>
      <c r="S43" s="93"/>
      <c r="T43" s="93"/>
      <c r="U43" s="93"/>
      <c r="V43" s="93"/>
      <c r="W43" s="93"/>
      <c r="X43" s="93"/>
      <c r="Y43" s="93"/>
      <c r="Z43" s="181"/>
      <c r="AA43" s="182"/>
      <c r="AB43" s="93"/>
      <c r="AC43" s="181"/>
      <c r="AD43" s="182"/>
      <c r="AE43" s="93"/>
      <c r="AF43" s="181"/>
      <c r="AG43" s="182"/>
      <c r="AH43" s="93"/>
      <c r="AI43" s="93"/>
      <c r="AJ43" s="93"/>
      <c r="AK43" s="93"/>
      <c r="AL43" s="181"/>
      <c r="AM43" s="182"/>
      <c r="AN43" s="78"/>
      <c r="AO43" s="78"/>
    </row>
    <row r="44" spans="1:41" s="77" customFormat="1" ht="15.75" customHeight="1" thickBot="1" x14ac:dyDescent="0.25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</row>
    <row r="45" spans="1:41" s="77" customFormat="1" ht="19.5" customHeight="1" x14ac:dyDescent="0.2">
      <c r="A45" s="78"/>
      <c r="B45" s="78"/>
      <c r="C45" s="78"/>
      <c r="D45" s="78"/>
      <c r="E45" s="190" t="s">
        <v>31</v>
      </c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  <c r="AI45" s="191"/>
      <c r="AJ45" s="192"/>
      <c r="AK45" s="78"/>
      <c r="AL45" s="201" t="s">
        <v>32</v>
      </c>
      <c r="AM45" s="202"/>
      <c r="AN45" s="78"/>
      <c r="AO45" s="78"/>
    </row>
    <row r="46" spans="1:41" s="77" customFormat="1" ht="15.75" customHeight="1" thickBot="1" x14ac:dyDescent="0.25">
      <c r="A46" s="78"/>
      <c r="B46" s="78"/>
      <c r="C46" s="78"/>
      <c r="D46" s="78"/>
      <c r="E46" s="181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93"/>
      <c r="AG46" s="193"/>
      <c r="AH46" s="193"/>
      <c r="AI46" s="193"/>
      <c r="AJ46" s="182"/>
      <c r="AK46" s="78"/>
      <c r="AL46" s="203"/>
      <c r="AM46" s="204"/>
      <c r="AN46" s="78"/>
      <c r="AO46" s="78"/>
    </row>
    <row r="47" spans="1:41" s="77" customFormat="1" ht="15.75" customHeight="1" thickBot="1" x14ac:dyDescent="0.25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203"/>
      <c r="AM47" s="204"/>
      <c r="AN47" s="78"/>
      <c r="AO47" s="78"/>
    </row>
    <row r="48" spans="1:41" s="77" customFormat="1" ht="54.75" customHeight="1" thickBot="1" x14ac:dyDescent="0.25">
      <c r="A48" s="78"/>
      <c r="B48" s="78"/>
      <c r="C48" s="78"/>
      <c r="D48" s="78"/>
      <c r="E48" s="194">
        <f>E33+H33+K33+N33+Q33+T33+W33+Z33+AC33+AF33+AI33</f>
        <v>1010.3999999999999</v>
      </c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6"/>
      <c r="AK48" s="78"/>
      <c r="AL48" s="197">
        <f>AI33+AL33</f>
        <v>1740</v>
      </c>
      <c r="AM48" s="182"/>
      <c r="AN48" s="78"/>
      <c r="AO48" s="78"/>
    </row>
    <row r="49" spans="1:41" s="77" customFormat="1" ht="15.75" customHeight="1" thickBot="1" x14ac:dyDescent="0.25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</row>
    <row r="50" spans="1:41" s="77" customFormat="1" ht="15" customHeight="1" x14ac:dyDescent="0.2">
      <c r="A50" s="78"/>
      <c r="B50" s="78"/>
      <c r="C50" s="78"/>
      <c r="D50" s="78"/>
      <c r="E50" s="198">
        <f>E38</f>
        <v>0.13612565445026176</v>
      </c>
      <c r="F50" s="192"/>
      <c r="G50" s="78"/>
      <c r="H50" s="198">
        <f>H38+K38+N38+Q38+T38+W38+Z38+AC38+AF38+AI38</f>
        <v>0.23123909249563704</v>
      </c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2"/>
      <c r="AK50" s="78"/>
      <c r="AL50" s="200">
        <f>AL38</f>
        <v>0.63263525305410129</v>
      </c>
      <c r="AM50" s="192"/>
      <c r="AN50" s="78"/>
      <c r="AO50" s="78"/>
    </row>
    <row r="51" spans="1:41" s="77" customFormat="1" ht="15.75" customHeight="1" x14ac:dyDescent="0.2">
      <c r="A51" s="78"/>
      <c r="B51" s="78"/>
      <c r="C51" s="78"/>
      <c r="D51" s="78"/>
      <c r="E51" s="180"/>
      <c r="F51" s="179"/>
      <c r="G51" s="78"/>
      <c r="H51" s="180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79"/>
      <c r="AK51" s="78"/>
      <c r="AL51" s="180"/>
      <c r="AM51" s="179"/>
      <c r="AN51" s="78"/>
      <c r="AO51" s="78"/>
    </row>
    <row r="52" spans="1:41" s="77" customFormat="1" ht="15.75" customHeight="1" thickBot="1" x14ac:dyDescent="0.25">
      <c r="A52" s="78"/>
      <c r="B52" s="78"/>
      <c r="C52" s="78"/>
      <c r="D52" s="78"/>
      <c r="E52" s="181"/>
      <c r="F52" s="182"/>
      <c r="G52" s="78"/>
      <c r="H52" s="181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82"/>
      <c r="AK52" s="78"/>
      <c r="AL52" s="181"/>
      <c r="AM52" s="182"/>
      <c r="AN52" s="78"/>
      <c r="AO52" s="78"/>
    </row>
    <row r="53" spans="1:41" s="77" customFormat="1" ht="15.75" customHeight="1" x14ac:dyDescent="0.2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</row>
    <row r="54" spans="1:41" s="77" customFormat="1" ht="15.75" customHeight="1" x14ac:dyDescent="0.25">
      <c r="A54" s="78"/>
      <c r="B54" s="78"/>
      <c r="C54" s="78"/>
      <c r="D54" s="80" t="s">
        <v>33</v>
      </c>
      <c r="E54" s="80" t="s">
        <v>34</v>
      </c>
      <c r="F54" s="80" t="s">
        <v>35</v>
      </c>
      <c r="G54" s="80" t="s">
        <v>36</v>
      </c>
      <c r="H54" s="80" t="s">
        <v>37</v>
      </c>
      <c r="I54" s="80" t="s">
        <v>38</v>
      </c>
      <c r="J54" s="80" t="s">
        <v>39</v>
      </c>
      <c r="K54" s="80" t="s">
        <v>33</v>
      </c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</row>
    <row r="55" spans="1:41" s="77" customFormat="1" ht="15.75" customHeight="1" x14ac:dyDescent="0.25">
      <c r="A55" s="78"/>
      <c r="B55" s="78"/>
      <c r="C55" s="78"/>
      <c r="D55" s="81">
        <f>100%-E55-F55</f>
        <v>0.63263525305410118</v>
      </c>
      <c r="E55" s="81">
        <f>E50</f>
        <v>0.13612565445026176</v>
      </c>
      <c r="F55" s="81">
        <f>H50</f>
        <v>0.23123909249563704</v>
      </c>
      <c r="G55" s="80" t="s">
        <v>40</v>
      </c>
      <c r="H55" s="81">
        <f>E37</f>
        <v>0.13612565445026176</v>
      </c>
      <c r="I55" s="80" t="s">
        <v>40</v>
      </c>
      <c r="J55" s="81">
        <f>AI38</f>
        <v>0</v>
      </c>
      <c r="K55" s="81" t="e">
        <f>100%-G55-H55-I55-J55</f>
        <v>#VALUE!</v>
      </c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</row>
    <row r="56" spans="1:41" s="77" customFormat="1" ht="15.75" customHeight="1" x14ac:dyDescent="0.2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</row>
    <row r="57" spans="1:41" s="77" customFormat="1" ht="15.75" customHeight="1" x14ac:dyDescent="0.3">
      <c r="A57" s="78"/>
      <c r="B57" s="78"/>
      <c r="C57" s="78"/>
      <c r="D57" s="78"/>
      <c r="E57" s="186" t="s">
        <v>41</v>
      </c>
      <c r="F57" s="187"/>
      <c r="G57" s="187"/>
      <c r="H57" s="187"/>
      <c r="I57" s="187"/>
      <c r="J57" s="187"/>
      <c r="K57" s="78"/>
      <c r="L57" s="186" t="s">
        <v>42</v>
      </c>
      <c r="M57" s="187"/>
      <c r="N57" s="187"/>
      <c r="O57" s="187"/>
      <c r="P57" s="187"/>
      <c r="Q57" s="187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</row>
    <row r="58" spans="1:41" s="77" customFormat="1" ht="15.75" customHeight="1" x14ac:dyDescent="0.25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188"/>
      <c r="M58" s="187"/>
      <c r="N58" s="187"/>
      <c r="O58" s="187"/>
      <c r="P58" s="187"/>
      <c r="Q58" s="187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</row>
    <row r="59" spans="1:41" s="77" customFormat="1" ht="15.75" customHeight="1" x14ac:dyDescent="0.2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</row>
    <row r="60" spans="1:41" s="77" customFormat="1" ht="15.75" customHeight="1" x14ac:dyDescent="0.2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</row>
    <row r="61" spans="1:41" s="77" customFormat="1" ht="15.75" customHeight="1" x14ac:dyDescent="0.2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</row>
    <row r="62" spans="1:41" s="77" customFormat="1" ht="15.75" customHeight="1" x14ac:dyDescent="0.2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</row>
    <row r="63" spans="1:41" s="77" customFormat="1" ht="15.75" customHeight="1" x14ac:dyDescent="0.2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</row>
    <row r="64" spans="1:41" s="77" customFormat="1" ht="15.75" customHeight="1" x14ac:dyDescent="0.2">
      <c r="A64" s="78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</row>
    <row r="65" spans="1:41" s="77" customFormat="1" ht="15.75" customHeight="1" x14ac:dyDescent="0.2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</row>
    <row r="66" spans="1:41" s="77" customFormat="1" ht="15.75" customHeight="1" x14ac:dyDescent="0.2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</row>
    <row r="67" spans="1:41" s="77" customFormat="1" ht="15.75" customHeight="1" x14ac:dyDescent="0.2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</row>
    <row r="68" spans="1:41" s="77" customFormat="1" ht="15.75" customHeight="1" x14ac:dyDescent="0.2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</row>
    <row r="69" spans="1:41" s="77" customFormat="1" ht="15.75" customHeight="1" x14ac:dyDescent="0.2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</row>
    <row r="70" spans="1:41" s="77" customFormat="1" ht="15.75" customHeight="1" x14ac:dyDescent="0.2">
      <c r="A70" s="78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</row>
    <row r="71" spans="1:41" s="77" customFormat="1" ht="15.75" customHeight="1" x14ac:dyDescent="0.2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</row>
    <row r="72" spans="1:41" s="77" customFormat="1" ht="15.75" customHeight="1" x14ac:dyDescent="0.2">
      <c r="A72" s="78"/>
      <c r="B72" s="78"/>
      <c r="C72" s="82"/>
      <c r="D72" s="82"/>
      <c r="E72" s="82"/>
      <c r="F72" s="82"/>
      <c r="G72" s="82"/>
      <c r="H72" s="82"/>
      <c r="I72" s="82"/>
      <c r="J72" s="82"/>
      <c r="K72" s="189" t="s">
        <v>43</v>
      </c>
      <c r="L72" s="187"/>
      <c r="M72" s="187"/>
      <c r="N72" s="187"/>
      <c r="O72" s="187"/>
      <c r="P72" s="187"/>
      <c r="Q72" s="84"/>
      <c r="R72" s="78"/>
      <c r="S72" s="78"/>
      <c r="T72" s="83" t="s">
        <v>44</v>
      </c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</row>
    <row r="73" spans="1:41" s="77" customFormat="1" ht="15.75" customHeight="1" x14ac:dyDescent="0.2">
      <c r="A73" s="78"/>
      <c r="B73" s="78"/>
      <c r="C73" s="82"/>
      <c r="D73" s="82"/>
      <c r="E73" s="82"/>
      <c r="F73" s="82"/>
      <c r="G73" s="82"/>
      <c r="H73" s="82"/>
      <c r="I73" s="82"/>
      <c r="J73" s="82"/>
      <c r="K73" s="82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</row>
    <row r="74" spans="1:41" s="77" customFormat="1" ht="15.75" customHeight="1" x14ac:dyDescent="0.2">
      <c r="A74" s="78"/>
      <c r="B74" s="78"/>
      <c r="C74" s="82"/>
      <c r="D74" s="82"/>
      <c r="E74" s="82"/>
      <c r="F74" s="82"/>
      <c r="G74" s="82"/>
      <c r="H74" s="82"/>
      <c r="I74" s="82"/>
      <c r="J74" s="82"/>
      <c r="K74" s="82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</row>
    <row r="75" spans="1:41" s="77" customFormat="1" ht="15.75" customHeight="1" x14ac:dyDescent="0.2">
      <c r="A75" s="78"/>
      <c r="B75" s="78"/>
      <c r="C75" s="82"/>
      <c r="D75" s="82"/>
      <c r="E75" s="82"/>
      <c r="F75" s="82"/>
      <c r="G75" s="82"/>
      <c r="H75" s="82"/>
      <c r="I75" s="82"/>
      <c r="J75" s="82"/>
      <c r="K75" s="82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</row>
    <row r="76" spans="1:41" s="77" customFormat="1" ht="15.75" customHeight="1" x14ac:dyDescent="0.2">
      <c r="A76" s="78"/>
      <c r="B76" s="78"/>
      <c r="C76" s="82"/>
      <c r="D76" s="82"/>
      <c r="E76" s="85" t="s">
        <v>45</v>
      </c>
      <c r="F76" s="86">
        <f>E37+H37+K37+N37+Q37+T37+W37+Z37+AC37+AF37+AI37+AL37</f>
        <v>1</v>
      </c>
      <c r="G76" s="82"/>
      <c r="H76" s="82"/>
      <c r="I76" s="82"/>
      <c r="J76" s="82"/>
      <c r="K76" s="82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</row>
    <row r="77" spans="1:41" s="77" customFormat="1" ht="15.75" customHeight="1" x14ac:dyDescent="0.2">
      <c r="A77" s="78"/>
      <c r="B77" s="78"/>
      <c r="C77" s="82"/>
      <c r="D77" s="82"/>
      <c r="E77" s="85" t="s">
        <v>36</v>
      </c>
      <c r="F77" s="86">
        <f>F37+I37+L37+O37+R37+U37+X37+AA37+AD37+AG37+AJ37+AM37</f>
        <v>0</v>
      </c>
      <c r="G77" s="82"/>
      <c r="H77" s="82"/>
      <c r="I77" s="82"/>
      <c r="J77" s="82"/>
      <c r="K77" s="82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</row>
    <row r="78" spans="1:41" s="77" customFormat="1" ht="15.75" customHeight="1" x14ac:dyDescent="0.2">
      <c r="A78" s="78"/>
      <c r="B78" s="78"/>
      <c r="C78" s="82"/>
      <c r="D78" s="82"/>
      <c r="E78" s="82"/>
      <c r="F78" s="82"/>
      <c r="G78" s="82"/>
      <c r="H78" s="82"/>
      <c r="I78" s="82"/>
      <c r="J78" s="82"/>
      <c r="K78" s="82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</row>
    <row r="79" spans="1:41" s="77" customFormat="1" ht="15.75" customHeight="1" x14ac:dyDescent="0.2">
      <c r="A79" s="78"/>
      <c r="B79" s="78"/>
      <c r="C79" s="82"/>
      <c r="D79" s="82"/>
      <c r="E79" s="87" t="s">
        <v>46</v>
      </c>
      <c r="F79" s="82"/>
      <c r="G79" s="82"/>
      <c r="H79" s="82"/>
      <c r="I79" s="82"/>
      <c r="J79" s="82"/>
      <c r="K79" s="82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</row>
    <row r="80" spans="1:41" s="77" customFormat="1" ht="15.75" customHeight="1" x14ac:dyDescent="0.2">
      <c r="A80" s="78"/>
      <c r="B80" s="78"/>
      <c r="C80" s="82"/>
      <c r="D80" s="82"/>
      <c r="E80" s="85" t="s">
        <v>47</v>
      </c>
      <c r="F80" s="86">
        <f>F37+I37+L37+O37+R37+U37+X37+AA37+AD37+AG37+AJ37</f>
        <v>0</v>
      </c>
      <c r="G80" s="82"/>
      <c r="H80" s="82"/>
      <c r="I80" s="82"/>
      <c r="J80" s="82"/>
      <c r="K80" s="82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</row>
    <row r="81" spans="1:41" s="77" customFormat="1" ht="15.75" customHeight="1" x14ac:dyDescent="0.2">
      <c r="A81" s="78"/>
      <c r="B81" s="78"/>
      <c r="C81" s="82"/>
      <c r="D81" s="82"/>
      <c r="E81" s="85" t="s">
        <v>48</v>
      </c>
      <c r="F81" s="86">
        <f>AM37</f>
        <v>0</v>
      </c>
      <c r="G81" s="82"/>
      <c r="H81" s="82"/>
      <c r="I81" s="82"/>
      <c r="J81" s="82"/>
      <c r="K81" s="82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</row>
    <row r="82" spans="1:41" s="77" customFormat="1" ht="15.75" customHeight="1" x14ac:dyDescent="0.2">
      <c r="A82" s="78"/>
      <c r="B82" s="78"/>
      <c r="C82" s="82"/>
      <c r="D82" s="82"/>
      <c r="E82" s="82"/>
      <c r="F82" s="82"/>
      <c r="G82" s="82"/>
      <c r="H82" s="82"/>
      <c r="I82" s="82"/>
      <c r="J82" s="82"/>
      <c r="K82" s="82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</row>
    <row r="83" spans="1:41" s="77" customFormat="1" ht="15.75" customHeight="1" x14ac:dyDescent="0.2">
      <c r="A83" s="78"/>
      <c r="B83" s="78"/>
      <c r="C83" s="82"/>
      <c r="D83" s="82"/>
      <c r="E83" s="87" t="s">
        <v>49</v>
      </c>
      <c r="F83" s="82"/>
      <c r="G83" s="82"/>
      <c r="H83" s="82"/>
      <c r="I83" s="82"/>
      <c r="J83" s="82"/>
      <c r="K83" s="82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</row>
    <row r="84" spans="1:41" s="77" customFormat="1" ht="15.75" customHeight="1" x14ac:dyDescent="0.2">
      <c r="A84" s="78"/>
      <c r="B84" s="78"/>
      <c r="C84" s="82"/>
      <c r="D84" s="82"/>
      <c r="E84" s="85" t="s">
        <v>47</v>
      </c>
      <c r="F84" s="86">
        <f>E37+H37+K37+N37+Q37+T37+W37+Z37+AC37+AF37+AI37</f>
        <v>0.36736474694589882</v>
      </c>
      <c r="G84" s="82"/>
      <c r="H84" s="82"/>
      <c r="I84" s="82"/>
      <c r="J84" s="82"/>
      <c r="K84" s="82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</row>
    <row r="85" spans="1:41" s="77" customFormat="1" ht="15.75" customHeight="1" x14ac:dyDescent="0.2">
      <c r="A85" s="78"/>
      <c r="B85" s="78"/>
      <c r="C85" s="82"/>
      <c r="D85" s="82"/>
      <c r="E85" s="85" t="s">
        <v>48</v>
      </c>
      <c r="F85" s="86">
        <f>AL37</f>
        <v>0.63263525305410129</v>
      </c>
      <c r="G85" s="82"/>
      <c r="H85" s="82"/>
      <c r="I85" s="82"/>
      <c r="J85" s="82"/>
      <c r="K85" s="82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</row>
  </sheetData>
  <mergeCells count="95">
    <mergeCell ref="E39:F42"/>
    <mergeCell ref="K33:L33"/>
    <mergeCell ref="A32:B38"/>
    <mergeCell ref="C32:C35"/>
    <mergeCell ref="C37:C38"/>
    <mergeCell ref="E38:F38"/>
    <mergeCell ref="AF33:AG33"/>
    <mergeCell ref="T33:U33"/>
    <mergeCell ref="W33:X33"/>
    <mergeCell ref="E35:AM35"/>
    <mergeCell ref="AF38:AG38"/>
    <mergeCell ref="AI38:AJ38"/>
    <mergeCell ref="AL38:AM38"/>
    <mergeCell ref="K38:L38"/>
    <mergeCell ref="N38:O38"/>
    <mergeCell ref="Q38:R38"/>
    <mergeCell ref="T38:U38"/>
    <mergeCell ref="W38:X38"/>
    <mergeCell ref="Z38:AA38"/>
    <mergeCell ref="AC38:AD38"/>
    <mergeCell ref="E33:F33"/>
    <mergeCell ref="H33:I33"/>
    <mergeCell ref="AI33:AJ33"/>
    <mergeCell ref="AL33:AM33"/>
    <mergeCell ref="A7:A30"/>
    <mergeCell ref="B7:B8"/>
    <mergeCell ref="B9:B10"/>
    <mergeCell ref="B11:B12"/>
    <mergeCell ref="B13:B14"/>
    <mergeCell ref="B27:B28"/>
    <mergeCell ref="B29:B30"/>
    <mergeCell ref="B21:B22"/>
    <mergeCell ref="B23:B24"/>
    <mergeCell ref="B25:B26"/>
    <mergeCell ref="N33:O33"/>
    <mergeCell ref="Q33:R33"/>
    <mergeCell ref="Z33:AA33"/>
    <mergeCell ref="AC33:AD33"/>
    <mergeCell ref="AL48:AM48"/>
    <mergeCell ref="E50:F52"/>
    <mergeCell ref="H50:AJ52"/>
    <mergeCell ref="AL50:AM52"/>
    <mergeCell ref="AL45:AM47"/>
    <mergeCell ref="E57:J57"/>
    <mergeCell ref="L57:Q57"/>
    <mergeCell ref="L58:Q58"/>
    <mergeCell ref="K72:P72"/>
    <mergeCell ref="E45:AJ46"/>
    <mergeCell ref="E48:AJ48"/>
    <mergeCell ref="Z39:AA43"/>
    <mergeCell ref="AC39:AD43"/>
    <mergeCell ref="AF39:AG43"/>
    <mergeCell ref="AL39:AM43"/>
    <mergeCell ref="H38:I38"/>
    <mergeCell ref="H39:I42"/>
    <mergeCell ref="K39:L42"/>
    <mergeCell ref="N39:O42"/>
    <mergeCell ref="Q39:R43"/>
    <mergeCell ref="T39:U42"/>
    <mergeCell ref="W39:X42"/>
    <mergeCell ref="AI39:AJ42"/>
    <mergeCell ref="AO23:AO24"/>
    <mergeCell ref="AO25:AO26"/>
    <mergeCell ref="AO27:AO28"/>
    <mergeCell ref="AO29:AO30"/>
    <mergeCell ref="AO21:AO22"/>
    <mergeCell ref="AO1:AO5"/>
    <mergeCell ref="AO7:AO8"/>
    <mergeCell ref="B15:B16"/>
    <mergeCell ref="B17:B18"/>
    <mergeCell ref="B19:B20"/>
    <mergeCell ref="AO9:AO10"/>
    <mergeCell ref="AO11:AO12"/>
    <mergeCell ref="AO13:AO14"/>
    <mergeCell ref="AO15:AO16"/>
    <mergeCell ref="AO17:AO18"/>
    <mergeCell ref="AO19:AO20"/>
    <mergeCell ref="H1:I4"/>
    <mergeCell ref="H5:I5"/>
    <mergeCell ref="Z1:AA5"/>
    <mergeCell ref="AC1:AD5"/>
    <mergeCell ref="AF1:AG5"/>
    <mergeCell ref="AI1:AJ5"/>
    <mergeCell ref="AL1:AM5"/>
    <mergeCell ref="N1:O4"/>
    <mergeCell ref="N5:O5"/>
    <mergeCell ref="W1:X4"/>
    <mergeCell ref="W5:X5"/>
    <mergeCell ref="E1:F4"/>
    <mergeCell ref="K1:L4"/>
    <mergeCell ref="Q1:R5"/>
    <mergeCell ref="T1:U4"/>
    <mergeCell ref="E5:F5"/>
    <mergeCell ref="K5:L5"/>
    <mergeCell ref="T5:U5"/>
  </mergeCells>
  <pageMargins left="0.31496099999999999" right="0.31496099999999999" top="0.55118100000000003" bottom="0.55118100000000003" header="0" footer="0"/>
  <pageSetup scale="55" orientation="landscape"/>
  <headerFooter>
    <oddFooter>&amp;C000000&amp;P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00"/>
  <sheetViews>
    <sheetView showGridLines="0" zoomScale="70" zoomScaleNormal="70" workbookViewId="0">
      <pane ySplit="4" topLeftCell="A5" activePane="bottomLeft" state="frozen"/>
      <selection pane="bottomLeft" sqref="A1:XFD1048576"/>
    </sheetView>
  </sheetViews>
  <sheetFormatPr baseColWidth="10" defaultColWidth="14.875" defaultRowHeight="32.2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</sheetData>
  <mergeCells count="23">
    <mergeCell ref="A1:AD1"/>
    <mergeCell ref="D3:D4"/>
    <mergeCell ref="A190:F195"/>
    <mergeCell ref="G194:AD195"/>
    <mergeCell ref="AC3:AD3"/>
    <mergeCell ref="G2:AD2"/>
    <mergeCell ref="S3:T3"/>
    <mergeCell ref="U3:V3"/>
    <mergeCell ref="W3:X3"/>
    <mergeCell ref="Y3:Z3"/>
    <mergeCell ref="AA3:AB3"/>
    <mergeCell ref="G3:H3"/>
    <mergeCell ref="I3:J3"/>
    <mergeCell ref="K3:L3"/>
    <mergeCell ref="M3:N3"/>
    <mergeCell ref="O3:P3"/>
    <mergeCell ref="Q3:R3"/>
    <mergeCell ref="A197:F200"/>
    <mergeCell ref="A3:A4"/>
    <mergeCell ref="B3:B4"/>
    <mergeCell ref="C3:C4"/>
    <mergeCell ref="E3:E4"/>
    <mergeCell ref="F3:F4"/>
  </mergeCells>
  <dataValidations count="2">
    <dataValidation allowBlank="1" showErrorMessage="1" sqref="E1:E1048576" xr:uid="{762C6D27-250D-48AF-8C0D-9DCDF270C0F8}"/>
    <dataValidation type="list" allowBlank="1" showInputMessage="1" showErrorMessage="1" sqref="D1:D2 D5:D1048576" xr:uid="{672E280A-1A92-424F-8E9B-47D9EF62CAD9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portrait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1000"/>
  <sheetViews>
    <sheetView showGridLines="0" topLeftCell="A132" zoomScale="60" zoomScaleNormal="60" workbookViewId="0">
      <selection activeCell="A132"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75" xr:uid="{00000000-0001-0000-05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B3:B4"/>
    <mergeCell ref="A1:AD1"/>
    <mergeCell ref="C3:C4"/>
    <mergeCell ref="D3:D4"/>
    <mergeCell ref="E3:E4"/>
    <mergeCell ref="F3:F4"/>
    <mergeCell ref="G3:H3"/>
    <mergeCell ref="I3:J3"/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</mergeCells>
  <dataValidations count="2">
    <dataValidation type="list" allowBlank="1" showInputMessage="1" showErrorMessage="1" sqref="D1:D2 D5:D1048576" xr:uid="{7D213F25-C26B-4E1D-AC92-646DE3B6549A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B8A81D93-9EEA-4FC3-8E6E-DFFD72C4DB30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1000"/>
  <sheetViews>
    <sheetView showGridLines="0" zoomScale="70" zoomScaleNormal="7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50" xr:uid="{00000000-0001-0000-06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B3:B4"/>
    <mergeCell ref="A1:AD1"/>
    <mergeCell ref="C3:C4"/>
    <mergeCell ref="D3:D4"/>
    <mergeCell ref="E3:E4"/>
    <mergeCell ref="F3:F4"/>
    <mergeCell ref="G3:H3"/>
    <mergeCell ref="I3:J3"/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</mergeCells>
  <dataValidations count="2">
    <dataValidation allowBlank="1" showErrorMessage="1" sqref="E1:E1048576" xr:uid="{EC6E5A19-FAA5-4F10-B1AB-EAB000371C83}"/>
    <dataValidation type="list" allowBlank="1" showInputMessage="1" showErrorMessage="1" sqref="D1:D2 D5:D1048576" xr:uid="{40279D51-F72A-49D3-AB55-F23F952657A1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50" xr:uid="{00000000-0001-0000-07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B3:B4"/>
    <mergeCell ref="A1:AD1"/>
    <mergeCell ref="C3:C4"/>
    <mergeCell ref="D3:D4"/>
    <mergeCell ref="E3:E4"/>
    <mergeCell ref="F3:F4"/>
    <mergeCell ref="G3:H3"/>
    <mergeCell ref="I3:J3"/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</mergeCells>
  <dataValidations count="2">
    <dataValidation type="list" allowBlank="1" showInputMessage="1" showErrorMessage="1" sqref="D1:D2 D5:D1048576" xr:uid="{9EA2602F-A0C3-4E5C-80E4-B63057917A55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0AAF0DE8-19EA-4F4E-97B8-EBCB62D93CE7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94" xr:uid="{00000000-0001-0000-08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B3:B4"/>
    <mergeCell ref="A1:AD1"/>
    <mergeCell ref="C3:C4"/>
    <mergeCell ref="D3:D4"/>
    <mergeCell ref="E3:E4"/>
    <mergeCell ref="F3:F4"/>
    <mergeCell ref="G3:H3"/>
    <mergeCell ref="I3:J3"/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</mergeCells>
  <dataValidations count="2">
    <dataValidation allowBlank="1" showErrorMessage="1" sqref="E1:E1048576" xr:uid="{F1C628D0-FC4A-4AC2-A72D-72DD7273B67E}"/>
    <dataValidation type="list" allowBlank="1" showInputMessage="1" showErrorMessage="1" sqref="D1:D2 D5:D1048576" xr:uid="{6F1C2D40-1E62-46DD-BEF2-B0045B05DA19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78" xr:uid="{00000000-0001-0000-09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B3:B4"/>
    <mergeCell ref="A1:AD1"/>
    <mergeCell ref="C3:C4"/>
    <mergeCell ref="D3:D4"/>
    <mergeCell ref="E3:E4"/>
    <mergeCell ref="F3:F4"/>
    <mergeCell ref="G3:H3"/>
    <mergeCell ref="I3:J3"/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</mergeCells>
  <dataValidations count="2">
    <dataValidation type="list" allowBlank="1" showInputMessage="1" showErrorMessage="1" sqref="D1:D2 D5:D1048576" xr:uid="{4436306F-4C2A-4C22-9C16-BFFC28EA9B51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50413DF6-E233-467C-9150-D08AA34F248D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33" xr:uid="{00000000-0001-0000-0A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B3:B4"/>
    <mergeCell ref="A1:AD1"/>
    <mergeCell ref="C3:C4"/>
    <mergeCell ref="D3:D4"/>
    <mergeCell ref="E3:E4"/>
    <mergeCell ref="F3:F4"/>
    <mergeCell ref="G3:H3"/>
    <mergeCell ref="I3:J3"/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</mergeCells>
  <dataValidations count="2">
    <dataValidation allowBlank="1" showErrorMessage="1" sqref="E1:E1048576" xr:uid="{3801B9D4-F1F4-4793-8870-E1EA3B1D5CE4}"/>
    <dataValidation type="list" allowBlank="1" showInputMessage="1" showErrorMessage="1" sqref="D1:D2 D5:D1048576" xr:uid="{4E440F94-1FC4-4753-900C-759E7E822F6A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34" xr:uid="{00000000-0001-0000-0B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B3:B4"/>
    <mergeCell ref="A1:AD1"/>
    <mergeCell ref="C3:C4"/>
    <mergeCell ref="D3:D4"/>
    <mergeCell ref="E3:E4"/>
    <mergeCell ref="F3:F4"/>
    <mergeCell ref="G3:H3"/>
    <mergeCell ref="I3:J3"/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</mergeCells>
  <dataValidations count="2">
    <dataValidation type="list" allowBlank="1" showInputMessage="1" showErrorMessage="1" sqref="D1:D2 D5:D1048576" xr:uid="{F37C2582-5225-4309-88EB-3871E31F91B2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B7CE7543-E537-49CC-A5D6-D02EFD9BF459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87" xr:uid="{00000000-0001-0000-0C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B3:B4"/>
    <mergeCell ref="A1:AD1"/>
    <mergeCell ref="C3:C4"/>
    <mergeCell ref="D3:D4"/>
    <mergeCell ref="E3:E4"/>
    <mergeCell ref="F3:F4"/>
    <mergeCell ref="G3:H3"/>
    <mergeCell ref="I3:J3"/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</mergeCells>
  <dataValidations count="2">
    <dataValidation allowBlank="1" showErrorMessage="1" sqref="E1:E1048576" xr:uid="{D48B306A-57A8-493D-ABDD-730684A3A8EA}"/>
    <dataValidation type="list" allowBlank="1" showInputMessage="1" showErrorMessage="1" sqref="D1:D2 D5:D1048576" xr:uid="{C77BD162-62DB-46CC-991F-EAD9F2CBD0FB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60" xr:uid="{00000000-0001-0000-0D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A1:AD1"/>
    <mergeCell ref="C3:C4"/>
    <mergeCell ref="D3:D4"/>
    <mergeCell ref="E3:E4"/>
    <mergeCell ref="F3:F4"/>
    <mergeCell ref="G3:H3"/>
    <mergeCell ref="I3:J3"/>
    <mergeCell ref="G2:AD2"/>
    <mergeCell ref="A190:F195"/>
    <mergeCell ref="G194:AD195"/>
    <mergeCell ref="A197:F200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  <mergeCell ref="B3:B4"/>
  </mergeCells>
  <dataValidations disablePrompts="1" count="2">
    <dataValidation type="list" allowBlank="1" showInputMessage="1" showErrorMessage="1" sqref="D1:D2 D5:D1048576" xr:uid="{EC4A411D-81BB-466F-9D57-59E0495E6E0D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4BA1B9A0-DBE6-4413-BFEC-7BD111389046}"/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D1000"/>
  <sheetViews>
    <sheetView showGridLines="0" zoomScale="60" zoomScaleNormal="60" workbookViewId="0">
      <selection sqref="A1:XFD104857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85" xr:uid="{00000000-0001-0000-0E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B3:B4"/>
    <mergeCell ref="A1:AD1"/>
    <mergeCell ref="C3:C4"/>
    <mergeCell ref="D3:D4"/>
    <mergeCell ref="E3:E4"/>
    <mergeCell ref="F3:F4"/>
    <mergeCell ref="G3:H3"/>
    <mergeCell ref="I3:J3"/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</mergeCells>
  <dataValidations count="2">
    <dataValidation allowBlank="1" showErrorMessage="1" sqref="E1:E1048576" xr:uid="{F1C0D3D7-4338-4F5E-8CB2-E39C5A6C285D}"/>
    <dataValidation type="list" allowBlank="1" showInputMessage="1" showErrorMessage="1" sqref="D1:D2 D5:D1048576" xr:uid="{7124443B-23F2-445B-99CE-8FE2D164144E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</dataValidations>
  <pageMargins left="0.7" right="0.7" top="0.75" bottom="0.75" header="0" footer="0"/>
  <pageSetup orientation="landscape"/>
  <headerFooter>
    <oddFooter>&amp;C000000&amp;P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D1000"/>
  <sheetViews>
    <sheetView showGridLines="0" topLeftCell="A179" zoomScale="60" zoomScaleNormal="60" workbookViewId="0">
      <selection activeCell="C206" sqref="C206"/>
    </sheetView>
  </sheetViews>
  <sheetFormatPr baseColWidth="10" defaultColWidth="14.875" defaultRowHeight="15" customHeight="1" x14ac:dyDescent="0.2"/>
  <cols>
    <col min="1" max="1" width="14.875" style="149"/>
    <col min="2" max="2" width="13.625" style="1" customWidth="1"/>
    <col min="3" max="3" width="13.625" style="74" customWidth="1"/>
    <col min="4" max="4" width="29.5" style="1" customWidth="1"/>
    <col min="5" max="6" width="14.875" style="1"/>
    <col min="7" max="30" width="9.875" style="1" customWidth="1"/>
    <col min="31" max="16384" width="14.875" style="1"/>
  </cols>
  <sheetData>
    <row r="1" spans="1:30" ht="41.25" customHeight="1" thickBot="1" x14ac:dyDescent="0.25">
      <c r="A1" s="237" t="s">
        <v>64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</row>
    <row r="2" spans="1:30" ht="32.25" customHeight="1" thickBot="1" x14ac:dyDescent="0.25">
      <c r="A2" s="150"/>
      <c r="B2" s="30"/>
      <c r="C2" s="68"/>
      <c r="D2" s="29"/>
      <c r="E2" s="30"/>
      <c r="F2" s="30"/>
      <c r="G2" s="250" t="s">
        <v>63</v>
      </c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</row>
    <row r="3" spans="1:30" ht="63" customHeight="1" x14ac:dyDescent="0.2">
      <c r="A3" s="229" t="s">
        <v>50</v>
      </c>
      <c r="B3" s="231" t="s">
        <v>51</v>
      </c>
      <c r="C3" s="233" t="s">
        <v>52</v>
      </c>
      <c r="D3" s="231" t="s">
        <v>62</v>
      </c>
      <c r="E3" s="231" t="s">
        <v>61</v>
      </c>
      <c r="F3" s="235" t="s">
        <v>53</v>
      </c>
      <c r="G3" s="253" t="s">
        <v>0</v>
      </c>
      <c r="H3" s="254"/>
      <c r="I3" s="255" t="s">
        <v>1</v>
      </c>
      <c r="J3" s="256"/>
      <c r="K3" s="255" t="s">
        <v>2</v>
      </c>
      <c r="L3" s="256"/>
      <c r="M3" s="255" t="s">
        <v>54</v>
      </c>
      <c r="N3" s="256"/>
      <c r="O3" s="214" t="s">
        <v>4</v>
      </c>
      <c r="P3" s="215"/>
      <c r="Q3" s="216" t="s">
        <v>5</v>
      </c>
      <c r="R3" s="217"/>
      <c r="S3" s="214" t="s">
        <v>55</v>
      </c>
      <c r="T3" s="215"/>
      <c r="U3" s="214" t="s">
        <v>56</v>
      </c>
      <c r="V3" s="215"/>
      <c r="W3" s="214" t="s">
        <v>8</v>
      </c>
      <c r="X3" s="215"/>
      <c r="Y3" s="214" t="s">
        <v>9</v>
      </c>
      <c r="Z3" s="215"/>
      <c r="AA3" s="214" t="s">
        <v>10</v>
      </c>
      <c r="AB3" s="215"/>
      <c r="AC3" s="248" t="s">
        <v>57</v>
      </c>
      <c r="AD3" s="249"/>
    </row>
    <row r="4" spans="1:30" ht="32.25" customHeight="1" x14ac:dyDescent="0.2">
      <c r="A4" s="230"/>
      <c r="B4" s="232"/>
      <c r="C4" s="234"/>
      <c r="D4" s="232"/>
      <c r="E4" s="232"/>
      <c r="F4" s="236"/>
      <c r="G4" s="141" t="s">
        <v>13</v>
      </c>
      <c r="H4" s="31" t="s">
        <v>14</v>
      </c>
      <c r="I4" s="31" t="s">
        <v>13</v>
      </c>
      <c r="J4" s="31" t="s">
        <v>14</v>
      </c>
      <c r="K4" s="31" t="s">
        <v>13</v>
      </c>
      <c r="L4" s="31" t="s">
        <v>14</v>
      </c>
      <c r="M4" s="31" t="s">
        <v>13</v>
      </c>
      <c r="N4" s="31" t="s">
        <v>14</v>
      </c>
      <c r="O4" s="65" t="s">
        <v>13</v>
      </c>
      <c r="P4" s="65" t="s">
        <v>14</v>
      </c>
      <c r="Q4" s="31" t="s">
        <v>13</v>
      </c>
      <c r="R4" s="31" t="s">
        <v>14</v>
      </c>
      <c r="S4" s="65" t="s">
        <v>13</v>
      </c>
      <c r="T4" s="65" t="s">
        <v>14</v>
      </c>
      <c r="U4" s="65" t="s">
        <v>13</v>
      </c>
      <c r="V4" s="65" t="s">
        <v>14</v>
      </c>
      <c r="W4" s="65" t="s">
        <v>13</v>
      </c>
      <c r="X4" s="65" t="s">
        <v>14</v>
      </c>
      <c r="Y4" s="65" t="s">
        <v>13</v>
      </c>
      <c r="Z4" s="65" t="s">
        <v>14</v>
      </c>
      <c r="AA4" s="65" t="s">
        <v>13</v>
      </c>
      <c r="AB4" s="65" t="s">
        <v>14</v>
      </c>
      <c r="AC4" s="31" t="s">
        <v>13</v>
      </c>
      <c r="AD4" s="67" t="s">
        <v>14</v>
      </c>
    </row>
    <row r="5" spans="1:30" ht="32.25" customHeight="1" x14ac:dyDescent="0.2">
      <c r="A5" s="145" t="s">
        <v>65</v>
      </c>
      <c r="B5" s="63">
        <v>12345</v>
      </c>
      <c r="C5" s="69">
        <v>45663</v>
      </c>
      <c r="D5" s="62" t="s">
        <v>66</v>
      </c>
      <c r="E5" s="63" t="s">
        <v>60</v>
      </c>
      <c r="F5" s="146">
        <v>10</v>
      </c>
      <c r="G5" s="142"/>
      <c r="H5" s="5"/>
      <c r="I5" s="5"/>
      <c r="J5" s="5"/>
      <c r="K5" s="5"/>
      <c r="L5" s="5"/>
      <c r="M5" s="5"/>
      <c r="N5" s="5"/>
      <c r="O5" s="36"/>
      <c r="P5" s="36"/>
      <c r="Q5" s="5"/>
      <c r="R5" s="5"/>
      <c r="S5" s="36"/>
      <c r="T5" s="36"/>
      <c r="U5" s="36"/>
      <c r="V5" s="36"/>
      <c r="W5" s="36"/>
      <c r="X5" s="36"/>
      <c r="Y5" s="36"/>
      <c r="Z5" s="36"/>
      <c r="AA5" s="36"/>
      <c r="AB5" s="36"/>
      <c r="AC5" s="5">
        <v>45</v>
      </c>
      <c r="AD5" s="6"/>
    </row>
    <row r="6" spans="1:30" ht="32.25" customHeight="1" x14ac:dyDescent="0.2">
      <c r="A6" s="145" t="s">
        <v>70</v>
      </c>
      <c r="B6" s="3">
        <v>45615</v>
      </c>
      <c r="C6" s="70">
        <v>45667</v>
      </c>
      <c r="D6" s="62" t="s">
        <v>68</v>
      </c>
      <c r="E6" s="3" t="s">
        <v>67</v>
      </c>
      <c r="F6" s="139" t="s">
        <v>69</v>
      </c>
      <c r="G6" s="143">
        <v>31.2</v>
      </c>
      <c r="H6" s="5"/>
      <c r="I6" s="5"/>
      <c r="J6" s="5"/>
      <c r="K6" s="5"/>
      <c r="L6" s="5"/>
      <c r="M6" s="5"/>
      <c r="N6" s="5"/>
      <c r="O6" s="36"/>
      <c r="P6" s="36"/>
      <c r="Q6" s="5"/>
      <c r="R6" s="5"/>
      <c r="S6" s="36"/>
      <c r="T6" s="36"/>
      <c r="U6" s="36"/>
      <c r="V6" s="36"/>
      <c r="W6" s="36"/>
      <c r="X6" s="36"/>
      <c r="Y6" s="36"/>
      <c r="Z6" s="36"/>
      <c r="AA6" s="36"/>
      <c r="AB6" s="36"/>
      <c r="AC6" s="5">
        <v>100</v>
      </c>
      <c r="AD6" s="6"/>
    </row>
    <row r="7" spans="1:30" ht="32.25" customHeight="1" x14ac:dyDescent="0.2">
      <c r="A7" s="145" t="s">
        <v>74</v>
      </c>
      <c r="B7" s="3">
        <v>85426</v>
      </c>
      <c r="C7" s="70">
        <v>45687</v>
      </c>
      <c r="D7" s="4" t="s">
        <v>71</v>
      </c>
      <c r="E7" s="32" t="s">
        <v>72</v>
      </c>
      <c r="F7" s="139" t="s">
        <v>73</v>
      </c>
      <c r="G7" s="143"/>
      <c r="H7" s="5"/>
      <c r="I7" s="5"/>
      <c r="J7" s="5"/>
      <c r="K7" s="5"/>
      <c r="L7" s="5"/>
      <c r="M7" s="5"/>
      <c r="N7" s="5"/>
      <c r="O7" s="36"/>
      <c r="P7" s="36"/>
      <c r="Q7" s="5"/>
      <c r="R7" s="5"/>
      <c r="S7" s="36"/>
      <c r="T7" s="36"/>
      <c r="U7" s="36"/>
      <c r="V7" s="36"/>
      <c r="W7" s="36"/>
      <c r="X7" s="36"/>
      <c r="Y7" s="36"/>
      <c r="Z7" s="36"/>
      <c r="AA7" s="36"/>
      <c r="AB7" s="36"/>
      <c r="AC7" s="5"/>
      <c r="AD7" s="6"/>
    </row>
    <row r="8" spans="1:30" ht="32.25" customHeight="1" x14ac:dyDescent="0.2">
      <c r="A8" s="145" t="s">
        <v>75</v>
      </c>
      <c r="B8" s="3">
        <v>59762</v>
      </c>
      <c r="C8" s="70">
        <v>45673</v>
      </c>
      <c r="D8" s="4" t="s">
        <v>71</v>
      </c>
      <c r="E8" s="32" t="s">
        <v>72</v>
      </c>
      <c r="F8" s="139" t="s">
        <v>76</v>
      </c>
      <c r="G8" s="143"/>
      <c r="H8" s="5"/>
      <c r="I8" s="5"/>
      <c r="J8" s="5"/>
      <c r="K8" s="5"/>
      <c r="L8" s="5"/>
      <c r="M8" s="5"/>
      <c r="N8" s="5"/>
      <c r="O8" s="36"/>
      <c r="P8" s="36"/>
      <c r="Q8" s="5">
        <v>53</v>
      </c>
      <c r="R8" s="5"/>
      <c r="S8" s="36"/>
      <c r="T8" s="36"/>
      <c r="U8" s="36"/>
      <c r="V8" s="36"/>
      <c r="W8" s="36"/>
      <c r="X8" s="36"/>
      <c r="Y8" s="36"/>
      <c r="Z8" s="36"/>
      <c r="AA8" s="36"/>
      <c r="AB8" s="36"/>
      <c r="AC8" s="5"/>
      <c r="AD8" s="6"/>
    </row>
    <row r="9" spans="1:30" ht="32.25" customHeight="1" x14ac:dyDescent="0.2">
      <c r="A9" s="145"/>
      <c r="B9" s="3"/>
      <c r="C9" s="70"/>
      <c r="D9" s="4"/>
      <c r="E9" s="32"/>
      <c r="F9" s="139"/>
      <c r="G9" s="143"/>
      <c r="H9" s="5"/>
      <c r="I9" s="5"/>
      <c r="J9" s="5"/>
      <c r="K9" s="5"/>
      <c r="L9" s="5"/>
      <c r="M9" s="5"/>
      <c r="N9" s="5"/>
      <c r="O9" s="36"/>
      <c r="P9" s="36"/>
      <c r="Q9" s="5"/>
      <c r="R9" s="5"/>
      <c r="S9" s="36"/>
      <c r="T9" s="36"/>
      <c r="U9" s="36"/>
      <c r="V9" s="36"/>
      <c r="W9" s="36"/>
      <c r="X9" s="36"/>
      <c r="Y9" s="36"/>
      <c r="Z9" s="36"/>
      <c r="AA9" s="36"/>
      <c r="AB9" s="36"/>
      <c r="AC9" s="5"/>
      <c r="AD9" s="6"/>
    </row>
    <row r="10" spans="1:30" ht="32.25" customHeight="1" x14ac:dyDescent="0.2">
      <c r="A10" s="145"/>
      <c r="B10" s="3"/>
      <c r="C10" s="70"/>
      <c r="D10" s="4"/>
      <c r="E10" s="32"/>
      <c r="F10" s="139"/>
      <c r="G10" s="143"/>
      <c r="H10" s="5"/>
      <c r="I10" s="5"/>
      <c r="J10" s="5"/>
      <c r="K10" s="5"/>
      <c r="L10" s="5"/>
      <c r="M10" s="5"/>
      <c r="N10" s="5"/>
      <c r="O10" s="36"/>
      <c r="P10" s="36"/>
      <c r="Q10" s="5"/>
      <c r="R10" s="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5"/>
      <c r="AD10" s="6"/>
    </row>
    <row r="11" spans="1:30" ht="32.25" customHeight="1" x14ac:dyDescent="0.2">
      <c r="A11" s="145"/>
      <c r="B11" s="3"/>
      <c r="C11" s="70"/>
      <c r="D11" s="4"/>
      <c r="E11" s="32"/>
      <c r="F11" s="139"/>
      <c r="G11" s="143"/>
      <c r="H11" s="5"/>
      <c r="I11" s="5"/>
      <c r="J11" s="5"/>
      <c r="K11" s="5"/>
      <c r="L11" s="5"/>
      <c r="M11" s="5"/>
      <c r="N11" s="5"/>
      <c r="O11" s="36"/>
      <c r="P11" s="36"/>
      <c r="Q11" s="5"/>
      <c r="R11" s="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5"/>
      <c r="AD11" s="6"/>
    </row>
    <row r="12" spans="1:30" ht="32.25" customHeight="1" x14ac:dyDescent="0.2">
      <c r="A12" s="145"/>
      <c r="B12" s="3"/>
      <c r="C12" s="70"/>
      <c r="D12" s="4"/>
      <c r="E12" s="32"/>
      <c r="F12" s="139"/>
      <c r="G12" s="143"/>
      <c r="H12" s="5"/>
      <c r="I12" s="5"/>
      <c r="J12" s="5"/>
      <c r="K12" s="5"/>
      <c r="L12" s="5"/>
      <c r="M12" s="5"/>
      <c r="N12" s="5"/>
      <c r="O12" s="36"/>
      <c r="P12" s="36"/>
      <c r="Q12" s="5"/>
      <c r="R12" s="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5"/>
      <c r="AD12" s="6"/>
    </row>
    <row r="13" spans="1:30" ht="32.25" customHeight="1" x14ac:dyDescent="0.2">
      <c r="A13" s="145"/>
      <c r="B13" s="3"/>
      <c r="C13" s="70"/>
      <c r="D13" s="4"/>
      <c r="E13" s="32"/>
      <c r="F13" s="139"/>
      <c r="G13" s="143"/>
      <c r="H13" s="5"/>
      <c r="I13" s="5"/>
      <c r="J13" s="5"/>
      <c r="K13" s="5"/>
      <c r="L13" s="5"/>
      <c r="M13" s="5"/>
      <c r="N13" s="5"/>
      <c r="O13" s="36"/>
      <c r="P13" s="36"/>
      <c r="Q13" s="5"/>
      <c r="R13" s="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5"/>
      <c r="AD13" s="6"/>
    </row>
    <row r="14" spans="1:30" ht="32.25" customHeight="1" x14ac:dyDescent="0.2">
      <c r="A14" s="145"/>
      <c r="B14" s="3"/>
      <c r="C14" s="70"/>
      <c r="D14" s="4"/>
      <c r="E14" s="32"/>
      <c r="F14" s="139"/>
      <c r="G14" s="143"/>
      <c r="H14" s="5"/>
      <c r="I14" s="5"/>
      <c r="J14" s="5"/>
      <c r="K14" s="5"/>
      <c r="L14" s="5"/>
      <c r="M14" s="5"/>
      <c r="N14" s="5"/>
      <c r="O14" s="36"/>
      <c r="P14" s="36"/>
      <c r="Q14" s="5"/>
      <c r="R14" s="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5"/>
      <c r="AD14" s="6"/>
    </row>
    <row r="15" spans="1:30" ht="32.25" customHeight="1" x14ac:dyDescent="0.2">
      <c r="A15" s="145"/>
      <c r="B15" s="3"/>
      <c r="C15" s="70"/>
      <c r="D15" s="4"/>
      <c r="E15" s="32"/>
      <c r="F15" s="139"/>
      <c r="G15" s="143"/>
      <c r="H15" s="5"/>
      <c r="I15" s="5"/>
      <c r="J15" s="5"/>
      <c r="K15" s="5"/>
      <c r="L15" s="5"/>
      <c r="M15" s="5"/>
      <c r="N15" s="5"/>
      <c r="O15" s="36"/>
      <c r="P15" s="36"/>
      <c r="Q15" s="5"/>
      <c r="R15" s="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5"/>
      <c r="AD15" s="6"/>
    </row>
    <row r="16" spans="1:30" ht="32.25" customHeight="1" x14ac:dyDescent="0.2">
      <c r="A16" s="145"/>
      <c r="B16" s="3"/>
      <c r="C16" s="70"/>
      <c r="D16" s="4"/>
      <c r="E16" s="3"/>
      <c r="F16" s="139"/>
      <c r="G16" s="143"/>
      <c r="H16" s="5"/>
      <c r="I16" s="5"/>
      <c r="J16" s="5"/>
      <c r="K16" s="5"/>
      <c r="L16" s="5"/>
      <c r="M16" s="5"/>
      <c r="N16" s="5"/>
      <c r="O16" s="36"/>
      <c r="P16" s="36"/>
      <c r="Q16" s="5"/>
      <c r="R16" s="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5"/>
      <c r="AD16" s="6"/>
    </row>
    <row r="17" spans="1:30" ht="32.25" customHeight="1" x14ac:dyDescent="0.2">
      <c r="A17" s="145"/>
      <c r="B17" s="3"/>
      <c r="C17" s="70"/>
      <c r="D17" s="4"/>
      <c r="E17" s="3"/>
      <c r="F17" s="139"/>
      <c r="G17" s="143"/>
      <c r="H17" s="5"/>
      <c r="I17" s="5"/>
      <c r="J17" s="5"/>
      <c r="K17" s="5"/>
      <c r="L17" s="5"/>
      <c r="M17" s="5"/>
      <c r="N17" s="5"/>
      <c r="O17" s="36"/>
      <c r="P17" s="36"/>
      <c r="Q17" s="5"/>
      <c r="R17" s="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5"/>
      <c r="AD17" s="6"/>
    </row>
    <row r="18" spans="1:30" ht="32.25" customHeight="1" x14ac:dyDescent="0.2">
      <c r="A18" s="145"/>
      <c r="B18" s="3"/>
      <c r="C18" s="70"/>
      <c r="D18" s="4"/>
      <c r="E18" s="3"/>
      <c r="F18" s="139"/>
      <c r="G18" s="143"/>
      <c r="H18" s="5"/>
      <c r="I18" s="5"/>
      <c r="J18" s="5"/>
      <c r="K18" s="5"/>
      <c r="L18" s="5"/>
      <c r="M18" s="5"/>
      <c r="N18" s="5"/>
      <c r="O18" s="36"/>
      <c r="P18" s="36"/>
      <c r="Q18" s="5"/>
      <c r="R18" s="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5"/>
      <c r="AD18" s="6"/>
    </row>
    <row r="19" spans="1:30" ht="32.25" customHeight="1" x14ac:dyDescent="0.2">
      <c r="A19" s="145"/>
      <c r="B19" s="3"/>
      <c r="C19" s="70"/>
      <c r="D19" s="4"/>
      <c r="E19" s="3"/>
      <c r="F19" s="139"/>
      <c r="G19" s="143"/>
      <c r="H19" s="5"/>
      <c r="I19" s="5"/>
      <c r="J19" s="5"/>
      <c r="K19" s="5"/>
      <c r="L19" s="5"/>
      <c r="M19" s="5"/>
      <c r="N19" s="5"/>
      <c r="O19" s="36"/>
      <c r="P19" s="36"/>
      <c r="Q19" s="5"/>
      <c r="R19" s="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5"/>
      <c r="AD19" s="6"/>
    </row>
    <row r="20" spans="1:30" ht="32.25" customHeight="1" x14ac:dyDescent="0.2">
      <c r="A20" s="145"/>
      <c r="B20" s="3"/>
      <c r="C20" s="70"/>
      <c r="D20" s="4"/>
      <c r="E20" s="3"/>
      <c r="F20" s="139"/>
      <c r="G20" s="143"/>
      <c r="H20" s="5"/>
      <c r="I20" s="5"/>
      <c r="J20" s="5"/>
      <c r="K20" s="5"/>
      <c r="L20" s="5"/>
      <c r="M20" s="5"/>
      <c r="N20" s="5"/>
      <c r="O20" s="36"/>
      <c r="P20" s="36"/>
      <c r="Q20" s="5"/>
      <c r="R20" s="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5"/>
      <c r="AD20" s="6"/>
    </row>
    <row r="21" spans="1:30" ht="32.25" customHeight="1" x14ac:dyDescent="0.2">
      <c r="A21" s="145"/>
      <c r="B21" s="3"/>
      <c r="C21" s="70"/>
      <c r="D21" s="4"/>
      <c r="E21" s="3"/>
      <c r="F21" s="139"/>
      <c r="G21" s="143"/>
      <c r="H21" s="5"/>
      <c r="I21" s="5"/>
      <c r="J21" s="5"/>
      <c r="K21" s="5"/>
      <c r="L21" s="5"/>
      <c r="M21" s="5"/>
      <c r="N21" s="5"/>
      <c r="O21" s="36"/>
      <c r="P21" s="36"/>
      <c r="Q21" s="5"/>
      <c r="R21" s="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5"/>
      <c r="AD21" s="6"/>
    </row>
    <row r="22" spans="1:30" ht="32.25" customHeight="1" x14ac:dyDescent="0.2">
      <c r="A22" s="145"/>
      <c r="B22" s="3"/>
      <c r="C22" s="70"/>
      <c r="D22" s="4"/>
      <c r="E22" s="3"/>
      <c r="F22" s="139"/>
      <c r="G22" s="143"/>
      <c r="H22" s="5"/>
      <c r="I22" s="5"/>
      <c r="J22" s="5"/>
      <c r="K22" s="5"/>
      <c r="L22" s="5"/>
      <c r="M22" s="5"/>
      <c r="N22" s="5"/>
      <c r="O22" s="36"/>
      <c r="P22" s="36"/>
      <c r="Q22" s="5"/>
      <c r="R22" s="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5"/>
      <c r="AD22" s="6"/>
    </row>
    <row r="23" spans="1:30" ht="32.25" customHeight="1" x14ac:dyDescent="0.2">
      <c r="A23" s="145"/>
      <c r="B23" s="3"/>
      <c r="C23" s="70"/>
      <c r="D23" s="4"/>
      <c r="E23" s="3"/>
      <c r="F23" s="139"/>
      <c r="G23" s="143"/>
      <c r="H23" s="5"/>
      <c r="I23" s="5"/>
      <c r="J23" s="5"/>
      <c r="K23" s="5"/>
      <c r="L23" s="5"/>
      <c r="M23" s="5"/>
      <c r="N23" s="5"/>
      <c r="O23" s="36"/>
      <c r="P23" s="36"/>
      <c r="Q23" s="5"/>
      <c r="R23" s="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5"/>
      <c r="AD23" s="6"/>
    </row>
    <row r="24" spans="1:30" ht="32.25" customHeight="1" x14ac:dyDescent="0.2">
      <c r="A24" s="145"/>
      <c r="B24" s="3"/>
      <c r="C24" s="70"/>
      <c r="D24" s="4"/>
      <c r="E24" s="3"/>
      <c r="F24" s="139"/>
      <c r="G24" s="143"/>
      <c r="H24" s="5"/>
      <c r="I24" s="5"/>
      <c r="J24" s="5"/>
      <c r="K24" s="5"/>
      <c r="L24" s="5"/>
      <c r="M24" s="5"/>
      <c r="N24" s="5"/>
      <c r="O24" s="36"/>
      <c r="P24" s="36"/>
      <c r="Q24" s="5"/>
      <c r="R24" s="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5"/>
      <c r="AD24" s="6"/>
    </row>
    <row r="25" spans="1:30" ht="32.25" customHeight="1" x14ac:dyDescent="0.2">
      <c r="A25" s="145"/>
      <c r="B25" s="3"/>
      <c r="C25" s="70"/>
      <c r="D25" s="4"/>
      <c r="E25" s="3"/>
      <c r="F25" s="139"/>
      <c r="G25" s="143"/>
      <c r="H25" s="5"/>
      <c r="I25" s="5"/>
      <c r="J25" s="5"/>
      <c r="K25" s="5"/>
      <c r="L25" s="5"/>
      <c r="M25" s="5"/>
      <c r="N25" s="5"/>
      <c r="O25" s="36"/>
      <c r="P25" s="36"/>
      <c r="Q25" s="5"/>
      <c r="R25" s="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5"/>
      <c r="AD25" s="6"/>
    </row>
    <row r="26" spans="1:30" ht="32.25" customHeight="1" x14ac:dyDescent="0.2">
      <c r="A26" s="145"/>
      <c r="B26" s="3"/>
      <c r="C26" s="70"/>
      <c r="D26" s="4"/>
      <c r="E26" s="3"/>
      <c r="F26" s="139"/>
      <c r="G26" s="143"/>
      <c r="H26" s="5"/>
      <c r="I26" s="5"/>
      <c r="J26" s="5"/>
      <c r="K26" s="5"/>
      <c r="L26" s="5"/>
      <c r="M26" s="5"/>
      <c r="N26" s="5"/>
      <c r="O26" s="36"/>
      <c r="P26" s="36"/>
      <c r="Q26" s="5"/>
      <c r="R26" s="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5"/>
      <c r="AD26" s="6"/>
    </row>
    <row r="27" spans="1:30" ht="32.25" customHeight="1" x14ac:dyDescent="0.2">
      <c r="A27" s="145"/>
      <c r="B27" s="3"/>
      <c r="C27" s="70"/>
      <c r="D27" s="4"/>
      <c r="E27" s="3"/>
      <c r="F27" s="139"/>
      <c r="G27" s="143"/>
      <c r="H27" s="5"/>
      <c r="I27" s="5"/>
      <c r="J27" s="5"/>
      <c r="K27" s="5"/>
      <c r="L27" s="5"/>
      <c r="M27" s="5"/>
      <c r="N27" s="5"/>
      <c r="O27" s="36"/>
      <c r="P27" s="36"/>
      <c r="Q27" s="5"/>
      <c r="R27" s="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"/>
      <c r="AD27" s="6"/>
    </row>
    <row r="28" spans="1:30" ht="32.25" customHeight="1" x14ac:dyDescent="0.2">
      <c r="A28" s="145"/>
      <c r="B28" s="3"/>
      <c r="C28" s="70"/>
      <c r="D28" s="4"/>
      <c r="E28" s="3"/>
      <c r="F28" s="139"/>
      <c r="G28" s="143"/>
      <c r="H28" s="5"/>
      <c r="I28" s="5"/>
      <c r="J28" s="5"/>
      <c r="K28" s="5"/>
      <c r="L28" s="5"/>
      <c r="M28" s="5"/>
      <c r="N28" s="5"/>
      <c r="O28" s="36"/>
      <c r="P28" s="36"/>
      <c r="Q28" s="5"/>
      <c r="R28" s="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"/>
      <c r="AD28" s="6"/>
    </row>
    <row r="29" spans="1:30" ht="32.25" customHeight="1" x14ac:dyDescent="0.2">
      <c r="A29" s="145"/>
      <c r="B29" s="3"/>
      <c r="C29" s="70"/>
      <c r="D29" s="4"/>
      <c r="E29" s="3"/>
      <c r="F29" s="139"/>
      <c r="G29" s="143"/>
      <c r="H29" s="5"/>
      <c r="I29" s="5"/>
      <c r="J29" s="5"/>
      <c r="K29" s="5"/>
      <c r="L29" s="5"/>
      <c r="M29" s="5"/>
      <c r="N29" s="5"/>
      <c r="O29" s="36"/>
      <c r="P29" s="36"/>
      <c r="Q29" s="5"/>
      <c r="R29" s="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"/>
      <c r="AD29" s="6"/>
    </row>
    <row r="30" spans="1:30" ht="32.25" customHeight="1" x14ac:dyDescent="0.2">
      <c r="A30" s="145"/>
      <c r="B30" s="3"/>
      <c r="C30" s="70"/>
      <c r="D30" s="4"/>
      <c r="E30" s="3"/>
      <c r="F30" s="139"/>
      <c r="G30" s="143"/>
      <c r="H30" s="5"/>
      <c r="I30" s="5"/>
      <c r="J30" s="5"/>
      <c r="K30" s="5"/>
      <c r="L30" s="5"/>
      <c r="M30" s="5"/>
      <c r="N30" s="5"/>
      <c r="O30" s="36"/>
      <c r="P30" s="36"/>
      <c r="Q30" s="5"/>
      <c r="R30" s="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"/>
      <c r="AD30" s="6"/>
    </row>
    <row r="31" spans="1:30" ht="32.25" customHeight="1" x14ac:dyDescent="0.2">
      <c r="A31" s="145"/>
      <c r="B31" s="3"/>
      <c r="C31" s="70"/>
      <c r="D31" s="4"/>
      <c r="E31" s="3"/>
      <c r="F31" s="139"/>
      <c r="G31" s="143"/>
      <c r="H31" s="5"/>
      <c r="I31" s="5"/>
      <c r="J31" s="5"/>
      <c r="K31" s="5"/>
      <c r="L31" s="5"/>
      <c r="M31" s="5"/>
      <c r="N31" s="5"/>
      <c r="O31" s="36"/>
      <c r="P31" s="36"/>
      <c r="Q31" s="5"/>
      <c r="R31" s="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"/>
      <c r="AD31" s="6"/>
    </row>
    <row r="32" spans="1:30" ht="32.25" customHeight="1" x14ac:dyDescent="0.2">
      <c r="A32" s="145"/>
      <c r="B32" s="3"/>
      <c r="C32" s="70"/>
      <c r="D32" s="4"/>
      <c r="E32" s="3"/>
      <c r="F32" s="139"/>
      <c r="G32" s="143"/>
      <c r="H32" s="5"/>
      <c r="I32" s="5"/>
      <c r="J32" s="5"/>
      <c r="K32" s="5"/>
      <c r="L32" s="5"/>
      <c r="M32" s="5"/>
      <c r="N32" s="5"/>
      <c r="O32" s="36"/>
      <c r="P32" s="36"/>
      <c r="Q32" s="5"/>
      <c r="R32" s="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"/>
      <c r="AD32" s="6"/>
    </row>
    <row r="33" spans="1:30" ht="32.25" customHeight="1" x14ac:dyDescent="0.2">
      <c r="A33" s="145"/>
      <c r="B33" s="3"/>
      <c r="C33" s="70"/>
      <c r="D33" s="4"/>
      <c r="E33" s="3"/>
      <c r="F33" s="139"/>
      <c r="G33" s="143"/>
      <c r="H33" s="5"/>
      <c r="I33" s="5"/>
      <c r="J33" s="5"/>
      <c r="K33" s="5"/>
      <c r="L33" s="5"/>
      <c r="M33" s="5"/>
      <c r="N33" s="5"/>
      <c r="O33" s="36"/>
      <c r="P33" s="36"/>
      <c r="Q33" s="5"/>
      <c r="R33" s="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5"/>
      <c r="AD33" s="6"/>
    </row>
    <row r="34" spans="1:30" ht="32.25" customHeight="1" x14ac:dyDescent="0.2">
      <c r="A34" s="145"/>
      <c r="B34" s="3"/>
      <c r="C34" s="70"/>
      <c r="D34" s="4"/>
      <c r="E34" s="3"/>
      <c r="F34" s="139"/>
      <c r="G34" s="143"/>
      <c r="H34" s="5"/>
      <c r="I34" s="5"/>
      <c r="J34" s="5"/>
      <c r="K34" s="5"/>
      <c r="L34" s="5"/>
      <c r="M34" s="5"/>
      <c r="N34" s="5"/>
      <c r="O34" s="36"/>
      <c r="P34" s="36"/>
      <c r="Q34" s="5"/>
      <c r="R34" s="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5"/>
      <c r="AD34" s="6"/>
    </row>
    <row r="35" spans="1:30" ht="32.25" customHeight="1" x14ac:dyDescent="0.2">
      <c r="A35" s="145"/>
      <c r="B35" s="3"/>
      <c r="C35" s="70"/>
      <c r="D35" s="4"/>
      <c r="E35" s="3"/>
      <c r="F35" s="139"/>
      <c r="G35" s="143"/>
      <c r="H35" s="5"/>
      <c r="I35" s="5"/>
      <c r="J35" s="5"/>
      <c r="K35" s="5"/>
      <c r="L35" s="5"/>
      <c r="M35" s="5"/>
      <c r="N35" s="5"/>
      <c r="O35" s="36"/>
      <c r="P35" s="36"/>
      <c r="Q35" s="5"/>
      <c r="R35" s="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5"/>
      <c r="AD35" s="6"/>
    </row>
    <row r="36" spans="1:30" ht="32.25" customHeight="1" x14ac:dyDescent="0.2">
      <c r="A36" s="145"/>
      <c r="B36" s="3"/>
      <c r="C36" s="70"/>
      <c r="D36" s="4"/>
      <c r="E36" s="3"/>
      <c r="F36" s="139"/>
      <c r="G36" s="143"/>
      <c r="H36" s="5"/>
      <c r="I36" s="5"/>
      <c r="J36" s="5"/>
      <c r="K36" s="5"/>
      <c r="L36" s="5"/>
      <c r="M36" s="5"/>
      <c r="N36" s="5"/>
      <c r="O36" s="36"/>
      <c r="P36" s="36"/>
      <c r="Q36" s="5"/>
      <c r="R36" s="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5"/>
      <c r="AD36" s="6"/>
    </row>
    <row r="37" spans="1:30" ht="32.25" customHeight="1" x14ac:dyDescent="0.2">
      <c r="A37" s="145"/>
      <c r="B37" s="3"/>
      <c r="C37" s="70"/>
      <c r="D37" s="4"/>
      <c r="E37" s="3"/>
      <c r="F37" s="139"/>
      <c r="G37" s="143"/>
      <c r="H37" s="5"/>
      <c r="I37" s="5"/>
      <c r="J37" s="5"/>
      <c r="K37" s="5"/>
      <c r="L37" s="5"/>
      <c r="M37" s="5"/>
      <c r="N37" s="5"/>
      <c r="O37" s="36"/>
      <c r="P37" s="36"/>
      <c r="Q37" s="5"/>
      <c r="R37" s="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5"/>
      <c r="AD37" s="6"/>
    </row>
    <row r="38" spans="1:30" ht="32.25" customHeight="1" x14ac:dyDescent="0.2">
      <c r="A38" s="145"/>
      <c r="B38" s="3"/>
      <c r="C38" s="70"/>
      <c r="D38" s="4"/>
      <c r="E38" s="3"/>
      <c r="F38" s="139"/>
      <c r="G38" s="143"/>
      <c r="H38" s="5"/>
      <c r="I38" s="5"/>
      <c r="J38" s="5"/>
      <c r="K38" s="5"/>
      <c r="L38" s="5"/>
      <c r="M38" s="5"/>
      <c r="N38" s="5"/>
      <c r="O38" s="36"/>
      <c r="P38" s="36"/>
      <c r="Q38" s="5"/>
      <c r="R38" s="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5"/>
      <c r="AD38" s="6"/>
    </row>
    <row r="39" spans="1:30" ht="32.25" customHeight="1" x14ac:dyDescent="0.2">
      <c r="A39" s="145"/>
      <c r="B39" s="3"/>
      <c r="C39" s="70"/>
      <c r="D39" s="4"/>
      <c r="E39" s="3"/>
      <c r="F39" s="139"/>
      <c r="G39" s="143"/>
      <c r="H39" s="5"/>
      <c r="I39" s="5"/>
      <c r="J39" s="5"/>
      <c r="K39" s="5"/>
      <c r="L39" s="5"/>
      <c r="M39" s="5"/>
      <c r="N39" s="5"/>
      <c r="O39" s="36"/>
      <c r="P39" s="36"/>
      <c r="Q39" s="5"/>
      <c r="R39" s="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5"/>
      <c r="AD39" s="6"/>
    </row>
    <row r="40" spans="1:30" ht="32.25" customHeight="1" x14ac:dyDescent="0.2">
      <c r="A40" s="145"/>
      <c r="B40" s="3"/>
      <c r="C40" s="70"/>
      <c r="D40" s="4"/>
      <c r="E40" s="3"/>
      <c r="F40" s="139"/>
      <c r="G40" s="143"/>
      <c r="H40" s="5"/>
      <c r="I40" s="5"/>
      <c r="J40" s="5"/>
      <c r="K40" s="5"/>
      <c r="L40" s="5"/>
      <c r="M40" s="5"/>
      <c r="N40" s="5"/>
      <c r="O40" s="36"/>
      <c r="P40" s="36"/>
      <c r="Q40" s="5"/>
      <c r="R40" s="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5"/>
      <c r="AD40" s="6"/>
    </row>
    <row r="41" spans="1:30" ht="32.25" customHeight="1" x14ac:dyDescent="0.2">
      <c r="A41" s="145"/>
      <c r="B41" s="3"/>
      <c r="C41" s="70"/>
      <c r="D41" s="4"/>
      <c r="E41" s="3"/>
      <c r="F41" s="139"/>
      <c r="G41" s="143"/>
      <c r="H41" s="5"/>
      <c r="I41" s="5"/>
      <c r="J41" s="5"/>
      <c r="K41" s="5"/>
      <c r="L41" s="5"/>
      <c r="M41" s="5"/>
      <c r="N41" s="5"/>
      <c r="O41" s="36"/>
      <c r="P41" s="36"/>
      <c r="Q41" s="5"/>
      <c r="R41" s="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5"/>
      <c r="AD41" s="6"/>
    </row>
    <row r="42" spans="1:30" ht="32.25" customHeight="1" x14ac:dyDescent="0.2">
      <c r="A42" s="145"/>
      <c r="B42" s="3"/>
      <c r="C42" s="70"/>
      <c r="D42" s="4"/>
      <c r="E42" s="3"/>
      <c r="F42" s="139"/>
      <c r="G42" s="143"/>
      <c r="H42" s="5"/>
      <c r="I42" s="5"/>
      <c r="J42" s="5"/>
      <c r="K42" s="5"/>
      <c r="L42" s="5"/>
      <c r="M42" s="5"/>
      <c r="N42" s="5"/>
      <c r="O42" s="36"/>
      <c r="P42" s="36"/>
      <c r="Q42" s="5"/>
      <c r="R42" s="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5"/>
      <c r="AD42" s="6"/>
    </row>
    <row r="43" spans="1:30" ht="32.25" customHeight="1" x14ac:dyDescent="0.2">
      <c r="A43" s="145"/>
      <c r="B43" s="3"/>
      <c r="C43" s="70"/>
      <c r="D43" s="4"/>
      <c r="E43" s="3"/>
      <c r="F43" s="139"/>
      <c r="G43" s="143"/>
      <c r="H43" s="5"/>
      <c r="I43" s="5"/>
      <c r="J43" s="5"/>
      <c r="K43" s="5"/>
      <c r="L43" s="5"/>
      <c r="M43" s="5"/>
      <c r="N43" s="5"/>
      <c r="O43" s="36"/>
      <c r="P43" s="36"/>
      <c r="Q43" s="5"/>
      <c r="R43" s="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5"/>
      <c r="AD43" s="6"/>
    </row>
    <row r="44" spans="1:30" ht="32.25" customHeight="1" x14ac:dyDescent="0.2">
      <c r="A44" s="145"/>
      <c r="B44" s="3"/>
      <c r="C44" s="70"/>
      <c r="D44" s="4"/>
      <c r="E44" s="3"/>
      <c r="F44" s="139"/>
      <c r="G44" s="143"/>
      <c r="H44" s="5"/>
      <c r="I44" s="5"/>
      <c r="J44" s="5"/>
      <c r="K44" s="5"/>
      <c r="L44" s="5"/>
      <c r="M44" s="5"/>
      <c r="N44" s="5"/>
      <c r="O44" s="36"/>
      <c r="P44" s="36"/>
      <c r="Q44" s="5"/>
      <c r="R44" s="5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5"/>
      <c r="AD44" s="6"/>
    </row>
    <row r="45" spans="1:30" ht="32.25" customHeight="1" x14ac:dyDescent="0.2">
      <c r="A45" s="145"/>
      <c r="B45" s="3"/>
      <c r="C45" s="70"/>
      <c r="D45" s="4"/>
      <c r="E45" s="3"/>
      <c r="F45" s="139"/>
      <c r="G45" s="143"/>
      <c r="H45" s="5"/>
      <c r="I45" s="5"/>
      <c r="J45" s="5"/>
      <c r="K45" s="5"/>
      <c r="L45" s="5"/>
      <c r="M45" s="5"/>
      <c r="N45" s="5"/>
      <c r="O45" s="36"/>
      <c r="P45" s="36"/>
      <c r="Q45" s="5"/>
      <c r="R45" s="5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5"/>
      <c r="AD45" s="6"/>
    </row>
    <row r="46" spans="1:30" ht="32.25" customHeight="1" x14ac:dyDescent="0.2">
      <c r="A46" s="145"/>
      <c r="B46" s="3"/>
      <c r="C46" s="70"/>
      <c r="D46" s="4"/>
      <c r="E46" s="3"/>
      <c r="F46" s="139"/>
      <c r="G46" s="143"/>
      <c r="H46" s="5"/>
      <c r="I46" s="5"/>
      <c r="J46" s="5"/>
      <c r="K46" s="5"/>
      <c r="L46" s="5"/>
      <c r="M46" s="5"/>
      <c r="N46" s="5"/>
      <c r="O46" s="36"/>
      <c r="P46" s="36"/>
      <c r="Q46" s="5"/>
      <c r="R46" s="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5"/>
      <c r="AD46" s="6"/>
    </row>
    <row r="47" spans="1:30" ht="32.25" customHeight="1" x14ac:dyDescent="0.2">
      <c r="A47" s="145"/>
      <c r="B47" s="3"/>
      <c r="C47" s="70"/>
      <c r="D47" s="4"/>
      <c r="E47" s="3"/>
      <c r="F47" s="139"/>
      <c r="G47" s="143"/>
      <c r="H47" s="5"/>
      <c r="I47" s="5"/>
      <c r="J47" s="5"/>
      <c r="K47" s="5"/>
      <c r="L47" s="5"/>
      <c r="M47" s="5"/>
      <c r="N47" s="5"/>
      <c r="O47" s="36"/>
      <c r="P47" s="36"/>
      <c r="Q47" s="5"/>
      <c r="R47" s="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5"/>
      <c r="AD47" s="6"/>
    </row>
    <row r="48" spans="1:30" ht="32.25" customHeight="1" x14ac:dyDescent="0.2">
      <c r="A48" s="145"/>
      <c r="B48" s="3"/>
      <c r="C48" s="70"/>
      <c r="D48" s="4"/>
      <c r="E48" s="3"/>
      <c r="F48" s="139"/>
      <c r="G48" s="143"/>
      <c r="H48" s="5"/>
      <c r="I48" s="5"/>
      <c r="J48" s="5"/>
      <c r="K48" s="5"/>
      <c r="L48" s="5"/>
      <c r="M48" s="5"/>
      <c r="N48" s="5"/>
      <c r="O48" s="36"/>
      <c r="P48" s="36"/>
      <c r="Q48" s="5"/>
      <c r="R48" s="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5"/>
      <c r="AD48" s="6"/>
    </row>
    <row r="49" spans="1:30" ht="32.25" customHeight="1" x14ac:dyDescent="0.2">
      <c r="A49" s="145"/>
      <c r="B49" s="3"/>
      <c r="C49" s="70"/>
      <c r="D49" s="4"/>
      <c r="E49" s="3"/>
      <c r="F49" s="139"/>
      <c r="G49" s="143"/>
      <c r="H49" s="5"/>
      <c r="I49" s="5"/>
      <c r="J49" s="5"/>
      <c r="K49" s="5"/>
      <c r="L49" s="5"/>
      <c r="M49" s="5"/>
      <c r="N49" s="5"/>
      <c r="O49" s="36"/>
      <c r="P49" s="36"/>
      <c r="Q49" s="5"/>
      <c r="R49" s="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5"/>
      <c r="AD49" s="6"/>
    </row>
    <row r="50" spans="1:30" ht="32.25" customHeight="1" x14ac:dyDescent="0.2">
      <c r="A50" s="145"/>
      <c r="B50" s="3"/>
      <c r="C50" s="70"/>
      <c r="D50" s="4"/>
      <c r="E50" s="3"/>
      <c r="F50" s="139"/>
      <c r="G50" s="143"/>
      <c r="H50" s="5"/>
      <c r="I50" s="5"/>
      <c r="J50" s="5"/>
      <c r="K50" s="5"/>
      <c r="L50" s="5"/>
      <c r="M50" s="5"/>
      <c r="N50" s="5"/>
      <c r="O50" s="36"/>
      <c r="P50" s="36"/>
      <c r="Q50" s="5"/>
      <c r="R50" s="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5"/>
      <c r="AD50" s="6"/>
    </row>
    <row r="51" spans="1:30" ht="32.25" customHeight="1" x14ac:dyDescent="0.2">
      <c r="A51" s="145"/>
      <c r="B51" s="3"/>
      <c r="C51" s="70"/>
      <c r="D51" s="4"/>
      <c r="E51" s="3"/>
      <c r="F51" s="139"/>
      <c r="G51" s="143"/>
      <c r="H51" s="5"/>
      <c r="I51" s="5"/>
      <c r="J51" s="5"/>
      <c r="K51" s="5"/>
      <c r="L51" s="5"/>
      <c r="M51" s="5"/>
      <c r="N51" s="5"/>
      <c r="O51" s="36"/>
      <c r="P51" s="36"/>
      <c r="Q51" s="5"/>
      <c r="R51" s="5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5"/>
      <c r="AD51" s="6"/>
    </row>
    <row r="52" spans="1:30" ht="32.25" customHeight="1" x14ac:dyDescent="0.2">
      <c r="A52" s="145"/>
      <c r="B52" s="3"/>
      <c r="C52" s="70"/>
      <c r="D52" s="4"/>
      <c r="E52" s="3"/>
      <c r="F52" s="139"/>
      <c r="G52" s="143"/>
      <c r="H52" s="5"/>
      <c r="I52" s="5"/>
      <c r="J52" s="5"/>
      <c r="K52" s="5"/>
      <c r="L52" s="5"/>
      <c r="M52" s="5"/>
      <c r="N52" s="5"/>
      <c r="O52" s="36"/>
      <c r="P52" s="36"/>
      <c r="Q52" s="5"/>
      <c r="R52" s="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5"/>
      <c r="AD52" s="6"/>
    </row>
    <row r="53" spans="1:30" ht="32.25" customHeight="1" x14ac:dyDescent="0.2">
      <c r="A53" s="145"/>
      <c r="B53" s="3"/>
      <c r="C53" s="70"/>
      <c r="D53" s="4"/>
      <c r="E53" s="3"/>
      <c r="F53" s="139"/>
      <c r="G53" s="143"/>
      <c r="H53" s="5"/>
      <c r="I53" s="5"/>
      <c r="J53" s="5"/>
      <c r="K53" s="5"/>
      <c r="L53" s="5"/>
      <c r="M53" s="5"/>
      <c r="N53" s="5"/>
      <c r="O53" s="36"/>
      <c r="P53" s="36"/>
      <c r="Q53" s="5"/>
      <c r="R53" s="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5"/>
      <c r="AD53" s="6"/>
    </row>
    <row r="54" spans="1:30" ht="32.25" customHeight="1" x14ac:dyDescent="0.2">
      <c r="A54" s="145"/>
      <c r="B54" s="3"/>
      <c r="C54" s="70"/>
      <c r="D54" s="4"/>
      <c r="E54" s="3"/>
      <c r="F54" s="139"/>
      <c r="G54" s="143"/>
      <c r="H54" s="5"/>
      <c r="I54" s="5"/>
      <c r="J54" s="5"/>
      <c r="K54" s="5"/>
      <c r="L54" s="5"/>
      <c r="M54" s="5"/>
      <c r="N54" s="5"/>
      <c r="O54" s="36"/>
      <c r="P54" s="36"/>
      <c r="Q54" s="5"/>
      <c r="R54" s="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5"/>
      <c r="AD54" s="6"/>
    </row>
    <row r="55" spans="1:30" ht="32.25" customHeight="1" x14ac:dyDescent="0.2">
      <c r="A55" s="145"/>
      <c r="B55" s="3"/>
      <c r="C55" s="70"/>
      <c r="D55" s="4"/>
      <c r="E55" s="3"/>
      <c r="F55" s="139"/>
      <c r="G55" s="143"/>
      <c r="H55" s="5"/>
      <c r="I55" s="5"/>
      <c r="J55" s="5"/>
      <c r="K55" s="5"/>
      <c r="L55" s="5"/>
      <c r="M55" s="5"/>
      <c r="N55" s="5"/>
      <c r="O55" s="36"/>
      <c r="P55" s="36"/>
      <c r="Q55" s="5"/>
      <c r="R55" s="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5"/>
      <c r="AD55" s="6"/>
    </row>
    <row r="56" spans="1:30" ht="32.25" customHeight="1" x14ac:dyDescent="0.2">
      <c r="A56" s="145"/>
      <c r="B56" s="3"/>
      <c r="C56" s="70"/>
      <c r="D56" s="4"/>
      <c r="E56" s="3"/>
      <c r="F56" s="139"/>
      <c r="G56" s="143"/>
      <c r="H56" s="5"/>
      <c r="I56" s="5"/>
      <c r="J56" s="5"/>
      <c r="K56" s="5"/>
      <c r="L56" s="5"/>
      <c r="M56" s="5"/>
      <c r="N56" s="5"/>
      <c r="O56" s="36"/>
      <c r="P56" s="36"/>
      <c r="Q56" s="5"/>
      <c r="R56" s="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5"/>
      <c r="AD56" s="6"/>
    </row>
    <row r="57" spans="1:30" ht="32.25" customHeight="1" x14ac:dyDescent="0.2">
      <c r="A57" s="145"/>
      <c r="B57" s="3"/>
      <c r="C57" s="70"/>
      <c r="D57" s="4"/>
      <c r="E57" s="3"/>
      <c r="F57" s="139"/>
      <c r="G57" s="143"/>
      <c r="H57" s="5"/>
      <c r="I57" s="5"/>
      <c r="J57" s="5"/>
      <c r="K57" s="5"/>
      <c r="L57" s="5"/>
      <c r="M57" s="5"/>
      <c r="N57" s="5"/>
      <c r="O57" s="36"/>
      <c r="P57" s="36"/>
      <c r="Q57" s="5"/>
      <c r="R57" s="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5"/>
      <c r="AD57" s="6"/>
    </row>
    <row r="58" spans="1:30" ht="32.25" customHeight="1" x14ac:dyDescent="0.2">
      <c r="A58" s="145"/>
      <c r="B58" s="3"/>
      <c r="C58" s="70"/>
      <c r="D58" s="4"/>
      <c r="E58" s="3"/>
      <c r="F58" s="139"/>
      <c r="G58" s="143"/>
      <c r="H58" s="5"/>
      <c r="I58" s="5"/>
      <c r="J58" s="5"/>
      <c r="K58" s="5"/>
      <c r="L58" s="5"/>
      <c r="M58" s="5"/>
      <c r="N58" s="5"/>
      <c r="O58" s="36"/>
      <c r="P58" s="36"/>
      <c r="Q58" s="5"/>
      <c r="R58" s="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5"/>
      <c r="AD58" s="6"/>
    </row>
    <row r="59" spans="1:30" ht="32.25" customHeight="1" x14ac:dyDescent="0.2">
      <c r="A59" s="145"/>
      <c r="B59" s="3"/>
      <c r="C59" s="70"/>
      <c r="D59" s="4"/>
      <c r="E59" s="3"/>
      <c r="F59" s="139"/>
      <c r="G59" s="143"/>
      <c r="H59" s="5"/>
      <c r="I59" s="5"/>
      <c r="J59" s="5"/>
      <c r="K59" s="5"/>
      <c r="L59" s="5"/>
      <c r="M59" s="5"/>
      <c r="N59" s="5"/>
      <c r="O59" s="36"/>
      <c r="P59" s="36"/>
      <c r="Q59" s="5"/>
      <c r="R59" s="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5"/>
      <c r="AD59" s="6"/>
    </row>
    <row r="60" spans="1:30" ht="32.25" customHeight="1" x14ac:dyDescent="0.2">
      <c r="A60" s="145"/>
      <c r="B60" s="3"/>
      <c r="C60" s="70"/>
      <c r="D60" s="4"/>
      <c r="E60" s="3"/>
      <c r="F60" s="139"/>
      <c r="G60" s="143"/>
      <c r="H60" s="5"/>
      <c r="I60" s="5"/>
      <c r="J60" s="5"/>
      <c r="K60" s="5"/>
      <c r="L60" s="5"/>
      <c r="M60" s="5"/>
      <c r="N60" s="5"/>
      <c r="O60" s="36"/>
      <c r="P60" s="36"/>
      <c r="Q60" s="5"/>
      <c r="R60" s="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5"/>
      <c r="AD60" s="6"/>
    </row>
    <row r="61" spans="1:30" ht="32.25" customHeight="1" x14ac:dyDescent="0.2">
      <c r="A61" s="145"/>
      <c r="B61" s="3"/>
      <c r="C61" s="70"/>
      <c r="D61" s="4"/>
      <c r="E61" s="3"/>
      <c r="F61" s="139"/>
      <c r="G61" s="143"/>
      <c r="H61" s="5"/>
      <c r="I61" s="5"/>
      <c r="J61" s="5"/>
      <c r="K61" s="5"/>
      <c r="L61" s="5"/>
      <c r="M61" s="5"/>
      <c r="N61" s="5"/>
      <c r="O61" s="36"/>
      <c r="P61" s="36"/>
      <c r="Q61" s="5"/>
      <c r="R61" s="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5"/>
      <c r="AD61" s="6"/>
    </row>
    <row r="62" spans="1:30" ht="32.25" customHeight="1" x14ac:dyDescent="0.2">
      <c r="A62" s="145"/>
      <c r="B62" s="3"/>
      <c r="C62" s="70"/>
      <c r="D62" s="4"/>
      <c r="E62" s="3"/>
      <c r="F62" s="139"/>
      <c r="G62" s="143"/>
      <c r="H62" s="5"/>
      <c r="I62" s="5"/>
      <c r="J62" s="5"/>
      <c r="K62" s="5"/>
      <c r="L62" s="5"/>
      <c r="M62" s="5"/>
      <c r="N62" s="5"/>
      <c r="O62" s="36"/>
      <c r="P62" s="36"/>
      <c r="Q62" s="5"/>
      <c r="R62" s="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5"/>
      <c r="AD62" s="6"/>
    </row>
    <row r="63" spans="1:30" ht="32.25" customHeight="1" x14ac:dyDescent="0.2">
      <c r="A63" s="145"/>
      <c r="B63" s="3"/>
      <c r="C63" s="70"/>
      <c r="D63" s="4"/>
      <c r="E63" s="3"/>
      <c r="F63" s="139"/>
      <c r="G63" s="143"/>
      <c r="H63" s="5"/>
      <c r="I63" s="5"/>
      <c r="J63" s="5"/>
      <c r="K63" s="5"/>
      <c r="L63" s="5"/>
      <c r="M63" s="5"/>
      <c r="N63" s="5"/>
      <c r="O63" s="36"/>
      <c r="P63" s="36"/>
      <c r="Q63" s="5"/>
      <c r="R63" s="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5"/>
      <c r="AD63" s="6"/>
    </row>
    <row r="64" spans="1:30" ht="32.25" customHeight="1" x14ac:dyDescent="0.2">
      <c r="A64" s="145"/>
      <c r="B64" s="3"/>
      <c r="C64" s="70"/>
      <c r="D64" s="4"/>
      <c r="E64" s="3"/>
      <c r="F64" s="139"/>
      <c r="G64" s="143"/>
      <c r="H64" s="5"/>
      <c r="I64" s="5"/>
      <c r="J64" s="5"/>
      <c r="K64" s="5"/>
      <c r="L64" s="5"/>
      <c r="M64" s="5"/>
      <c r="N64" s="5"/>
      <c r="O64" s="36"/>
      <c r="P64" s="36"/>
      <c r="Q64" s="5"/>
      <c r="R64" s="5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5"/>
      <c r="AD64" s="6"/>
    </row>
    <row r="65" spans="1:30" ht="32.25" customHeight="1" x14ac:dyDescent="0.2">
      <c r="A65" s="145"/>
      <c r="B65" s="3"/>
      <c r="C65" s="70"/>
      <c r="D65" s="4"/>
      <c r="E65" s="3"/>
      <c r="F65" s="139"/>
      <c r="G65" s="143"/>
      <c r="H65" s="5"/>
      <c r="I65" s="5"/>
      <c r="J65" s="5"/>
      <c r="K65" s="5"/>
      <c r="L65" s="5"/>
      <c r="M65" s="5"/>
      <c r="N65" s="5"/>
      <c r="O65" s="36"/>
      <c r="P65" s="36"/>
      <c r="Q65" s="5"/>
      <c r="R65" s="5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5"/>
      <c r="AD65" s="6"/>
    </row>
    <row r="66" spans="1:30" ht="32.25" customHeight="1" x14ac:dyDescent="0.2">
      <c r="A66" s="145"/>
      <c r="B66" s="3"/>
      <c r="C66" s="70"/>
      <c r="D66" s="4"/>
      <c r="E66" s="3"/>
      <c r="F66" s="139"/>
      <c r="G66" s="143"/>
      <c r="H66" s="5"/>
      <c r="I66" s="5"/>
      <c r="J66" s="5"/>
      <c r="K66" s="5"/>
      <c r="L66" s="5"/>
      <c r="M66" s="5"/>
      <c r="N66" s="5"/>
      <c r="O66" s="36"/>
      <c r="P66" s="36"/>
      <c r="Q66" s="5"/>
      <c r="R66" s="5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5"/>
      <c r="AD66" s="6"/>
    </row>
    <row r="67" spans="1:30" ht="32.25" customHeight="1" x14ac:dyDescent="0.2">
      <c r="A67" s="145"/>
      <c r="B67" s="3"/>
      <c r="C67" s="70"/>
      <c r="D67" s="4"/>
      <c r="E67" s="3"/>
      <c r="F67" s="139"/>
      <c r="G67" s="143"/>
      <c r="H67" s="5"/>
      <c r="I67" s="5"/>
      <c r="J67" s="5"/>
      <c r="K67" s="5"/>
      <c r="L67" s="5"/>
      <c r="M67" s="5"/>
      <c r="N67" s="5"/>
      <c r="O67" s="36"/>
      <c r="P67" s="36"/>
      <c r="Q67" s="5"/>
      <c r="R67" s="5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5"/>
      <c r="AD67" s="6"/>
    </row>
    <row r="68" spans="1:30" ht="32.25" customHeight="1" x14ac:dyDescent="0.2">
      <c r="A68" s="145"/>
      <c r="B68" s="3"/>
      <c r="C68" s="70"/>
      <c r="D68" s="4"/>
      <c r="E68" s="3"/>
      <c r="F68" s="139"/>
      <c r="G68" s="143"/>
      <c r="H68" s="5"/>
      <c r="I68" s="5"/>
      <c r="J68" s="5"/>
      <c r="K68" s="5"/>
      <c r="L68" s="5"/>
      <c r="M68" s="5"/>
      <c r="N68" s="5"/>
      <c r="O68" s="36"/>
      <c r="P68" s="36"/>
      <c r="Q68" s="5"/>
      <c r="R68" s="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5"/>
      <c r="AD68" s="6"/>
    </row>
    <row r="69" spans="1:30" ht="32.25" customHeight="1" x14ac:dyDescent="0.2">
      <c r="A69" s="145"/>
      <c r="B69" s="3"/>
      <c r="C69" s="70"/>
      <c r="D69" s="4"/>
      <c r="E69" s="3"/>
      <c r="F69" s="139"/>
      <c r="G69" s="143"/>
      <c r="H69" s="5"/>
      <c r="I69" s="5"/>
      <c r="J69" s="5"/>
      <c r="K69" s="5"/>
      <c r="L69" s="5"/>
      <c r="M69" s="5"/>
      <c r="N69" s="5"/>
      <c r="O69" s="36"/>
      <c r="P69" s="36"/>
      <c r="Q69" s="5"/>
      <c r="R69" s="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5"/>
      <c r="AD69" s="6"/>
    </row>
    <row r="70" spans="1:30" ht="32.25" customHeight="1" x14ac:dyDescent="0.2">
      <c r="A70" s="145"/>
      <c r="B70" s="3"/>
      <c r="C70" s="70"/>
      <c r="D70" s="4"/>
      <c r="E70" s="3"/>
      <c r="F70" s="139"/>
      <c r="G70" s="143"/>
      <c r="H70" s="5"/>
      <c r="I70" s="5"/>
      <c r="J70" s="5"/>
      <c r="K70" s="5"/>
      <c r="L70" s="5"/>
      <c r="M70" s="5"/>
      <c r="N70" s="5"/>
      <c r="O70" s="36"/>
      <c r="P70" s="36"/>
      <c r="Q70" s="5"/>
      <c r="R70" s="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5"/>
      <c r="AD70" s="6"/>
    </row>
    <row r="71" spans="1:30" ht="32.25" customHeight="1" x14ac:dyDescent="0.2">
      <c r="A71" s="145"/>
      <c r="B71" s="3"/>
      <c r="C71" s="70"/>
      <c r="D71" s="4"/>
      <c r="E71" s="3"/>
      <c r="F71" s="139"/>
      <c r="G71" s="143"/>
      <c r="H71" s="5"/>
      <c r="I71" s="5"/>
      <c r="J71" s="5"/>
      <c r="K71" s="5"/>
      <c r="L71" s="5"/>
      <c r="M71" s="5"/>
      <c r="N71" s="5"/>
      <c r="O71" s="36"/>
      <c r="P71" s="36"/>
      <c r="Q71" s="5"/>
      <c r="R71" s="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5"/>
      <c r="AD71" s="6"/>
    </row>
    <row r="72" spans="1:30" ht="32.25" customHeight="1" x14ac:dyDescent="0.2">
      <c r="A72" s="145"/>
      <c r="B72" s="3"/>
      <c r="C72" s="70"/>
      <c r="D72" s="4"/>
      <c r="E72" s="3"/>
      <c r="F72" s="139"/>
      <c r="G72" s="143"/>
      <c r="H72" s="5"/>
      <c r="I72" s="5"/>
      <c r="J72" s="5"/>
      <c r="K72" s="5"/>
      <c r="L72" s="5"/>
      <c r="M72" s="5"/>
      <c r="N72" s="5"/>
      <c r="O72" s="36"/>
      <c r="P72" s="36"/>
      <c r="Q72" s="5"/>
      <c r="R72" s="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5"/>
      <c r="AD72" s="6"/>
    </row>
    <row r="73" spans="1:30" ht="32.25" customHeight="1" x14ac:dyDescent="0.2">
      <c r="A73" s="145"/>
      <c r="B73" s="3"/>
      <c r="C73" s="70"/>
      <c r="D73" s="4"/>
      <c r="E73" s="3"/>
      <c r="F73" s="139"/>
      <c r="G73" s="143"/>
      <c r="H73" s="5"/>
      <c r="I73" s="5"/>
      <c r="J73" s="5"/>
      <c r="K73" s="5"/>
      <c r="L73" s="5"/>
      <c r="M73" s="5"/>
      <c r="N73" s="5"/>
      <c r="O73" s="36"/>
      <c r="P73" s="36"/>
      <c r="Q73" s="5"/>
      <c r="R73" s="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5"/>
      <c r="AD73" s="6"/>
    </row>
    <row r="74" spans="1:30" ht="32.25" customHeight="1" x14ac:dyDescent="0.2">
      <c r="A74" s="145"/>
      <c r="B74" s="3"/>
      <c r="C74" s="70"/>
      <c r="D74" s="4"/>
      <c r="E74" s="3"/>
      <c r="F74" s="139"/>
      <c r="G74" s="143"/>
      <c r="H74" s="5"/>
      <c r="I74" s="5"/>
      <c r="J74" s="5"/>
      <c r="K74" s="5"/>
      <c r="L74" s="5"/>
      <c r="M74" s="5"/>
      <c r="N74" s="5"/>
      <c r="O74" s="36"/>
      <c r="P74" s="36"/>
      <c r="Q74" s="5"/>
      <c r="R74" s="5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5"/>
      <c r="AD74" s="6"/>
    </row>
    <row r="75" spans="1:30" ht="32.25" customHeight="1" x14ac:dyDescent="0.2">
      <c r="A75" s="145"/>
      <c r="B75" s="3"/>
      <c r="C75" s="70"/>
      <c r="D75" s="4"/>
      <c r="E75" s="3"/>
      <c r="F75" s="139"/>
      <c r="G75" s="143"/>
      <c r="H75" s="5"/>
      <c r="I75" s="5"/>
      <c r="J75" s="5"/>
      <c r="K75" s="5"/>
      <c r="L75" s="5"/>
      <c r="M75" s="5"/>
      <c r="N75" s="5"/>
      <c r="O75" s="36"/>
      <c r="P75" s="36"/>
      <c r="Q75" s="5"/>
      <c r="R75" s="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5"/>
      <c r="AD75" s="6"/>
    </row>
    <row r="76" spans="1:30" ht="32.25" customHeight="1" x14ac:dyDescent="0.2">
      <c r="A76" s="145"/>
      <c r="B76" s="3"/>
      <c r="C76" s="70"/>
      <c r="D76" s="4"/>
      <c r="E76" s="3"/>
      <c r="F76" s="139"/>
      <c r="G76" s="143"/>
      <c r="H76" s="5"/>
      <c r="I76" s="5"/>
      <c r="J76" s="5"/>
      <c r="K76" s="5"/>
      <c r="L76" s="5"/>
      <c r="M76" s="5"/>
      <c r="N76" s="5"/>
      <c r="O76" s="36"/>
      <c r="P76" s="36"/>
      <c r="Q76" s="5"/>
      <c r="R76" s="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5"/>
      <c r="AD76" s="6"/>
    </row>
    <row r="77" spans="1:30" ht="32.25" customHeight="1" x14ac:dyDescent="0.2">
      <c r="A77" s="145"/>
      <c r="B77" s="3"/>
      <c r="C77" s="70"/>
      <c r="D77" s="4"/>
      <c r="E77" s="3"/>
      <c r="F77" s="139"/>
      <c r="G77" s="143"/>
      <c r="H77" s="5"/>
      <c r="I77" s="5"/>
      <c r="J77" s="5"/>
      <c r="K77" s="5"/>
      <c r="L77" s="5"/>
      <c r="M77" s="5"/>
      <c r="N77" s="5"/>
      <c r="O77" s="36"/>
      <c r="P77" s="36"/>
      <c r="Q77" s="5"/>
      <c r="R77" s="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5"/>
      <c r="AD77" s="6"/>
    </row>
    <row r="78" spans="1:30" ht="32.25" customHeight="1" x14ac:dyDescent="0.2">
      <c r="A78" s="145"/>
      <c r="B78" s="3"/>
      <c r="C78" s="70"/>
      <c r="D78" s="4"/>
      <c r="E78" s="3"/>
      <c r="F78" s="139"/>
      <c r="G78" s="143"/>
      <c r="H78" s="5"/>
      <c r="I78" s="5"/>
      <c r="J78" s="5"/>
      <c r="K78" s="5"/>
      <c r="L78" s="5"/>
      <c r="M78" s="5"/>
      <c r="N78" s="5"/>
      <c r="O78" s="36"/>
      <c r="P78" s="36"/>
      <c r="Q78" s="5"/>
      <c r="R78" s="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5"/>
      <c r="AD78" s="6"/>
    </row>
    <row r="79" spans="1:30" ht="32.25" customHeight="1" x14ac:dyDescent="0.2">
      <c r="A79" s="145"/>
      <c r="B79" s="3"/>
      <c r="C79" s="70"/>
      <c r="D79" s="4"/>
      <c r="E79" s="3"/>
      <c r="F79" s="139"/>
      <c r="G79" s="143"/>
      <c r="H79" s="5"/>
      <c r="I79" s="5"/>
      <c r="J79" s="5"/>
      <c r="K79" s="5"/>
      <c r="L79" s="5"/>
      <c r="M79" s="5"/>
      <c r="N79" s="5"/>
      <c r="O79" s="36"/>
      <c r="P79" s="36"/>
      <c r="Q79" s="5"/>
      <c r="R79" s="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5"/>
      <c r="AD79" s="6"/>
    </row>
    <row r="80" spans="1:30" ht="32.25" customHeight="1" x14ac:dyDescent="0.2">
      <c r="A80" s="145"/>
      <c r="B80" s="3"/>
      <c r="C80" s="70"/>
      <c r="D80" s="4"/>
      <c r="E80" s="3"/>
      <c r="F80" s="139"/>
      <c r="G80" s="143"/>
      <c r="H80" s="5"/>
      <c r="I80" s="5"/>
      <c r="J80" s="5"/>
      <c r="K80" s="5"/>
      <c r="L80" s="5"/>
      <c r="M80" s="5"/>
      <c r="N80" s="5"/>
      <c r="O80" s="36"/>
      <c r="P80" s="36"/>
      <c r="Q80" s="5"/>
      <c r="R80" s="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5"/>
      <c r="AD80" s="6"/>
    </row>
    <row r="81" spans="1:30" ht="32.25" customHeight="1" x14ac:dyDescent="0.2">
      <c r="A81" s="145"/>
      <c r="B81" s="3"/>
      <c r="C81" s="70"/>
      <c r="D81" s="4"/>
      <c r="E81" s="3"/>
      <c r="F81" s="139"/>
      <c r="G81" s="143"/>
      <c r="H81" s="5"/>
      <c r="I81" s="5"/>
      <c r="J81" s="5"/>
      <c r="K81" s="5"/>
      <c r="L81" s="5"/>
      <c r="M81" s="5"/>
      <c r="N81" s="5"/>
      <c r="O81" s="36"/>
      <c r="P81" s="36"/>
      <c r="Q81" s="5"/>
      <c r="R81" s="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5"/>
      <c r="AD81" s="6"/>
    </row>
    <row r="82" spans="1:30" ht="32.25" customHeight="1" x14ac:dyDescent="0.2">
      <c r="A82" s="145"/>
      <c r="B82" s="3"/>
      <c r="C82" s="70"/>
      <c r="D82" s="4"/>
      <c r="E82" s="3"/>
      <c r="F82" s="139"/>
      <c r="G82" s="143"/>
      <c r="H82" s="5"/>
      <c r="I82" s="5"/>
      <c r="J82" s="5"/>
      <c r="K82" s="5"/>
      <c r="L82" s="5"/>
      <c r="M82" s="5"/>
      <c r="N82" s="5"/>
      <c r="O82" s="36"/>
      <c r="P82" s="36"/>
      <c r="Q82" s="5"/>
      <c r="R82" s="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5"/>
      <c r="AD82" s="6"/>
    </row>
    <row r="83" spans="1:30" ht="32.25" customHeight="1" x14ac:dyDescent="0.2">
      <c r="A83" s="145"/>
      <c r="B83" s="3"/>
      <c r="C83" s="70"/>
      <c r="D83" s="4"/>
      <c r="E83" s="3"/>
      <c r="F83" s="139"/>
      <c r="G83" s="143"/>
      <c r="H83" s="5"/>
      <c r="I83" s="5"/>
      <c r="J83" s="5"/>
      <c r="K83" s="5"/>
      <c r="L83" s="5"/>
      <c r="M83" s="5"/>
      <c r="N83" s="5"/>
      <c r="O83" s="36"/>
      <c r="P83" s="36"/>
      <c r="Q83" s="5"/>
      <c r="R83" s="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5"/>
      <c r="AD83" s="6"/>
    </row>
    <row r="84" spans="1:30" ht="32.25" customHeight="1" x14ac:dyDescent="0.2">
      <c r="A84" s="145"/>
      <c r="B84" s="3"/>
      <c r="C84" s="70"/>
      <c r="D84" s="4"/>
      <c r="E84" s="3"/>
      <c r="F84" s="139"/>
      <c r="G84" s="143"/>
      <c r="H84" s="5"/>
      <c r="I84" s="5"/>
      <c r="J84" s="5"/>
      <c r="K84" s="5"/>
      <c r="L84" s="5"/>
      <c r="M84" s="5"/>
      <c r="N84" s="5"/>
      <c r="O84" s="36"/>
      <c r="P84" s="36"/>
      <c r="Q84" s="5"/>
      <c r="R84" s="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5"/>
      <c r="AD84" s="6"/>
    </row>
    <row r="85" spans="1:30" ht="32.25" customHeight="1" x14ac:dyDescent="0.2">
      <c r="A85" s="145"/>
      <c r="B85" s="3"/>
      <c r="C85" s="70"/>
      <c r="D85" s="4"/>
      <c r="E85" s="3"/>
      <c r="F85" s="139"/>
      <c r="G85" s="143"/>
      <c r="H85" s="5"/>
      <c r="I85" s="5"/>
      <c r="J85" s="5"/>
      <c r="K85" s="5"/>
      <c r="L85" s="5"/>
      <c r="M85" s="5"/>
      <c r="N85" s="5"/>
      <c r="O85" s="36"/>
      <c r="P85" s="36"/>
      <c r="Q85" s="5"/>
      <c r="R85" s="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5"/>
      <c r="AD85" s="6"/>
    </row>
    <row r="86" spans="1:30" ht="32.25" customHeight="1" x14ac:dyDescent="0.2">
      <c r="A86" s="145"/>
      <c r="B86" s="3"/>
      <c r="C86" s="70"/>
      <c r="D86" s="4"/>
      <c r="E86" s="3"/>
      <c r="F86" s="139"/>
      <c r="G86" s="143"/>
      <c r="H86" s="5"/>
      <c r="I86" s="5"/>
      <c r="J86" s="5"/>
      <c r="K86" s="5"/>
      <c r="L86" s="5"/>
      <c r="M86" s="5"/>
      <c r="N86" s="5"/>
      <c r="O86" s="36"/>
      <c r="P86" s="36"/>
      <c r="Q86" s="5"/>
      <c r="R86" s="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5"/>
      <c r="AD86" s="6"/>
    </row>
    <row r="87" spans="1:30" ht="32.25" customHeight="1" x14ac:dyDescent="0.2">
      <c r="A87" s="145"/>
      <c r="B87" s="3"/>
      <c r="C87" s="70"/>
      <c r="D87" s="4"/>
      <c r="E87" s="3"/>
      <c r="F87" s="139"/>
      <c r="G87" s="143"/>
      <c r="H87" s="5"/>
      <c r="I87" s="5"/>
      <c r="J87" s="5"/>
      <c r="K87" s="5"/>
      <c r="L87" s="5"/>
      <c r="M87" s="5"/>
      <c r="N87" s="5"/>
      <c r="O87" s="36"/>
      <c r="P87" s="36"/>
      <c r="Q87" s="5"/>
      <c r="R87" s="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5"/>
      <c r="AD87" s="6"/>
    </row>
    <row r="88" spans="1:30" ht="32.25" customHeight="1" x14ac:dyDescent="0.2">
      <c r="A88" s="145"/>
      <c r="B88" s="3"/>
      <c r="C88" s="70"/>
      <c r="D88" s="4"/>
      <c r="E88" s="3"/>
      <c r="F88" s="139"/>
      <c r="G88" s="143"/>
      <c r="H88" s="5"/>
      <c r="I88" s="5"/>
      <c r="J88" s="5"/>
      <c r="K88" s="5"/>
      <c r="L88" s="5"/>
      <c r="M88" s="5"/>
      <c r="N88" s="5"/>
      <c r="O88" s="36"/>
      <c r="P88" s="36"/>
      <c r="Q88" s="5"/>
      <c r="R88" s="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5"/>
      <c r="AD88" s="6"/>
    </row>
    <row r="89" spans="1:30" ht="32.25" customHeight="1" x14ac:dyDescent="0.2">
      <c r="A89" s="145"/>
      <c r="B89" s="3"/>
      <c r="C89" s="70"/>
      <c r="D89" s="4"/>
      <c r="E89" s="3"/>
      <c r="F89" s="139"/>
      <c r="G89" s="143"/>
      <c r="H89" s="5"/>
      <c r="I89" s="5"/>
      <c r="J89" s="5"/>
      <c r="K89" s="5"/>
      <c r="L89" s="5"/>
      <c r="M89" s="5"/>
      <c r="N89" s="5"/>
      <c r="O89" s="36"/>
      <c r="P89" s="36"/>
      <c r="Q89" s="5"/>
      <c r="R89" s="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5"/>
      <c r="AD89" s="6"/>
    </row>
    <row r="90" spans="1:30" ht="32.25" customHeight="1" x14ac:dyDescent="0.2">
      <c r="A90" s="145"/>
      <c r="B90" s="3"/>
      <c r="C90" s="70"/>
      <c r="D90" s="4"/>
      <c r="E90" s="3"/>
      <c r="F90" s="139"/>
      <c r="G90" s="143"/>
      <c r="H90" s="5"/>
      <c r="I90" s="5"/>
      <c r="J90" s="5"/>
      <c r="K90" s="5"/>
      <c r="L90" s="5"/>
      <c r="M90" s="5"/>
      <c r="N90" s="5"/>
      <c r="O90" s="36"/>
      <c r="P90" s="36"/>
      <c r="Q90" s="5"/>
      <c r="R90" s="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5"/>
      <c r="AD90" s="6"/>
    </row>
    <row r="91" spans="1:30" ht="32.25" customHeight="1" x14ac:dyDescent="0.2">
      <c r="A91" s="145"/>
      <c r="B91" s="3"/>
      <c r="C91" s="70"/>
      <c r="D91" s="4"/>
      <c r="E91" s="3"/>
      <c r="F91" s="139"/>
      <c r="G91" s="143"/>
      <c r="H91" s="5"/>
      <c r="I91" s="5"/>
      <c r="J91" s="5"/>
      <c r="K91" s="5"/>
      <c r="L91" s="5"/>
      <c r="M91" s="5"/>
      <c r="N91" s="5"/>
      <c r="O91" s="36"/>
      <c r="P91" s="36"/>
      <c r="Q91" s="5"/>
      <c r="R91" s="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5"/>
      <c r="AD91" s="6"/>
    </row>
    <row r="92" spans="1:30" ht="32.25" customHeight="1" x14ac:dyDescent="0.2">
      <c r="A92" s="145"/>
      <c r="B92" s="3"/>
      <c r="C92" s="70"/>
      <c r="D92" s="4"/>
      <c r="E92" s="3"/>
      <c r="F92" s="139"/>
      <c r="G92" s="143"/>
      <c r="H92" s="5"/>
      <c r="I92" s="5"/>
      <c r="J92" s="5"/>
      <c r="K92" s="5"/>
      <c r="L92" s="5"/>
      <c r="M92" s="5"/>
      <c r="N92" s="5"/>
      <c r="O92" s="36"/>
      <c r="P92" s="36"/>
      <c r="Q92" s="5"/>
      <c r="R92" s="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5"/>
      <c r="AD92" s="6"/>
    </row>
    <row r="93" spans="1:30" ht="32.25" customHeight="1" x14ac:dyDescent="0.2">
      <c r="A93" s="145"/>
      <c r="B93" s="3"/>
      <c r="C93" s="70"/>
      <c r="D93" s="4"/>
      <c r="E93" s="3"/>
      <c r="F93" s="139"/>
      <c r="G93" s="143"/>
      <c r="H93" s="5"/>
      <c r="I93" s="5"/>
      <c r="J93" s="5"/>
      <c r="K93" s="5"/>
      <c r="L93" s="5"/>
      <c r="M93" s="5"/>
      <c r="N93" s="5"/>
      <c r="O93" s="36"/>
      <c r="P93" s="36"/>
      <c r="Q93" s="5"/>
      <c r="R93" s="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5"/>
      <c r="AD93" s="6"/>
    </row>
    <row r="94" spans="1:30" ht="32.25" customHeight="1" x14ac:dyDescent="0.2">
      <c r="A94" s="145"/>
      <c r="B94" s="3"/>
      <c r="C94" s="70"/>
      <c r="D94" s="4"/>
      <c r="E94" s="3"/>
      <c r="F94" s="139"/>
      <c r="G94" s="143"/>
      <c r="H94" s="5"/>
      <c r="I94" s="5"/>
      <c r="J94" s="5"/>
      <c r="K94" s="5"/>
      <c r="L94" s="5"/>
      <c r="M94" s="5"/>
      <c r="N94" s="5"/>
      <c r="O94" s="36"/>
      <c r="P94" s="36"/>
      <c r="Q94" s="5"/>
      <c r="R94" s="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5"/>
      <c r="AD94" s="6"/>
    </row>
    <row r="95" spans="1:30" ht="32.25" customHeight="1" x14ac:dyDescent="0.2">
      <c r="A95" s="145"/>
      <c r="B95" s="3"/>
      <c r="C95" s="70"/>
      <c r="D95" s="4"/>
      <c r="E95" s="3"/>
      <c r="F95" s="139"/>
      <c r="G95" s="143"/>
      <c r="H95" s="5"/>
      <c r="I95" s="5"/>
      <c r="J95" s="5"/>
      <c r="K95" s="5"/>
      <c r="L95" s="5"/>
      <c r="M95" s="5"/>
      <c r="N95" s="5"/>
      <c r="O95" s="36"/>
      <c r="P95" s="36"/>
      <c r="Q95" s="5"/>
      <c r="R95" s="5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5"/>
      <c r="AD95" s="6"/>
    </row>
    <row r="96" spans="1:30" ht="32.25" customHeight="1" x14ac:dyDescent="0.2">
      <c r="A96" s="145"/>
      <c r="B96" s="3"/>
      <c r="C96" s="70"/>
      <c r="D96" s="4"/>
      <c r="E96" s="3"/>
      <c r="F96" s="139"/>
      <c r="G96" s="143"/>
      <c r="H96" s="5"/>
      <c r="I96" s="5"/>
      <c r="J96" s="5"/>
      <c r="K96" s="5"/>
      <c r="L96" s="5"/>
      <c r="M96" s="5"/>
      <c r="N96" s="5"/>
      <c r="O96" s="36"/>
      <c r="P96" s="36"/>
      <c r="Q96" s="5"/>
      <c r="R96" s="5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5"/>
      <c r="AD96" s="6"/>
    </row>
    <row r="97" spans="1:30" ht="32.25" customHeight="1" x14ac:dyDescent="0.2">
      <c r="A97" s="145"/>
      <c r="B97" s="3"/>
      <c r="C97" s="70"/>
      <c r="D97" s="4"/>
      <c r="E97" s="3"/>
      <c r="F97" s="139"/>
      <c r="G97" s="143"/>
      <c r="H97" s="5"/>
      <c r="I97" s="5"/>
      <c r="J97" s="5"/>
      <c r="K97" s="5"/>
      <c r="L97" s="5"/>
      <c r="M97" s="5"/>
      <c r="N97" s="5"/>
      <c r="O97" s="36"/>
      <c r="P97" s="36"/>
      <c r="Q97" s="5"/>
      <c r="R97" s="5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5"/>
      <c r="AD97" s="6"/>
    </row>
    <row r="98" spans="1:30" ht="32.25" customHeight="1" x14ac:dyDescent="0.2">
      <c r="A98" s="145"/>
      <c r="B98" s="3"/>
      <c r="C98" s="70"/>
      <c r="D98" s="4"/>
      <c r="E98" s="3"/>
      <c r="F98" s="139"/>
      <c r="G98" s="143"/>
      <c r="H98" s="5"/>
      <c r="I98" s="5"/>
      <c r="J98" s="5"/>
      <c r="K98" s="5"/>
      <c r="L98" s="5"/>
      <c r="M98" s="5"/>
      <c r="N98" s="5"/>
      <c r="O98" s="36"/>
      <c r="P98" s="36"/>
      <c r="Q98" s="5"/>
      <c r="R98" s="5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5"/>
      <c r="AD98" s="6"/>
    </row>
    <row r="99" spans="1:30" ht="32.25" customHeight="1" x14ac:dyDescent="0.2">
      <c r="A99" s="145"/>
      <c r="B99" s="3"/>
      <c r="C99" s="70"/>
      <c r="D99" s="62"/>
      <c r="E99" s="3"/>
      <c r="F99" s="139"/>
      <c r="G99" s="143"/>
      <c r="H99" s="5"/>
      <c r="I99" s="5"/>
      <c r="J99" s="5"/>
      <c r="K99" s="5"/>
      <c r="L99" s="5"/>
      <c r="M99" s="5"/>
      <c r="N99" s="5"/>
      <c r="O99" s="36"/>
      <c r="P99" s="36"/>
      <c r="Q99" s="5"/>
      <c r="R99" s="5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5"/>
      <c r="AD99" s="6"/>
    </row>
    <row r="100" spans="1:30" ht="32.25" customHeight="1" x14ac:dyDescent="0.2">
      <c r="A100" s="145"/>
      <c r="B100" s="3"/>
      <c r="C100" s="70"/>
      <c r="D100" s="62"/>
      <c r="E100" s="3"/>
      <c r="F100" s="139"/>
      <c r="G100" s="143"/>
      <c r="H100" s="5"/>
      <c r="I100" s="5"/>
      <c r="J100" s="5"/>
      <c r="K100" s="5"/>
      <c r="L100" s="5"/>
      <c r="M100" s="5"/>
      <c r="N100" s="5"/>
      <c r="O100" s="36"/>
      <c r="P100" s="36"/>
      <c r="Q100" s="5"/>
      <c r="R100" s="5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5"/>
      <c r="AD100" s="6"/>
    </row>
    <row r="101" spans="1:30" ht="32.25" customHeight="1" x14ac:dyDescent="0.2">
      <c r="A101" s="145"/>
      <c r="B101" s="3"/>
      <c r="C101" s="70"/>
      <c r="D101" s="62"/>
      <c r="E101" s="3"/>
      <c r="F101" s="139"/>
      <c r="G101" s="143"/>
      <c r="H101" s="5"/>
      <c r="I101" s="5"/>
      <c r="J101" s="5"/>
      <c r="K101" s="5"/>
      <c r="L101" s="5"/>
      <c r="M101" s="5"/>
      <c r="N101" s="5"/>
      <c r="O101" s="36"/>
      <c r="P101" s="36"/>
      <c r="Q101" s="5"/>
      <c r="R101" s="5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5"/>
      <c r="AD101" s="6"/>
    </row>
    <row r="102" spans="1:30" ht="32.25" customHeight="1" x14ac:dyDescent="0.2">
      <c r="A102" s="145"/>
      <c r="B102" s="3"/>
      <c r="C102" s="70"/>
      <c r="D102" s="62"/>
      <c r="E102" s="3"/>
      <c r="F102" s="139"/>
      <c r="G102" s="143"/>
      <c r="H102" s="5"/>
      <c r="I102" s="5"/>
      <c r="J102" s="5"/>
      <c r="K102" s="5"/>
      <c r="L102" s="5"/>
      <c r="M102" s="5"/>
      <c r="N102" s="5"/>
      <c r="O102" s="36"/>
      <c r="P102" s="36"/>
      <c r="Q102" s="5"/>
      <c r="R102" s="5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5"/>
      <c r="AD102" s="6"/>
    </row>
    <row r="103" spans="1:30" ht="32.25" customHeight="1" x14ac:dyDescent="0.2">
      <c r="A103" s="145"/>
      <c r="B103" s="3"/>
      <c r="C103" s="70"/>
      <c r="D103" s="62"/>
      <c r="E103" s="3"/>
      <c r="F103" s="139"/>
      <c r="G103" s="143"/>
      <c r="H103" s="5"/>
      <c r="I103" s="5"/>
      <c r="J103" s="5"/>
      <c r="K103" s="5"/>
      <c r="L103" s="5"/>
      <c r="M103" s="5"/>
      <c r="N103" s="5"/>
      <c r="O103" s="36"/>
      <c r="P103" s="36"/>
      <c r="Q103" s="5"/>
      <c r="R103" s="5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5"/>
      <c r="AD103" s="6"/>
    </row>
    <row r="104" spans="1:30" ht="32.25" customHeight="1" x14ac:dyDescent="0.2">
      <c r="A104" s="145"/>
      <c r="B104" s="3"/>
      <c r="C104" s="70"/>
      <c r="D104" s="62"/>
      <c r="E104" s="3"/>
      <c r="F104" s="139"/>
      <c r="G104" s="143"/>
      <c r="H104" s="5"/>
      <c r="I104" s="5"/>
      <c r="J104" s="5"/>
      <c r="K104" s="5"/>
      <c r="L104" s="5"/>
      <c r="M104" s="5"/>
      <c r="N104" s="5"/>
      <c r="O104" s="36"/>
      <c r="P104" s="36"/>
      <c r="Q104" s="5"/>
      <c r="R104" s="5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5"/>
      <c r="AD104" s="6"/>
    </row>
    <row r="105" spans="1:30" ht="32.25" customHeight="1" x14ac:dyDescent="0.2">
      <c r="A105" s="145"/>
      <c r="B105" s="3"/>
      <c r="C105" s="70"/>
      <c r="D105" s="62"/>
      <c r="E105" s="3"/>
      <c r="F105" s="139"/>
      <c r="G105" s="143"/>
      <c r="H105" s="5"/>
      <c r="I105" s="5"/>
      <c r="J105" s="5"/>
      <c r="K105" s="5"/>
      <c r="L105" s="5"/>
      <c r="M105" s="5"/>
      <c r="N105" s="5"/>
      <c r="O105" s="36"/>
      <c r="P105" s="36"/>
      <c r="Q105" s="5"/>
      <c r="R105" s="5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5"/>
      <c r="AD105" s="6"/>
    </row>
    <row r="106" spans="1:30" ht="32.25" customHeight="1" x14ac:dyDescent="0.2">
      <c r="A106" s="145"/>
      <c r="B106" s="3"/>
      <c r="C106" s="70"/>
      <c r="D106" s="62"/>
      <c r="E106" s="3"/>
      <c r="F106" s="139"/>
      <c r="G106" s="143"/>
      <c r="H106" s="5"/>
      <c r="I106" s="5"/>
      <c r="J106" s="5"/>
      <c r="K106" s="5"/>
      <c r="L106" s="5"/>
      <c r="M106" s="5"/>
      <c r="N106" s="5"/>
      <c r="O106" s="36"/>
      <c r="P106" s="36"/>
      <c r="Q106" s="5"/>
      <c r="R106" s="5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5"/>
      <c r="AD106" s="6"/>
    </row>
    <row r="107" spans="1:30" s="149" customFormat="1" ht="32.25" customHeight="1" x14ac:dyDescent="0.2">
      <c r="A107" s="145"/>
      <c r="B107" s="63"/>
      <c r="C107" s="69"/>
      <c r="D107" s="62"/>
      <c r="E107" s="63"/>
      <c r="F107" s="146"/>
      <c r="G107" s="142"/>
      <c r="H107" s="66"/>
      <c r="I107" s="66"/>
      <c r="J107" s="66"/>
      <c r="K107" s="66"/>
      <c r="L107" s="66"/>
      <c r="M107" s="66"/>
      <c r="N107" s="66"/>
      <c r="O107" s="147"/>
      <c r="P107" s="147"/>
      <c r="Q107" s="66"/>
      <c r="R107" s="66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66"/>
      <c r="AD107" s="148"/>
    </row>
    <row r="108" spans="1:30" ht="32.25" customHeight="1" x14ac:dyDescent="0.2">
      <c r="A108" s="145"/>
      <c r="B108" s="3"/>
      <c r="C108" s="70"/>
      <c r="D108" s="62"/>
      <c r="E108" s="3"/>
      <c r="F108" s="139"/>
      <c r="G108" s="143"/>
      <c r="H108" s="5"/>
      <c r="I108" s="5"/>
      <c r="J108" s="5"/>
      <c r="K108" s="5"/>
      <c r="L108" s="5"/>
      <c r="M108" s="5"/>
      <c r="N108" s="5"/>
      <c r="O108" s="36"/>
      <c r="P108" s="36"/>
      <c r="Q108" s="5"/>
      <c r="R108" s="5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5"/>
      <c r="AD108" s="6"/>
    </row>
    <row r="109" spans="1:30" ht="32.25" customHeight="1" x14ac:dyDescent="0.2">
      <c r="A109" s="145"/>
      <c r="B109" s="3"/>
      <c r="C109" s="70"/>
      <c r="D109" s="62"/>
      <c r="E109" s="3"/>
      <c r="F109" s="139"/>
      <c r="G109" s="143"/>
      <c r="H109" s="5"/>
      <c r="I109" s="5"/>
      <c r="J109" s="5"/>
      <c r="K109" s="5"/>
      <c r="L109" s="5"/>
      <c r="M109" s="5"/>
      <c r="N109" s="5"/>
      <c r="O109" s="36"/>
      <c r="P109" s="36"/>
      <c r="Q109" s="5"/>
      <c r="R109" s="5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5"/>
      <c r="AD109" s="6"/>
    </row>
    <row r="110" spans="1:30" ht="32.25" customHeight="1" x14ac:dyDescent="0.2">
      <c r="A110" s="145"/>
      <c r="B110" s="3"/>
      <c r="C110" s="70"/>
      <c r="D110" s="62"/>
      <c r="E110" s="3"/>
      <c r="F110" s="139"/>
      <c r="G110" s="143"/>
      <c r="H110" s="5"/>
      <c r="I110" s="5"/>
      <c r="J110" s="5"/>
      <c r="K110" s="5"/>
      <c r="L110" s="5"/>
      <c r="M110" s="5"/>
      <c r="N110" s="5"/>
      <c r="O110" s="36"/>
      <c r="P110" s="36"/>
      <c r="Q110" s="5"/>
      <c r="R110" s="5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5"/>
      <c r="AD110" s="6"/>
    </row>
    <row r="111" spans="1:30" ht="32.25" customHeight="1" x14ac:dyDescent="0.2">
      <c r="A111" s="145"/>
      <c r="B111" s="3"/>
      <c r="C111" s="70"/>
      <c r="D111" s="62"/>
      <c r="E111" s="3"/>
      <c r="F111" s="139"/>
      <c r="G111" s="143"/>
      <c r="H111" s="5"/>
      <c r="I111" s="5"/>
      <c r="J111" s="5"/>
      <c r="K111" s="5"/>
      <c r="L111" s="5"/>
      <c r="M111" s="5"/>
      <c r="N111" s="5"/>
      <c r="O111" s="36"/>
      <c r="P111" s="36"/>
      <c r="Q111" s="5"/>
      <c r="R111" s="5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5"/>
      <c r="AD111" s="6"/>
    </row>
    <row r="112" spans="1:30" ht="32.25" customHeight="1" x14ac:dyDescent="0.2">
      <c r="A112" s="145"/>
      <c r="B112" s="3"/>
      <c r="C112" s="70"/>
      <c r="D112" s="62"/>
      <c r="E112" s="3"/>
      <c r="F112" s="139"/>
      <c r="G112" s="143"/>
      <c r="H112" s="5"/>
      <c r="I112" s="5"/>
      <c r="J112" s="5"/>
      <c r="K112" s="5"/>
      <c r="L112" s="5"/>
      <c r="M112" s="5"/>
      <c r="N112" s="5"/>
      <c r="O112" s="36"/>
      <c r="P112" s="36"/>
      <c r="Q112" s="5"/>
      <c r="R112" s="5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5"/>
      <c r="AD112" s="6"/>
    </row>
    <row r="113" spans="1:30" ht="32.25" customHeight="1" x14ac:dyDescent="0.2">
      <c r="A113" s="145"/>
      <c r="B113" s="3"/>
      <c r="C113" s="70"/>
      <c r="D113" s="62"/>
      <c r="E113" s="3"/>
      <c r="F113" s="139"/>
      <c r="G113" s="143"/>
      <c r="H113" s="5"/>
      <c r="I113" s="5"/>
      <c r="J113" s="5"/>
      <c r="K113" s="5"/>
      <c r="L113" s="5"/>
      <c r="M113" s="5"/>
      <c r="N113" s="5"/>
      <c r="O113" s="36"/>
      <c r="P113" s="36"/>
      <c r="Q113" s="5"/>
      <c r="R113" s="5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5"/>
      <c r="AD113" s="6"/>
    </row>
    <row r="114" spans="1:30" ht="32.25" customHeight="1" x14ac:dyDescent="0.2">
      <c r="A114" s="145"/>
      <c r="B114" s="3"/>
      <c r="C114" s="70"/>
      <c r="D114" s="62"/>
      <c r="E114" s="3"/>
      <c r="F114" s="139"/>
      <c r="G114" s="143"/>
      <c r="H114" s="5"/>
      <c r="I114" s="5"/>
      <c r="J114" s="5"/>
      <c r="K114" s="5"/>
      <c r="L114" s="5"/>
      <c r="M114" s="5"/>
      <c r="N114" s="5"/>
      <c r="O114" s="36"/>
      <c r="P114" s="36"/>
      <c r="Q114" s="5"/>
      <c r="R114" s="5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5"/>
      <c r="AD114" s="6"/>
    </row>
    <row r="115" spans="1:30" ht="32.25" customHeight="1" x14ac:dyDescent="0.2">
      <c r="A115" s="145"/>
      <c r="B115" s="3"/>
      <c r="C115" s="70"/>
      <c r="D115" s="62"/>
      <c r="E115" s="3"/>
      <c r="F115" s="139"/>
      <c r="G115" s="143"/>
      <c r="H115" s="5"/>
      <c r="I115" s="5"/>
      <c r="J115" s="5"/>
      <c r="K115" s="5"/>
      <c r="L115" s="5"/>
      <c r="M115" s="5"/>
      <c r="N115" s="5"/>
      <c r="O115" s="36"/>
      <c r="P115" s="36"/>
      <c r="Q115" s="5"/>
      <c r="R115" s="5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5"/>
      <c r="AD115" s="6"/>
    </row>
    <row r="116" spans="1:30" ht="32.25" customHeight="1" x14ac:dyDescent="0.2">
      <c r="A116" s="145"/>
      <c r="B116" s="3"/>
      <c r="C116" s="70"/>
      <c r="D116" s="62"/>
      <c r="E116" s="3"/>
      <c r="F116" s="139"/>
      <c r="G116" s="143"/>
      <c r="H116" s="5"/>
      <c r="I116" s="5"/>
      <c r="J116" s="5"/>
      <c r="K116" s="5"/>
      <c r="L116" s="5"/>
      <c r="M116" s="5"/>
      <c r="N116" s="5"/>
      <c r="O116" s="36"/>
      <c r="P116" s="36"/>
      <c r="Q116" s="5"/>
      <c r="R116" s="5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5"/>
      <c r="AD116" s="6"/>
    </row>
    <row r="117" spans="1:30" ht="32.25" customHeight="1" x14ac:dyDescent="0.2">
      <c r="A117" s="145"/>
      <c r="B117" s="3"/>
      <c r="C117" s="70"/>
      <c r="D117" s="62"/>
      <c r="E117" s="3"/>
      <c r="F117" s="139"/>
      <c r="G117" s="143"/>
      <c r="H117" s="5"/>
      <c r="I117" s="5"/>
      <c r="J117" s="5"/>
      <c r="K117" s="5"/>
      <c r="L117" s="5"/>
      <c r="M117" s="5"/>
      <c r="N117" s="5"/>
      <c r="O117" s="36"/>
      <c r="P117" s="36"/>
      <c r="Q117" s="5"/>
      <c r="R117" s="5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5"/>
      <c r="AD117" s="6"/>
    </row>
    <row r="118" spans="1:30" ht="32.25" customHeight="1" x14ac:dyDescent="0.2">
      <c r="A118" s="145"/>
      <c r="B118" s="3"/>
      <c r="C118" s="70"/>
      <c r="D118" s="62"/>
      <c r="E118" s="3"/>
      <c r="F118" s="139"/>
      <c r="G118" s="143"/>
      <c r="H118" s="5"/>
      <c r="I118" s="5"/>
      <c r="J118" s="5"/>
      <c r="K118" s="5"/>
      <c r="L118" s="5"/>
      <c r="M118" s="5"/>
      <c r="N118" s="5"/>
      <c r="O118" s="36"/>
      <c r="P118" s="36"/>
      <c r="Q118" s="5"/>
      <c r="R118" s="5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5"/>
      <c r="AD118" s="6"/>
    </row>
    <row r="119" spans="1:30" ht="32.25" customHeight="1" x14ac:dyDescent="0.2">
      <c r="A119" s="145"/>
      <c r="B119" s="3"/>
      <c r="C119" s="70"/>
      <c r="D119" s="62"/>
      <c r="E119" s="3"/>
      <c r="F119" s="139"/>
      <c r="G119" s="143"/>
      <c r="H119" s="5"/>
      <c r="I119" s="5"/>
      <c r="J119" s="5"/>
      <c r="K119" s="5"/>
      <c r="L119" s="5"/>
      <c r="M119" s="5"/>
      <c r="N119" s="5"/>
      <c r="O119" s="36"/>
      <c r="P119" s="36"/>
      <c r="Q119" s="5"/>
      <c r="R119" s="5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5"/>
      <c r="AD119" s="6"/>
    </row>
    <row r="120" spans="1:30" ht="32.25" customHeight="1" x14ac:dyDescent="0.2">
      <c r="A120" s="145"/>
      <c r="B120" s="3"/>
      <c r="C120" s="70"/>
      <c r="D120" s="62"/>
      <c r="E120" s="3"/>
      <c r="F120" s="139"/>
      <c r="G120" s="143"/>
      <c r="H120" s="5"/>
      <c r="I120" s="5"/>
      <c r="J120" s="5"/>
      <c r="K120" s="5"/>
      <c r="L120" s="5"/>
      <c r="M120" s="5"/>
      <c r="N120" s="5"/>
      <c r="O120" s="36"/>
      <c r="P120" s="36"/>
      <c r="Q120" s="5"/>
      <c r="R120" s="5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5"/>
      <c r="AD120" s="6"/>
    </row>
    <row r="121" spans="1:30" ht="32.25" customHeight="1" x14ac:dyDescent="0.2">
      <c r="A121" s="145"/>
      <c r="B121" s="3"/>
      <c r="C121" s="70"/>
      <c r="D121" s="62"/>
      <c r="E121" s="3"/>
      <c r="F121" s="139"/>
      <c r="G121" s="143"/>
      <c r="H121" s="5"/>
      <c r="I121" s="5"/>
      <c r="J121" s="5"/>
      <c r="K121" s="5"/>
      <c r="L121" s="5"/>
      <c r="M121" s="5"/>
      <c r="N121" s="5"/>
      <c r="O121" s="36"/>
      <c r="P121" s="36"/>
      <c r="Q121" s="5"/>
      <c r="R121" s="5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5"/>
      <c r="AD121" s="6"/>
    </row>
    <row r="122" spans="1:30" ht="32.25" customHeight="1" x14ac:dyDescent="0.2">
      <c r="A122" s="145"/>
      <c r="B122" s="3"/>
      <c r="C122" s="70"/>
      <c r="D122" s="62"/>
      <c r="E122" s="3"/>
      <c r="F122" s="139"/>
      <c r="G122" s="143"/>
      <c r="H122" s="5"/>
      <c r="I122" s="5"/>
      <c r="J122" s="5"/>
      <c r="K122" s="5"/>
      <c r="L122" s="5"/>
      <c r="M122" s="5"/>
      <c r="N122" s="5"/>
      <c r="O122" s="36"/>
      <c r="P122" s="36"/>
      <c r="Q122" s="5"/>
      <c r="R122" s="5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5"/>
      <c r="AD122" s="6"/>
    </row>
    <row r="123" spans="1:30" ht="32.25" customHeight="1" x14ac:dyDescent="0.2">
      <c r="A123" s="145"/>
      <c r="B123" s="3"/>
      <c r="C123" s="70"/>
      <c r="D123" s="62"/>
      <c r="E123" s="3"/>
      <c r="F123" s="139"/>
      <c r="G123" s="143"/>
      <c r="H123" s="5"/>
      <c r="I123" s="5"/>
      <c r="J123" s="5"/>
      <c r="K123" s="5"/>
      <c r="L123" s="5"/>
      <c r="M123" s="5"/>
      <c r="N123" s="5"/>
      <c r="O123" s="36"/>
      <c r="P123" s="36"/>
      <c r="Q123" s="5"/>
      <c r="R123" s="5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5"/>
      <c r="AD123" s="6"/>
    </row>
    <row r="124" spans="1:30" ht="32.25" customHeight="1" x14ac:dyDescent="0.2">
      <c r="A124" s="145"/>
      <c r="B124" s="3"/>
      <c r="C124" s="70"/>
      <c r="D124" s="62"/>
      <c r="E124" s="3"/>
      <c r="F124" s="139"/>
      <c r="G124" s="143"/>
      <c r="H124" s="5"/>
      <c r="I124" s="5"/>
      <c r="J124" s="5"/>
      <c r="K124" s="5"/>
      <c r="L124" s="5"/>
      <c r="M124" s="5"/>
      <c r="N124" s="5"/>
      <c r="O124" s="36"/>
      <c r="P124" s="36"/>
      <c r="Q124" s="5"/>
      <c r="R124" s="5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5"/>
      <c r="AD124" s="6"/>
    </row>
    <row r="125" spans="1:30" ht="32.25" customHeight="1" x14ac:dyDescent="0.2">
      <c r="A125" s="145"/>
      <c r="B125" s="3"/>
      <c r="C125" s="70"/>
      <c r="D125" s="62"/>
      <c r="E125" s="3"/>
      <c r="F125" s="139"/>
      <c r="G125" s="143"/>
      <c r="H125" s="5"/>
      <c r="I125" s="5"/>
      <c r="J125" s="5"/>
      <c r="K125" s="5"/>
      <c r="L125" s="5"/>
      <c r="M125" s="5"/>
      <c r="N125" s="5"/>
      <c r="O125" s="36"/>
      <c r="P125" s="36"/>
      <c r="Q125" s="5"/>
      <c r="R125" s="5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5"/>
      <c r="AD125" s="6"/>
    </row>
    <row r="126" spans="1:30" ht="32.25" customHeight="1" x14ac:dyDescent="0.2">
      <c r="A126" s="145"/>
      <c r="B126" s="3"/>
      <c r="C126" s="70"/>
      <c r="D126" s="62"/>
      <c r="E126" s="3"/>
      <c r="F126" s="139"/>
      <c r="G126" s="143"/>
      <c r="H126" s="5"/>
      <c r="I126" s="5"/>
      <c r="J126" s="5"/>
      <c r="K126" s="5"/>
      <c r="L126" s="5"/>
      <c r="M126" s="5"/>
      <c r="N126" s="5"/>
      <c r="O126" s="36"/>
      <c r="P126" s="36"/>
      <c r="Q126" s="5"/>
      <c r="R126" s="5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5"/>
      <c r="AD126" s="6"/>
    </row>
    <row r="127" spans="1:30" ht="32.25" customHeight="1" x14ac:dyDescent="0.2">
      <c r="A127" s="145"/>
      <c r="B127" s="3"/>
      <c r="C127" s="70"/>
      <c r="D127" s="62"/>
      <c r="E127" s="3"/>
      <c r="F127" s="139"/>
      <c r="G127" s="143"/>
      <c r="H127" s="5"/>
      <c r="I127" s="5"/>
      <c r="J127" s="5"/>
      <c r="K127" s="5"/>
      <c r="L127" s="5"/>
      <c r="M127" s="5"/>
      <c r="N127" s="5"/>
      <c r="O127" s="36"/>
      <c r="P127" s="36"/>
      <c r="Q127" s="5"/>
      <c r="R127" s="5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5"/>
      <c r="AD127" s="6"/>
    </row>
    <row r="128" spans="1:30" ht="32.25" customHeight="1" x14ac:dyDescent="0.2">
      <c r="A128" s="145"/>
      <c r="B128" s="3"/>
      <c r="C128" s="70"/>
      <c r="D128" s="62"/>
      <c r="E128" s="3"/>
      <c r="F128" s="139"/>
      <c r="G128" s="143"/>
      <c r="H128" s="5"/>
      <c r="I128" s="5"/>
      <c r="J128" s="5"/>
      <c r="K128" s="5"/>
      <c r="L128" s="5"/>
      <c r="M128" s="5"/>
      <c r="N128" s="5"/>
      <c r="O128" s="36"/>
      <c r="P128" s="36"/>
      <c r="Q128" s="5"/>
      <c r="R128" s="5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5"/>
      <c r="AD128" s="6"/>
    </row>
    <row r="129" spans="1:30" ht="32.25" customHeight="1" x14ac:dyDescent="0.2">
      <c r="A129" s="145"/>
      <c r="B129" s="3"/>
      <c r="C129" s="70"/>
      <c r="D129" s="62"/>
      <c r="E129" s="3"/>
      <c r="F129" s="139"/>
      <c r="G129" s="143"/>
      <c r="H129" s="5"/>
      <c r="I129" s="5"/>
      <c r="J129" s="5"/>
      <c r="K129" s="5"/>
      <c r="L129" s="5"/>
      <c r="M129" s="5"/>
      <c r="N129" s="5"/>
      <c r="O129" s="36"/>
      <c r="P129" s="36"/>
      <c r="Q129" s="5"/>
      <c r="R129" s="5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5"/>
      <c r="AD129" s="6"/>
    </row>
    <row r="130" spans="1:30" ht="32.25" customHeight="1" x14ac:dyDescent="0.2">
      <c r="A130" s="145"/>
      <c r="B130" s="3"/>
      <c r="C130" s="70"/>
      <c r="D130" s="62"/>
      <c r="E130" s="3"/>
      <c r="F130" s="139"/>
      <c r="G130" s="143"/>
      <c r="H130" s="5"/>
      <c r="I130" s="5"/>
      <c r="J130" s="5"/>
      <c r="K130" s="5"/>
      <c r="L130" s="5"/>
      <c r="M130" s="5"/>
      <c r="N130" s="5"/>
      <c r="O130" s="36"/>
      <c r="P130" s="36"/>
      <c r="Q130" s="5"/>
      <c r="R130" s="5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5"/>
      <c r="AD130" s="6"/>
    </row>
    <row r="131" spans="1:30" ht="32.25" customHeight="1" x14ac:dyDescent="0.2">
      <c r="A131" s="145"/>
      <c r="B131" s="3"/>
      <c r="C131" s="70"/>
      <c r="D131" s="62"/>
      <c r="E131" s="3"/>
      <c r="F131" s="139"/>
      <c r="G131" s="143"/>
      <c r="H131" s="5"/>
      <c r="I131" s="5"/>
      <c r="J131" s="5"/>
      <c r="K131" s="5"/>
      <c r="L131" s="5"/>
      <c r="M131" s="5"/>
      <c r="N131" s="5"/>
      <c r="O131" s="36"/>
      <c r="P131" s="36"/>
      <c r="Q131" s="5"/>
      <c r="R131" s="5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5"/>
      <c r="AD131" s="6"/>
    </row>
    <row r="132" spans="1:30" ht="32.25" customHeight="1" x14ac:dyDescent="0.2">
      <c r="A132" s="145"/>
      <c r="B132" s="3"/>
      <c r="C132" s="70"/>
      <c r="D132" s="62"/>
      <c r="E132" s="3"/>
      <c r="F132" s="139"/>
      <c r="G132" s="143"/>
      <c r="H132" s="5"/>
      <c r="I132" s="5"/>
      <c r="J132" s="5"/>
      <c r="K132" s="5"/>
      <c r="L132" s="5"/>
      <c r="M132" s="5"/>
      <c r="N132" s="5"/>
      <c r="O132" s="36"/>
      <c r="P132" s="36"/>
      <c r="Q132" s="5"/>
      <c r="R132" s="5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5"/>
      <c r="AD132" s="6"/>
    </row>
    <row r="133" spans="1:30" ht="32.25" customHeight="1" x14ac:dyDescent="0.2">
      <c r="A133" s="145"/>
      <c r="B133" s="3"/>
      <c r="C133" s="70"/>
      <c r="D133" s="62"/>
      <c r="E133" s="3"/>
      <c r="F133" s="139"/>
      <c r="G133" s="143"/>
      <c r="H133" s="5"/>
      <c r="I133" s="5"/>
      <c r="J133" s="5"/>
      <c r="K133" s="5"/>
      <c r="L133" s="5"/>
      <c r="M133" s="5"/>
      <c r="N133" s="5"/>
      <c r="O133" s="36"/>
      <c r="P133" s="36"/>
      <c r="Q133" s="5"/>
      <c r="R133" s="5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5"/>
      <c r="AD133" s="6"/>
    </row>
    <row r="134" spans="1:30" ht="32.25" customHeight="1" x14ac:dyDescent="0.2">
      <c r="A134" s="145"/>
      <c r="B134" s="3"/>
      <c r="C134" s="70"/>
      <c r="D134" s="62"/>
      <c r="E134" s="3"/>
      <c r="F134" s="139"/>
      <c r="G134" s="143"/>
      <c r="H134" s="5"/>
      <c r="I134" s="5"/>
      <c r="J134" s="5"/>
      <c r="K134" s="5"/>
      <c r="L134" s="5"/>
      <c r="M134" s="5"/>
      <c r="N134" s="5"/>
      <c r="O134" s="36"/>
      <c r="P134" s="36"/>
      <c r="Q134" s="5"/>
      <c r="R134" s="5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5"/>
      <c r="AD134" s="6"/>
    </row>
    <row r="135" spans="1:30" ht="32.25" customHeight="1" x14ac:dyDescent="0.2">
      <c r="A135" s="145"/>
      <c r="B135" s="3"/>
      <c r="C135" s="70"/>
      <c r="D135" s="62"/>
      <c r="E135" s="3"/>
      <c r="F135" s="139"/>
      <c r="G135" s="143"/>
      <c r="H135" s="5"/>
      <c r="I135" s="5"/>
      <c r="J135" s="5"/>
      <c r="K135" s="5"/>
      <c r="L135" s="5"/>
      <c r="M135" s="5"/>
      <c r="N135" s="5"/>
      <c r="O135" s="36"/>
      <c r="P135" s="36"/>
      <c r="Q135" s="5"/>
      <c r="R135" s="5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5"/>
      <c r="AD135" s="6"/>
    </row>
    <row r="136" spans="1:30" ht="32.25" customHeight="1" x14ac:dyDescent="0.2">
      <c r="A136" s="145"/>
      <c r="B136" s="3"/>
      <c r="C136" s="70"/>
      <c r="D136" s="62"/>
      <c r="E136" s="3"/>
      <c r="F136" s="139"/>
      <c r="G136" s="143"/>
      <c r="H136" s="5"/>
      <c r="I136" s="5"/>
      <c r="J136" s="5"/>
      <c r="K136" s="5"/>
      <c r="L136" s="5"/>
      <c r="M136" s="5"/>
      <c r="N136" s="5"/>
      <c r="O136" s="36"/>
      <c r="P136" s="36"/>
      <c r="Q136" s="5"/>
      <c r="R136" s="5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5"/>
      <c r="AD136" s="6"/>
    </row>
    <row r="137" spans="1:30" ht="32.25" customHeight="1" x14ac:dyDescent="0.2">
      <c r="A137" s="145"/>
      <c r="B137" s="3"/>
      <c r="C137" s="70"/>
      <c r="D137" s="62"/>
      <c r="E137" s="3"/>
      <c r="F137" s="139"/>
      <c r="G137" s="143"/>
      <c r="H137" s="5"/>
      <c r="I137" s="5"/>
      <c r="J137" s="5"/>
      <c r="K137" s="5"/>
      <c r="L137" s="5"/>
      <c r="M137" s="5"/>
      <c r="N137" s="5"/>
      <c r="O137" s="36"/>
      <c r="P137" s="36"/>
      <c r="Q137" s="5"/>
      <c r="R137" s="5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5"/>
      <c r="AD137" s="6"/>
    </row>
    <row r="138" spans="1:30" ht="32.25" customHeight="1" x14ac:dyDescent="0.2">
      <c r="A138" s="145"/>
      <c r="B138" s="3"/>
      <c r="C138" s="70"/>
      <c r="D138" s="62"/>
      <c r="E138" s="3"/>
      <c r="F138" s="139"/>
      <c r="G138" s="143"/>
      <c r="H138" s="5"/>
      <c r="I138" s="5"/>
      <c r="J138" s="5"/>
      <c r="K138" s="5"/>
      <c r="L138" s="5"/>
      <c r="M138" s="5"/>
      <c r="N138" s="5"/>
      <c r="O138" s="36"/>
      <c r="P138" s="36"/>
      <c r="Q138" s="5"/>
      <c r="R138" s="5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5"/>
      <c r="AD138" s="6"/>
    </row>
    <row r="139" spans="1:30" ht="32.25" customHeight="1" x14ac:dyDescent="0.2">
      <c r="A139" s="145"/>
      <c r="B139" s="3"/>
      <c r="C139" s="70"/>
      <c r="D139" s="62"/>
      <c r="E139" s="3"/>
      <c r="F139" s="139"/>
      <c r="G139" s="143"/>
      <c r="H139" s="5"/>
      <c r="I139" s="5"/>
      <c r="J139" s="5"/>
      <c r="K139" s="5"/>
      <c r="L139" s="5"/>
      <c r="M139" s="5"/>
      <c r="N139" s="5"/>
      <c r="O139" s="36"/>
      <c r="P139" s="36"/>
      <c r="Q139" s="5"/>
      <c r="R139" s="5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5"/>
      <c r="AD139" s="6"/>
    </row>
    <row r="140" spans="1:30" ht="32.25" customHeight="1" x14ac:dyDescent="0.2">
      <c r="A140" s="145"/>
      <c r="B140" s="3"/>
      <c r="C140" s="70"/>
      <c r="D140" s="62"/>
      <c r="E140" s="3"/>
      <c r="F140" s="139"/>
      <c r="G140" s="143"/>
      <c r="H140" s="5"/>
      <c r="I140" s="5"/>
      <c r="J140" s="5"/>
      <c r="K140" s="5"/>
      <c r="L140" s="5"/>
      <c r="M140" s="5"/>
      <c r="N140" s="5"/>
      <c r="O140" s="36"/>
      <c r="P140" s="36"/>
      <c r="Q140" s="5"/>
      <c r="R140" s="5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5"/>
      <c r="AD140" s="6"/>
    </row>
    <row r="141" spans="1:30" ht="32.25" customHeight="1" x14ac:dyDescent="0.2">
      <c r="A141" s="145"/>
      <c r="B141" s="3"/>
      <c r="C141" s="70"/>
      <c r="D141" s="62"/>
      <c r="E141" s="3"/>
      <c r="F141" s="139"/>
      <c r="G141" s="143"/>
      <c r="H141" s="5"/>
      <c r="I141" s="5"/>
      <c r="J141" s="5"/>
      <c r="K141" s="5"/>
      <c r="L141" s="5"/>
      <c r="M141" s="5"/>
      <c r="N141" s="5"/>
      <c r="O141" s="36"/>
      <c r="P141" s="36"/>
      <c r="Q141" s="5"/>
      <c r="R141" s="5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5"/>
      <c r="AD141" s="6"/>
    </row>
    <row r="142" spans="1:30" ht="32.25" customHeight="1" x14ac:dyDescent="0.2">
      <c r="A142" s="145"/>
      <c r="B142" s="3"/>
      <c r="C142" s="70"/>
      <c r="D142" s="62"/>
      <c r="E142" s="3"/>
      <c r="F142" s="139"/>
      <c r="G142" s="143"/>
      <c r="H142" s="5"/>
      <c r="I142" s="5"/>
      <c r="J142" s="5"/>
      <c r="K142" s="5"/>
      <c r="L142" s="5"/>
      <c r="M142" s="5"/>
      <c r="N142" s="5"/>
      <c r="O142" s="36"/>
      <c r="P142" s="36"/>
      <c r="Q142" s="5"/>
      <c r="R142" s="5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5"/>
      <c r="AD142" s="6"/>
    </row>
    <row r="143" spans="1:30" ht="32.25" customHeight="1" x14ac:dyDescent="0.2">
      <c r="A143" s="145"/>
      <c r="B143" s="3"/>
      <c r="C143" s="70"/>
      <c r="D143" s="62"/>
      <c r="E143" s="3"/>
      <c r="F143" s="139"/>
      <c r="G143" s="143"/>
      <c r="H143" s="5"/>
      <c r="I143" s="5"/>
      <c r="J143" s="5"/>
      <c r="K143" s="5"/>
      <c r="L143" s="5"/>
      <c r="M143" s="5"/>
      <c r="N143" s="5"/>
      <c r="O143" s="36"/>
      <c r="P143" s="36"/>
      <c r="Q143" s="5"/>
      <c r="R143" s="5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5"/>
      <c r="AD143" s="6"/>
    </row>
    <row r="144" spans="1:30" ht="32.25" customHeight="1" x14ac:dyDescent="0.2">
      <c r="A144" s="145"/>
      <c r="B144" s="3"/>
      <c r="C144" s="70"/>
      <c r="D144" s="62"/>
      <c r="E144" s="3"/>
      <c r="F144" s="139"/>
      <c r="G144" s="143"/>
      <c r="H144" s="5"/>
      <c r="I144" s="5"/>
      <c r="J144" s="5"/>
      <c r="K144" s="5"/>
      <c r="L144" s="5"/>
      <c r="M144" s="5"/>
      <c r="N144" s="5"/>
      <c r="O144" s="36"/>
      <c r="P144" s="36"/>
      <c r="Q144" s="5"/>
      <c r="R144" s="5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5"/>
      <c r="AD144" s="6"/>
    </row>
    <row r="145" spans="1:30" ht="32.25" customHeight="1" x14ac:dyDescent="0.2">
      <c r="A145" s="145"/>
      <c r="B145" s="3"/>
      <c r="C145" s="70"/>
      <c r="D145" s="62"/>
      <c r="E145" s="3"/>
      <c r="F145" s="139"/>
      <c r="G145" s="143"/>
      <c r="H145" s="5"/>
      <c r="I145" s="5"/>
      <c r="J145" s="5"/>
      <c r="K145" s="5"/>
      <c r="L145" s="5"/>
      <c r="M145" s="5"/>
      <c r="N145" s="5"/>
      <c r="O145" s="36"/>
      <c r="P145" s="36"/>
      <c r="Q145" s="5"/>
      <c r="R145" s="5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5"/>
      <c r="AD145" s="6"/>
    </row>
    <row r="146" spans="1:30" ht="32.25" customHeight="1" x14ac:dyDescent="0.2">
      <c r="A146" s="145"/>
      <c r="B146" s="3"/>
      <c r="C146" s="70"/>
      <c r="D146" s="62"/>
      <c r="E146" s="3"/>
      <c r="F146" s="139"/>
      <c r="G146" s="143"/>
      <c r="H146" s="5"/>
      <c r="I146" s="5"/>
      <c r="J146" s="5"/>
      <c r="K146" s="5"/>
      <c r="L146" s="5"/>
      <c r="M146" s="5"/>
      <c r="N146" s="5"/>
      <c r="O146" s="36"/>
      <c r="P146" s="36"/>
      <c r="Q146" s="5"/>
      <c r="R146" s="5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5"/>
      <c r="AD146" s="6"/>
    </row>
    <row r="147" spans="1:30" ht="32.25" customHeight="1" x14ac:dyDescent="0.2">
      <c r="A147" s="145"/>
      <c r="B147" s="3"/>
      <c r="C147" s="70"/>
      <c r="D147" s="62"/>
      <c r="E147" s="3"/>
      <c r="F147" s="139"/>
      <c r="G147" s="143"/>
      <c r="H147" s="5"/>
      <c r="I147" s="5"/>
      <c r="J147" s="5"/>
      <c r="K147" s="5"/>
      <c r="L147" s="5"/>
      <c r="M147" s="5"/>
      <c r="N147" s="5"/>
      <c r="O147" s="36"/>
      <c r="P147" s="36"/>
      <c r="Q147" s="5"/>
      <c r="R147" s="5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5"/>
      <c r="AD147" s="6"/>
    </row>
    <row r="148" spans="1:30" ht="32.25" customHeight="1" x14ac:dyDescent="0.2">
      <c r="A148" s="145"/>
      <c r="B148" s="3"/>
      <c r="C148" s="70"/>
      <c r="D148" s="62"/>
      <c r="E148" s="3"/>
      <c r="F148" s="139"/>
      <c r="G148" s="143"/>
      <c r="H148" s="5"/>
      <c r="I148" s="5"/>
      <c r="J148" s="5"/>
      <c r="K148" s="5"/>
      <c r="L148" s="5"/>
      <c r="M148" s="5"/>
      <c r="N148" s="5"/>
      <c r="O148" s="36"/>
      <c r="P148" s="36"/>
      <c r="Q148" s="5"/>
      <c r="R148" s="5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5"/>
      <c r="AD148" s="6"/>
    </row>
    <row r="149" spans="1:30" ht="32.25" customHeight="1" x14ac:dyDescent="0.2">
      <c r="A149" s="145"/>
      <c r="B149" s="3"/>
      <c r="C149" s="70"/>
      <c r="D149" s="62"/>
      <c r="E149" s="3"/>
      <c r="F149" s="139"/>
      <c r="G149" s="143"/>
      <c r="H149" s="5"/>
      <c r="I149" s="5"/>
      <c r="J149" s="5"/>
      <c r="K149" s="5"/>
      <c r="L149" s="5"/>
      <c r="M149" s="5"/>
      <c r="N149" s="5"/>
      <c r="O149" s="36"/>
      <c r="P149" s="36"/>
      <c r="Q149" s="5"/>
      <c r="R149" s="5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5"/>
      <c r="AD149" s="6"/>
    </row>
    <row r="150" spans="1:30" ht="32.25" customHeight="1" x14ac:dyDescent="0.2">
      <c r="A150" s="145"/>
      <c r="B150" s="3"/>
      <c r="C150" s="70"/>
      <c r="D150" s="62"/>
      <c r="E150" s="3"/>
      <c r="F150" s="139"/>
      <c r="G150" s="143"/>
      <c r="H150" s="5"/>
      <c r="I150" s="5"/>
      <c r="J150" s="5"/>
      <c r="K150" s="5"/>
      <c r="L150" s="5"/>
      <c r="M150" s="5"/>
      <c r="N150" s="5"/>
      <c r="O150" s="36"/>
      <c r="P150" s="36"/>
      <c r="Q150" s="5"/>
      <c r="R150" s="5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5"/>
      <c r="AD150" s="6"/>
    </row>
    <row r="151" spans="1:30" ht="32.25" customHeight="1" x14ac:dyDescent="0.2">
      <c r="A151" s="145"/>
      <c r="B151" s="3"/>
      <c r="C151" s="70"/>
      <c r="D151" s="62"/>
      <c r="E151" s="3"/>
      <c r="F151" s="139"/>
      <c r="G151" s="143"/>
      <c r="H151" s="5"/>
      <c r="I151" s="5"/>
      <c r="J151" s="5"/>
      <c r="K151" s="5"/>
      <c r="L151" s="5"/>
      <c r="M151" s="5"/>
      <c r="N151" s="5"/>
      <c r="O151" s="36"/>
      <c r="P151" s="36"/>
      <c r="Q151" s="5"/>
      <c r="R151" s="5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5"/>
      <c r="AD151" s="6"/>
    </row>
    <row r="152" spans="1:30" ht="32.25" customHeight="1" x14ac:dyDescent="0.2">
      <c r="A152" s="145"/>
      <c r="B152" s="3"/>
      <c r="C152" s="70"/>
      <c r="D152" s="62"/>
      <c r="E152" s="3"/>
      <c r="F152" s="139"/>
      <c r="G152" s="143"/>
      <c r="H152" s="5"/>
      <c r="I152" s="5"/>
      <c r="J152" s="5"/>
      <c r="K152" s="5"/>
      <c r="L152" s="5"/>
      <c r="M152" s="5"/>
      <c r="N152" s="5"/>
      <c r="O152" s="36"/>
      <c r="P152" s="36"/>
      <c r="Q152" s="5"/>
      <c r="R152" s="5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5"/>
      <c r="AD152" s="6"/>
    </row>
    <row r="153" spans="1:30" ht="32.25" customHeight="1" x14ac:dyDescent="0.2">
      <c r="A153" s="145"/>
      <c r="B153" s="3"/>
      <c r="C153" s="70"/>
      <c r="D153" s="62"/>
      <c r="E153" s="3"/>
      <c r="F153" s="139"/>
      <c r="G153" s="143"/>
      <c r="H153" s="5"/>
      <c r="I153" s="5"/>
      <c r="J153" s="5"/>
      <c r="K153" s="5"/>
      <c r="L153" s="5"/>
      <c r="M153" s="5"/>
      <c r="N153" s="5"/>
      <c r="O153" s="36"/>
      <c r="P153" s="36"/>
      <c r="Q153" s="5"/>
      <c r="R153" s="5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5"/>
      <c r="AD153" s="6"/>
    </row>
    <row r="154" spans="1:30" ht="32.25" customHeight="1" x14ac:dyDescent="0.2">
      <c r="A154" s="145"/>
      <c r="B154" s="3"/>
      <c r="C154" s="70"/>
      <c r="D154" s="62"/>
      <c r="E154" s="3"/>
      <c r="F154" s="139"/>
      <c r="G154" s="143"/>
      <c r="H154" s="5"/>
      <c r="I154" s="5"/>
      <c r="J154" s="5"/>
      <c r="K154" s="5"/>
      <c r="L154" s="5"/>
      <c r="M154" s="5"/>
      <c r="N154" s="5"/>
      <c r="O154" s="36"/>
      <c r="P154" s="36"/>
      <c r="Q154" s="5"/>
      <c r="R154" s="5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5"/>
      <c r="AD154" s="6"/>
    </row>
    <row r="155" spans="1:30" ht="32.25" customHeight="1" x14ac:dyDescent="0.2">
      <c r="A155" s="145"/>
      <c r="B155" s="3"/>
      <c r="C155" s="70"/>
      <c r="D155" s="62"/>
      <c r="E155" s="3"/>
      <c r="F155" s="139"/>
      <c r="G155" s="143"/>
      <c r="H155" s="5"/>
      <c r="I155" s="5"/>
      <c r="J155" s="5"/>
      <c r="K155" s="5"/>
      <c r="L155" s="5"/>
      <c r="M155" s="5"/>
      <c r="N155" s="5"/>
      <c r="O155" s="36"/>
      <c r="P155" s="36"/>
      <c r="Q155" s="5"/>
      <c r="R155" s="5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5"/>
      <c r="AD155" s="6"/>
    </row>
    <row r="156" spans="1:30" ht="32.25" customHeight="1" x14ac:dyDescent="0.2">
      <c r="A156" s="145"/>
      <c r="B156" s="3"/>
      <c r="C156" s="70"/>
      <c r="D156" s="62"/>
      <c r="E156" s="3"/>
      <c r="F156" s="139"/>
      <c r="G156" s="143"/>
      <c r="H156" s="5"/>
      <c r="I156" s="5"/>
      <c r="J156" s="5"/>
      <c r="K156" s="5"/>
      <c r="L156" s="5"/>
      <c r="M156" s="5"/>
      <c r="N156" s="5"/>
      <c r="O156" s="36"/>
      <c r="P156" s="36"/>
      <c r="Q156" s="5"/>
      <c r="R156" s="5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5"/>
      <c r="AD156" s="6"/>
    </row>
    <row r="157" spans="1:30" ht="32.25" customHeight="1" x14ac:dyDescent="0.2">
      <c r="A157" s="145"/>
      <c r="B157" s="3"/>
      <c r="C157" s="70"/>
      <c r="D157" s="62"/>
      <c r="E157" s="3"/>
      <c r="F157" s="139"/>
      <c r="G157" s="143"/>
      <c r="H157" s="5"/>
      <c r="I157" s="5"/>
      <c r="J157" s="5"/>
      <c r="K157" s="5"/>
      <c r="L157" s="5"/>
      <c r="M157" s="5"/>
      <c r="N157" s="5"/>
      <c r="O157" s="36"/>
      <c r="P157" s="36"/>
      <c r="Q157" s="5"/>
      <c r="R157" s="5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5"/>
      <c r="AD157" s="6"/>
    </row>
    <row r="158" spans="1:30" ht="32.25" customHeight="1" x14ac:dyDescent="0.2">
      <c r="A158" s="145"/>
      <c r="B158" s="3"/>
      <c r="C158" s="70"/>
      <c r="D158" s="62"/>
      <c r="E158" s="3"/>
      <c r="F158" s="139"/>
      <c r="G158" s="143"/>
      <c r="H158" s="5"/>
      <c r="I158" s="5"/>
      <c r="J158" s="5"/>
      <c r="K158" s="5"/>
      <c r="L158" s="5"/>
      <c r="M158" s="5"/>
      <c r="N158" s="5"/>
      <c r="O158" s="36"/>
      <c r="P158" s="36"/>
      <c r="Q158" s="5"/>
      <c r="R158" s="5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5"/>
      <c r="AD158" s="6"/>
    </row>
    <row r="159" spans="1:30" ht="32.25" customHeight="1" x14ac:dyDescent="0.2">
      <c r="A159" s="145"/>
      <c r="B159" s="3"/>
      <c r="C159" s="70"/>
      <c r="D159" s="62"/>
      <c r="E159" s="3"/>
      <c r="F159" s="139"/>
      <c r="G159" s="143"/>
      <c r="H159" s="5"/>
      <c r="I159" s="5"/>
      <c r="J159" s="5"/>
      <c r="K159" s="5"/>
      <c r="L159" s="5"/>
      <c r="M159" s="5"/>
      <c r="N159" s="5"/>
      <c r="O159" s="36"/>
      <c r="P159" s="36"/>
      <c r="Q159" s="5"/>
      <c r="R159" s="5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5"/>
      <c r="AD159" s="6"/>
    </row>
    <row r="160" spans="1:30" ht="32.25" customHeight="1" x14ac:dyDescent="0.2">
      <c r="A160" s="145"/>
      <c r="B160" s="3"/>
      <c r="C160" s="70"/>
      <c r="D160" s="62"/>
      <c r="E160" s="3"/>
      <c r="F160" s="139"/>
      <c r="G160" s="143"/>
      <c r="H160" s="5"/>
      <c r="I160" s="5"/>
      <c r="J160" s="5"/>
      <c r="K160" s="5"/>
      <c r="L160" s="5"/>
      <c r="M160" s="5"/>
      <c r="N160" s="5"/>
      <c r="O160" s="36"/>
      <c r="P160" s="36"/>
      <c r="Q160" s="5"/>
      <c r="R160" s="5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5"/>
      <c r="AD160" s="6"/>
    </row>
    <row r="161" spans="1:30" ht="32.25" customHeight="1" x14ac:dyDescent="0.2">
      <c r="A161" s="145"/>
      <c r="B161" s="3"/>
      <c r="C161" s="70"/>
      <c r="D161" s="62"/>
      <c r="E161" s="3"/>
      <c r="F161" s="139"/>
      <c r="G161" s="143"/>
      <c r="H161" s="5"/>
      <c r="I161" s="5"/>
      <c r="J161" s="5"/>
      <c r="K161" s="5"/>
      <c r="L161" s="5"/>
      <c r="M161" s="5"/>
      <c r="N161" s="5"/>
      <c r="O161" s="36"/>
      <c r="P161" s="36"/>
      <c r="Q161" s="5"/>
      <c r="R161" s="5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5"/>
      <c r="AD161" s="6"/>
    </row>
    <row r="162" spans="1:30" ht="32.25" customHeight="1" x14ac:dyDescent="0.2">
      <c r="A162" s="145"/>
      <c r="B162" s="3"/>
      <c r="C162" s="70"/>
      <c r="D162" s="62"/>
      <c r="E162" s="3"/>
      <c r="F162" s="139"/>
      <c r="G162" s="143"/>
      <c r="H162" s="5"/>
      <c r="I162" s="5"/>
      <c r="J162" s="5"/>
      <c r="K162" s="5"/>
      <c r="L162" s="5"/>
      <c r="M162" s="5"/>
      <c r="N162" s="5"/>
      <c r="O162" s="36"/>
      <c r="P162" s="36"/>
      <c r="Q162" s="5"/>
      <c r="R162" s="5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5"/>
      <c r="AD162" s="6"/>
    </row>
    <row r="163" spans="1:30" ht="32.25" customHeight="1" x14ac:dyDescent="0.2">
      <c r="A163" s="145"/>
      <c r="B163" s="3"/>
      <c r="C163" s="70"/>
      <c r="D163" s="62"/>
      <c r="E163" s="3"/>
      <c r="F163" s="139"/>
      <c r="G163" s="143"/>
      <c r="H163" s="5"/>
      <c r="I163" s="5"/>
      <c r="J163" s="5"/>
      <c r="K163" s="5"/>
      <c r="L163" s="5"/>
      <c r="M163" s="5"/>
      <c r="N163" s="5"/>
      <c r="O163" s="36"/>
      <c r="P163" s="36"/>
      <c r="Q163" s="5"/>
      <c r="R163" s="5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5"/>
      <c r="AD163" s="6"/>
    </row>
    <row r="164" spans="1:30" ht="32.25" customHeight="1" x14ac:dyDescent="0.2">
      <c r="A164" s="145"/>
      <c r="B164" s="3"/>
      <c r="C164" s="70"/>
      <c r="D164" s="62"/>
      <c r="E164" s="3"/>
      <c r="F164" s="139"/>
      <c r="G164" s="143"/>
      <c r="H164" s="5"/>
      <c r="I164" s="5"/>
      <c r="J164" s="5"/>
      <c r="K164" s="5"/>
      <c r="L164" s="5"/>
      <c r="M164" s="5"/>
      <c r="N164" s="5"/>
      <c r="O164" s="36"/>
      <c r="P164" s="36"/>
      <c r="Q164" s="5"/>
      <c r="R164" s="5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5"/>
      <c r="AD164" s="6"/>
    </row>
    <row r="165" spans="1:30" ht="32.25" customHeight="1" x14ac:dyDescent="0.2">
      <c r="A165" s="145"/>
      <c r="B165" s="3"/>
      <c r="C165" s="70"/>
      <c r="D165" s="62"/>
      <c r="E165" s="3"/>
      <c r="F165" s="139"/>
      <c r="G165" s="143"/>
      <c r="H165" s="5"/>
      <c r="I165" s="5"/>
      <c r="J165" s="5"/>
      <c r="K165" s="5"/>
      <c r="L165" s="5"/>
      <c r="M165" s="5"/>
      <c r="N165" s="5"/>
      <c r="O165" s="36"/>
      <c r="P165" s="36"/>
      <c r="Q165" s="5"/>
      <c r="R165" s="5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5"/>
      <c r="AD165" s="6"/>
    </row>
    <row r="166" spans="1:30" ht="32.25" customHeight="1" x14ac:dyDescent="0.2">
      <c r="A166" s="145"/>
      <c r="B166" s="3"/>
      <c r="C166" s="70"/>
      <c r="D166" s="62"/>
      <c r="E166" s="3"/>
      <c r="F166" s="139"/>
      <c r="G166" s="143"/>
      <c r="H166" s="5"/>
      <c r="I166" s="5"/>
      <c r="J166" s="5"/>
      <c r="K166" s="5"/>
      <c r="L166" s="5"/>
      <c r="M166" s="5"/>
      <c r="N166" s="5"/>
      <c r="O166" s="36"/>
      <c r="P166" s="36"/>
      <c r="Q166" s="5"/>
      <c r="R166" s="5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5"/>
      <c r="AD166" s="6"/>
    </row>
    <row r="167" spans="1:30" ht="32.25" customHeight="1" x14ac:dyDescent="0.2">
      <c r="A167" s="145"/>
      <c r="B167" s="3"/>
      <c r="C167" s="70"/>
      <c r="D167" s="62"/>
      <c r="E167" s="3"/>
      <c r="F167" s="139"/>
      <c r="G167" s="143"/>
      <c r="H167" s="5"/>
      <c r="I167" s="5"/>
      <c r="J167" s="5"/>
      <c r="K167" s="5"/>
      <c r="L167" s="5"/>
      <c r="M167" s="5"/>
      <c r="N167" s="5"/>
      <c r="O167" s="36"/>
      <c r="P167" s="36"/>
      <c r="Q167" s="5"/>
      <c r="R167" s="5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5"/>
      <c r="AD167" s="6"/>
    </row>
    <row r="168" spans="1:30" ht="32.25" customHeight="1" x14ac:dyDescent="0.2">
      <c r="A168" s="145"/>
      <c r="B168" s="3"/>
      <c r="C168" s="70"/>
      <c r="D168" s="62"/>
      <c r="E168" s="3"/>
      <c r="F168" s="139"/>
      <c r="G168" s="143"/>
      <c r="H168" s="5"/>
      <c r="I168" s="5"/>
      <c r="J168" s="5"/>
      <c r="K168" s="5"/>
      <c r="L168" s="5"/>
      <c r="M168" s="5"/>
      <c r="N168" s="5"/>
      <c r="O168" s="36"/>
      <c r="P168" s="36"/>
      <c r="Q168" s="5"/>
      <c r="R168" s="5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5"/>
      <c r="AD168" s="6"/>
    </row>
    <row r="169" spans="1:30" ht="32.25" customHeight="1" x14ac:dyDescent="0.2">
      <c r="A169" s="145"/>
      <c r="B169" s="3"/>
      <c r="C169" s="70"/>
      <c r="D169" s="62"/>
      <c r="E169" s="3"/>
      <c r="F169" s="139"/>
      <c r="G169" s="143"/>
      <c r="H169" s="5"/>
      <c r="I169" s="5"/>
      <c r="J169" s="5"/>
      <c r="K169" s="5"/>
      <c r="L169" s="5"/>
      <c r="M169" s="5"/>
      <c r="N169" s="5"/>
      <c r="O169" s="36"/>
      <c r="P169" s="36"/>
      <c r="Q169" s="5"/>
      <c r="R169" s="5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5"/>
      <c r="AD169" s="6"/>
    </row>
    <row r="170" spans="1:30" ht="32.25" customHeight="1" x14ac:dyDescent="0.2">
      <c r="A170" s="145"/>
      <c r="B170" s="3"/>
      <c r="C170" s="70"/>
      <c r="D170" s="62"/>
      <c r="E170" s="3"/>
      <c r="F170" s="139"/>
      <c r="G170" s="143"/>
      <c r="H170" s="5"/>
      <c r="I170" s="5"/>
      <c r="J170" s="5"/>
      <c r="K170" s="5"/>
      <c r="L170" s="5"/>
      <c r="M170" s="5"/>
      <c r="N170" s="5"/>
      <c r="O170" s="36"/>
      <c r="P170" s="36"/>
      <c r="Q170" s="5"/>
      <c r="R170" s="5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5"/>
      <c r="AD170" s="6"/>
    </row>
    <row r="171" spans="1:30" ht="32.25" customHeight="1" x14ac:dyDescent="0.2">
      <c r="A171" s="145"/>
      <c r="B171" s="3"/>
      <c r="C171" s="70"/>
      <c r="D171" s="62"/>
      <c r="E171" s="3"/>
      <c r="F171" s="139"/>
      <c r="G171" s="143"/>
      <c r="H171" s="5"/>
      <c r="I171" s="5"/>
      <c r="J171" s="5"/>
      <c r="K171" s="5"/>
      <c r="L171" s="5"/>
      <c r="M171" s="5"/>
      <c r="N171" s="5"/>
      <c r="O171" s="36"/>
      <c r="P171" s="36"/>
      <c r="Q171" s="5"/>
      <c r="R171" s="5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5"/>
      <c r="AD171" s="6"/>
    </row>
    <row r="172" spans="1:30" ht="32.25" customHeight="1" x14ac:dyDescent="0.2">
      <c r="A172" s="145"/>
      <c r="B172" s="3"/>
      <c r="C172" s="70"/>
      <c r="D172" s="62"/>
      <c r="E172" s="3"/>
      <c r="F172" s="139"/>
      <c r="G172" s="143"/>
      <c r="H172" s="5"/>
      <c r="I172" s="5"/>
      <c r="J172" s="5"/>
      <c r="K172" s="5"/>
      <c r="L172" s="5"/>
      <c r="M172" s="5"/>
      <c r="N172" s="5"/>
      <c r="O172" s="36"/>
      <c r="P172" s="36"/>
      <c r="Q172" s="5"/>
      <c r="R172" s="5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5"/>
      <c r="AD172" s="6"/>
    </row>
    <row r="173" spans="1:30" ht="32.25" customHeight="1" x14ac:dyDescent="0.2">
      <c r="A173" s="145"/>
      <c r="B173" s="3"/>
      <c r="C173" s="70"/>
      <c r="D173" s="62"/>
      <c r="E173" s="3"/>
      <c r="F173" s="139"/>
      <c r="G173" s="143"/>
      <c r="H173" s="5"/>
      <c r="I173" s="5"/>
      <c r="J173" s="5"/>
      <c r="K173" s="5"/>
      <c r="L173" s="5"/>
      <c r="M173" s="5"/>
      <c r="N173" s="5"/>
      <c r="O173" s="36"/>
      <c r="P173" s="36"/>
      <c r="Q173" s="5"/>
      <c r="R173" s="5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5"/>
      <c r="AD173" s="6"/>
    </row>
    <row r="174" spans="1:30" ht="32.25" customHeight="1" x14ac:dyDescent="0.2">
      <c r="A174" s="145"/>
      <c r="B174" s="3"/>
      <c r="C174" s="70"/>
      <c r="D174" s="62"/>
      <c r="E174" s="3"/>
      <c r="F174" s="139"/>
      <c r="G174" s="143"/>
      <c r="H174" s="5"/>
      <c r="I174" s="5"/>
      <c r="J174" s="5"/>
      <c r="K174" s="5"/>
      <c r="L174" s="5"/>
      <c r="M174" s="5"/>
      <c r="N174" s="5"/>
      <c r="O174" s="36"/>
      <c r="P174" s="36"/>
      <c r="Q174" s="5"/>
      <c r="R174" s="5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5"/>
      <c r="AD174" s="6"/>
    </row>
    <row r="175" spans="1:30" ht="32.25" customHeight="1" x14ac:dyDescent="0.2">
      <c r="A175" s="145"/>
      <c r="B175" s="3"/>
      <c r="C175" s="70"/>
      <c r="D175" s="62"/>
      <c r="E175" s="3"/>
      <c r="F175" s="139"/>
      <c r="G175" s="143"/>
      <c r="H175" s="5"/>
      <c r="I175" s="5"/>
      <c r="J175" s="5"/>
      <c r="K175" s="5"/>
      <c r="L175" s="5"/>
      <c r="M175" s="5"/>
      <c r="N175" s="5"/>
      <c r="O175" s="36"/>
      <c r="P175" s="36"/>
      <c r="Q175" s="5"/>
      <c r="R175" s="5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5"/>
      <c r="AD175" s="6"/>
    </row>
    <row r="176" spans="1:30" ht="32.25" customHeight="1" x14ac:dyDescent="0.2">
      <c r="A176" s="145"/>
      <c r="B176" s="3"/>
      <c r="C176" s="70"/>
      <c r="D176" s="62"/>
      <c r="E176" s="3"/>
      <c r="F176" s="139"/>
      <c r="G176" s="143"/>
      <c r="H176" s="5"/>
      <c r="I176" s="5"/>
      <c r="J176" s="5"/>
      <c r="K176" s="5"/>
      <c r="L176" s="5"/>
      <c r="M176" s="5"/>
      <c r="N176" s="5"/>
      <c r="O176" s="36"/>
      <c r="P176" s="36"/>
      <c r="Q176" s="5"/>
      <c r="R176" s="5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5"/>
      <c r="AD176" s="6"/>
    </row>
    <row r="177" spans="1:30" ht="32.25" customHeight="1" x14ac:dyDescent="0.2">
      <c r="A177" s="145"/>
      <c r="B177" s="3"/>
      <c r="C177" s="70"/>
      <c r="D177" s="62"/>
      <c r="E177" s="3"/>
      <c r="F177" s="139"/>
      <c r="G177" s="143"/>
      <c r="H177" s="5"/>
      <c r="I177" s="5"/>
      <c r="J177" s="5"/>
      <c r="K177" s="5"/>
      <c r="L177" s="5"/>
      <c r="M177" s="5"/>
      <c r="N177" s="5"/>
      <c r="O177" s="36"/>
      <c r="P177" s="36"/>
      <c r="Q177" s="5"/>
      <c r="R177" s="5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5"/>
      <c r="AD177" s="6"/>
    </row>
    <row r="178" spans="1:30" ht="32.25" customHeight="1" x14ac:dyDescent="0.2">
      <c r="A178" s="145"/>
      <c r="B178" s="3"/>
      <c r="C178" s="70"/>
      <c r="D178" s="62"/>
      <c r="E178" s="3"/>
      <c r="F178" s="139"/>
      <c r="G178" s="143"/>
      <c r="H178" s="5"/>
      <c r="I178" s="5"/>
      <c r="J178" s="5"/>
      <c r="K178" s="5"/>
      <c r="L178" s="5"/>
      <c r="M178" s="5"/>
      <c r="N178" s="5"/>
      <c r="O178" s="36"/>
      <c r="P178" s="36"/>
      <c r="Q178" s="5"/>
      <c r="R178" s="5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5"/>
      <c r="AD178" s="6"/>
    </row>
    <row r="179" spans="1:30" ht="32.25" customHeight="1" x14ac:dyDescent="0.2">
      <c r="A179" s="145"/>
      <c r="B179" s="3"/>
      <c r="C179" s="70"/>
      <c r="D179" s="62"/>
      <c r="E179" s="3"/>
      <c r="F179" s="139"/>
      <c r="G179" s="143"/>
      <c r="H179" s="5"/>
      <c r="I179" s="5"/>
      <c r="J179" s="5"/>
      <c r="K179" s="5"/>
      <c r="L179" s="5"/>
      <c r="M179" s="5"/>
      <c r="N179" s="5"/>
      <c r="O179" s="36"/>
      <c r="P179" s="36"/>
      <c r="Q179" s="5"/>
      <c r="R179" s="5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5"/>
      <c r="AD179" s="6"/>
    </row>
    <row r="180" spans="1:30" ht="32.25" customHeight="1" x14ac:dyDescent="0.2">
      <c r="A180" s="145"/>
      <c r="B180" s="3"/>
      <c r="C180" s="70"/>
      <c r="D180" s="62"/>
      <c r="E180" s="3"/>
      <c r="F180" s="139"/>
      <c r="G180" s="143"/>
      <c r="H180" s="5"/>
      <c r="I180" s="5"/>
      <c r="J180" s="5"/>
      <c r="K180" s="5"/>
      <c r="L180" s="5"/>
      <c r="M180" s="5"/>
      <c r="N180" s="5"/>
      <c r="O180" s="36"/>
      <c r="P180" s="36"/>
      <c r="Q180" s="5"/>
      <c r="R180" s="5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5"/>
      <c r="AD180" s="6"/>
    </row>
    <row r="181" spans="1:30" ht="32.25" customHeight="1" x14ac:dyDescent="0.2">
      <c r="A181" s="145"/>
      <c r="B181" s="3"/>
      <c r="C181" s="70"/>
      <c r="D181" s="62"/>
      <c r="E181" s="3"/>
      <c r="F181" s="139"/>
      <c r="G181" s="143"/>
      <c r="H181" s="5"/>
      <c r="I181" s="5"/>
      <c r="J181" s="5"/>
      <c r="K181" s="5"/>
      <c r="L181" s="5"/>
      <c r="M181" s="5"/>
      <c r="N181" s="5"/>
      <c r="O181" s="36"/>
      <c r="P181" s="36"/>
      <c r="Q181" s="5"/>
      <c r="R181" s="5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5"/>
      <c r="AD181" s="6"/>
    </row>
    <row r="182" spans="1:30" ht="32.25" customHeight="1" x14ac:dyDescent="0.2">
      <c r="A182" s="145"/>
      <c r="B182" s="3"/>
      <c r="C182" s="70"/>
      <c r="D182" s="62"/>
      <c r="E182" s="3"/>
      <c r="F182" s="139"/>
      <c r="G182" s="143"/>
      <c r="H182" s="5"/>
      <c r="I182" s="5"/>
      <c r="J182" s="5"/>
      <c r="K182" s="5"/>
      <c r="L182" s="5"/>
      <c r="M182" s="5"/>
      <c r="N182" s="5"/>
      <c r="O182" s="36"/>
      <c r="P182" s="36"/>
      <c r="Q182" s="5"/>
      <c r="R182" s="5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5"/>
      <c r="AD182" s="6"/>
    </row>
    <row r="183" spans="1:30" ht="32.25" customHeight="1" x14ac:dyDescent="0.2">
      <c r="A183" s="145"/>
      <c r="B183" s="3"/>
      <c r="C183" s="70"/>
      <c r="D183" s="62"/>
      <c r="E183" s="3"/>
      <c r="F183" s="139"/>
      <c r="G183" s="143"/>
      <c r="H183" s="5"/>
      <c r="I183" s="5"/>
      <c r="J183" s="5"/>
      <c r="K183" s="5"/>
      <c r="L183" s="5"/>
      <c r="M183" s="5"/>
      <c r="N183" s="5"/>
      <c r="O183" s="36"/>
      <c r="P183" s="36"/>
      <c r="Q183" s="5"/>
      <c r="R183" s="5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5"/>
      <c r="AD183" s="6"/>
    </row>
    <row r="184" spans="1:30" ht="32.25" customHeight="1" x14ac:dyDescent="0.2">
      <c r="A184" s="145"/>
      <c r="B184" s="3"/>
      <c r="C184" s="70"/>
      <c r="D184" s="62"/>
      <c r="E184" s="3"/>
      <c r="F184" s="139"/>
      <c r="G184" s="143"/>
      <c r="H184" s="5"/>
      <c r="I184" s="5"/>
      <c r="J184" s="5"/>
      <c r="K184" s="5"/>
      <c r="L184" s="5"/>
      <c r="M184" s="5"/>
      <c r="N184" s="5"/>
      <c r="O184" s="36"/>
      <c r="P184" s="36"/>
      <c r="Q184" s="5"/>
      <c r="R184" s="5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5"/>
      <c r="AD184" s="6"/>
    </row>
    <row r="185" spans="1:30" ht="32.25" customHeight="1" x14ac:dyDescent="0.2">
      <c r="A185" s="145"/>
      <c r="B185" s="3"/>
      <c r="C185" s="70"/>
      <c r="D185" s="62"/>
      <c r="E185" s="3"/>
      <c r="F185" s="139"/>
      <c r="G185" s="143"/>
      <c r="H185" s="5"/>
      <c r="I185" s="5"/>
      <c r="J185" s="5"/>
      <c r="K185" s="5"/>
      <c r="L185" s="5"/>
      <c r="M185" s="5"/>
      <c r="N185" s="5"/>
      <c r="O185" s="36"/>
      <c r="P185" s="36"/>
      <c r="Q185" s="5"/>
      <c r="R185" s="5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5"/>
      <c r="AD185" s="6"/>
    </row>
    <row r="186" spans="1:30" ht="32.25" customHeight="1" x14ac:dyDescent="0.2">
      <c r="A186" s="145"/>
      <c r="B186" s="3"/>
      <c r="C186" s="70"/>
      <c r="D186" s="62"/>
      <c r="E186" s="3"/>
      <c r="F186" s="139"/>
      <c r="G186" s="143"/>
      <c r="H186" s="5"/>
      <c r="I186" s="5"/>
      <c r="J186" s="5"/>
      <c r="K186" s="5"/>
      <c r="L186" s="5"/>
      <c r="M186" s="5"/>
      <c r="N186" s="5"/>
      <c r="O186" s="36"/>
      <c r="P186" s="36"/>
      <c r="Q186" s="5"/>
      <c r="R186" s="5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5"/>
      <c r="AD186" s="6"/>
    </row>
    <row r="187" spans="1:30" ht="32.25" customHeight="1" x14ac:dyDescent="0.2">
      <c r="A187" s="145"/>
      <c r="B187" s="3"/>
      <c r="C187" s="70"/>
      <c r="D187" s="63"/>
      <c r="E187" s="3"/>
      <c r="F187" s="139"/>
      <c r="G187" s="143"/>
      <c r="H187" s="5"/>
      <c r="I187" s="5"/>
      <c r="J187" s="5"/>
      <c r="K187" s="5"/>
      <c r="L187" s="5"/>
      <c r="M187" s="5"/>
      <c r="N187" s="5"/>
      <c r="O187" s="36"/>
      <c r="P187" s="36"/>
      <c r="Q187" s="5"/>
      <c r="R187" s="5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5"/>
      <c r="AD187" s="6"/>
    </row>
    <row r="188" spans="1:30" ht="32.25" customHeight="1" thickBot="1" x14ac:dyDescent="0.25">
      <c r="A188" s="151"/>
      <c r="B188" s="7"/>
      <c r="C188" s="71"/>
      <c r="D188" s="64"/>
      <c r="E188" s="7"/>
      <c r="F188" s="140"/>
      <c r="G188" s="144"/>
      <c r="H188" s="8"/>
      <c r="I188" s="8"/>
      <c r="J188" s="8"/>
      <c r="K188" s="8"/>
      <c r="L188" s="8"/>
      <c r="M188" s="8"/>
      <c r="N188" s="8"/>
      <c r="O188" s="37"/>
      <c r="P188" s="37"/>
      <c r="Q188" s="8"/>
      <c r="R188" s="8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8"/>
      <c r="AD188" s="9"/>
    </row>
    <row r="189" spans="1:30" ht="32.25" customHeight="1" thickBot="1" x14ac:dyDescent="0.25">
      <c r="A189" s="152"/>
      <c r="B189" s="33"/>
      <c r="C189" s="72"/>
      <c r="D189" s="33"/>
      <c r="E189" s="33"/>
      <c r="F189" s="33"/>
      <c r="G189" s="34"/>
      <c r="H189" s="34"/>
      <c r="I189" s="34"/>
      <c r="J189" s="34"/>
      <c r="K189" s="34"/>
      <c r="L189" s="34"/>
      <c r="M189" s="34"/>
      <c r="N189" s="34"/>
      <c r="O189" s="38"/>
      <c r="P189" s="38"/>
      <c r="Q189" s="34"/>
      <c r="R189" s="34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4"/>
      <c r="AD189" s="35"/>
    </row>
    <row r="190" spans="1:30" ht="32.25" customHeight="1" x14ac:dyDescent="0.2">
      <c r="A190" s="238" t="s">
        <v>58</v>
      </c>
      <c r="B190" s="223"/>
      <c r="C190" s="223"/>
      <c r="D190" s="223"/>
      <c r="E190" s="223"/>
      <c r="F190" s="239"/>
      <c r="G190" s="10">
        <f t="shared" ref="G190:AD190" si="0">SUM(G5:G189)</f>
        <v>31.2</v>
      </c>
      <c r="H190" s="11">
        <f t="shared" si="0"/>
        <v>0</v>
      </c>
      <c r="I190" s="10">
        <f t="shared" si="0"/>
        <v>0</v>
      </c>
      <c r="J190" s="11">
        <f t="shared" si="0"/>
        <v>0</v>
      </c>
      <c r="K190" s="10">
        <f t="shared" si="0"/>
        <v>0</v>
      </c>
      <c r="L190" s="11">
        <f t="shared" si="0"/>
        <v>0</v>
      </c>
      <c r="M190" s="10">
        <f t="shared" si="0"/>
        <v>0</v>
      </c>
      <c r="N190" s="11">
        <f t="shared" si="0"/>
        <v>0</v>
      </c>
      <c r="O190" s="39">
        <f t="shared" si="0"/>
        <v>0</v>
      </c>
      <c r="P190" s="40">
        <f t="shared" si="0"/>
        <v>0</v>
      </c>
      <c r="Q190" s="57">
        <f t="shared" si="0"/>
        <v>53</v>
      </c>
      <c r="R190" s="58">
        <f t="shared" si="0"/>
        <v>0</v>
      </c>
      <c r="S190" s="39">
        <f t="shared" si="0"/>
        <v>0</v>
      </c>
      <c r="T190" s="41">
        <f t="shared" si="0"/>
        <v>0</v>
      </c>
      <c r="U190" s="41">
        <f t="shared" si="0"/>
        <v>0</v>
      </c>
      <c r="V190" s="41">
        <f t="shared" si="0"/>
        <v>0</v>
      </c>
      <c r="W190" s="41">
        <f t="shared" si="0"/>
        <v>0</v>
      </c>
      <c r="X190" s="40">
        <f t="shared" si="0"/>
        <v>0</v>
      </c>
      <c r="Y190" s="39">
        <f t="shared" si="0"/>
        <v>0</v>
      </c>
      <c r="Z190" s="40">
        <f t="shared" si="0"/>
        <v>0</v>
      </c>
      <c r="AA190" s="39">
        <f t="shared" si="0"/>
        <v>0</v>
      </c>
      <c r="AB190" s="41">
        <f t="shared" si="0"/>
        <v>0</v>
      </c>
      <c r="AC190" s="12">
        <f t="shared" si="0"/>
        <v>145</v>
      </c>
      <c r="AD190" s="11">
        <f t="shared" si="0"/>
        <v>0</v>
      </c>
    </row>
    <row r="191" spans="1:30" ht="32.25" customHeight="1" x14ac:dyDescent="0.2">
      <c r="A191" s="240"/>
      <c r="B191" s="224"/>
      <c r="C191" s="224"/>
      <c r="D191" s="224"/>
      <c r="E191" s="224"/>
      <c r="F191" s="239"/>
      <c r="G191" s="13"/>
      <c r="H191" s="14"/>
      <c r="I191" s="13"/>
      <c r="J191" s="14"/>
      <c r="K191" s="13"/>
      <c r="L191" s="14"/>
      <c r="M191" s="13"/>
      <c r="N191" s="14"/>
      <c r="O191" s="42"/>
      <c r="P191" s="43"/>
      <c r="Q191" s="13"/>
      <c r="R191" s="14"/>
      <c r="S191" s="42"/>
      <c r="T191" s="44"/>
      <c r="U191" s="44"/>
      <c r="V191" s="44"/>
      <c r="W191" s="44"/>
      <c r="X191" s="43"/>
      <c r="Y191" s="42"/>
      <c r="Z191" s="44"/>
      <c r="AA191" s="44"/>
      <c r="AB191" s="44"/>
      <c r="AC191" s="15"/>
      <c r="AD191" s="14"/>
    </row>
    <row r="192" spans="1:30" ht="32.25" customHeight="1" x14ac:dyDescent="0.2">
      <c r="A192" s="240"/>
      <c r="B192" s="224"/>
      <c r="C192" s="224"/>
      <c r="D192" s="224"/>
      <c r="E192" s="224"/>
      <c r="F192" s="239"/>
      <c r="G192" s="16">
        <f>G190+H190</f>
        <v>31.2</v>
      </c>
      <c r="H192" s="17"/>
      <c r="I192" s="16">
        <f>I190+J190</f>
        <v>0</v>
      </c>
      <c r="J192" s="17"/>
      <c r="K192" s="16">
        <f>K190+L190</f>
        <v>0</v>
      </c>
      <c r="L192" s="17"/>
      <c r="M192" s="16">
        <f>M190+N190</f>
        <v>0</v>
      </c>
      <c r="N192" s="17"/>
      <c r="O192" s="45">
        <f>O190+P190</f>
        <v>0</v>
      </c>
      <c r="P192" s="46"/>
      <c r="Q192" s="59">
        <f>Q190+R190</f>
        <v>53</v>
      </c>
      <c r="R192" s="17"/>
      <c r="S192" s="45">
        <f>S190+T190</f>
        <v>0</v>
      </c>
      <c r="T192" s="47"/>
      <c r="U192" s="48">
        <f>U190+V190</f>
        <v>0</v>
      </c>
      <c r="V192" s="47"/>
      <c r="W192" s="48">
        <f>W190+X190</f>
        <v>0</v>
      </c>
      <c r="X192" s="46"/>
      <c r="Y192" s="45">
        <f>Y190+Z190</f>
        <v>0</v>
      </c>
      <c r="Z192" s="46"/>
      <c r="AA192" s="45">
        <f>AA190+AB190</f>
        <v>0</v>
      </c>
      <c r="AB192" s="47"/>
      <c r="AC192" s="19">
        <f>AC190+AD190</f>
        <v>145</v>
      </c>
      <c r="AD192" s="17"/>
    </row>
    <row r="193" spans="1:30" ht="32.25" customHeight="1" thickBot="1" x14ac:dyDescent="0.25">
      <c r="A193" s="240"/>
      <c r="B193" s="224"/>
      <c r="C193" s="224"/>
      <c r="D193" s="224"/>
      <c r="E193" s="224"/>
      <c r="F193" s="239"/>
      <c r="G193" s="20"/>
      <c r="H193" s="21"/>
      <c r="I193" s="20"/>
      <c r="J193" s="21"/>
      <c r="K193" s="20"/>
      <c r="L193" s="21"/>
      <c r="M193" s="20"/>
      <c r="N193" s="21"/>
      <c r="O193" s="49"/>
      <c r="P193" s="50"/>
      <c r="Q193" s="20"/>
      <c r="R193" s="21"/>
      <c r="S193" s="49"/>
      <c r="T193" s="51"/>
      <c r="U193" s="52"/>
      <c r="V193" s="51"/>
      <c r="W193" s="52"/>
      <c r="X193" s="50"/>
      <c r="Y193" s="49"/>
      <c r="Z193" s="50"/>
      <c r="AA193" s="49"/>
      <c r="AB193" s="51"/>
      <c r="AC193" s="22"/>
      <c r="AD193" s="21"/>
    </row>
    <row r="194" spans="1:30" ht="32.25" customHeight="1" x14ac:dyDescent="0.2">
      <c r="A194" s="240"/>
      <c r="B194" s="224"/>
      <c r="C194" s="224"/>
      <c r="D194" s="224"/>
      <c r="E194" s="224"/>
      <c r="F194" s="239"/>
      <c r="G194" s="245">
        <f>G192+I192+K192+O192+M192+Y192+Q192+S192+U192+W192+AC192</f>
        <v>229.2</v>
      </c>
      <c r="H194" s="246"/>
      <c r="I194" s="246"/>
      <c r="J194" s="246"/>
      <c r="K194" s="246"/>
      <c r="L194" s="246"/>
      <c r="M194" s="246"/>
      <c r="N194" s="246"/>
      <c r="O194" s="246"/>
      <c r="P194" s="246"/>
      <c r="Q194" s="246"/>
      <c r="R194" s="246"/>
      <c r="S194" s="246"/>
      <c r="T194" s="246"/>
      <c r="U194" s="246"/>
      <c r="V194" s="246"/>
      <c r="W194" s="246"/>
      <c r="X194" s="246"/>
      <c r="Y194" s="246"/>
      <c r="Z194" s="246"/>
      <c r="AA194" s="246"/>
      <c r="AB194" s="246"/>
      <c r="AC194" s="246"/>
      <c r="AD194" s="247"/>
    </row>
    <row r="195" spans="1:30" ht="32.25" customHeight="1" thickBot="1" x14ac:dyDescent="0.25">
      <c r="A195" s="241"/>
      <c r="B195" s="243"/>
      <c r="C195" s="243"/>
      <c r="D195" s="242"/>
      <c r="E195" s="243"/>
      <c r="F195" s="244"/>
      <c r="G195" s="241"/>
      <c r="H195" s="243"/>
      <c r="I195" s="243"/>
      <c r="J195" s="243"/>
      <c r="K195" s="243"/>
      <c r="L195" s="243"/>
      <c r="M195" s="243"/>
      <c r="N195" s="243"/>
      <c r="O195" s="243"/>
      <c r="P195" s="243"/>
      <c r="Q195" s="243"/>
      <c r="R195" s="243"/>
      <c r="S195" s="243"/>
      <c r="T195" s="243"/>
      <c r="U195" s="243"/>
      <c r="V195" s="243"/>
      <c r="W195" s="243"/>
      <c r="X195" s="243"/>
      <c r="Y195" s="243"/>
      <c r="Z195" s="243"/>
      <c r="AA195" s="243"/>
      <c r="AB195" s="243"/>
      <c r="AC195" s="243"/>
      <c r="AD195" s="244"/>
    </row>
    <row r="196" spans="1:30" ht="32.25" customHeight="1" x14ac:dyDescent="0.2">
      <c r="A196" s="153"/>
      <c r="B196" s="24"/>
      <c r="C196" s="73"/>
      <c r="D196" s="23"/>
      <c r="E196" s="23"/>
      <c r="F196" s="24"/>
    </row>
    <row r="197" spans="1:30" ht="32.25" customHeight="1" x14ac:dyDescent="0.2">
      <c r="A197" s="218" t="s">
        <v>59</v>
      </c>
      <c r="B197" s="219"/>
      <c r="C197" s="219"/>
      <c r="D197" s="220"/>
      <c r="E197" s="219"/>
      <c r="F197" s="221"/>
      <c r="G197" s="25">
        <f>IFERROR(G190/G194,0)</f>
        <v>0.13612565445026178</v>
      </c>
      <c r="H197" s="25">
        <f>IFERROR(H190/G194,0)</f>
        <v>0</v>
      </c>
      <c r="I197" s="25">
        <f>IFERROR(I190/G194,0)</f>
        <v>0</v>
      </c>
      <c r="J197" s="25">
        <f>IFERROR(J190/G194,0)</f>
        <v>0</v>
      </c>
      <c r="K197" s="25">
        <f>IFERROR(K190/G194,0)</f>
        <v>0</v>
      </c>
      <c r="L197" s="25">
        <f>IFERROR(L190/G194,0)</f>
        <v>0</v>
      </c>
      <c r="M197" s="25">
        <f>IFERROR(M190/G194,0)</f>
        <v>0</v>
      </c>
      <c r="N197" s="25">
        <f>IFERROR(N190/G194,0)</f>
        <v>0</v>
      </c>
      <c r="O197" s="53">
        <f>IFERROR(O190/G194,0)</f>
        <v>0</v>
      </c>
      <c r="P197" s="53">
        <f>IFERROR(P190/G194,0)</f>
        <v>0</v>
      </c>
      <c r="Q197" s="60">
        <f>IFERROR(Q190/G194,0)</f>
        <v>0.23123909249563701</v>
      </c>
      <c r="R197" s="60">
        <f>IFERROR(R190/G194,0)</f>
        <v>0</v>
      </c>
      <c r="S197" s="53">
        <f>IFERROR(S190/G194,0)</f>
        <v>0</v>
      </c>
      <c r="T197" s="53">
        <f>IFERROR(T190/G194,0)</f>
        <v>0</v>
      </c>
      <c r="U197" s="53">
        <f>IFERROR(U190/G194,0)</f>
        <v>0</v>
      </c>
      <c r="V197" s="53">
        <f>IFERROR(V190/G194,0)</f>
        <v>0</v>
      </c>
      <c r="W197" s="53">
        <f>IFERROR(W190/G194,0)</f>
        <v>0</v>
      </c>
      <c r="X197" s="53">
        <f>IFERROR(X190/G194,0)</f>
        <v>0</v>
      </c>
      <c r="Y197" s="53">
        <f>IFERROR(Y190/G194,0)</f>
        <v>0</v>
      </c>
      <c r="Z197" s="53">
        <f>IFERROR(Z190/G194,0)</f>
        <v>0</v>
      </c>
      <c r="AA197" s="53">
        <f>IFERROR(AA190/G194,0)</f>
        <v>0</v>
      </c>
      <c r="AB197" s="53">
        <f>IFERROR(AB190/G194,0)</f>
        <v>0</v>
      </c>
      <c r="AC197" s="25">
        <f>IFERROR(AC190/G194,0)</f>
        <v>0.63263525305410129</v>
      </c>
      <c r="AD197" s="25">
        <f>IFERROR(AD190/G194,0)</f>
        <v>0</v>
      </c>
    </row>
    <row r="198" spans="1:30" ht="32.25" customHeight="1" x14ac:dyDescent="0.2">
      <c r="A198" s="222"/>
      <c r="B198" s="224"/>
      <c r="C198" s="224"/>
      <c r="D198" s="224"/>
      <c r="E198" s="224"/>
      <c r="F198" s="225"/>
      <c r="G198" s="15"/>
      <c r="H198" s="15"/>
      <c r="I198" s="15"/>
      <c r="J198" s="15"/>
      <c r="K198" s="15"/>
      <c r="L198" s="15"/>
      <c r="M198" s="15"/>
      <c r="N198" s="15"/>
      <c r="O198" s="44"/>
      <c r="P198" s="44"/>
      <c r="Q198" s="15"/>
      <c r="R198" s="15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15"/>
      <c r="AD198" s="15"/>
    </row>
    <row r="199" spans="1:30" ht="32.25" customHeight="1" x14ac:dyDescent="0.2">
      <c r="A199" s="222"/>
      <c r="B199" s="224"/>
      <c r="C199" s="224"/>
      <c r="D199" s="224"/>
      <c r="E199" s="224"/>
      <c r="F199" s="225"/>
      <c r="G199" s="26">
        <f>G197+H197</f>
        <v>0.13612565445026178</v>
      </c>
      <c r="H199" s="18"/>
      <c r="I199" s="26">
        <f>I197+J197</f>
        <v>0</v>
      </c>
      <c r="J199" s="18"/>
      <c r="K199" s="26">
        <f>K197+L197</f>
        <v>0</v>
      </c>
      <c r="L199" s="18"/>
      <c r="M199" s="26">
        <f>M197+N197</f>
        <v>0</v>
      </c>
      <c r="N199" s="18"/>
      <c r="O199" s="54">
        <f>O197+P197</f>
        <v>0</v>
      </c>
      <c r="P199" s="47"/>
      <c r="Q199" s="61">
        <f>Q197+R197</f>
        <v>0.23123909249563701</v>
      </c>
      <c r="R199" s="18"/>
      <c r="S199" s="54">
        <f>S197+T197</f>
        <v>0</v>
      </c>
      <c r="T199" s="47"/>
      <c r="U199" s="54">
        <f>U197+V197</f>
        <v>0</v>
      </c>
      <c r="V199" s="47"/>
      <c r="W199" s="54">
        <f>W197+X197</f>
        <v>0</v>
      </c>
      <c r="X199" s="47"/>
      <c r="Y199" s="54">
        <f>Y197+Z197</f>
        <v>0</v>
      </c>
      <c r="Z199" s="47"/>
      <c r="AA199" s="54">
        <f>AA197+AB197</f>
        <v>0</v>
      </c>
      <c r="AB199" s="47"/>
      <c r="AC199" s="26">
        <f>AC197+AD197</f>
        <v>0.63263525305410129</v>
      </c>
      <c r="AD199" s="18"/>
    </row>
    <row r="200" spans="1:30" ht="32.25" customHeight="1" x14ac:dyDescent="0.2">
      <c r="A200" s="226"/>
      <c r="B200" s="227"/>
      <c r="C200" s="227"/>
      <c r="D200" s="227"/>
      <c r="E200" s="227"/>
      <c r="F200" s="228"/>
      <c r="G200" s="27"/>
      <c r="H200" s="28"/>
      <c r="I200" s="27"/>
      <c r="J200" s="28"/>
      <c r="K200" s="27"/>
      <c r="L200" s="28"/>
      <c r="M200" s="27"/>
      <c r="N200" s="28"/>
      <c r="O200" s="55"/>
      <c r="P200" s="56"/>
      <c r="Q200" s="27"/>
      <c r="R200" s="28"/>
      <c r="S200" s="55"/>
      <c r="T200" s="56"/>
      <c r="U200" s="55"/>
      <c r="V200" s="56"/>
      <c r="W200" s="55"/>
      <c r="X200" s="56"/>
      <c r="Y200" s="55"/>
      <c r="Z200" s="56"/>
      <c r="AA200" s="55"/>
      <c r="AB200" s="56"/>
      <c r="AC200" s="27"/>
      <c r="AD200" s="28"/>
    </row>
    <row r="201" spans="1:30" ht="32.25" customHeight="1" x14ac:dyDescent="0.2"/>
    <row r="202" spans="1:30" ht="32.25" customHeight="1" x14ac:dyDescent="0.2"/>
    <row r="203" spans="1:30" ht="32.25" customHeight="1" x14ac:dyDescent="0.2"/>
    <row r="204" spans="1:30" ht="32.25" customHeight="1" x14ac:dyDescent="0.2"/>
    <row r="205" spans="1:30" ht="32.25" customHeight="1" x14ac:dyDescent="0.2"/>
    <row r="206" spans="1:30" ht="32.25" customHeight="1" x14ac:dyDescent="0.2"/>
    <row r="207" spans="1:30" ht="32.25" customHeight="1" x14ac:dyDescent="0.2"/>
    <row r="208" spans="1:30" ht="32.25" customHeight="1" x14ac:dyDescent="0.2"/>
    <row r="209" ht="32.25" customHeight="1" x14ac:dyDescent="0.2"/>
    <row r="210" ht="32.25" customHeight="1" x14ac:dyDescent="0.2"/>
    <row r="211" ht="32.25" customHeight="1" x14ac:dyDescent="0.2"/>
    <row r="212" ht="32.25" customHeight="1" x14ac:dyDescent="0.2"/>
    <row r="213" ht="32.25" customHeight="1" x14ac:dyDescent="0.2"/>
    <row r="214" ht="32.25" customHeight="1" x14ac:dyDescent="0.2"/>
    <row r="215" ht="32.25" customHeight="1" x14ac:dyDescent="0.2"/>
    <row r="216" ht="32.25" customHeight="1" x14ac:dyDescent="0.2"/>
    <row r="217" ht="32.25" customHeight="1" x14ac:dyDescent="0.2"/>
    <row r="218" ht="32.25" customHeight="1" x14ac:dyDescent="0.2"/>
    <row r="219" ht="32.25" customHeight="1" x14ac:dyDescent="0.2"/>
    <row r="220" ht="32.25" customHeight="1" x14ac:dyDescent="0.2"/>
    <row r="221" ht="32.25" customHeight="1" x14ac:dyDescent="0.2"/>
    <row r="222" ht="32.25" customHeight="1" x14ac:dyDescent="0.2"/>
    <row r="223" ht="32.25" customHeight="1" x14ac:dyDescent="0.2"/>
    <row r="224" ht="32.25" customHeight="1" x14ac:dyDescent="0.2"/>
    <row r="225" ht="32.25" customHeight="1" x14ac:dyDescent="0.2"/>
    <row r="226" ht="32.25" customHeight="1" x14ac:dyDescent="0.2"/>
    <row r="227" ht="32.25" customHeight="1" x14ac:dyDescent="0.2"/>
    <row r="228" ht="32.25" customHeight="1" x14ac:dyDescent="0.2"/>
    <row r="229" ht="32.25" customHeight="1" x14ac:dyDescent="0.2"/>
    <row r="230" ht="32.25" customHeight="1" x14ac:dyDescent="0.2"/>
    <row r="231" ht="32.25" customHeight="1" x14ac:dyDescent="0.2"/>
    <row r="232" ht="32.25" customHeight="1" x14ac:dyDescent="0.2"/>
    <row r="233" ht="32.25" customHeight="1" x14ac:dyDescent="0.2"/>
    <row r="234" ht="32.25" customHeight="1" x14ac:dyDescent="0.2"/>
    <row r="235" ht="32.25" customHeight="1" x14ac:dyDescent="0.2"/>
    <row r="236" ht="32.25" customHeight="1" x14ac:dyDescent="0.2"/>
    <row r="237" ht="32.25" customHeight="1" x14ac:dyDescent="0.2"/>
    <row r="238" ht="32.25" customHeight="1" x14ac:dyDescent="0.2"/>
    <row r="239" ht="32.25" customHeight="1" x14ac:dyDescent="0.2"/>
    <row r="240" ht="32.25" customHeight="1" x14ac:dyDescent="0.2"/>
    <row r="241" ht="32.25" customHeight="1" x14ac:dyDescent="0.2"/>
    <row r="242" ht="32.25" customHeight="1" x14ac:dyDescent="0.2"/>
    <row r="243" ht="32.25" customHeight="1" x14ac:dyDescent="0.2"/>
    <row r="244" ht="32.25" customHeight="1" x14ac:dyDescent="0.2"/>
    <row r="245" ht="32.25" customHeight="1" x14ac:dyDescent="0.2"/>
    <row r="246" ht="32.25" customHeight="1" x14ac:dyDescent="0.2"/>
    <row r="247" ht="32.25" customHeight="1" x14ac:dyDescent="0.2"/>
    <row r="248" ht="32.25" customHeight="1" x14ac:dyDescent="0.2"/>
    <row r="249" ht="32.25" customHeight="1" x14ac:dyDescent="0.2"/>
    <row r="250" ht="32.25" customHeight="1" x14ac:dyDescent="0.2"/>
    <row r="251" ht="32.25" customHeight="1" x14ac:dyDescent="0.2"/>
    <row r="252" ht="32.25" customHeight="1" x14ac:dyDescent="0.2"/>
    <row r="253" ht="32.25" customHeight="1" x14ac:dyDescent="0.2"/>
    <row r="254" ht="32.25" customHeight="1" x14ac:dyDescent="0.2"/>
    <row r="255" ht="32.25" customHeight="1" x14ac:dyDescent="0.2"/>
    <row r="256" ht="32.25" customHeight="1" x14ac:dyDescent="0.2"/>
    <row r="257" ht="32.25" customHeight="1" x14ac:dyDescent="0.2"/>
    <row r="258" ht="32.25" customHeight="1" x14ac:dyDescent="0.2"/>
    <row r="259" ht="32.25" customHeight="1" x14ac:dyDescent="0.2"/>
    <row r="260" ht="32.25" customHeight="1" x14ac:dyDescent="0.2"/>
    <row r="261" ht="32.25" customHeight="1" x14ac:dyDescent="0.2"/>
    <row r="262" ht="32.25" customHeight="1" x14ac:dyDescent="0.2"/>
    <row r="263" ht="32.25" customHeight="1" x14ac:dyDescent="0.2"/>
    <row r="264" ht="32.25" customHeight="1" x14ac:dyDescent="0.2"/>
    <row r="265" ht="32.25" customHeight="1" x14ac:dyDescent="0.2"/>
    <row r="266" ht="32.25" customHeight="1" x14ac:dyDescent="0.2"/>
    <row r="267" ht="32.25" customHeight="1" x14ac:dyDescent="0.2"/>
    <row r="268" ht="32.25" customHeight="1" x14ac:dyDescent="0.2"/>
    <row r="269" ht="32.25" customHeight="1" x14ac:dyDescent="0.2"/>
    <row r="270" ht="32.25" customHeight="1" x14ac:dyDescent="0.2"/>
    <row r="271" ht="32.25" customHeight="1" x14ac:dyDescent="0.2"/>
    <row r="272" ht="32.25" customHeight="1" x14ac:dyDescent="0.2"/>
    <row r="273" ht="32.25" customHeight="1" x14ac:dyDescent="0.2"/>
    <row r="274" ht="32.25" customHeight="1" x14ac:dyDescent="0.2"/>
    <row r="275" ht="32.25" customHeight="1" x14ac:dyDescent="0.2"/>
    <row r="276" ht="32.25" customHeight="1" x14ac:dyDescent="0.2"/>
    <row r="277" ht="32.25" customHeight="1" x14ac:dyDescent="0.2"/>
    <row r="278" ht="32.25" customHeight="1" x14ac:dyDescent="0.2"/>
    <row r="279" ht="32.25" customHeight="1" x14ac:dyDescent="0.2"/>
    <row r="280" ht="32.25" customHeight="1" x14ac:dyDescent="0.2"/>
    <row r="281" ht="32.25" customHeight="1" x14ac:dyDescent="0.2"/>
    <row r="282" ht="32.25" customHeight="1" x14ac:dyDescent="0.2"/>
    <row r="283" ht="32.25" customHeight="1" x14ac:dyDescent="0.2"/>
    <row r="284" ht="32.25" customHeight="1" x14ac:dyDescent="0.2"/>
    <row r="285" ht="32.25" customHeight="1" x14ac:dyDescent="0.2"/>
    <row r="286" ht="32.25" customHeight="1" x14ac:dyDescent="0.2"/>
    <row r="287" ht="32.25" customHeight="1" x14ac:dyDescent="0.2"/>
    <row r="288" ht="32.25" customHeight="1" x14ac:dyDescent="0.2"/>
    <row r="289" ht="32.25" customHeight="1" x14ac:dyDescent="0.2"/>
    <row r="290" ht="32.25" customHeight="1" x14ac:dyDescent="0.2"/>
    <row r="291" ht="32.25" customHeight="1" x14ac:dyDescent="0.2"/>
    <row r="292" ht="32.25" customHeight="1" x14ac:dyDescent="0.2"/>
    <row r="293" ht="32.25" customHeight="1" x14ac:dyDescent="0.2"/>
    <row r="294" ht="32.25" customHeight="1" x14ac:dyDescent="0.2"/>
    <row r="295" ht="32.25" customHeight="1" x14ac:dyDescent="0.2"/>
    <row r="296" ht="32.25" customHeight="1" x14ac:dyDescent="0.2"/>
    <row r="297" ht="32.25" customHeight="1" x14ac:dyDescent="0.2"/>
    <row r="298" ht="32.25" customHeight="1" x14ac:dyDescent="0.2"/>
    <row r="299" ht="32.25" customHeight="1" x14ac:dyDescent="0.2"/>
    <row r="300" ht="32.25" customHeight="1" x14ac:dyDescent="0.2"/>
    <row r="301" ht="32.25" customHeight="1" x14ac:dyDescent="0.2"/>
    <row r="302" ht="32.25" customHeight="1" x14ac:dyDescent="0.2"/>
    <row r="303" ht="32.25" customHeight="1" x14ac:dyDescent="0.2"/>
    <row r="304" ht="32.25" customHeight="1" x14ac:dyDescent="0.2"/>
    <row r="305" ht="32.25" customHeight="1" x14ac:dyDescent="0.2"/>
    <row r="306" ht="32.25" customHeight="1" x14ac:dyDescent="0.2"/>
    <row r="307" ht="32.25" customHeight="1" x14ac:dyDescent="0.2"/>
    <row r="308" ht="32.25" customHeight="1" x14ac:dyDescent="0.2"/>
    <row r="309" ht="32.25" customHeight="1" x14ac:dyDescent="0.2"/>
    <row r="310" ht="32.25" customHeight="1" x14ac:dyDescent="0.2"/>
    <row r="311" ht="32.25" customHeight="1" x14ac:dyDescent="0.2"/>
    <row r="312" ht="32.25" customHeight="1" x14ac:dyDescent="0.2"/>
    <row r="313" ht="32.25" customHeight="1" x14ac:dyDescent="0.2"/>
    <row r="314" ht="32.25" customHeight="1" x14ac:dyDescent="0.2"/>
    <row r="315" ht="32.25" customHeight="1" x14ac:dyDescent="0.2"/>
    <row r="316" ht="32.25" customHeight="1" x14ac:dyDescent="0.2"/>
    <row r="317" ht="32.25" customHeight="1" x14ac:dyDescent="0.2"/>
    <row r="318" ht="32.25" customHeight="1" x14ac:dyDescent="0.2"/>
    <row r="319" ht="32.25" customHeight="1" x14ac:dyDescent="0.2"/>
    <row r="320" ht="32.25" customHeight="1" x14ac:dyDescent="0.2"/>
    <row r="321" ht="32.25" customHeight="1" x14ac:dyDescent="0.2"/>
    <row r="322" ht="32.25" customHeight="1" x14ac:dyDescent="0.2"/>
    <row r="323" ht="32.25" customHeight="1" x14ac:dyDescent="0.2"/>
    <row r="324" ht="32.25" customHeight="1" x14ac:dyDescent="0.2"/>
    <row r="325" ht="32.25" customHeight="1" x14ac:dyDescent="0.2"/>
    <row r="326" ht="32.25" customHeight="1" x14ac:dyDescent="0.2"/>
    <row r="327" ht="32.25" customHeight="1" x14ac:dyDescent="0.2"/>
    <row r="328" ht="32.25" customHeight="1" x14ac:dyDescent="0.2"/>
    <row r="329" ht="32.25" customHeight="1" x14ac:dyDescent="0.2"/>
    <row r="330" ht="32.25" customHeight="1" x14ac:dyDescent="0.2"/>
    <row r="331" ht="32.25" customHeight="1" x14ac:dyDescent="0.2"/>
    <row r="332" ht="32.25" customHeight="1" x14ac:dyDescent="0.2"/>
    <row r="333" ht="32.25" customHeight="1" x14ac:dyDescent="0.2"/>
    <row r="334" ht="32.25" customHeight="1" x14ac:dyDescent="0.2"/>
    <row r="335" ht="32.25" customHeight="1" x14ac:dyDescent="0.2"/>
    <row r="336" ht="32.25" customHeight="1" x14ac:dyDescent="0.2"/>
    <row r="337" ht="32.25" customHeight="1" x14ac:dyDescent="0.2"/>
    <row r="338" ht="32.25" customHeight="1" x14ac:dyDescent="0.2"/>
    <row r="339" ht="32.25" customHeight="1" x14ac:dyDescent="0.2"/>
    <row r="340" ht="32.25" customHeight="1" x14ac:dyDescent="0.2"/>
    <row r="341" ht="32.25" customHeight="1" x14ac:dyDescent="0.2"/>
    <row r="342" ht="32.25" customHeight="1" x14ac:dyDescent="0.2"/>
    <row r="343" ht="32.25" customHeight="1" x14ac:dyDescent="0.2"/>
    <row r="344" ht="32.25" customHeight="1" x14ac:dyDescent="0.2"/>
    <row r="345" ht="32.25" customHeight="1" x14ac:dyDescent="0.2"/>
    <row r="346" ht="32.25" customHeight="1" x14ac:dyDescent="0.2"/>
    <row r="347" ht="32.25" customHeight="1" x14ac:dyDescent="0.2"/>
    <row r="348" ht="32.25" customHeight="1" x14ac:dyDescent="0.2"/>
    <row r="349" ht="32.25" customHeight="1" x14ac:dyDescent="0.2"/>
    <row r="350" ht="32.25" customHeight="1" x14ac:dyDescent="0.2"/>
    <row r="351" ht="32.25" customHeight="1" x14ac:dyDescent="0.2"/>
    <row r="352" ht="32.25" customHeight="1" x14ac:dyDescent="0.2"/>
    <row r="353" ht="32.25" customHeight="1" x14ac:dyDescent="0.2"/>
    <row r="354" ht="32.25" customHeight="1" x14ac:dyDescent="0.2"/>
    <row r="355" ht="32.25" customHeight="1" x14ac:dyDescent="0.2"/>
    <row r="356" ht="32.25" customHeight="1" x14ac:dyDescent="0.2"/>
    <row r="357" ht="32.25" customHeight="1" x14ac:dyDescent="0.2"/>
    <row r="358" ht="32.25" customHeight="1" x14ac:dyDescent="0.2"/>
    <row r="359" ht="32.25" customHeight="1" x14ac:dyDescent="0.2"/>
    <row r="360" ht="32.25" customHeight="1" x14ac:dyDescent="0.2"/>
    <row r="361" ht="32.25" customHeight="1" x14ac:dyDescent="0.2"/>
    <row r="362" ht="32.25" customHeight="1" x14ac:dyDescent="0.2"/>
    <row r="363" ht="32.25" customHeight="1" x14ac:dyDescent="0.2"/>
    <row r="364" ht="32.25" customHeight="1" x14ac:dyDescent="0.2"/>
    <row r="365" ht="32.25" customHeight="1" x14ac:dyDescent="0.2"/>
    <row r="366" ht="32.25" customHeight="1" x14ac:dyDescent="0.2"/>
    <row r="367" ht="32.25" customHeight="1" x14ac:dyDescent="0.2"/>
    <row r="368" ht="32.25" customHeight="1" x14ac:dyDescent="0.2"/>
    <row r="369" ht="32.25" customHeight="1" x14ac:dyDescent="0.2"/>
    <row r="370" ht="32.25" customHeight="1" x14ac:dyDescent="0.2"/>
    <row r="371" ht="32.25" customHeight="1" x14ac:dyDescent="0.2"/>
    <row r="372" ht="32.25" customHeight="1" x14ac:dyDescent="0.2"/>
    <row r="373" ht="32.25" customHeight="1" x14ac:dyDescent="0.2"/>
    <row r="374" ht="32.25" customHeight="1" x14ac:dyDescent="0.2"/>
    <row r="375" ht="32.25" customHeight="1" x14ac:dyDescent="0.2"/>
    <row r="376" ht="32.25" customHeight="1" x14ac:dyDescent="0.2"/>
    <row r="377" ht="32.25" customHeight="1" x14ac:dyDescent="0.2"/>
    <row r="378" ht="32.25" customHeight="1" x14ac:dyDescent="0.2"/>
    <row r="379" ht="32.25" customHeight="1" x14ac:dyDescent="0.2"/>
    <row r="380" ht="32.25" customHeight="1" x14ac:dyDescent="0.2"/>
    <row r="381" ht="32.25" customHeight="1" x14ac:dyDescent="0.2"/>
    <row r="382" ht="32.25" customHeight="1" x14ac:dyDescent="0.2"/>
    <row r="383" ht="32.25" customHeight="1" x14ac:dyDescent="0.2"/>
    <row r="384" ht="32.25" customHeight="1" x14ac:dyDescent="0.2"/>
    <row r="385" ht="32.25" customHeight="1" x14ac:dyDescent="0.2"/>
    <row r="386" ht="32.25" customHeight="1" x14ac:dyDescent="0.2"/>
    <row r="387" ht="32.25" customHeight="1" x14ac:dyDescent="0.2"/>
    <row r="388" ht="32.25" customHeight="1" x14ac:dyDescent="0.2"/>
    <row r="389" ht="32.25" customHeight="1" x14ac:dyDescent="0.2"/>
    <row r="390" ht="32.25" customHeight="1" x14ac:dyDescent="0.2"/>
    <row r="391" ht="32.25" customHeight="1" x14ac:dyDescent="0.2"/>
    <row r="392" ht="32.25" customHeight="1" x14ac:dyDescent="0.2"/>
    <row r="393" ht="32.25" customHeight="1" x14ac:dyDescent="0.2"/>
    <row r="394" ht="32.25" customHeight="1" x14ac:dyDescent="0.2"/>
    <row r="395" ht="32.25" customHeight="1" x14ac:dyDescent="0.2"/>
    <row r="396" ht="32.25" customHeight="1" x14ac:dyDescent="0.2"/>
    <row r="397" ht="32.25" customHeight="1" x14ac:dyDescent="0.2"/>
    <row r="398" ht="32.25" customHeight="1" x14ac:dyDescent="0.2"/>
    <row r="399" ht="32.25" customHeight="1" x14ac:dyDescent="0.2"/>
    <row r="400" ht="32.25" customHeight="1" x14ac:dyDescent="0.2"/>
    <row r="401" ht="32.25" customHeight="1" x14ac:dyDescent="0.2"/>
    <row r="402" ht="32.25" customHeight="1" x14ac:dyDescent="0.2"/>
    <row r="403" ht="32.25" customHeight="1" x14ac:dyDescent="0.2"/>
    <row r="404" ht="32.25" customHeight="1" x14ac:dyDescent="0.2"/>
    <row r="405" ht="32.25" customHeight="1" x14ac:dyDescent="0.2"/>
    <row r="406" ht="32.25" customHeight="1" x14ac:dyDescent="0.2"/>
    <row r="407" ht="32.25" customHeight="1" x14ac:dyDescent="0.2"/>
    <row r="408" ht="32.25" customHeight="1" x14ac:dyDescent="0.2"/>
    <row r="409" ht="32.25" customHeight="1" x14ac:dyDescent="0.2"/>
    <row r="410" ht="32.25" customHeight="1" x14ac:dyDescent="0.2"/>
    <row r="411" ht="32.25" customHeight="1" x14ac:dyDescent="0.2"/>
    <row r="412" ht="32.25" customHeight="1" x14ac:dyDescent="0.2"/>
    <row r="413" ht="32.25" customHeight="1" x14ac:dyDescent="0.2"/>
    <row r="414" ht="32.25" customHeight="1" x14ac:dyDescent="0.2"/>
    <row r="415" ht="32.25" customHeight="1" x14ac:dyDescent="0.2"/>
    <row r="416" ht="32.25" customHeight="1" x14ac:dyDescent="0.2"/>
    <row r="417" ht="32.25" customHeight="1" x14ac:dyDescent="0.2"/>
    <row r="418" ht="32.25" customHeight="1" x14ac:dyDescent="0.2"/>
    <row r="419" ht="32.25" customHeight="1" x14ac:dyDescent="0.2"/>
    <row r="420" ht="32.25" customHeight="1" x14ac:dyDescent="0.2"/>
    <row r="421" ht="32.25" customHeight="1" x14ac:dyDescent="0.2"/>
    <row r="422" ht="32.25" customHeight="1" x14ac:dyDescent="0.2"/>
    <row r="423" ht="32.25" customHeight="1" x14ac:dyDescent="0.2"/>
    <row r="424" ht="32.25" customHeight="1" x14ac:dyDescent="0.2"/>
    <row r="425" ht="32.25" customHeight="1" x14ac:dyDescent="0.2"/>
    <row r="426" ht="32.25" customHeight="1" x14ac:dyDescent="0.2"/>
    <row r="427" ht="32.25" customHeight="1" x14ac:dyDescent="0.2"/>
    <row r="428" ht="32.25" customHeight="1" x14ac:dyDescent="0.2"/>
    <row r="429" ht="32.25" customHeight="1" x14ac:dyDescent="0.2"/>
    <row r="430" ht="32.25" customHeight="1" x14ac:dyDescent="0.2"/>
    <row r="431" ht="32.25" customHeight="1" x14ac:dyDescent="0.2"/>
    <row r="432" ht="32.25" customHeight="1" x14ac:dyDescent="0.2"/>
    <row r="433" ht="32.25" customHeight="1" x14ac:dyDescent="0.2"/>
    <row r="434" ht="32.25" customHeight="1" x14ac:dyDescent="0.2"/>
    <row r="435" ht="32.25" customHeight="1" x14ac:dyDescent="0.2"/>
    <row r="436" ht="32.25" customHeight="1" x14ac:dyDescent="0.2"/>
    <row r="437" ht="32.25" customHeight="1" x14ac:dyDescent="0.2"/>
    <row r="438" ht="32.25" customHeight="1" x14ac:dyDescent="0.2"/>
    <row r="439" ht="32.25" customHeight="1" x14ac:dyDescent="0.2"/>
    <row r="440" ht="32.25" customHeight="1" x14ac:dyDescent="0.2"/>
    <row r="441" ht="32.25" customHeight="1" x14ac:dyDescent="0.2"/>
    <row r="442" ht="32.25" customHeight="1" x14ac:dyDescent="0.2"/>
    <row r="443" ht="32.25" customHeight="1" x14ac:dyDescent="0.2"/>
    <row r="444" ht="32.25" customHeight="1" x14ac:dyDescent="0.2"/>
    <row r="445" ht="32.25" customHeight="1" x14ac:dyDescent="0.2"/>
    <row r="446" ht="32.25" customHeight="1" x14ac:dyDescent="0.2"/>
    <row r="447" ht="32.25" customHeight="1" x14ac:dyDescent="0.2"/>
    <row r="448" ht="32.25" customHeight="1" x14ac:dyDescent="0.2"/>
    <row r="449" ht="32.25" customHeight="1" x14ac:dyDescent="0.2"/>
    <row r="450" ht="32.25" customHeight="1" x14ac:dyDescent="0.2"/>
    <row r="451" ht="32.25" customHeight="1" x14ac:dyDescent="0.2"/>
    <row r="452" ht="32.25" customHeight="1" x14ac:dyDescent="0.2"/>
    <row r="453" ht="32.25" customHeight="1" x14ac:dyDescent="0.2"/>
    <row r="454" ht="32.25" customHeight="1" x14ac:dyDescent="0.2"/>
    <row r="455" ht="32.25" customHeight="1" x14ac:dyDescent="0.2"/>
    <row r="456" ht="32.25" customHeight="1" x14ac:dyDescent="0.2"/>
    <row r="457" ht="32.25" customHeight="1" x14ac:dyDescent="0.2"/>
    <row r="458" ht="32.25" customHeight="1" x14ac:dyDescent="0.2"/>
    <row r="459" ht="32.25" customHeight="1" x14ac:dyDescent="0.2"/>
    <row r="460" ht="32.25" customHeight="1" x14ac:dyDescent="0.2"/>
    <row r="461" ht="32.25" customHeight="1" x14ac:dyDescent="0.2"/>
    <row r="462" ht="32.25" customHeight="1" x14ac:dyDescent="0.2"/>
    <row r="463" ht="32.25" customHeight="1" x14ac:dyDescent="0.2"/>
    <row r="464" ht="32.25" customHeight="1" x14ac:dyDescent="0.2"/>
    <row r="465" ht="32.25" customHeight="1" x14ac:dyDescent="0.2"/>
    <row r="466" ht="32.25" customHeight="1" x14ac:dyDescent="0.2"/>
    <row r="467" ht="32.25" customHeight="1" x14ac:dyDescent="0.2"/>
    <row r="468" ht="32.25" customHeight="1" x14ac:dyDescent="0.2"/>
    <row r="469" ht="32.25" customHeight="1" x14ac:dyDescent="0.2"/>
    <row r="470" ht="32.25" customHeight="1" x14ac:dyDescent="0.2"/>
    <row r="471" ht="32.25" customHeight="1" x14ac:dyDescent="0.2"/>
    <row r="472" ht="32.25" customHeight="1" x14ac:dyDescent="0.2"/>
    <row r="473" ht="32.25" customHeight="1" x14ac:dyDescent="0.2"/>
    <row r="474" ht="32.25" customHeight="1" x14ac:dyDescent="0.2"/>
    <row r="475" ht="32.25" customHeight="1" x14ac:dyDescent="0.2"/>
    <row r="476" ht="32.25" customHeight="1" x14ac:dyDescent="0.2"/>
    <row r="477" ht="32.25" customHeight="1" x14ac:dyDescent="0.2"/>
    <row r="478" ht="32.25" customHeight="1" x14ac:dyDescent="0.2"/>
    <row r="479" ht="32.25" customHeight="1" x14ac:dyDescent="0.2"/>
    <row r="480" ht="32.25" customHeight="1" x14ac:dyDescent="0.2"/>
    <row r="481" ht="32.25" customHeight="1" x14ac:dyDescent="0.2"/>
    <row r="482" ht="32.25" customHeight="1" x14ac:dyDescent="0.2"/>
    <row r="483" ht="32.25" customHeight="1" x14ac:dyDescent="0.2"/>
    <row r="484" ht="32.25" customHeight="1" x14ac:dyDescent="0.2"/>
    <row r="485" ht="32.25" customHeight="1" x14ac:dyDescent="0.2"/>
    <row r="486" ht="32.25" customHeight="1" x14ac:dyDescent="0.2"/>
    <row r="487" ht="32.25" customHeight="1" x14ac:dyDescent="0.2"/>
    <row r="488" ht="32.25" customHeight="1" x14ac:dyDescent="0.2"/>
    <row r="489" ht="32.25" customHeight="1" x14ac:dyDescent="0.2"/>
    <row r="490" ht="32.25" customHeight="1" x14ac:dyDescent="0.2"/>
    <row r="491" ht="32.25" customHeight="1" x14ac:dyDescent="0.2"/>
    <row r="492" ht="32.25" customHeight="1" x14ac:dyDescent="0.2"/>
    <row r="493" ht="32.25" customHeight="1" x14ac:dyDescent="0.2"/>
    <row r="494" ht="32.25" customHeight="1" x14ac:dyDescent="0.2"/>
    <row r="495" ht="32.25" customHeight="1" x14ac:dyDescent="0.2"/>
    <row r="496" ht="32.25" customHeight="1" x14ac:dyDescent="0.2"/>
    <row r="497" ht="32.25" customHeight="1" x14ac:dyDescent="0.2"/>
    <row r="498" ht="32.25" customHeight="1" x14ac:dyDescent="0.2"/>
    <row r="499" ht="32.25" customHeight="1" x14ac:dyDescent="0.2"/>
    <row r="500" ht="32.25" customHeight="1" x14ac:dyDescent="0.2"/>
    <row r="501" ht="32.25" customHeight="1" x14ac:dyDescent="0.2"/>
    <row r="502" ht="32.25" customHeight="1" x14ac:dyDescent="0.2"/>
    <row r="503" ht="32.25" customHeight="1" x14ac:dyDescent="0.2"/>
    <row r="504" ht="32.25" customHeight="1" x14ac:dyDescent="0.2"/>
    <row r="505" ht="32.25" customHeight="1" x14ac:dyDescent="0.2"/>
    <row r="506" ht="32.25" customHeight="1" x14ac:dyDescent="0.2"/>
    <row r="507" ht="32.25" customHeight="1" x14ac:dyDescent="0.2"/>
    <row r="508" ht="32.25" customHeight="1" x14ac:dyDescent="0.2"/>
    <row r="509" ht="32.25" customHeight="1" x14ac:dyDescent="0.2"/>
    <row r="510" ht="32.25" customHeight="1" x14ac:dyDescent="0.2"/>
    <row r="511" ht="32.25" customHeight="1" x14ac:dyDescent="0.2"/>
    <row r="512" ht="32.25" customHeight="1" x14ac:dyDescent="0.2"/>
    <row r="513" ht="32.25" customHeight="1" x14ac:dyDescent="0.2"/>
    <row r="514" ht="32.25" customHeight="1" x14ac:dyDescent="0.2"/>
    <row r="515" ht="32.25" customHeight="1" x14ac:dyDescent="0.2"/>
    <row r="516" ht="32.25" customHeight="1" x14ac:dyDescent="0.2"/>
    <row r="517" ht="32.25" customHeight="1" x14ac:dyDescent="0.2"/>
    <row r="518" ht="32.25" customHeight="1" x14ac:dyDescent="0.2"/>
    <row r="519" ht="32.25" customHeight="1" x14ac:dyDescent="0.2"/>
    <row r="520" ht="32.25" customHeight="1" x14ac:dyDescent="0.2"/>
    <row r="521" ht="32.25" customHeight="1" x14ac:dyDescent="0.2"/>
    <row r="522" ht="32.25" customHeight="1" x14ac:dyDescent="0.2"/>
    <row r="523" ht="32.25" customHeight="1" x14ac:dyDescent="0.2"/>
    <row r="524" ht="32.25" customHeight="1" x14ac:dyDescent="0.2"/>
    <row r="525" ht="32.25" customHeight="1" x14ac:dyDescent="0.2"/>
    <row r="526" ht="32.25" customHeight="1" x14ac:dyDescent="0.2"/>
    <row r="527" ht="32.25" customHeight="1" x14ac:dyDescent="0.2"/>
    <row r="528" ht="32.25" customHeight="1" x14ac:dyDescent="0.2"/>
    <row r="529" ht="32.25" customHeight="1" x14ac:dyDescent="0.2"/>
    <row r="530" ht="32.25" customHeight="1" x14ac:dyDescent="0.2"/>
    <row r="531" ht="32.25" customHeight="1" x14ac:dyDescent="0.2"/>
    <row r="532" ht="32.25" customHeight="1" x14ac:dyDescent="0.2"/>
    <row r="533" ht="32.25" customHeight="1" x14ac:dyDescent="0.2"/>
    <row r="534" ht="32.25" customHeight="1" x14ac:dyDescent="0.2"/>
    <row r="535" ht="32.25" customHeight="1" x14ac:dyDescent="0.2"/>
    <row r="536" ht="32.25" customHeight="1" x14ac:dyDescent="0.2"/>
    <row r="537" ht="32.25" customHeight="1" x14ac:dyDescent="0.2"/>
    <row r="538" ht="32.25" customHeight="1" x14ac:dyDescent="0.2"/>
    <row r="539" ht="32.25" customHeight="1" x14ac:dyDescent="0.2"/>
    <row r="540" ht="32.25" customHeight="1" x14ac:dyDescent="0.2"/>
    <row r="541" ht="32.25" customHeight="1" x14ac:dyDescent="0.2"/>
    <row r="542" ht="32.25" customHeight="1" x14ac:dyDescent="0.2"/>
    <row r="543" ht="32.25" customHeight="1" x14ac:dyDescent="0.2"/>
    <row r="544" ht="32.25" customHeight="1" x14ac:dyDescent="0.2"/>
    <row r="545" ht="32.25" customHeight="1" x14ac:dyDescent="0.2"/>
    <row r="546" ht="32.25" customHeight="1" x14ac:dyDescent="0.2"/>
    <row r="547" ht="32.25" customHeight="1" x14ac:dyDescent="0.2"/>
    <row r="548" ht="32.25" customHeight="1" x14ac:dyDescent="0.2"/>
    <row r="549" ht="32.25" customHeight="1" x14ac:dyDescent="0.2"/>
    <row r="550" ht="32.25" customHeight="1" x14ac:dyDescent="0.2"/>
    <row r="551" ht="32.25" customHeight="1" x14ac:dyDescent="0.2"/>
    <row r="552" ht="32.25" customHeight="1" x14ac:dyDescent="0.2"/>
    <row r="553" ht="32.25" customHeight="1" x14ac:dyDescent="0.2"/>
    <row r="554" ht="32.25" customHeight="1" x14ac:dyDescent="0.2"/>
    <row r="555" ht="32.25" customHeight="1" x14ac:dyDescent="0.2"/>
    <row r="556" ht="32.25" customHeight="1" x14ac:dyDescent="0.2"/>
    <row r="557" ht="32.25" customHeight="1" x14ac:dyDescent="0.2"/>
    <row r="558" ht="32.25" customHeight="1" x14ac:dyDescent="0.2"/>
    <row r="559" ht="32.25" customHeight="1" x14ac:dyDescent="0.2"/>
    <row r="560" ht="32.25" customHeight="1" x14ac:dyDescent="0.2"/>
    <row r="561" ht="32.25" customHeight="1" x14ac:dyDescent="0.2"/>
    <row r="562" ht="32.25" customHeight="1" x14ac:dyDescent="0.2"/>
    <row r="563" ht="32.25" customHeight="1" x14ac:dyDescent="0.2"/>
    <row r="564" ht="32.25" customHeight="1" x14ac:dyDescent="0.2"/>
    <row r="565" ht="32.25" customHeight="1" x14ac:dyDescent="0.2"/>
    <row r="566" ht="32.25" customHeight="1" x14ac:dyDescent="0.2"/>
    <row r="567" ht="32.25" customHeight="1" x14ac:dyDescent="0.2"/>
    <row r="568" ht="32.25" customHeight="1" x14ac:dyDescent="0.2"/>
    <row r="569" ht="32.25" customHeight="1" x14ac:dyDescent="0.2"/>
    <row r="570" ht="32.25" customHeight="1" x14ac:dyDescent="0.2"/>
    <row r="571" ht="32.25" customHeight="1" x14ac:dyDescent="0.2"/>
    <row r="572" ht="32.25" customHeight="1" x14ac:dyDescent="0.2"/>
    <row r="573" ht="32.25" customHeight="1" x14ac:dyDescent="0.2"/>
    <row r="574" ht="32.25" customHeight="1" x14ac:dyDescent="0.2"/>
    <row r="575" ht="32.25" customHeight="1" x14ac:dyDescent="0.2"/>
    <row r="576" ht="32.25" customHeight="1" x14ac:dyDescent="0.2"/>
    <row r="577" ht="32.25" customHeight="1" x14ac:dyDescent="0.2"/>
    <row r="578" ht="32.25" customHeight="1" x14ac:dyDescent="0.2"/>
    <row r="579" ht="32.25" customHeight="1" x14ac:dyDescent="0.2"/>
    <row r="580" ht="32.25" customHeight="1" x14ac:dyDescent="0.2"/>
    <row r="581" ht="32.25" customHeight="1" x14ac:dyDescent="0.2"/>
    <row r="582" ht="32.25" customHeight="1" x14ac:dyDescent="0.2"/>
    <row r="583" ht="32.25" customHeight="1" x14ac:dyDescent="0.2"/>
    <row r="584" ht="32.25" customHeight="1" x14ac:dyDescent="0.2"/>
    <row r="585" ht="32.25" customHeight="1" x14ac:dyDescent="0.2"/>
    <row r="586" ht="32.25" customHeight="1" x14ac:dyDescent="0.2"/>
    <row r="587" ht="32.25" customHeight="1" x14ac:dyDescent="0.2"/>
    <row r="588" ht="32.25" customHeight="1" x14ac:dyDescent="0.2"/>
    <row r="589" ht="32.25" customHeight="1" x14ac:dyDescent="0.2"/>
    <row r="590" ht="32.25" customHeight="1" x14ac:dyDescent="0.2"/>
    <row r="591" ht="32.25" customHeight="1" x14ac:dyDescent="0.2"/>
    <row r="592" ht="32.25" customHeight="1" x14ac:dyDescent="0.2"/>
    <row r="593" ht="32.25" customHeight="1" x14ac:dyDescent="0.2"/>
    <row r="594" ht="32.25" customHeight="1" x14ac:dyDescent="0.2"/>
    <row r="595" ht="32.25" customHeight="1" x14ac:dyDescent="0.2"/>
    <row r="596" ht="32.25" customHeight="1" x14ac:dyDescent="0.2"/>
    <row r="597" ht="32.25" customHeight="1" x14ac:dyDescent="0.2"/>
    <row r="598" ht="32.25" customHeight="1" x14ac:dyDescent="0.2"/>
    <row r="599" ht="32.25" customHeight="1" x14ac:dyDescent="0.2"/>
    <row r="600" ht="32.25" customHeight="1" x14ac:dyDescent="0.2"/>
    <row r="601" ht="32.25" customHeight="1" x14ac:dyDescent="0.2"/>
    <row r="602" ht="32.25" customHeight="1" x14ac:dyDescent="0.2"/>
    <row r="603" ht="32.25" customHeight="1" x14ac:dyDescent="0.2"/>
    <row r="604" ht="32.25" customHeight="1" x14ac:dyDescent="0.2"/>
    <row r="605" ht="32.25" customHeight="1" x14ac:dyDescent="0.2"/>
    <row r="606" ht="32.25" customHeight="1" x14ac:dyDescent="0.2"/>
    <row r="607" ht="32.25" customHeight="1" x14ac:dyDescent="0.2"/>
    <row r="608" ht="32.25" customHeight="1" x14ac:dyDescent="0.2"/>
    <row r="609" ht="32.25" customHeight="1" x14ac:dyDescent="0.2"/>
    <row r="610" ht="32.25" customHeight="1" x14ac:dyDescent="0.2"/>
    <row r="611" ht="32.25" customHeight="1" x14ac:dyDescent="0.2"/>
    <row r="612" ht="32.25" customHeight="1" x14ac:dyDescent="0.2"/>
    <row r="613" ht="32.25" customHeight="1" x14ac:dyDescent="0.2"/>
    <row r="614" ht="32.25" customHeight="1" x14ac:dyDescent="0.2"/>
    <row r="615" ht="32.25" customHeight="1" x14ac:dyDescent="0.2"/>
    <row r="616" ht="32.25" customHeight="1" x14ac:dyDescent="0.2"/>
    <row r="617" ht="32.25" customHeight="1" x14ac:dyDescent="0.2"/>
    <row r="618" ht="32.25" customHeight="1" x14ac:dyDescent="0.2"/>
    <row r="619" ht="32.25" customHeight="1" x14ac:dyDescent="0.2"/>
    <row r="620" ht="32.25" customHeight="1" x14ac:dyDescent="0.2"/>
    <row r="621" ht="32.25" customHeight="1" x14ac:dyDescent="0.2"/>
    <row r="622" ht="32.25" customHeight="1" x14ac:dyDescent="0.2"/>
    <row r="623" ht="32.25" customHeight="1" x14ac:dyDescent="0.2"/>
    <row r="624" ht="32.25" customHeight="1" x14ac:dyDescent="0.2"/>
    <row r="625" ht="32.25" customHeight="1" x14ac:dyDescent="0.2"/>
    <row r="626" ht="32.25" customHeight="1" x14ac:dyDescent="0.2"/>
    <row r="627" ht="32.25" customHeight="1" x14ac:dyDescent="0.2"/>
    <row r="628" ht="32.25" customHeight="1" x14ac:dyDescent="0.2"/>
    <row r="629" ht="32.25" customHeight="1" x14ac:dyDescent="0.2"/>
    <row r="630" ht="32.25" customHeight="1" x14ac:dyDescent="0.2"/>
    <row r="631" ht="32.25" customHeight="1" x14ac:dyDescent="0.2"/>
    <row r="632" ht="32.25" customHeight="1" x14ac:dyDescent="0.2"/>
    <row r="633" ht="32.25" customHeight="1" x14ac:dyDescent="0.2"/>
    <row r="634" ht="32.25" customHeight="1" x14ac:dyDescent="0.2"/>
    <row r="635" ht="32.25" customHeight="1" x14ac:dyDescent="0.2"/>
    <row r="636" ht="32.25" customHeight="1" x14ac:dyDescent="0.2"/>
    <row r="637" ht="32.25" customHeight="1" x14ac:dyDescent="0.2"/>
    <row r="638" ht="32.25" customHeight="1" x14ac:dyDescent="0.2"/>
    <row r="639" ht="32.25" customHeight="1" x14ac:dyDescent="0.2"/>
    <row r="640" ht="32.25" customHeight="1" x14ac:dyDescent="0.2"/>
    <row r="641" ht="32.25" customHeight="1" x14ac:dyDescent="0.2"/>
    <row r="642" ht="32.25" customHeight="1" x14ac:dyDescent="0.2"/>
    <row r="643" ht="32.25" customHeight="1" x14ac:dyDescent="0.2"/>
    <row r="644" ht="32.25" customHeight="1" x14ac:dyDescent="0.2"/>
    <row r="645" ht="32.25" customHeight="1" x14ac:dyDescent="0.2"/>
    <row r="646" ht="32.25" customHeight="1" x14ac:dyDescent="0.2"/>
    <row r="647" ht="32.25" customHeight="1" x14ac:dyDescent="0.2"/>
    <row r="648" ht="32.25" customHeight="1" x14ac:dyDescent="0.2"/>
    <row r="649" ht="32.25" customHeight="1" x14ac:dyDescent="0.2"/>
    <row r="650" ht="32.25" customHeight="1" x14ac:dyDescent="0.2"/>
    <row r="651" ht="32.25" customHeight="1" x14ac:dyDescent="0.2"/>
    <row r="652" ht="32.25" customHeight="1" x14ac:dyDescent="0.2"/>
    <row r="653" ht="32.25" customHeight="1" x14ac:dyDescent="0.2"/>
    <row r="654" ht="32.25" customHeight="1" x14ac:dyDescent="0.2"/>
    <row r="655" ht="32.25" customHeight="1" x14ac:dyDescent="0.2"/>
    <row r="656" ht="32.25" customHeight="1" x14ac:dyDescent="0.2"/>
    <row r="657" ht="32.25" customHeight="1" x14ac:dyDescent="0.2"/>
    <row r="658" ht="32.25" customHeight="1" x14ac:dyDescent="0.2"/>
    <row r="659" ht="32.25" customHeight="1" x14ac:dyDescent="0.2"/>
    <row r="660" ht="32.25" customHeight="1" x14ac:dyDescent="0.2"/>
    <row r="661" ht="32.25" customHeight="1" x14ac:dyDescent="0.2"/>
    <row r="662" ht="32.25" customHeight="1" x14ac:dyDescent="0.2"/>
    <row r="663" ht="32.25" customHeight="1" x14ac:dyDescent="0.2"/>
    <row r="664" ht="32.25" customHeight="1" x14ac:dyDescent="0.2"/>
    <row r="665" ht="32.25" customHeight="1" x14ac:dyDescent="0.2"/>
    <row r="666" ht="32.25" customHeight="1" x14ac:dyDescent="0.2"/>
    <row r="667" ht="32.25" customHeight="1" x14ac:dyDescent="0.2"/>
    <row r="668" ht="32.25" customHeight="1" x14ac:dyDescent="0.2"/>
    <row r="669" ht="32.25" customHeight="1" x14ac:dyDescent="0.2"/>
    <row r="670" ht="32.25" customHeight="1" x14ac:dyDescent="0.2"/>
    <row r="671" ht="32.25" customHeight="1" x14ac:dyDescent="0.2"/>
    <row r="672" ht="32.25" customHeight="1" x14ac:dyDescent="0.2"/>
    <row r="673" ht="32.25" customHeight="1" x14ac:dyDescent="0.2"/>
    <row r="674" ht="32.25" customHeight="1" x14ac:dyDescent="0.2"/>
    <row r="675" ht="32.25" customHeight="1" x14ac:dyDescent="0.2"/>
    <row r="676" ht="32.25" customHeight="1" x14ac:dyDescent="0.2"/>
    <row r="677" ht="32.25" customHeight="1" x14ac:dyDescent="0.2"/>
    <row r="678" ht="32.25" customHeight="1" x14ac:dyDescent="0.2"/>
    <row r="679" ht="32.25" customHeight="1" x14ac:dyDescent="0.2"/>
    <row r="680" ht="32.25" customHeight="1" x14ac:dyDescent="0.2"/>
    <row r="681" ht="32.25" customHeight="1" x14ac:dyDescent="0.2"/>
    <row r="682" ht="32.25" customHeight="1" x14ac:dyDescent="0.2"/>
    <row r="683" ht="32.25" customHeight="1" x14ac:dyDescent="0.2"/>
    <row r="684" ht="32.25" customHeight="1" x14ac:dyDescent="0.2"/>
    <row r="685" ht="32.25" customHeight="1" x14ac:dyDescent="0.2"/>
    <row r="686" ht="32.25" customHeight="1" x14ac:dyDescent="0.2"/>
    <row r="687" ht="32.25" customHeight="1" x14ac:dyDescent="0.2"/>
    <row r="688" ht="32.25" customHeight="1" x14ac:dyDescent="0.2"/>
    <row r="689" ht="32.25" customHeight="1" x14ac:dyDescent="0.2"/>
    <row r="690" ht="32.25" customHeight="1" x14ac:dyDescent="0.2"/>
    <row r="691" ht="32.25" customHeight="1" x14ac:dyDescent="0.2"/>
    <row r="692" ht="32.25" customHeight="1" x14ac:dyDescent="0.2"/>
    <row r="693" ht="32.25" customHeight="1" x14ac:dyDescent="0.2"/>
    <row r="694" ht="32.25" customHeight="1" x14ac:dyDescent="0.2"/>
    <row r="695" ht="32.25" customHeight="1" x14ac:dyDescent="0.2"/>
    <row r="696" ht="32.25" customHeight="1" x14ac:dyDescent="0.2"/>
    <row r="697" ht="32.25" customHeight="1" x14ac:dyDescent="0.2"/>
    <row r="698" ht="32.25" customHeight="1" x14ac:dyDescent="0.2"/>
    <row r="699" ht="32.25" customHeight="1" x14ac:dyDescent="0.2"/>
    <row r="700" ht="32.25" customHeight="1" x14ac:dyDescent="0.2"/>
    <row r="701" ht="32.25" customHeight="1" x14ac:dyDescent="0.2"/>
    <row r="702" ht="32.25" customHeight="1" x14ac:dyDescent="0.2"/>
    <row r="703" ht="32.25" customHeight="1" x14ac:dyDescent="0.2"/>
    <row r="704" ht="32.25" customHeight="1" x14ac:dyDescent="0.2"/>
    <row r="705" ht="32.25" customHeight="1" x14ac:dyDescent="0.2"/>
    <row r="706" ht="32.25" customHeight="1" x14ac:dyDescent="0.2"/>
    <row r="707" ht="32.25" customHeight="1" x14ac:dyDescent="0.2"/>
    <row r="708" ht="32.25" customHeight="1" x14ac:dyDescent="0.2"/>
    <row r="709" ht="32.25" customHeight="1" x14ac:dyDescent="0.2"/>
    <row r="710" ht="32.25" customHeight="1" x14ac:dyDescent="0.2"/>
    <row r="711" ht="32.25" customHeight="1" x14ac:dyDescent="0.2"/>
    <row r="712" ht="32.25" customHeight="1" x14ac:dyDescent="0.2"/>
    <row r="713" ht="32.25" customHeight="1" x14ac:dyDescent="0.2"/>
    <row r="714" ht="32.25" customHeight="1" x14ac:dyDescent="0.2"/>
    <row r="715" ht="32.25" customHeight="1" x14ac:dyDescent="0.2"/>
    <row r="716" ht="32.25" customHeight="1" x14ac:dyDescent="0.2"/>
    <row r="717" ht="32.25" customHeight="1" x14ac:dyDescent="0.2"/>
    <row r="718" ht="32.25" customHeight="1" x14ac:dyDescent="0.2"/>
    <row r="719" ht="32.25" customHeight="1" x14ac:dyDescent="0.2"/>
    <row r="720" ht="32.25" customHeight="1" x14ac:dyDescent="0.2"/>
    <row r="721" ht="32.25" customHeight="1" x14ac:dyDescent="0.2"/>
    <row r="722" ht="32.25" customHeight="1" x14ac:dyDescent="0.2"/>
    <row r="723" ht="32.25" customHeight="1" x14ac:dyDescent="0.2"/>
    <row r="724" ht="32.25" customHeight="1" x14ac:dyDescent="0.2"/>
    <row r="725" ht="32.25" customHeight="1" x14ac:dyDescent="0.2"/>
    <row r="726" ht="32.25" customHeight="1" x14ac:dyDescent="0.2"/>
    <row r="727" ht="32.25" customHeight="1" x14ac:dyDescent="0.2"/>
    <row r="728" ht="32.25" customHeight="1" x14ac:dyDescent="0.2"/>
    <row r="729" ht="32.25" customHeight="1" x14ac:dyDescent="0.2"/>
    <row r="730" ht="32.25" customHeight="1" x14ac:dyDescent="0.2"/>
    <row r="731" ht="32.25" customHeight="1" x14ac:dyDescent="0.2"/>
    <row r="732" ht="32.25" customHeight="1" x14ac:dyDescent="0.2"/>
    <row r="733" ht="32.25" customHeight="1" x14ac:dyDescent="0.2"/>
    <row r="734" ht="32.25" customHeight="1" x14ac:dyDescent="0.2"/>
    <row r="735" ht="32.25" customHeight="1" x14ac:dyDescent="0.2"/>
    <row r="736" ht="32.25" customHeight="1" x14ac:dyDescent="0.2"/>
    <row r="737" ht="32.25" customHeight="1" x14ac:dyDescent="0.2"/>
    <row r="738" ht="32.25" customHeight="1" x14ac:dyDescent="0.2"/>
    <row r="739" ht="32.25" customHeight="1" x14ac:dyDescent="0.2"/>
    <row r="740" ht="32.25" customHeight="1" x14ac:dyDescent="0.2"/>
    <row r="741" ht="32.25" customHeight="1" x14ac:dyDescent="0.2"/>
    <row r="742" ht="32.25" customHeight="1" x14ac:dyDescent="0.2"/>
    <row r="743" ht="32.25" customHeight="1" x14ac:dyDescent="0.2"/>
    <row r="744" ht="32.25" customHeight="1" x14ac:dyDescent="0.2"/>
    <row r="745" ht="32.25" customHeight="1" x14ac:dyDescent="0.2"/>
    <row r="746" ht="32.25" customHeight="1" x14ac:dyDescent="0.2"/>
    <row r="747" ht="32.25" customHeight="1" x14ac:dyDescent="0.2"/>
    <row r="748" ht="32.25" customHeight="1" x14ac:dyDescent="0.2"/>
    <row r="749" ht="32.25" customHeight="1" x14ac:dyDescent="0.2"/>
    <row r="750" ht="32.25" customHeight="1" x14ac:dyDescent="0.2"/>
    <row r="751" ht="32.25" customHeight="1" x14ac:dyDescent="0.2"/>
    <row r="752" ht="32.25" customHeight="1" x14ac:dyDescent="0.2"/>
    <row r="753" ht="32.25" customHeight="1" x14ac:dyDescent="0.2"/>
    <row r="754" ht="32.25" customHeight="1" x14ac:dyDescent="0.2"/>
    <row r="755" ht="32.25" customHeight="1" x14ac:dyDescent="0.2"/>
    <row r="756" ht="32.25" customHeight="1" x14ac:dyDescent="0.2"/>
    <row r="757" ht="32.25" customHeight="1" x14ac:dyDescent="0.2"/>
    <row r="758" ht="32.25" customHeight="1" x14ac:dyDescent="0.2"/>
    <row r="759" ht="32.25" customHeight="1" x14ac:dyDescent="0.2"/>
    <row r="760" ht="32.25" customHeight="1" x14ac:dyDescent="0.2"/>
    <row r="761" ht="32.25" customHeight="1" x14ac:dyDescent="0.2"/>
    <row r="762" ht="32.25" customHeight="1" x14ac:dyDescent="0.2"/>
    <row r="763" ht="32.25" customHeight="1" x14ac:dyDescent="0.2"/>
    <row r="764" ht="32.25" customHeight="1" x14ac:dyDescent="0.2"/>
    <row r="765" ht="32.25" customHeight="1" x14ac:dyDescent="0.2"/>
    <row r="766" ht="32.25" customHeight="1" x14ac:dyDescent="0.2"/>
    <row r="767" ht="32.25" customHeight="1" x14ac:dyDescent="0.2"/>
    <row r="768" ht="32.25" customHeight="1" x14ac:dyDescent="0.2"/>
    <row r="769" ht="32.25" customHeight="1" x14ac:dyDescent="0.2"/>
    <row r="770" ht="32.25" customHeight="1" x14ac:dyDescent="0.2"/>
    <row r="771" ht="32.25" customHeight="1" x14ac:dyDescent="0.2"/>
    <row r="772" ht="32.25" customHeight="1" x14ac:dyDescent="0.2"/>
    <row r="773" ht="32.25" customHeight="1" x14ac:dyDescent="0.2"/>
    <row r="774" ht="32.25" customHeight="1" x14ac:dyDescent="0.2"/>
    <row r="775" ht="32.25" customHeight="1" x14ac:dyDescent="0.2"/>
    <row r="776" ht="32.25" customHeight="1" x14ac:dyDescent="0.2"/>
    <row r="777" ht="32.25" customHeight="1" x14ac:dyDescent="0.2"/>
    <row r="778" ht="32.25" customHeight="1" x14ac:dyDescent="0.2"/>
    <row r="779" ht="32.25" customHeight="1" x14ac:dyDescent="0.2"/>
    <row r="780" ht="32.25" customHeight="1" x14ac:dyDescent="0.2"/>
    <row r="781" ht="32.25" customHeight="1" x14ac:dyDescent="0.2"/>
    <row r="782" ht="32.25" customHeight="1" x14ac:dyDescent="0.2"/>
    <row r="783" ht="32.25" customHeight="1" x14ac:dyDescent="0.2"/>
    <row r="784" ht="32.25" customHeight="1" x14ac:dyDescent="0.2"/>
    <row r="785" ht="32.25" customHeight="1" x14ac:dyDescent="0.2"/>
    <row r="786" ht="32.25" customHeight="1" x14ac:dyDescent="0.2"/>
    <row r="787" ht="32.25" customHeight="1" x14ac:dyDescent="0.2"/>
    <row r="788" ht="32.25" customHeight="1" x14ac:dyDescent="0.2"/>
    <row r="789" ht="32.25" customHeight="1" x14ac:dyDescent="0.2"/>
    <row r="790" ht="32.25" customHeight="1" x14ac:dyDescent="0.2"/>
    <row r="791" ht="32.25" customHeight="1" x14ac:dyDescent="0.2"/>
    <row r="792" ht="32.25" customHeight="1" x14ac:dyDescent="0.2"/>
    <row r="793" ht="32.25" customHeight="1" x14ac:dyDescent="0.2"/>
    <row r="794" ht="32.25" customHeight="1" x14ac:dyDescent="0.2"/>
    <row r="795" ht="32.25" customHeight="1" x14ac:dyDescent="0.2"/>
    <row r="796" ht="32.25" customHeight="1" x14ac:dyDescent="0.2"/>
    <row r="797" ht="32.25" customHeight="1" x14ac:dyDescent="0.2"/>
    <row r="798" ht="32.25" customHeight="1" x14ac:dyDescent="0.2"/>
    <row r="799" ht="32.25" customHeight="1" x14ac:dyDescent="0.2"/>
    <row r="800" ht="32.25" customHeight="1" x14ac:dyDescent="0.2"/>
    <row r="801" ht="32.25" customHeight="1" x14ac:dyDescent="0.2"/>
    <row r="802" ht="32.25" customHeight="1" x14ac:dyDescent="0.2"/>
    <row r="803" ht="32.25" customHeight="1" x14ac:dyDescent="0.2"/>
    <row r="804" ht="32.25" customHeight="1" x14ac:dyDescent="0.2"/>
    <row r="805" ht="32.25" customHeight="1" x14ac:dyDescent="0.2"/>
    <row r="806" ht="32.25" customHeight="1" x14ac:dyDescent="0.2"/>
    <row r="807" ht="32.25" customHeight="1" x14ac:dyDescent="0.2"/>
    <row r="808" ht="32.25" customHeight="1" x14ac:dyDescent="0.2"/>
    <row r="809" ht="32.25" customHeight="1" x14ac:dyDescent="0.2"/>
    <row r="810" ht="32.25" customHeight="1" x14ac:dyDescent="0.2"/>
    <row r="811" ht="32.25" customHeight="1" x14ac:dyDescent="0.2"/>
    <row r="812" ht="32.25" customHeight="1" x14ac:dyDescent="0.2"/>
    <row r="813" ht="32.25" customHeight="1" x14ac:dyDescent="0.2"/>
    <row r="814" ht="32.25" customHeight="1" x14ac:dyDescent="0.2"/>
    <row r="815" ht="32.25" customHeight="1" x14ac:dyDescent="0.2"/>
    <row r="816" ht="32.25" customHeight="1" x14ac:dyDescent="0.2"/>
    <row r="817" ht="32.25" customHeight="1" x14ac:dyDescent="0.2"/>
    <row r="818" ht="32.25" customHeight="1" x14ac:dyDescent="0.2"/>
    <row r="819" ht="32.25" customHeight="1" x14ac:dyDescent="0.2"/>
    <row r="820" ht="32.25" customHeight="1" x14ac:dyDescent="0.2"/>
    <row r="821" ht="32.25" customHeight="1" x14ac:dyDescent="0.2"/>
    <row r="822" ht="32.25" customHeight="1" x14ac:dyDescent="0.2"/>
    <row r="823" ht="32.25" customHeight="1" x14ac:dyDescent="0.2"/>
    <row r="824" ht="32.25" customHeight="1" x14ac:dyDescent="0.2"/>
    <row r="825" ht="32.25" customHeight="1" x14ac:dyDescent="0.2"/>
    <row r="826" ht="32.25" customHeight="1" x14ac:dyDescent="0.2"/>
    <row r="827" ht="32.25" customHeight="1" x14ac:dyDescent="0.2"/>
    <row r="828" ht="32.25" customHeight="1" x14ac:dyDescent="0.2"/>
    <row r="829" ht="32.25" customHeight="1" x14ac:dyDescent="0.2"/>
    <row r="830" ht="32.25" customHeight="1" x14ac:dyDescent="0.2"/>
    <row r="831" ht="32.25" customHeight="1" x14ac:dyDescent="0.2"/>
    <row r="832" ht="32.25" customHeight="1" x14ac:dyDescent="0.2"/>
    <row r="833" ht="32.25" customHeight="1" x14ac:dyDescent="0.2"/>
    <row r="834" ht="32.25" customHeight="1" x14ac:dyDescent="0.2"/>
    <row r="835" ht="32.25" customHeight="1" x14ac:dyDescent="0.2"/>
    <row r="836" ht="32.25" customHeight="1" x14ac:dyDescent="0.2"/>
    <row r="837" ht="32.25" customHeight="1" x14ac:dyDescent="0.2"/>
    <row r="838" ht="32.25" customHeight="1" x14ac:dyDescent="0.2"/>
    <row r="839" ht="32.25" customHeight="1" x14ac:dyDescent="0.2"/>
    <row r="840" ht="32.25" customHeight="1" x14ac:dyDescent="0.2"/>
    <row r="841" ht="32.25" customHeight="1" x14ac:dyDescent="0.2"/>
    <row r="842" ht="32.25" customHeight="1" x14ac:dyDescent="0.2"/>
    <row r="843" ht="32.25" customHeight="1" x14ac:dyDescent="0.2"/>
    <row r="844" ht="32.25" customHeight="1" x14ac:dyDescent="0.2"/>
    <row r="845" ht="32.25" customHeight="1" x14ac:dyDescent="0.2"/>
    <row r="846" ht="32.25" customHeight="1" x14ac:dyDescent="0.2"/>
    <row r="847" ht="32.25" customHeight="1" x14ac:dyDescent="0.2"/>
    <row r="848" ht="32.25" customHeight="1" x14ac:dyDescent="0.2"/>
    <row r="849" ht="32.25" customHeight="1" x14ac:dyDescent="0.2"/>
    <row r="850" ht="32.25" customHeight="1" x14ac:dyDescent="0.2"/>
    <row r="851" ht="32.25" customHeight="1" x14ac:dyDescent="0.2"/>
    <row r="852" ht="32.25" customHeight="1" x14ac:dyDescent="0.2"/>
    <row r="853" ht="32.25" customHeight="1" x14ac:dyDescent="0.2"/>
    <row r="854" ht="32.25" customHeight="1" x14ac:dyDescent="0.2"/>
    <row r="855" ht="32.25" customHeight="1" x14ac:dyDescent="0.2"/>
    <row r="856" ht="32.25" customHeight="1" x14ac:dyDescent="0.2"/>
    <row r="857" ht="32.25" customHeight="1" x14ac:dyDescent="0.2"/>
    <row r="858" ht="32.25" customHeight="1" x14ac:dyDescent="0.2"/>
    <row r="859" ht="32.25" customHeight="1" x14ac:dyDescent="0.2"/>
    <row r="860" ht="32.25" customHeight="1" x14ac:dyDescent="0.2"/>
    <row r="861" ht="32.25" customHeight="1" x14ac:dyDescent="0.2"/>
    <row r="862" ht="32.25" customHeight="1" x14ac:dyDescent="0.2"/>
    <row r="863" ht="32.25" customHeight="1" x14ac:dyDescent="0.2"/>
    <row r="864" ht="32.25" customHeight="1" x14ac:dyDescent="0.2"/>
    <row r="865" ht="32.25" customHeight="1" x14ac:dyDescent="0.2"/>
    <row r="866" ht="32.25" customHeight="1" x14ac:dyDescent="0.2"/>
    <row r="867" ht="32.25" customHeight="1" x14ac:dyDescent="0.2"/>
    <row r="868" ht="32.25" customHeight="1" x14ac:dyDescent="0.2"/>
    <row r="869" ht="32.25" customHeight="1" x14ac:dyDescent="0.2"/>
    <row r="870" ht="32.25" customHeight="1" x14ac:dyDescent="0.2"/>
    <row r="871" ht="32.25" customHeight="1" x14ac:dyDescent="0.2"/>
    <row r="872" ht="32.25" customHeight="1" x14ac:dyDescent="0.2"/>
    <row r="873" ht="32.25" customHeight="1" x14ac:dyDescent="0.2"/>
    <row r="874" ht="32.25" customHeight="1" x14ac:dyDescent="0.2"/>
    <row r="875" ht="32.25" customHeight="1" x14ac:dyDescent="0.2"/>
    <row r="876" ht="32.25" customHeight="1" x14ac:dyDescent="0.2"/>
    <row r="877" ht="32.25" customHeight="1" x14ac:dyDescent="0.2"/>
    <row r="878" ht="32.25" customHeight="1" x14ac:dyDescent="0.2"/>
    <row r="879" ht="32.25" customHeight="1" x14ac:dyDescent="0.2"/>
    <row r="880" ht="32.25" customHeight="1" x14ac:dyDescent="0.2"/>
    <row r="881" ht="32.25" customHeight="1" x14ac:dyDescent="0.2"/>
    <row r="882" ht="32.25" customHeight="1" x14ac:dyDescent="0.2"/>
    <row r="883" ht="32.25" customHeight="1" x14ac:dyDescent="0.2"/>
    <row r="884" ht="32.25" customHeight="1" x14ac:dyDescent="0.2"/>
    <row r="885" ht="32.25" customHeight="1" x14ac:dyDescent="0.2"/>
    <row r="886" ht="32.25" customHeight="1" x14ac:dyDescent="0.2"/>
    <row r="887" ht="32.25" customHeight="1" x14ac:dyDescent="0.2"/>
    <row r="888" ht="32.25" customHeight="1" x14ac:dyDescent="0.2"/>
    <row r="889" ht="32.25" customHeight="1" x14ac:dyDescent="0.2"/>
    <row r="890" ht="32.25" customHeight="1" x14ac:dyDescent="0.2"/>
    <row r="891" ht="32.25" customHeight="1" x14ac:dyDescent="0.2"/>
    <row r="892" ht="32.25" customHeight="1" x14ac:dyDescent="0.2"/>
    <row r="893" ht="32.25" customHeight="1" x14ac:dyDescent="0.2"/>
    <row r="894" ht="32.25" customHeight="1" x14ac:dyDescent="0.2"/>
    <row r="895" ht="32.25" customHeight="1" x14ac:dyDescent="0.2"/>
    <row r="896" ht="32.25" customHeight="1" x14ac:dyDescent="0.2"/>
    <row r="897" ht="32.25" customHeight="1" x14ac:dyDescent="0.2"/>
    <row r="898" ht="32.25" customHeight="1" x14ac:dyDescent="0.2"/>
    <row r="899" ht="32.25" customHeight="1" x14ac:dyDescent="0.2"/>
    <row r="900" ht="32.25" customHeight="1" x14ac:dyDescent="0.2"/>
    <row r="901" ht="32.25" customHeight="1" x14ac:dyDescent="0.2"/>
    <row r="902" ht="32.25" customHeight="1" x14ac:dyDescent="0.2"/>
    <row r="903" ht="32.25" customHeight="1" x14ac:dyDescent="0.2"/>
    <row r="904" ht="32.25" customHeight="1" x14ac:dyDescent="0.2"/>
    <row r="905" ht="32.25" customHeight="1" x14ac:dyDescent="0.2"/>
    <row r="906" ht="32.25" customHeight="1" x14ac:dyDescent="0.2"/>
    <row r="907" ht="32.25" customHeight="1" x14ac:dyDescent="0.2"/>
    <row r="908" ht="32.25" customHeight="1" x14ac:dyDescent="0.2"/>
    <row r="909" ht="32.25" customHeight="1" x14ac:dyDescent="0.2"/>
    <row r="910" ht="32.25" customHeight="1" x14ac:dyDescent="0.2"/>
    <row r="911" ht="32.25" customHeight="1" x14ac:dyDescent="0.2"/>
    <row r="912" ht="32.25" customHeight="1" x14ac:dyDescent="0.2"/>
    <row r="913" ht="32.25" customHeight="1" x14ac:dyDescent="0.2"/>
    <row r="914" ht="32.25" customHeight="1" x14ac:dyDescent="0.2"/>
    <row r="915" ht="32.25" customHeight="1" x14ac:dyDescent="0.2"/>
    <row r="916" ht="32.25" customHeight="1" x14ac:dyDescent="0.2"/>
    <row r="917" ht="32.25" customHeight="1" x14ac:dyDescent="0.2"/>
    <row r="918" ht="32.25" customHeight="1" x14ac:dyDescent="0.2"/>
    <row r="919" ht="32.25" customHeight="1" x14ac:dyDescent="0.2"/>
    <row r="920" ht="32.25" customHeight="1" x14ac:dyDescent="0.2"/>
    <row r="921" ht="32.25" customHeight="1" x14ac:dyDescent="0.2"/>
    <row r="922" ht="32.25" customHeight="1" x14ac:dyDescent="0.2"/>
    <row r="923" ht="32.25" customHeight="1" x14ac:dyDescent="0.2"/>
    <row r="924" ht="32.25" customHeight="1" x14ac:dyDescent="0.2"/>
    <row r="925" ht="32.25" customHeight="1" x14ac:dyDescent="0.2"/>
    <row r="926" ht="32.25" customHeight="1" x14ac:dyDescent="0.2"/>
    <row r="927" ht="32.25" customHeight="1" x14ac:dyDescent="0.2"/>
    <row r="928" ht="32.25" customHeight="1" x14ac:dyDescent="0.2"/>
    <row r="929" ht="32.25" customHeight="1" x14ac:dyDescent="0.2"/>
    <row r="930" ht="32.25" customHeight="1" x14ac:dyDescent="0.2"/>
    <row r="931" ht="32.25" customHeight="1" x14ac:dyDescent="0.2"/>
    <row r="932" ht="32.25" customHeight="1" x14ac:dyDescent="0.2"/>
    <row r="933" ht="32.25" customHeight="1" x14ac:dyDescent="0.2"/>
    <row r="934" ht="32.25" customHeight="1" x14ac:dyDescent="0.2"/>
    <row r="935" ht="32.25" customHeight="1" x14ac:dyDescent="0.2"/>
    <row r="936" ht="32.25" customHeight="1" x14ac:dyDescent="0.2"/>
    <row r="937" ht="32.25" customHeight="1" x14ac:dyDescent="0.2"/>
    <row r="938" ht="32.25" customHeight="1" x14ac:dyDescent="0.2"/>
    <row r="939" ht="32.25" customHeight="1" x14ac:dyDescent="0.2"/>
    <row r="940" ht="32.25" customHeight="1" x14ac:dyDescent="0.2"/>
    <row r="941" ht="32.25" customHeight="1" x14ac:dyDescent="0.2"/>
    <row r="942" ht="32.25" customHeight="1" x14ac:dyDescent="0.2"/>
    <row r="943" ht="32.25" customHeight="1" x14ac:dyDescent="0.2"/>
    <row r="944" ht="32.25" customHeight="1" x14ac:dyDescent="0.2"/>
    <row r="945" ht="32.25" customHeight="1" x14ac:dyDescent="0.2"/>
    <row r="946" ht="32.25" customHeight="1" x14ac:dyDescent="0.2"/>
    <row r="947" ht="32.25" customHeight="1" x14ac:dyDescent="0.2"/>
    <row r="948" ht="32.25" customHeight="1" x14ac:dyDescent="0.2"/>
    <row r="949" ht="32.25" customHeight="1" x14ac:dyDescent="0.2"/>
    <row r="950" ht="32.25" customHeight="1" x14ac:dyDescent="0.2"/>
    <row r="951" ht="32.25" customHeight="1" x14ac:dyDescent="0.2"/>
    <row r="952" ht="32.25" customHeight="1" x14ac:dyDescent="0.2"/>
    <row r="953" ht="32.25" customHeight="1" x14ac:dyDescent="0.2"/>
    <row r="954" ht="32.25" customHeight="1" x14ac:dyDescent="0.2"/>
    <row r="955" ht="32.25" customHeight="1" x14ac:dyDescent="0.2"/>
    <row r="956" ht="32.25" customHeight="1" x14ac:dyDescent="0.2"/>
    <row r="957" ht="32.25" customHeight="1" x14ac:dyDescent="0.2"/>
    <row r="958" ht="32.25" customHeight="1" x14ac:dyDescent="0.2"/>
    <row r="959" ht="32.25" customHeight="1" x14ac:dyDescent="0.2"/>
    <row r="960" ht="32.25" customHeight="1" x14ac:dyDescent="0.2"/>
    <row r="961" ht="32.25" customHeight="1" x14ac:dyDescent="0.2"/>
    <row r="962" ht="32.25" customHeight="1" x14ac:dyDescent="0.2"/>
    <row r="963" ht="32.25" customHeight="1" x14ac:dyDescent="0.2"/>
    <row r="964" ht="32.25" customHeight="1" x14ac:dyDescent="0.2"/>
    <row r="965" ht="32.25" customHeight="1" x14ac:dyDescent="0.2"/>
    <row r="966" ht="32.25" customHeight="1" x14ac:dyDescent="0.2"/>
    <row r="967" ht="32.25" customHeight="1" x14ac:dyDescent="0.2"/>
    <row r="968" ht="32.25" customHeight="1" x14ac:dyDescent="0.2"/>
    <row r="969" ht="32.25" customHeight="1" x14ac:dyDescent="0.2"/>
    <row r="970" ht="32.25" customHeight="1" x14ac:dyDescent="0.2"/>
    <row r="971" ht="32.25" customHeight="1" x14ac:dyDescent="0.2"/>
    <row r="972" ht="32.25" customHeight="1" x14ac:dyDescent="0.2"/>
    <row r="973" ht="32.25" customHeight="1" x14ac:dyDescent="0.2"/>
    <row r="974" ht="32.25" customHeight="1" x14ac:dyDescent="0.2"/>
    <row r="975" ht="32.25" customHeight="1" x14ac:dyDescent="0.2"/>
    <row r="976" ht="32.25" customHeight="1" x14ac:dyDescent="0.2"/>
    <row r="977" ht="32.25" customHeight="1" x14ac:dyDescent="0.2"/>
    <row r="978" ht="32.25" customHeight="1" x14ac:dyDescent="0.2"/>
    <row r="979" ht="32.25" customHeight="1" x14ac:dyDescent="0.2"/>
    <row r="980" ht="32.25" customHeight="1" x14ac:dyDescent="0.2"/>
    <row r="981" ht="32.25" customHeight="1" x14ac:dyDescent="0.2"/>
    <row r="982" ht="32.25" customHeight="1" x14ac:dyDescent="0.2"/>
    <row r="983" ht="32.25" customHeight="1" x14ac:dyDescent="0.2"/>
    <row r="984" ht="32.25" customHeight="1" x14ac:dyDescent="0.2"/>
    <row r="985" ht="32.25" customHeight="1" x14ac:dyDescent="0.2"/>
    <row r="986" ht="32.25" customHeight="1" x14ac:dyDescent="0.2"/>
    <row r="987" ht="32.25" customHeight="1" x14ac:dyDescent="0.2"/>
    <row r="988" ht="32.25" customHeight="1" x14ac:dyDescent="0.2"/>
    <row r="989" ht="32.25" customHeight="1" x14ac:dyDescent="0.2"/>
    <row r="990" ht="32.25" customHeight="1" x14ac:dyDescent="0.2"/>
    <row r="991" ht="32.25" customHeight="1" x14ac:dyDescent="0.2"/>
    <row r="992" ht="32.25" customHeight="1" x14ac:dyDescent="0.2"/>
    <row r="993" ht="32.25" customHeight="1" x14ac:dyDescent="0.2"/>
    <row r="994" ht="32.25" customHeight="1" x14ac:dyDescent="0.2"/>
    <row r="995" ht="32.25" customHeight="1" x14ac:dyDescent="0.2"/>
    <row r="996" ht="32.25" customHeight="1" x14ac:dyDescent="0.2"/>
    <row r="997" ht="32.25" customHeight="1" x14ac:dyDescent="0.2"/>
    <row r="998" ht="32.25" customHeight="1" x14ac:dyDescent="0.2"/>
    <row r="999" ht="32.25" customHeight="1" x14ac:dyDescent="0.2"/>
    <row r="1000" ht="32.25" customHeight="1" x14ac:dyDescent="0.2"/>
  </sheetData>
  <autoFilter ref="A3:AB101" xr:uid="{00000000-0001-0000-0F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3">
    <mergeCell ref="B3:B4"/>
    <mergeCell ref="A1:AD1"/>
    <mergeCell ref="C3:C4"/>
    <mergeCell ref="D3:D4"/>
    <mergeCell ref="E3:E4"/>
    <mergeCell ref="F3:F4"/>
    <mergeCell ref="G3:H3"/>
    <mergeCell ref="I3:J3"/>
    <mergeCell ref="A190:F195"/>
    <mergeCell ref="G194:AD195"/>
    <mergeCell ref="A197:F200"/>
    <mergeCell ref="G2:AD2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A3:A4"/>
  </mergeCells>
  <dataValidations count="2">
    <dataValidation type="list" allowBlank="1" showInputMessage="1" showErrorMessage="1" sqref="D1:D2 D5:D1048576" xr:uid="{F4F24990-58DE-40EF-A7DD-050C584247B3}">
      <mc:AlternateContent xmlns:x12ac="http://schemas.microsoft.com/office/spreadsheetml/2011/1/ac" xmlns:mc="http://schemas.openxmlformats.org/markup-compatibility/2006">
        <mc:Choice Requires="x12ac">
          <x12ac:list>FRUITS LEGUMES," VIANDES, VOLAILLES FRAICHES OU SURGELEES", EPICERIES," POISSON, PRODUIT MER, AQUACULTURE", PRODUITS LAITIERS, BOULANGERIE</x12ac:list>
        </mc:Choice>
        <mc:Fallback>
          <formula1>"FRUITS LEGUMES, VIANDES, VOLAILLES FRAICHES OU SURGELEES, EPICERIES, POISSON, PRODUIT MER, AQUACULTURE, PRODUITS LAITIERS, BOULANGERIE"</formula1>
        </mc:Fallback>
      </mc:AlternateContent>
    </dataValidation>
    <dataValidation allowBlank="1" showErrorMessage="1" sqref="E1:E1048576" xr:uid="{1B5DC19A-0C01-44D5-A9E3-D3B62A4E491A}"/>
  </dataValidations>
  <pageMargins left="0.7" right="0.7" top="0.75" bottom="0.75" header="0" footer="0"/>
  <pageSetup orientation="landscape"/>
  <headerFooter>
    <oddFooter>&amp;C000000&amp;P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Synthèse</vt:lpstr>
      <vt:lpstr>Janvier</vt:lpstr>
      <vt:lpstr>Février</vt:lpstr>
      <vt:lpstr>Mars</vt:lpstr>
      <vt:lpstr>Avril</vt:lpstr>
      <vt:lpstr>Mai</vt:lpstr>
      <vt:lpstr>Juin</vt:lpstr>
      <vt:lpstr>Juillet</vt:lpstr>
      <vt:lpstr>Aout</vt:lpstr>
      <vt:lpstr>Sept</vt:lpstr>
      <vt:lpstr>Oct</vt:lpstr>
      <vt:lpstr>Nov</vt:lpstr>
      <vt:lpstr>Déc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DANDUMONT</dc:creator>
  <cp:lastModifiedBy>VERZEAUX, Alexandre</cp:lastModifiedBy>
  <dcterms:created xsi:type="dcterms:W3CDTF">2025-03-04T09:40:37Z</dcterms:created>
  <dcterms:modified xsi:type="dcterms:W3CDTF">2025-04-03T12:11:39Z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729561</vt:lpwstr>
  </property>
  <property fmtid="{D5CDD505-2E9C-101B-9397-08002B2CF9AE}" pid="3" name="NXPowerLiteSettings">
    <vt:lpwstr>C7000400038000</vt:lpwstr>
  </property>
  <property fmtid="{D5CDD505-2E9C-101B-9397-08002B2CF9AE}" pid="4" name="NXPowerLiteVersion">
    <vt:lpwstr>S10.3.1</vt:lpwstr>
  </property>
</Properties>
</file>