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24226"/>
  <xr:revisionPtr revIDLastSave="0" documentId="13_ncr:1_{F8B3F4C6-498F-4162-80FD-A0F145B3F498}" xr6:coauthVersionLast="47" xr6:coauthVersionMax="47" xr10:uidLastSave="{00000000-0000-0000-0000-000000000000}"/>
  <workbookProtection workbookAlgorithmName="SHA-512" workbookHashValue="kL91MYPGw9/spKYCrIMqkOducoXNHjvMniBp6g6g216bcAxOdy1RBGXSY9HyzGoqK88o9oNutYS07T30wOk+Yg==" workbookSaltValue="GgxkT2d2m60VMQZ5qtIFEg==" workbookSpinCount="100000" lockStructure="1"/>
  <bookViews>
    <workbookView xWindow="53652" yWindow="-108" windowWidth="23256" windowHeight="12576" tabRatio="718" activeTab="4" xr2:uid="{00000000-000D-0000-FFFF-FFFF00000000}"/>
  </bookViews>
  <sheets>
    <sheet name="Paramètres" sheetId="26" r:id="rId1"/>
    <sheet name="Production" sheetId="16" r:id="rId2"/>
    <sheet name="Feuil1" sheetId="37" r:id="rId3"/>
    <sheet name="Feuil2" sheetId="38" r:id="rId4"/>
    <sheet name="SOURCE_PROD" sheetId="25" r:id="rId5"/>
    <sheet name="SOURCE_LOURD" sheetId="29" state="hidden" r:id="rId6"/>
    <sheet name="Base" sheetId="14" state="hidden" r:id="rId7"/>
    <sheet name="Data Graph" sheetId="33" state="hidden" r:id="rId8"/>
  </sheets>
  <definedNames>
    <definedName name="_xlnm._FilterDatabase" localSheetId="5" hidden="1">SOURCE_LOURD!$A$1:$G$1857</definedName>
    <definedName name="_xlnm._FilterDatabase" localSheetId="4" hidden="1">SOURCE_PROD!$A$1:$R$1972</definedName>
    <definedName name="année">Paramètres!$B$2</definedName>
    <definedName name="Charge">#REF!</definedName>
    <definedName name="Charge_Synthese_encours">#REF!</definedName>
    <definedName name="coutMoyen_synthese_encours">#REF!</definedName>
    <definedName name="Frequence_synthese_encours">#REF!</definedName>
    <definedName name="rationSinis_synthese_encours">#REF!</definedName>
    <definedName name="SIN_PDT">#REF!</definedName>
    <definedName name="SOUR_SIN_GAR">#REF!</definedName>
    <definedName name="SOURCE_ANT">#REF!</definedName>
    <definedName name="SOURCE_LOURD">SOURCE_LOURD!$A$1:$G$2032</definedName>
    <definedName name="SOURCE_PROD">SOURCE_PROD!$A$1:$R$1945</definedName>
    <definedName name="SUPP_STK_PROD">#REF!</definedName>
    <definedName name="_xlnm.Print_Area" localSheetId="1">Production!$A$1:$Q$300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6" i="16" l="1"/>
  <c r="O57" i="16"/>
  <c r="O55" i="16"/>
  <c r="K55" i="16" l="1"/>
  <c r="J265" i="16" l="1"/>
  <c r="B50" i="26" l="1"/>
  <c r="O19" i="16"/>
  <c r="B11" i="33" l="1"/>
  <c r="G19" i="16" l="1"/>
  <c r="B30" i="14"/>
  <c r="B28" i="14"/>
  <c r="B55" i="26"/>
  <c r="B54" i="26"/>
  <c r="K54" i="16" s="1"/>
  <c r="B53" i="26"/>
  <c r="B52" i="26"/>
  <c r="B51" i="26"/>
  <c r="P27" i="33"/>
  <c r="AA27" i="33" s="1"/>
  <c r="B33" i="26"/>
  <c r="B29" i="14" s="1"/>
  <c r="O268" i="16"/>
  <c r="L268" i="16"/>
  <c r="G268" i="16"/>
  <c r="D268" i="16"/>
  <c r="O234" i="16"/>
  <c r="L234" i="16"/>
  <c r="G234" i="16"/>
  <c r="D234" i="16"/>
  <c r="O197" i="16"/>
  <c r="L197" i="16"/>
  <c r="G197" i="16"/>
  <c r="D197" i="16"/>
  <c r="O163" i="16"/>
  <c r="L163" i="16"/>
  <c r="G163" i="16"/>
  <c r="D163" i="16"/>
  <c r="O126" i="16"/>
  <c r="L126" i="16"/>
  <c r="G126" i="16"/>
  <c r="D126" i="16"/>
  <c r="O92" i="16"/>
  <c r="L92" i="16"/>
  <c r="G92" i="16"/>
  <c r="D92" i="16"/>
  <c r="O54" i="16"/>
  <c r="L54" i="16"/>
  <c r="G54" i="16"/>
  <c r="D54" i="16"/>
  <c r="L19" i="16"/>
  <c r="G58" i="16"/>
  <c r="K57" i="16" l="1"/>
  <c r="K56" i="16"/>
  <c r="K65" i="16"/>
  <c r="K85" i="16"/>
  <c r="T56" i="16"/>
  <c r="T55" i="16"/>
  <c r="O65" i="16"/>
  <c r="T65" i="16" s="1"/>
  <c r="O93" i="16"/>
  <c r="T57" i="16"/>
  <c r="G21" i="16"/>
  <c r="O20" i="16"/>
  <c r="G20" i="16"/>
  <c r="H20" i="16" s="1"/>
  <c r="O85" i="16"/>
  <c r="T85" i="16" s="1"/>
  <c r="O97" i="16"/>
  <c r="O94" i="16"/>
  <c r="G239" i="16"/>
  <c r="O273" i="16" s="1"/>
  <c r="O174" i="16"/>
  <c r="O30" i="16"/>
  <c r="O235" i="16"/>
  <c r="G93" i="16"/>
  <c r="O127" i="16" s="1"/>
  <c r="G168" i="16"/>
  <c r="G24" i="16"/>
  <c r="O194" i="16"/>
  <c r="G164" i="16"/>
  <c r="O198" i="16" s="1"/>
  <c r="O50" i="16"/>
  <c r="G166" i="16"/>
  <c r="O200" i="16" s="1"/>
  <c r="G97" i="16"/>
  <c r="O131" i="16" s="1"/>
  <c r="G22" i="16"/>
  <c r="O168" i="16"/>
  <c r="G174" i="16"/>
  <c r="O208" i="16" s="1"/>
  <c r="O24" i="16"/>
  <c r="G30" i="16"/>
  <c r="O166" i="16"/>
  <c r="G265" i="16"/>
  <c r="O299" i="16" s="1"/>
  <c r="O164" i="16"/>
  <c r="O239" i="16"/>
  <c r="G245" i="16"/>
  <c r="O279" i="16" s="1"/>
  <c r="O165" i="16"/>
  <c r="G103" i="16"/>
  <c r="O137" i="16" s="1"/>
  <c r="O22" i="16"/>
  <c r="G237" i="16"/>
  <c r="O271" i="16" s="1"/>
  <c r="G165" i="16"/>
  <c r="O199" i="16" s="1"/>
  <c r="O123" i="16"/>
  <c r="O103" i="16"/>
  <c r="G95" i="16"/>
  <c r="O129" i="16" s="1"/>
  <c r="G50" i="16"/>
  <c r="G194" i="16"/>
  <c r="O228" i="16" s="1"/>
  <c r="O245" i="16"/>
  <c r="G236" i="16"/>
  <c r="O270" i="16" s="1"/>
  <c r="O95" i="16"/>
  <c r="G94" i="16"/>
  <c r="O128" i="16" s="1"/>
  <c r="O265" i="16"/>
  <c r="G235" i="16"/>
  <c r="O269" i="16" s="1"/>
  <c r="G123" i="16"/>
  <c r="O157" i="16" s="1"/>
  <c r="O236" i="16"/>
  <c r="O237" i="16"/>
  <c r="O21" i="16"/>
  <c r="G40" i="16"/>
  <c r="G23" i="16"/>
  <c r="L56" i="16"/>
  <c r="L85" i="16"/>
  <c r="L55" i="16"/>
  <c r="L65" i="16"/>
  <c r="L57" i="16"/>
  <c r="L236" i="16"/>
  <c r="L164" i="16"/>
  <c r="L123" i="16"/>
  <c r="L174" i="16"/>
  <c r="L30" i="16"/>
  <c r="L24" i="16"/>
  <c r="L22" i="16"/>
  <c r="L239" i="16"/>
  <c r="L93" i="16"/>
  <c r="L237" i="16"/>
  <c r="L21" i="16"/>
  <c r="L166" i="16"/>
  <c r="L95" i="16"/>
  <c r="L265" i="16"/>
  <c r="L245" i="16"/>
  <c r="L235" i="16"/>
  <c r="L165" i="16"/>
  <c r="L194" i="16"/>
  <c r="L103" i="16"/>
  <c r="L97" i="16"/>
  <c r="L50" i="16"/>
  <c r="L168" i="16"/>
  <c r="L20" i="16"/>
  <c r="K197" i="16"/>
  <c r="K19" i="16"/>
  <c r="K163" i="16"/>
  <c r="B15" i="33"/>
  <c r="F15" i="33" s="1"/>
  <c r="C126" i="16"/>
  <c r="K234" i="16"/>
  <c r="L94" i="16"/>
  <c r="K94" i="16"/>
  <c r="J95" i="16"/>
  <c r="P17" i="33"/>
  <c r="X17" i="33" s="1"/>
  <c r="P42" i="33"/>
  <c r="X42" i="33" s="1"/>
  <c r="AD10" i="33"/>
  <c r="AH10" i="33" s="1"/>
  <c r="N197" i="16"/>
  <c r="G43" i="16"/>
  <c r="G39" i="16"/>
  <c r="AB27" i="33"/>
  <c r="G47" i="16"/>
  <c r="G45" i="16"/>
  <c r="G48" i="16"/>
  <c r="G27" i="16"/>
  <c r="M19" i="16"/>
  <c r="M39" i="16" s="1"/>
  <c r="C92" i="16"/>
  <c r="C268" i="16"/>
  <c r="K126" i="16"/>
  <c r="M163" i="16"/>
  <c r="G44" i="16"/>
  <c r="G42" i="16"/>
  <c r="C54" i="16"/>
  <c r="C234" i="16"/>
  <c r="K92" i="16"/>
  <c r="C197" i="16"/>
  <c r="K268" i="16"/>
  <c r="C163" i="16"/>
  <c r="E15" i="33"/>
  <c r="N54" i="16"/>
  <c r="G205" i="16"/>
  <c r="C19" i="16"/>
  <c r="G35" i="16"/>
  <c r="O254" i="16"/>
  <c r="E268" i="16"/>
  <c r="E126" i="16"/>
  <c r="F163" i="16"/>
  <c r="F234" i="16"/>
  <c r="F268" i="16"/>
  <c r="F92" i="16"/>
  <c r="F126" i="16"/>
  <c r="G34" i="16"/>
  <c r="N163" i="16"/>
  <c r="G33" i="16"/>
  <c r="N19" i="16"/>
  <c r="G32" i="16"/>
  <c r="M92" i="16"/>
  <c r="M234" i="16"/>
  <c r="E54" i="16"/>
  <c r="N92" i="16"/>
  <c r="E197" i="16"/>
  <c r="N234" i="16"/>
  <c r="F54" i="16"/>
  <c r="M126" i="16"/>
  <c r="F197" i="16"/>
  <c r="M268" i="16"/>
  <c r="G29" i="16"/>
  <c r="E92" i="16"/>
  <c r="N126" i="16"/>
  <c r="E234" i="16"/>
  <c r="N268" i="16"/>
  <c r="T27" i="33"/>
  <c r="E19" i="16"/>
  <c r="E42" i="16" s="1"/>
  <c r="M54" i="16"/>
  <c r="M197" i="16"/>
  <c r="E163" i="16"/>
  <c r="G25" i="16"/>
  <c r="D19" i="16"/>
  <c r="D35" i="16" s="1"/>
  <c r="U27" i="33"/>
  <c r="V27" i="33"/>
  <c r="W27" i="33"/>
  <c r="X27" i="33"/>
  <c r="G46" i="16"/>
  <c r="G37" i="16"/>
  <c r="Q27" i="33"/>
  <c r="Y27" i="33"/>
  <c r="G41" i="16"/>
  <c r="G28" i="16"/>
  <c r="G26" i="16"/>
  <c r="R27" i="33"/>
  <c r="Z27" i="33"/>
  <c r="S27" i="33"/>
  <c r="F19" i="16"/>
  <c r="O186" i="16"/>
  <c r="O29" i="16"/>
  <c r="O184" i="16"/>
  <c r="O169" i="16"/>
  <c r="O241" i="16"/>
  <c r="O260" i="16"/>
  <c r="B10" i="33"/>
  <c r="I10" i="33" s="1"/>
  <c r="O100" i="16"/>
  <c r="K44" i="16"/>
  <c r="K40" i="16"/>
  <c r="P18" i="33"/>
  <c r="AA18" i="33" s="1"/>
  <c r="N45" i="16"/>
  <c r="N25" i="16"/>
  <c r="B35" i="33"/>
  <c r="C35" i="33" s="1"/>
  <c r="A6" i="16"/>
  <c r="O117" i="16"/>
  <c r="D184" i="16"/>
  <c r="L218" i="16" s="1"/>
  <c r="O257" i="16"/>
  <c r="O32" i="16"/>
  <c r="B19" i="33"/>
  <c r="O34" i="16"/>
  <c r="M43" i="16"/>
  <c r="D154" i="16"/>
  <c r="P8" i="33"/>
  <c r="Y8" i="33" s="1"/>
  <c r="O44" i="16"/>
  <c r="G62" i="16"/>
  <c r="O173" i="16"/>
  <c r="O192" i="16"/>
  <c r="D272" i="16"/>
  <c r="M26" i="16"/>
  <c r="O96" i="16"/>
  <c r="O250" i="16"/>
  <c r="AD8" i="33"/>
  <c r="AM8" i="33" s="1"/>
  <c r="P45" i="33"/>
  <c r="O46" i="16"/>
  <c r="O98" i="16"/>
  <c r="O114" i="16"/>
  <c r="O179" i="16"/>
  <c r="D290" i="16"/>
  <c r="K45" i="16"/>
  <c r="K80" i="16"/>
  <c r="L115" i="16"/>
  <c r="L58" i="16"/>
  <c r="L61" i="16"/>
  <c r="K29" i="16"/>
  <c r="N35" i="16"/>
  <c r="D259" i="16"/>
  <c r="L293" i="16" s="1"/>
  <c r="D218" i="16"/>
  <c r="D185" i="16"/>
  <c r="L219" i="16" s="1"/>
  <c r="D81" i="16"/>
  <c r="D295" i="16"/>
  <c r="D186" i="16"/>
  <c r="L220" i="16" s="1"/>
  <c r="D157" i="16"/>
  <c r="D102" i="16"/>
  <c r="L136" i="16" s="1"/>
  <c r="D293" i="16"/>
  <c r="D205" i="16"/>
  <c r="D167" i="16"/>
  <c r="L201" i="16" s="1"/>
  <c r="D107" i="16"/>
  <c r="L141" i="16" s="1"/>
  <c r="D59" i="16"/>
  <c r="D188" i="16"/>
  <c r="L222" i="16" s="1"/>
  <c r="D135" i="16"/>
  <c r="O252" i="16"/>
  <c r="O262" i="16"/>
  <c r="O177" i="16"/>
  <c r="O172" i="16"/>
  <c r="O119" i="16"/>
  <c r="O115" i="16"/>
  <c r="O107" i="16"/>
  <c r="O102" i="16"/>
  <c r="O43" i="16"/>
  <c r="O40" i="16"/>
  <c r="O37" i="16"/>
  <c r="O27" i="16"/>
  <c r="O263" i="16"/>
  <c r="O255" i="16"/>
  <c r="O167" i="16"/>
  <c r="O116" i="16"/>
  <c r="O39" i="16"/>
  <c r="O28" i="16"/>
  <c r="O23" i="16"/>
  <c r="O244" i="16"/>
  <c r="O185" i="16"/>
  <c r="O171" i="16"/>
  <c r="O120" i="16"/>
  <c r="O101" i="16"/>
  <c r="O64" i="16"/>
  <c r="O42" i="16"/>
  <c r="O25" i="16"/>
  <c r="O259" i="16"/>
  <c r="O242" i="16"/>
  <c r="O183" i="16"/>
  <c r="O118" i="16"/>
  <c r="O112" i="16"/>
  <c r="O33" i="16"/>
  <c r="K26" i="16"/>
  <c r="K67" i="16"/>
  <c r="K99" i="16"/>
  <c r="O106" i="16"/>
  <c r="D129" i="16"/>
  <c r="D150" i="16"/>
  <c r="D201" i="16"/>
  <c r="O243" i="16"/>
  <c r="L26" i="16"/>
  <c r="K37" i="16"/>
  <c r="O47" i="16"/>
  <c r="D68" i="16"/>
  <c r="O99" i="16"/>
  <c r="O108" i="16"/>
  <c r="D119" i="16"/>
  <c r="L153" i="16" s="1"/>
  <c r="D132" i="16"/>
  <c r="O187" i="16"/>
  <c r="D260" i="16"/>
  <c r="L294" i="16" s="1"/>
  <c r="L48" i="16"/>
  <c r="K70" i="16"/>
  <c r="G116" i="16"/>
  <c r="O150" i="16" s="1"/>
  <c r="O48" i="16"/>
  <c r="O60" i="16"/>
  <c r="D101" i="16"/>
  <c r="L135" i="16" s="1"/>
  <c r="O121" i="16"/>
  <c r="O170" i="16"/>
  <c r="O181" i="16"/>
  <c r="O190" i="16"/>
  <c r="D212" i="16"/>
  <c r="O248" i="16"/>
  <c r="K189" i="16"/>
  <c r="K46" i="16"/>
  <c r="K76" i="16"/>
  <c r="K35" i="16"/>
  <c r="K81" i="16"/>
  <c r="K27" i="16"/>
  <c r="M69" i="16"/>
  <c r="AI10" i="33"/>
  <c r="B51" i="33"/>
  <c r="J51" i="33" s="1"/>
  <c r="P7" i="33"/>
  <c r="B23" i="33"/>
  <c r="B41" i="33"/>
  <c r="P16" i="33"/>
  <c r="R16" i="33" s="1"/>
  <c r="P25" i="33"/>
  <c r="B44" i="33"/>
  <c r="B66" i="33"/>
  <c r="P11" i="33"/>
  <c r="P33" i="33"/>
  <c r="P9" i="33"/>
  <c r="T9" i="33" s="1"/>
  <c r="C258" i="16"/>
  <c r="K292" i="16" s="1"/>
  <c r="C208" i="16"/>
  <c r="C116" i="16"/>
  <c r="K150" i="16" s="1"/>
  <c r="C65" i="16"/>
  <c r="C221" i="16"/>
  <c r="C297" i="16"/>
  <c r="C272" i="16"/>
  <c r="C119" i="16"/>
  <c r="K153" i="16" s="1"/>
  <c r="C261" i="16"/>
  <c r="K295" i="16" s="1"/>
  <c r="C202" i="16"/>
  <c r="C199" i="16"/>
  <c r="C110" i="16"/>
  <c r="K144" i="16" s="1"/>
  <c r="C188" i="16"/>
  <c r="K222" i="16" s="1"/>
  <c r="C252" i="16"/>
  <c r="K286" i="16" s="1"/>
  <c r="C134" i="16"/>
  <c r="N263" i="16"/>
  <c r="N259" i="16"/>
  <c r="N255" i="16"/>
  <c r="N249" i="16"/>
  <c r="N244" i="16"/>
  <c r="N240" i="16"/>
  <c r="N192" i="16"/>
  <c r="N188" i="16"/>
  <c r="N184" i="16"/>
  <c r="N178" i="16"/>
  <c r="N173" i="16"/>
  <c r="Q173" i="16" s="1"/>
  <c r="N169" i="16"/>
  <c r="N121" i="16"/>
  <c r="N117" i="16"/>
  <c r="N113" i="16"/>
  <c r="N107" i="16"/>
  <c r="N102" i="16"/>
  <c r="N98" i="16"/>
  <c r="N81" i="16"/>
  <c r="N77" i="16"/>
  <c r="N72" i="16"/>
  <c r="N67" i="16"/>
  <c r="N62" i="16"/>
  <c r="N252" i="16"/>
  <c r="N242" i="16"/>
  <c r="N181" i="16"/>
  <c r="N115" i="16"/>
  <c r="N80" i="16"/>
  <c r="N78" i="16"/>
  <c r="N190" i="16"/>
  <c r="N258" i="16"/>
  <c r="N256" i="16"/>
  <c r="N254" i="16"/>
  <c r="N250" i="16"/>
  <c r="N238" i="16"/>
  <c r="N260" i="16"/>
  <c r="N257" i="16"/>
  <c r="N248" i="16"/>
  <c r="N243" i="16"/>
  <c r="N241" i="16"/>
  <c r="Q241" i="16" s="1"/>
  <c r="N172" i="16"/>
  <c r="N112" i="16"/>
  <c r="N100" i="16"/>
  <c r="N261" i="16"/>
  <c r="N186" i="16"/>
  <c r="N183" i="16"/>
  <c r="N171" i="16"/>
  <c r="N120" i="16"/>
  <c r="N114" i="16"/>
  <c r="N110" i="16"/>
  <c r="N106" i="16"/>
  <c r="N99" i="16"/>
  <c r="N96" i="16"/>
  <c r="N69" i="16"/>
  <c r="O62" i="16"/>
  <c r="N60" i="16"/>
  <c r="N48" i="16"/>
  <c r="N46" i="16"/>
  <c r="N28" i="16"/>
  <c r="N26" i="16"/>
  <c r="N262" i="16"/>
  <c r="N185" i="16"/>
  <c r="N191" i="16"/>
  <c r="N189" i="16"/>
  <c r="N177" i="16"/>
  <c r="N170" i="16"/>
  <c r="N167" i="16"/>
  <c r="N119" i="16"/>
  <c r="N116" i="16"/>
  <c r="N108" i="16"/>
  <c r="N23" i="16"/>
  <c r="M28" i="16"/>
  <c r="M32" i="16"/>
  <c r="M35" i="16"/>
  <c r="L40" i="16"/>
  <c r="L43" i="16"/>
  <c r="M45" i="16"/>
  <c r="K48" i="16"/>
  <c r="G56" i="16"/>
  <c r="G59" i="16"/>
  <c r="M60" i="16"/>
  <c r="C63" i="16"/>
  <c r="O63" i="16"/>
  <c r="N64" i="16"/>
  <c r="E69" i="16"/>
  <c r="O70" i="16"/>
  <c r="M72" i="16"/>
  <c r="K74" i="16"/>
  <c r="G75" i="16"/>
  <c r="G76" i="16"/>
  <c r="O78" i="16"/>
  <c r="M79" i="16"/>
  <c r="G81" i="16"/>
  <c r="L96" i="16"/>
  <c r="N101" i="16"/>
  <c r="M106" i="16"/>
  <c r="N118" i="16"/>
  <c r="G171" i="16"/>
  <c r="O205" i="16" s="1"/>
  <c r="K191" i="16"/>
  <c r="O72" i="16"/>
  <c r="L74" i="16"/>
  <c r="L75" i="16"/>
  <c r="F77" i="16"/>
  <c r="N79" i="16"/>
  <c r="E83" i="16"/>
  <c r="E85" i="16"/>
  <c r="M96" i="16"/>
  <c r="L98" i="16"/>
  <c r="M100" i="16"/>
  <c r="L110" i="16"/>
  <c r="L114" i="16"/>
  <c r="K117" i="16"/>
  <c r="G178" i="16"/>
  <c r="O212" i="16" s="1"/>
  <c r="F183" i="16"/>
  <c r="N217" i="16" s="1"/>
  <c r="F206" i="16"/>
  <c r="F262" i="16"/>
  <c r="N296" i="16" s="1"/>
  <c r="F155" i="16"/>
  <c r="F290" i="16"/>
  <c r="F207" i="16"/>
  <c r="F129" i="16"/>
  <c r="F276" i="16"/>
  <c r="F177" i="16"/>
  <c r="N211" i="16" s="1"/>
  <c r="F108" i="16"/>
  <c r="N142" i="16" s="1"/>
  <c r="F113" i="16"/>
  <c r="N147" i="16" s="1"/>
  <c r="F255" i="16"/>
  <c r="N289" i="16" s="1"/>
  <c r="F154" i="16"/>
  <c r="F140" i="16"/>
  <c r="L33" i="16"/>
  <c r="L41" i="16"/>
  <c r="F57" i="16"/>
  <c r="N58" i="16"/>
  <c r="E60" i="16"/>
  <c r="M61" i="16"/>
  <c r="E63" i="16"/>
  <c r="M67" i="16"/>
  <c r="K68" i="16"/>
  <c r="G69" i="16"/>
  <c r="E70" i="16"/>
  <c r="N74" i="16"/>
  <c r="M75" i="16"/>
  <c r="G77" i="16"/>
  <c r="E78" i="16"/>
  <c r="O79" i="16"/>
  <c r="O80" i="16"/>
  <c r="L81" i="16"/>
  <c r="M98" i="16"/>
  <c r="L99" i="16"/>
  <c r="M105" i="16"/>
  <c r="C176" i="16"/>
  <c r="K210" i="16" s="1"/>
  <c r="K192" i="16"/>
  <c r="G296" i="16"/>
  <c r="G292" i="16"/>
  <c r="G282" i="16"/>
  <c r="G277" i="16"/>
  <c r="G273" i="16"/>
  <c r="G260" i="16"/>
  <c r="O294" i="16" s="1"/>
  <c r="G256" i="16"/>
  <c r="O290" i="16" s="1"/>
  <c r="G250" i="16"/>
  <c r="O284" i="16" s="1"/>
  <c r="G241" i="16"/>
  <c r="O275" i="16" s="1"/>
  <c r="G225" i="16"/>
  <c r="G221" i="16"/>
  <c r="G211" i="16"/>
  <c r="G206" i="16"/>
  <c r="G202" i="16"/>
  <c r="G189" i="16"/>
  <c r="O223" i="16" s="1"/>
  <c r="G185" i="16"/>
  <c r="O219" i="16" s="1"/>
  <c r="G179" i="16"/>
  <c r="O213" i="16" s="1"/>
  <c r="G170" i="16"/>
  <c r="O204" i="16" s="1"/>
  <c r="G154" i="16"/>
  <c r="G150" i="16"/>
  <c r="G140" i="16"/>
  <c r="G135" i="16"/>
  <c r="G131" i="16"/>
  <c r="G118" i="16"/>
  <c r="O152" i="16" s="1"/>
  <c r="G114" i="16"/>
  <c r="O148" i="16" s="1"/>
  <c r="G108" i="16"/>
  <c r="O142" i="16" s="1"/>
  <c r="G99" i="16"/>
  <c r="O133" i="16" s="1"/>
  <c r="G82" i="16"/>
  <c r="G78" i="16"/>
  <c r="G68" i="16"/>
  <c r="G63" i="16"/>
  <c r="G294" i="16"/>
  <c r="G276" i="16"/>
  <c r="G274" i="16"/>
  <c r="G263" i="16"/>
  <c r="O297" i="16" s="1"/>
  <c r="G261" i="16"/>
  <c r="O295" i="16" s="1"/>
  <c r="G293" i="16"/>
  <c r="G290" i="16"/>
  <c r="G258" i="16"/>
  <c r="O292" i="16" s="1"/>
  <c r="O247" i="16"/>
  <c r="G240" i="16"/>
  <c r="O274" i="16" s="1"/>
  <c r="G238" i="16"/>
  <c r="O272" i="16" s="1"/>
  <c r="G224" i="16"/>
  <c r="G222" i="16"/>
  <c r="G204" i="16"/>
  <c r="G191" i="16"/>
  <c r="O225" i="16" s="1"/>
  <c r="G248" i="16"/>
  <c r="O282" i="16" s="1"/>
  <c r="G212" i="16"/>
  <c r="G259" i="16"/>
  <c r="O293" i="16" s="1"/>
  <c r="G207" i="16"/>
  <c r="G201" i="16"/>
  <c r="G187" i="16"/>
  <c r="O221" i="16" s="1"/>
  <c r="O176" i="16"/>
  <c r="G169" i="16"/>
  <c r="O203" i="16" s="1"/>
  <c r="G167" i="16"/>
  <c r="O201" i="16" s="1"/>
  <c r="G153" i="16"/>
  <c r="G151" i="16"/>
  <c r="G133" i="16"/>
  <c r="G120" i="16"/>
  <c r="O154" i="16" s="1"/>
  <c r="G102" i="16"/>
  <c r="O136" i="16" s="1"/>
  <c r="G100" i="16"/>
  <c r="O134" i="16" s="1"/>
  <c r="G83" i="16"/>
  <c r="G65" i="16"/>
  <c r="G279" i="16"/>
  <c r="G275" i="16"/>
  <c r="G271" i="16"/>
  <c r="G262" i="16"/>
  <c r="O296" i="16" s="1"/>
  <c r="G226" i="16"/>
  <c r="G220" i="16"/>
  <c r="G219" i="16"/>
  <c r="G218" i="16"/>
  <c r="G213" i="16"/>
  <c r="G203" i="16"/>
  <c r="G186" i="16"/>
  <c r="O220" i="16" s="1"/>
  <c r="G183" i="16"/>
  <c r="O217" i="16" s="1"/>
  <c r="G147" i="16"/>
  <c r="G295" i="16"/>
  <c r="G291" i="16"/>
  <c r="G272" i="16"/>
  <c r="G190" i="16"/>
  <c r="O224" i="16" s="1"/>
  <c r="G192" i="16"/>
  <c r="O226" i="16" s="1"/>
  <c r="G188" i="16"/>
  <c r="O222" i="16" s="1"/>
  <c r="G181" i="16"/>
  <c r="O215" i="16" s="1"/>
  <c r="G177" i="16"/>
  <c r="O211" i="16" s="1"/>
  <c r="G155" i="16"/>
  <c r="G152" i="16"/>
  <c r="G149" i="16"/>
  <c r="G141" i="16"/>
  <c r="G257" i="16"/>
  <c r="O291" i="16" s="1"/>
  <c r="G173" i="16"/>
  <c r="O207" i="16" s="1"/>
  <c r="G134" i="16"/>
  <c r="G113" i="16"/>
  <c r="O147" i="16" s="1"/>
  <c r="G105" i="16"/>
  <c r="O139" i="16" s="1"/>
  <c r="G101" i="16"/>
  <c r="O135" i="16" s="1"/>
  <c r="G297" i="16"/>
  <c r="G289" i="16"/>
  <c r="G255" i="16"/>
  <c r="O289" i="16" s="1"/>
  <c r="G254" i="16"/>
  <c r="G252" i="16"/>
  <c r="G249" i="16"/>
  <c r="O283" i="16" s="1"/>
  <c r="G247" i="16"/>
  <c r="O281" i="16" s="1"/>
  <c r="G243" i="16"/>
  <c r="O277" i="16" s="1"/>
  <c r="G242" i="16"/>
  <c r="O276" i="16" s="1"/>
  <c r="G283" i="16"/>
  <c r="G278" i="16"/>
  <c r="G270" i="16"/>
  <c r="G244" i="16"/>
  <c r="O278" i="16" s="1"/>
  <c r="G184" i="16"/>
  <c r="O218" i="16" s="1"/>
  <c r="G176" i="16"/>
  <c r="O210" i="16" s="1"/>
  <c r="G172" i="16"/>
  <c r="O206" i="16" s="1"/>
  <c r="G148" i="16"/>
  <c r="G136" i="16"/>
  <c r="G121" i="16"/>
  <c r="O155" i="16" s="1"/>
  <c r="G299" i="16"/>
  <c r="G284" i="16"/>
  <c r="G223" i="16"/>
  <c r="G130" i="16"/>
  <c r="G107" i="16"/>
  <c r="O141" i="16" s="1"/>
  <c r="L46" i="16"/>
  <c r="G57" i="16"/>
  <c r="L59" i="16"/>
  <c r="C61" i="16"/>
  <c r="N61" i="16"/>
  <c r="E64" i="16"/>
  <c r="O67" i="16"/>
  <c r="L68" i="16"/>
  <c r="G70" i="16"/>
  <c r="N75" i="16"/>
  <c r="M81" i="16"/>
  <c r="K82" i="16"/>
  <c r="G85" i="16"/>
  <c r="O105" i="16"/>
  <c r="L108" i="16"/>
  <c r="K113" i="16"/>
  <c r="K116" i="16"/>
  <c r="G119" i="16"/>
  <c r="O153" i="16" s="1"/>
  <c r="E200" i="16"/>
  <c r="E57" i="16"/>
  <c r="L29" i="16"/>
  <c r="L37" i="16"/>
  <c r="N43" i="16"/>
  <c r="L27" i="16"/>
  <c r="N29" i="16"/>
  <c r="N33" i="16"/>
  <c r="M37" i="16"/>
  <c r="M41" i="16"/>
  <c r="K262" i="16"/>
  <c r="K243" i="16"/>
  <c r="K257" i="16"/>
  <c r="K255" i="16"/>
  <c r="K190" i="16"/>
  <c r="K188" i="16"/>
  <c r="K241" i="16"/>
  <c r="K172" i="16"/>
  <c r="K108" i="16"/>
  <c r="K106" i="16"/>
  <c r="K75" i="16"/>
  <c r="K72" i="16"/>
  <c r="K47" i="16"/>
  <c r="K43" i="16"/>
  <c r="K39" i="16"/>
  <c r="K33" i="16"/>
  <c r="K28" i="16"/>
  <c r="K263" i="16"/>
  <c r="K167" i="16"/>
  <c r="K98" i="16"/>
  <c r="K259" i="16"/>
  <c r="K258" i="16"/>
  <c r="K256" i="16"/>
  <c r="K254" i="16"/>
  <c r="K252" i="16"/>
  <c r="K249" i="16"/>
  <c r="K248" i="16"/>
  <c r="K244" i="16"/>
  <c r="K240" i="16"/>
  <c r="K187" i="16"/>
  <c r="K184" i="16"/>
  <c r="K121" i="16"/>
  <c r="K260" i="16"/>
  <c r="K250" i="16"/>
  <c r="K242" i="16"/>
  <c r="K238" i="16"/>
  <c r="K179" i="16"/>
  <c r="K169" i="16"/>
  <c r="K118" i="16"/>
  <c r="K115" i="16"/>
  <c r="K112" i="16"/>
  <c r="K107" i="16"/>
  <c r="K261" i="16"/>
  <c r="K100" i="16"/>
  <c r="K41" i="16"/>
  <c r="K186" i="16"/>
  <c r="K183" i="16"/>
  <c r="K178" i="16"/>
  <c r="K120" i="16"/>
  <c r="K171" i="16"/>
  <c r="K114" i="16"/>
  <c r="K110" i="16"/>
  <c r="K102" i="16"/>
  <c r="K23" i="16"/>
  <c r="K25" i="16"/>
  <c r="M27" i="16"/>
  <c r="K34" i="16"/>
  <c r="N37" i="16"/>
  <c r="N41" i="16"/>
  <c r="K42" i="16"/>
  <c r="L44" i="16"/>
  <c r="M46" i="16"/>
  <c r="M59" i="16"/>
  <c r="G60" i="16"/>
  <c r="O61" i="16"/>
  <c r="G64" i="16"/>
  <c r="E65" i="16"/>
  <c r="M68" i="16"/>
  <c r="K69" i="16"/>
  <c r="O75" i="16"/>
  <c r="M76" i="16"/>
  <c r="K77" i="16"/>
  <c r="E80" i="16"/>
  <c r="O81" i="16"/>
  <c r="L82" i="16"/>
  <c r="K83" i="16"/>
  <c r="M108" i="16"/>
  <c r="E112" i="16"/>
  <c r="M146" i="16" s="1"/>
  <c r="L113" i="16"/>
  <c r="E115" i="16"/>
  <c r="M149" i="16" s="1"/>
  <c r="M116" i="16"/>
  <c r="K119" i="16"/>
  <c r="L167" i="16"/>
  <c r="N179" i="16"/>
  <c r="E206" i="16"/>
  <c r="E212" i="16"/>
  <c r="L23" i="16"/>
  <c r="L25" i="16"/>
  <c r="L47" i="16"/>
  <c r="N59" i="16"/>
  <c r="E61" i="16"/>
  <c r="L62" i="16"/>
  <c r="L63" i="16"/>
  <c r="N68" i="16"/>
  <c r="N76" i="16"/>
  <c r="L77" i="16"/>
  <c r="K78" i="16"/>
  <c r="G79" i="16"/>
  <c r="N82" i="16"/>
  <c r="L83" i="16"/>
  <c r="E96" i="16"/>
  <c r="M130" i="16" s="1"/>
  <c r="E101" i="16"/>
  <c r="M135" i="16" s="1"/>
  <c r="G112" i="16"/>
  <c r="G115" i="16"/>
  <c r="O149" i="16" s="1"/>
  <c r="L119" i="16"/>
  <c r="G132" i="16"/>
  <c r="K170" i="16"/>
  <c r="K173" i="16"/>
  <c r="L190" i="16"/>
  <c r="E295" i="16"/>
  <c r="E291" i="16"/>
  <c r="E276" i="16"/>
  <c r="E272" i="16"/>
  <c r="E263" i="16"/>
  <c r="M297" i="16" s="1"/>
  <c r="E259" i="16"/>
  <c r="M293" i="16" s="1"/>
  <c r="E255" i="16"/>
  <c r="M289" i="16" s="1"/>
  <c r="E249" i="16"/>
  <c r="M283" i="16" s="1"/>
  <c r="E244" i="16"/>
  <c r="M278" i="16" s="1"/>
  <c r="E240" i="16"/>
  <c r="M274" i="16" s="1"/>
  <c r="E224" i="16"/>
  <c r="E220" i="16"/>
  <c r="E205" i="16"/>
  <c r="E201" i="16"/>
  <c r="E192" i="16"/>
  <c r="M226" i="16" s="1"/>
  <c r="E188" i="16"/>
  <c r="M222" i="16" s="1"/>
  <c r="E184" i="16"/>
  <c r="M218" i="16" s="1"/>
  <c r="E178" i="16"/>
  <c r="M212" i="16" s="1"/>
  <c r="E173" i="16"/>
  <c r="M207" i="16" s="1"/>
  <c r="E169" i="16"/>
  <c r="M203" i="16" s="1"/>
  <c r="E153" i="16"/>
  <c r="E149" i="16"/>
  <c r="E134" i="16"/>
  <c r="E130" i="16"/>
  <c r="E121" i="16"/>
  <c r="M155" i="16" s="1"/>
  <c r="E117" i="16"/>
  <c r="M151" i="16" s="1"/>
  <c r="E113" i="16"/>
  <c r="M147" i="16" s="1"/>
  <c r="E107" i="16"/>
  <c r="M141" i="16" s="1"/>
  <c r="E102" i="16"/>
  <c r="M136" i="16" s="1"/>
  <c r="E98" i="16"/>
  <c r="M132" i="16" s="1"/>
  <c r="E81" i="16"/>
  <c r="E77" i="16"/>
  <c r="E283" i="16"/>
  <c r="E279" i="16"/>
  <c r="E273" i="16"/>
  <c r="E270" i="16"/>
  <c r="E247" i="16"/>
  <c r="M281" i="16" s="1"/>
  <c r="E213" i="16"/>
  <c r="E211" i="16"/>
  <c r="E293" i="16"/>
  <c r="E290" i="16"/>
  <c r="E282" i="16"/>
  <c r="E278" i="16"/>
  <c r="E260" i="16"/>
  <c r="M294" i="16" s="1"/>
  <c r="E258" i="16"/>
  <c r="M292" i="16" s="1"/>
  <c r="E256" i="16"/>
  <c r="M290" i="16" s="1"/>
  <c r="M247" i="16"/>
  <c r="E238" i="16"/>
  <c r="M272" i="16" s="1"/>
  <c r="E222" i="16"/>
  <c r="E204" i="16"/>
  <c r="E202" i="16"/>
  <c r="E191" i="16"/>
  <c r="M225" i="16" s="1"/>
  <c r="E189" i="16"/>
  <c r="M223" i="16" s="1"/>
  <c r="E271" i="16"/>
  <c r="E225" i="16"/>
  <c r="E219" i="16"/>
  <c r="E218" i="16"/>
  <c r="E176" i="16"/>
  <c r="M210" i="16" s="1"/>
  <c r="E142" i="16"/>
  <c r="E140" i="16"/>
  <c r="E110" i="16"/>
  <c r="M144" i="16" s="1"/>
  <c r="E76" i="16"/>
  <c r="E262" i="16"/>
  <c r="M296" i="16" s="1"/>
  <c r="E299" i="16"/>
  <c r="E172" i="16"/>
  <c r="M206" i="16" s="1"/>
  <c r="E148" i="16"/>
  <c r="E136" i="16"/>
  <c r="E133" i="16"/>
  <c r="E294" i="16"/>
  <c r="E284" i="16"/>
  <c r="E275" i="16"/>
  <c r="E228" i="16"/>
  <c r="E226" i="16"/>
  <c r="E223" i="16"/>
  <c r="E221" i="16"/>
  <c r="E203" i="16"/>
  <c r="E199" i="16"/>
  <c r="E186" i="16"/>
  <c r="M220" i="16" s="1"/>
  <c r="E183" i="16"/>
  <c r="M217" i="16" s="1"/>
  <c r="M176" i="16"/>
  <c r="E171" i="16"/>
  <c r="M205" i="16" s="1"/>
  <c r="E157" i="16"/>
  <c r="E150" i="16"/>
  <c r="E147" i="16"/>
  <c r="E135" i="16"/>
  <c r="E120" i="16"/>
  <c r="M154" i="16" s="1"/>
  <c r="E114" i="16"/>
  <c r="M148" i="16" s="1"/>
  <c r="E132" i="16"/>
  <c r="E129" i="16"/>
  <c r="E296" i="16"/>
  <c r="E292" i="16"/>
  <c r="E190" i="16"/>
  <c r="M224" i="16" s="1"/>
  <c r="E185" i="16"/>
  <c r="M219" i="16" s="1"/>
  <c r="E155" i="16"/>
  <c r="E277" i="16"/>
  <c r="E250" i="16"/>
  <c r="M284" i="16" s="1"/>
  <c r="E181" i="16"/>
  <c r="M215" i="16" s="1"/>
  <c r="E177" i="16"/>
  <c r="M211" i="16" s="1"/>
  <c r="E170" i="16"/>
  <c r="M204" i="16" s="1"/>
  <c r="E167" i="16"/>
  <c r="M201" i="16" s="1"/>
  <c r="E152" i="16"/>
  <c r="E141" i="16"/>
  <c r="E137" i="16"/>
  <c r="E131" i="16"/>
  <c r="E119" i="16"/>
  <c r="M153" i="16" s="1"/>
  <c r="E116" i="16"/>
  <c r="M150" i="16" s="1"/>
  <c r="E108" i="16"/>
  <c r="M142" i="16" s="1"/>
  <c r="E105" i="16"/>
  <c r="M139" i="16" s="1"/>
  <c r="E82" i="16"/>
  <c r="E79" i="16"/>
  <c r="E68" i="16"/>
  <c r="E58" i="16"/>
  <c r="E56" i="16"/>
  <c r="E257" i="16"/>
  <c r="M291" i="16" s="1"/>
  <c r="E254" i="16"/>
  <c r="M288" i="16" s="1"/>
  <c r="E252" i="16"/>
  <c r="M286" i="16" s="1"/>
  <c r="E248" i="16"/>
  <c r="M282" i="16" s="1"/>
  <c r="E243" i="16"/>
  <c r="M277" i="16" s="1"/>
  <c r="E242" i="16"/>
  <c r="M276" i="16" s="1"/>
  <c r="E241" i="16"/>
  <c r="M275" i="16" s="1"/>
  <c r="E128" i="16"/>
  <c r="E297" i="16"/>
  <c r="E289" i="16"/>
  <c r="E274" i="16"/>
  <c r="E261" i="16"/>
  <c r="M295" i="16" s="1"/>
  <c r="E187" i="16"/>
  <c r="M221" i="16" s="1"/>
  <c r="E179" i="16"/>
  <c r="M213" i="16" s="1"/>
  <c r="E154" i="16"/>
  <c r="E151" i="16"/>
  <c r="E118" i="16"/>
  <c r="M152" i="16" s="1"/>
  <c r="N27" i="16"/>
  <c r="L34" i="16"/>
  <c r="L42" i="16"/>
  <c r="N44" i="16"/>
  <c r="M262" i="16"/>
  <c r="M260" i="16"/>
  <c r="M257" i="16"/>
  <c r="M255" i="16"/>
  <c r="M190" i="16"/>
  <c r="M188" i="16"/>
  <c r="M261" i="16"/>
  <c r="M244" i="16"/>
  <c r="M256" i="16"/>
  <c r="M248" i="16"/>
  <c r="M186" i="16"/>
  <c r="M184" i="16"/>
  <c r="M119" i="16"/>
  <c r="M117" i="16"/>
  <c r="M101" i="16"/>
  <c r="M99" i="16"/>
  <c r="M82" i="16"/>
  <c r="M64" i="16"/>
  <c r="M62" i="16"/>
  <c r="M58" i="16"/>
  <c r="M48" i="16"/>
  <c r="M44" i="16"/>
  <c r="M40" i="16"/>
  <c r="M34" i="16"/>
  <c r="M29" i="16"/>
  <c r="M25" i="16"/>
  <c r="M192" i="16"/>
  <c r="M191" i="16"/>
  <c r="M189" i="16"/>
  <c r="M177" i="16"/>
  <c r="M170" i="16"/>
  <c r="M167" i="16"/>
  <c r="M259" i="16"/>
  <c r="M258" i="16"/>
  <c r="M254" i="16"/>
  <c r="M252" i="16"/>
  <c r="M250" i="16"/>
  <c r="M249" i="16"/>
  <c r="M242" i="16"/>
  <c r="M240" i="16"/>
  <c r="M238" i="16"/>
  <c r="M187" i="16"/>
  <c r="M179" i="16"/>
  <c r="M169" i="16"/>
  <c r="M121" i="16"/>
  <c r="M118" i="16"/>
  <c r="M115" i="16"/>
  <c r="M107" i="16"/>
  <c r="M243" i="16"/>
  <c r="M241" i="16"/>
  <c r="M172" i="16"/>
  <c r="M178" i="16"/>
  <c r="M183" i="16"/>
  <c r="M171" i="16"/>
  <c r="M120" i="16"/>
  <c r="M114" i="16"/>
  <c r="M110" i="16"/>
  <c r="M102" i="16"/>
  <c r="M83" i="16"/>
  <c r="M80" i="16"/>
  <c r="M77" i="16"/>
  <c r="M74" i="16"/>
  <c r="M33" i="16"/>
  <c r="M263" i="16"/>
  <c r="M185" i="16"/>
  <c r="M181" i="16"/>
  <c r="M173" i="16"/>
  <c r="M113" i="16"/>
  <c r="M23" i="16"/>
  <c r="N34" i="16"/>
  <c r="N39" i="16"/>
  <c r="M42" i="16"/>
  <c r="M47" i="16"/>
  <c r="M63" i="16"/>
  <c r="O68" i="16"/>
  <c r="O69" i="16"/>
  <c r="M70" i="16"/>
  <c r="E75" i="16"/>
  <c r="O77" i="16"/>
  <c r="L78" i="16"/>
  <c r="K79" i="16"/>
  <c r="G80" i="16"/>
  <c r="O82" i="16"/>
  <c r="N83" i="16"/>
  <c r="G96" i="16"/>
  <c r="O130" i="16" s="1"/>
  <c r="E99" i="16"/>
  <c r="M133" i="16" s="1"/>
  <c r="E100" i="16"/>
  <c r="M134" i="16" s="1"/>
  <c r="L102" i="16"/>
  <c r="G106" i="16"/>
  <c r="O140" i="16" s="1"/>
  <c r="L107" i="16"/>
  <c r="M112" i="16"/>
  <c r="K181" i="16"/>
  <c r="N187" i="16"/>
  <c r="E207" i="16"/>
  <c r="L262" i="16"/>
  <c r="L258" i="16"/>
  <c r="L254" i="16"/>
  <c r="L248" i="16"/>
  <c r="L243" i="16"/>
  <c r="L191" i="16"/>
  <c r="L187" i="16"/>
  <c r="L183" i="16"/>
  <c r="L177" i="16"/>
  <c r="L172" i="16"/>
  <c r="L120" i="16"/>
  <c r="L116" i="16"/>
  <c r="L112" i="16"/>
  <c r="L106" i="16"/>
  <c r="L101" i="16"/>
  <c r="L80" i="16"/>
  <c r="L76" i="16"/>
  <c r="L70" i="16"/>
  <c r="L259" i="16"/>
  <c r="L241" i="16"/>
  <c r="L192" i="16"/>
  <c r="L252" i="16"/>
  <c r="L249" i="16"/>
  <c r="L257" i="16"/>
  <c r="L240" i="16"/>
  <c r="L189" i="16"/>
  <c r="L170" i="16"/>
  <c r="L121" i="16"/>
  <c r="L69" i="16"/>
  <c r="L67" i="16"/>
  <c r="L263" i="16"/>
  <c r="L188" i="16"/>
  <c r="L185" i="16"/>
  <c r="L181" i="16"/>
  <c r="L173" i="16"/>
  <c r="L256" i="16"/>
  <c r="L255" i="16"/>
  <c r="L244" i="16"/>
  <c r="L184" i="16"/>
  <c r="L260" i="16"/>
  <c r="L250" i="16"/>
  <c r="L242" i="16"/>
  <c r="L238" i="16"/>
  <c r="L179" i="16"/>
  <c r="L169" i="16"/>
  <c r="L261" i="16"/>
  <c r="L100" i="16"/>
  <c r="L186" i="16"/>
  <c r="L178" i="16"/>
  <c r="L117" i="16"/>
  <c r="L39" i="16"/>
  <c r="L35" i="16"/>
  <c r="L171" i="16"/>
  <c r="L28" i="16"/>
  <c r="N42" i="16"/>
  <c r="L45" i="16"/>
  <c r="N47" i="16"/>
  <c r="E59" i="16"/>
  <c r="L60" i="16"/>
  <c r="G61" i="16"/>
  <c r="E62" i="16"/>
  <c r="N63" i="16"/>
  <c r="L64" i="16"/>
  <c r="N70" i="16"/>
  <c r="L72" i="16"/>
  <c r="M78" i="16"/>
  <c r="L79" i="16"/>
  <c r="O83" i="16"/>
  <c r="K96" i="16"/>
  <c r="G98" i="16"/>
  <c r="O132" i="16" s="1"/>
  <c r="K101" i="16"/>
  <c r="G110" i="16"/>
  <c r="O144" i="16" s="1"/>
  <c r="G117" i="16"/>
  <c r="O151" i="16" s="1"/>
  <c r="L118" i="16"/>
  <c r="G142" i="16"/>
  <c r="O202" i="16"/>
  <c r="K177" i="16"/>
  <c r="K185" i="16"/>
  <c r="F203" i="16"/>
  <c r="E208" i="16"/>
  <c r="D289" i="16"/>
  <c r="D271" i="16"/>
  <c r="D297" i="16"/>
  <c r="D294" i="16"/>
  <c r="D291" i="16"/>
  <c r="D283" i="16"/>
  <c r="D276" i="16"/>
  <c r="D261" i="16"/>
  <c r="L295" i="16" s="1"/>
  <c r="D252" i="16"/>
  <c r="L286" i="16" s="1"/>
  <c r="D249" i="16"/>
  <c r="L283" i="16" s="1"/>
  <c r="D219" i="16"/>
  <c r="D199" i="16"/>
  <c r="D296" i="16"/>
  <c r="D263" i="16"/>
  <c r="L297" i="16" s="1"/>
  <c r="D242" i="16"/>
  <c r="L276" i="16" s="1"/>
  <c r="D240" i="16"/>
  <c r="L274" i="16" s="1"/>
  <c r="D226" i="16"/>
  <c r="D224" i="16"/>
  <c r="D208" i="16"/>
  <c r="D206" i="16"/>
  <c r="O261" i="16"/>
  <c r="O249" i="16"/>
  <c r="O258" i="16"/>
  <c r="O256" i="16"/>
  <c r="O240" i="16"/>
  <c r="O238" i="16"/>
  <c r="O191" i="16"/>
  <c r="O189" i="16"/>
  <c r="O26" i="16"/>
  <c r="O35" i="16"/>
  <c r="O41" i="16"/>
  <c r="O45" i="16"/>
  <c r="D58" i="16"/>
  <c r="D62" i="16"/>
  <c r="O74" i="16"/>
  <c r="O76" i="16"/>
  <c r="D78" i="16"/>
  <c r="D80" i="16"/>
  <c r="O110" i="16"/>
  <c r="D113" i="16"/>
  <c r="L147" i="16" s="1"/>
  <c r="O113" i="16"/>
  <c r="D115" i="16"/>
  <c r="L149" i="16" s="1"/>
  <c r="D128" i="16"/>
  <c r="D148" i="16"/>
  <c r="D178" i="16"/>
  <c r="L212" i="16" s="1"/>
  <c r="O178" i="16"/>
  <c r="D181" i="16"/>
  <c r="L215" i="16" s="1"/>
  <c r="O188" i="16"/>
  <c r="D202" i="16"/>
  <c r="D203" i="16"/>
  <c r="D244" i="16"/>
  <c r="L278" i="16" s="1"/>
  <c r="D254" i="16"/>
  <c r="L288" i="16" s="1"/>
  <c r="D270" i="16"/>
  <c r="D273" i="16"/>
  <c r="D274" i="16"/>
  <c r="D275" i="16"/>
  <c r="D277" i="16"/>
  <c r="D279" i="16"/>
  <c r="D284" i="16"/>
  <c r="H23" i="33"/>
  <c r="N23" i="33"/>
  <c r="F23" i="33"/>
  <c r="M23" i="33"/>
  <c r="E23" i="33"/>
  <c r="L23" i="33"/>
  <c r="D23" i="33"/>
  <c r="K23" i="33"/>
  <c r="J23" i="33"/>
  <c r="I23" i="33"/>
  <c r="G23" i="33"/>
  <c r="C23" i="33"/>
  <c r="W18" i="33"/>
  <c r="U18" i="33"/>
  <c r="AB18" i="33"/>
  <c r="T18" i="33"/>
  <c r="S18" i="33"/>
  <c r="Z18" i="33"/>
  <c r="Y18" i="33"/>
  <c r="X18" i="33"/>
  <c r="V18" i="33"/>
  <c r="P32" i="33"/>
  <c r="P49" i="33"/>
  <c r="AO10" i="33"/>
  <c r="AG10" i="33"/>
  <c r="AN10" i="33"/>
  <c r="AF10" i="33"/>
  <c r="AM10" i="33"/>
  <c r="AE10" i="33"/>
  <c r="AL10" i="33"/>
  <c r="AK10" i="33"/>
  <c r="AJ10" i="33"/>
  <c r="Q18" i="33"/>
  <c r="V17" i="33"/>
  <c r="AB17" i="33"/>
  <c r="T17" i="33"/>
  <c r="AA17" i="33"/>
  <c r="S17" i="33"/>
  <c r="Z17" i="33"/>
  <c r="R17" i="33"/>
  <c r="U17" i="33"/>
  <c r="Q17" i="33"/>
  <c r="W9" i="33"/>
  <c r="V9" i="33"/>
  <c r="U9" i="33"/>
  <c r="AA9" i="33"/>
  <c r="S9" i="33"/>
  <c r="AP10" i="33"/>
  <c r="W17" i="33"/>
  <c r="R18" i="33"/>
  <c r="V42" i="33"/>
  <c r="AB42" i="33"/>
  <c r="T42" i="33"/>
  <c r="AA42" i="33"/>
  <c r="S42" i="33"/>
  <c r="Z42" i="33"/>
  <c r="R42" i="33"/>
  <c r="W42" i="33"/>
  <c r="U42" i="33"/>
  <c r="Q42" i="33"/>
  <c r="U8" i="33"/>
  <c r="AB8" i="33"/>
  <c r="T8" i="33"/>
  <c r="AA8" i="33"/>
  <c r="Z8" i="33"/>
  <c r="R8" i="33"/>
  <c r="Y16" i="33"/>
  <c r="U25" i="33"/>
  <c r="AA25" i="33"/>
  <c r="S25" i="33"/>
  <c r="Z25" i="33"/>
  <c r="R25" i="33"/>
  <c r="Y25" i="33"/>
  <c r="Q25" i="33"/>
  <c r="AB25" i="33"/>
  <c r="X25" i="33"/>
  <c r="W25" i="33"/>
  <c r="V25" i="33"/>
  <c r="T25" i="33"/>
  <c r="Y42" i="33"/>
  <c r="P100" i="33"/>
  <c r="B57" i="33"/>
  <c r="P83" i="33"/>
  <c r="P57" i="33"/>
  <c r="B73" i="33"/>
  <c r="P66" i="33"/>
  <c r="P75" i="33"/>
  <c r="B65" i="33"/>
  <c r="B48" i="33"/>
  <c r="P41" i="33"/>
  <c r="B40" i="33"/>
  <c r="B32" i="33"/>
  <c r="P23" i="33"/>
  <c r="AD7" i="33"/>
  <c r="P15" i="33"/>
  <c r="B7" i="33"/>
  <c r="Q8" i="33"/>
  <c r="Y17" i="33"/>
  <c r="H35" i="33"/>
  <c r="N35" i="33"/>
  <c r="F35" i="33"/>
  <c r="M35" i="33"/>
  <c r="E35" i="33"/>
  <c r="L35" i="33"/>
  <c r="D35" i="33"/>
  <c r="K35" i="33"/>
  <c r="J35" i="33"/>
  <c r="I35" i="33"/>
  <c r="G35" i="33"/>
  <c r="P91" i="33"/>
  <c r="U7" i="33"/>
  <c r="AB7" i="33"/>
  <c r="T7" i="33"/>
  <c r="AA7" i="33"/>
  <c r="S7" i="33"/>
  <c r="Z7" i="33"/>
  <c r="R7" i="33"/>
  <c r="Y7" i="33"/>
  <c r="Q7" i="33"/>
  <c r="W8" i="33"/>
  <c r="G10" i="33"/>
  <c r="N10" i="33"/>
  <c r="F10" i="33"/>
  <c r="M10" i="33"/>
  <c r="E10" i="33"/>
  <c r="L10" i="33"/>
  <c r="D10" i="33"/>
  <c r="K10" i="33"/>
  <c r="C10" i="33"/>
  <c r="AD15" i="33"/>
  <c r="G41" i="33"/>
  <c r="M41" i="33"/>
  <c r="E41" i="33"/>
  <c r="L41" i="33"/>
  <c r="D41" i="33"/>
  <c r="K41" i="33"/>
  <c r="C41" i="33"/>
  <c r="N41" i="33"/>
  <c r="J41" i="33"/>
  <c r="I41" i="33"/>
  <c r="H41" i="33"/>
  <c r="F41" i="33"/>
  <c r="AI8" i="33"/>
  <c r="B9" i="33"/>
  <c r="AD11" i="33"/>
  <c r="AD17" i="33"/>
  <c r="B43" i="33"/>
  <c r="B61" i="33"/>
  <c r="B69" i="33"/>
  <c r="P61" i="33"/>
  <c r="P104" i="33"/>
  <c r="P95" i="33"/>
  <c r="P53" i="33"/>
  <c r="P87" i="33"/>
  <c r="B77" i="33"/>
  <c r="P79" i="33"/>
  <c r="B52" i="33"/>
  <c r="P70" i="33"/>
  <c r="P19" i="33"/>
  <c r="AD19" i="33"/>
  <c r="B36" i="33"/>
  <c r="B8" i="33"/>
  <c r="AJ8" i="33"/>
  <c r="P24" i="33"/>
  <c r="P36" i="33"/>
  <c r="B76" i="33"/>
  <c r="P94" i="33"/>
  <c r="B60" i="33"/>
  <c r="P52" i="33"/>
  <c r="P86" i="33"/>
  <c r="P78" i="33"/>
  <c r="B68" i="33"/>
  <c r="P60" i="33"/>
  <c r="P69" i="33"/>
  <c r="B26" i="33"/>
  <c r="P44" i="33"/>
  <c r="AD18" i="33"/>
  <c r="P26" i="33"/>
  <c r="B18" i="33"/>
  <c r="AK8" i="33"/>
  <c r="AD9" i="33"/>
  <c r="B27" i="33"/>
  <c r="P85" i="33"/>
  <c r="P68" i="33"/>
  <c r="B75" i="33"/>
  <c r="B59" i="33"/>
  <c r="P51" i="33"/>
  <c r="P102" i="33"/>
  <c r="P93" i="33"/>
  <c r="B67" i="33"/>
  <c r="P59" i="33"/>
  <c r="B34" i="33"/>
  <c r="B25" i="33"/>
  <c r="P77" i="33"/>
  <c r="B42" i="33"/>
  <c r="P34" i="33"/>
  <c r="B17" i="33"/>
  <c r="B50" i="33"/>
  <c r="P43" i="33"/>
  <c r="AL8" i="33"/>
  <c r="U33" i="33"/>
  <c r="AA33" i="33"/>
  <c r="S33" i="33"/>
  <c r="Z33" i="33"/>
  <c r="R33" i="33"/>
  <c r="Y33" i="33"/>
  <c r="Q33" i="33"/>
  <c r="K66" i="33"/>
  <c r="C66" i="33"/>
  <c r="I66" i="33"/>
  <c r="H66" i="33"/>
  <c r="G66" i="33"/>
  <c r="N66" i="33"/>
  <c r="F66" i="33"/>
  <c r="M66" i="33"/>
  <c r="E66" i="33"/>
  <c r="L66" i="33"/>
  <c r="D66" i="33"/>
  <c r="J66" i="33"/>
  <c r="P67" i="33"/>
  <c r="P101" i="33"/>
  <c r="P76" i="33"/>
  <c r="P92" i="33"/>
  <c r="P84" i="33"/>
  <c r="B58" i="33"/>
  <c r="P50" i="33"/>
  <c r="B74" i="33"/>
  <c r="AD16" i="33"/>
  <c r="P58" i="33"/>
  <c r="B33" i="33"/>
  <c r="B16" i="33"/>
  <c r="B49" i="33"/>
  <c r="B24" i="33"/>
  <c r="AE8" i="33"/>
  <c r="P10" i="33"/>
  <c r="T33" i="33"/>
  <c r="P35" i="33"/>
  <c r="P103" i="33"/>
  <c r="N51" i="33"/>
  <c r="H15" i="33" l="1"/>
  <c r="H25" i="16"/>
  <c r="C15" i="33"/>
  <c r="D15" i="33"/>
  <c r="K15" i="33"/>
  <c r="D236" i="16"/>
  <c r="L270" i="16" s="1"/>
  <c r="D105" i="16"/>
  <c r="L139" i="16" s="1"/>
  <c r="I15" i="33"/>
  <c r="D93" i="16"/>
  <c r="D127" i="16" s="1"/>
  <c r="D30" i="16"/>
  <c r="D174" i="16"/>
  <c r="G15" i="33"/>
  <c r="D265" i="16"/>
  <c r="N15" i="33"/>
  <c r="L15" i="33"/>
  <c r="M15" i="33"/>
  <c r="V8" i="33"/>
  <c r="AB9" i="33"/>
  <c r="F62" i="16"/>
  <c r="F208" i="16"/>
  <c r="F263" i="16"/>
  <c r="N297" i="16" s="1"/>
  <c r="F171" i="16"/>
  <c r="N205" i="16" s="1"/>
  <c r="P205" i="16" s="1"/>
  <c r="F294" i="16"/>
  <c r="F212" i="16"/>
  <c r="H212" i="16" s="1"/>
  <c r="F132" i="16"/>
  <c r="F291" i="16"/>
  <c r="F181" i="16"/>
  <c r="N215" i="16" s="1"/>
  <c r="F116" i="16"/>
  <c r="N150" i="16" s="1"/>
  <c r="F134" i="16"/>
  <c r="F274" i="16"/>
  <c r="F179" i="16"/>
  <c r="N213" i="16" s="1"/>
  <c r="F148" i="16"/>
  <c r="H148" i="16" s="1"/>
  <c r="F60" i="16"/>
  <c r="N176" i="16"/>
  <c r="F61" i="16"/>
  <c r="F202" i="16"/>
  <c r="F120" i="16"/>
  <c r="N154" i="16" s="1"/>
  <c r="F199" i="16"/>
  <c r="F275" i="16"/>
  <c r="F261" i="16"/>
  <c r="N295" i="16" s="1"/>
  <c r="P295" i="16" s="1"/>
  <c r="F137" i="16"/>
  <c r="F284" i="16"/>
  <c r="F279" i="16"/>
  <c r="F117" i="16"/>
  <c r="N151" i="16" s="1"/>
  <c r="F191" i="16"/>
  <c r="N225" i="16" s="1"/>
  <c r="F170" i="16"/>
  <c r="N204" i="16" s="1"/>
  <c r="F273" i="16"/>
  <c r="F101" i="16"/>
  <c r="N135" i="16" s="1"/>
  <c r="P135" i="16" s="1"/>
  <c r="F249" i="16"/>
  <c r="N283" i="16" s="1"/>
  <c r="P283" i="16" s="1"/>
  <c r="F151" i="16"/>
  <c r="F133" i="16"/>
  <c r="F83" i="16"/>
  <c r="F79" i="16"/>
  <c r="F80" i="16"/>
  <c r="F201" i="16"/>
  <c r="F213" i="16"/>
  <c r="I213" i="16" s="1"/>
  <c r="F81" i="16"/>
  <c r="F114" i="16"/>
  <c r="N148" i="16" s="1"/>
  <c r="F157" i="16"/>
  <c r="F296" i="16"/>
  <c r="F272" i="16"/>
  <c r="F260" i="16"/>
  <c r="N294" i="16" s="1"/>
  <c r="F135" i="16"/>
  <c r="F225" i="16"/>
  <c r="I225" i="16" s="1"/>
  <c r="F271" i="16"/>
  <c r="F110" i="16"/>
  <c r="N144" i="16" s="1"/>
  <c r="P144" i="16" s="1"/>
  <c r="F190" i="16"/>
  <c r="N224" i="16" s="1"/>
  <c r="F167" i="16"/>
  <c r="N201" i="16" s="1"/>
  <c r="F259" i="16"/>
  <c r="N293" i="16" s="1"/>
  <c r="F98" i="16"/>
  <c r="N132" i="16" s="1"/>
  <c r="P132" i="16" s="1"/>
  <c r="F247" i="16"/>
  <c r="N281" i="16" s="1"/>
  <c r="F283" i="16"/>
  <c r="I283" i="16" s="1"/>
  <c r="F121" i="16"/>
  <c r="N155" i="16" s="1"/>
  <c r="P155" i="16" s="1"/>
  <c r="F85" i="16"/>
  <c r="F186" i="16"/>
  <c r="N220" i="16" s="1"/>
  <c r="F63" i="16"/>
  <c r="F278" i="16"/>
  <c r="F254" i="16"/>
  <c r="N288" i="16" s="1"/>
  <c r="F252" i="16"/>
  <c r="N286" i="16" s="1"/>
  <c r="F105" i="16"/>
  <c r="N139" i="16" s="1"/>
  <c r="P139" i="16" s="1"/>
  <c r="F224" i="16"/>
  <c r="F219" i="16"/>
  <c r="F106" i="16"/>
  <c r="N140" i="16" s="1"/>
  <c r="P140" i="16" s="1"/>
  <c r="F189" i="16"/>
  <c r="N223" i="16" s="1"/>
  <c r="F152" i="16"/>
  <c r="F257" i="16"/>
  <c r="N291" i="16" s="1"/>
  <c r="P291" i="16" s="1"/>
  <c r="F76" i="16"/>
  <c r="F240" i="16"/>
  <c r="N274" i="16" s="1"/>
  <c r="P274" i="16" s="1"/>
  <c r="F184" i="16"/>
  <c r="N218" i="16" s="1"/>
  <c r="F115" i="16"/>
  <c r="N149" i="16" s="1"/>
  <c r="F65" i="16"/>
  <c r="F56" i="16"/>
  <c r="F82" i="16"/>
  <c r="F244" i="16"/>
  <c r="N278" i="16" s="1"/>
  <c r="F250" i="16"/>
  <c r="N284" i="16" s="1"/>
  <c r="N247" i="16"/>
  <c r="Q247" i="16" s="1"/>
  <c r="F70" i="16"/>
  <c r="F223" i="16"/>
  <c r="F295" i="16"/>
  <c r="F102" i="16"/>
  <c r="N136" i="16" s="1"/>
  <c r="P136" i="16" s="1"/>
  <c r="F185" i="16"/>
  <c r="N219" i="16" s="1"/>
  <c r="F141" i="16"/>
  <c r="F256" i="16"/>
  <c r="N290" i="16" s="1"/>
  <c r="F64" i="16"/>
  <c r="F176" i="16"/>
  <c r="N210" i="16" s="1"/>
  <c r="F112" i="16"/>
  <c r="N146" i="16" s="1"/>
  <c r="F118" i="16"/>
  <c r="N152" i="16" s="1"/>
  <c r="F153" i="16"/>
  <c r="F242" i="16"/>
  <c r="N276" i="16" s="1"/>
  <c r="F220" i="16"/>
  <c r="F192" i="16"/>
  <c r="N226" i="16" s="1"/>
  <c r="F68" i="16"/>
  <c r="F222" i="16"/>
  <c r="F178" i="16"/>
  <c r="N212" i="16" s="1"/>
  <c r="F99" i="16"/>
  <c r="N133" i="16" s="1"/>
  <c r="P133" i="16" s="1"/>
  <c r="F277" i="16"/>
  <c r="F131" i="16"/>
  <c r="F248" i="16"/>
  <c r="N282" i="16" s="1"/>
  <c r="P282" i="16" s="1"/>
  <c r="F297" i="16"/>
  <c r="H297" i="16" s="1"/>
  <c r="F172" i="16"/>
  <c r="N206" i="16" s="1"/>
  <c r="P206" i="16" s="1"/>
  <c r="N105" i="16"/>
  <c r="Q105" i="16" s="1"/>
  <c r="F58" i="16"/>
  <c r="I58" i="16" s="1"/>
  <c r="F75" i="16"/>
  <c r="F226" i="16"/>
  <c r="F218" i="16"/>
  <c r="F173" i="16"/>
  <c r="N207" i="16" s="1"/>
  <c r="F59" i="16"/>
  <c r="F221" i="16"/>
  <c r="I221" i="16" s="1"/>
  <c r="F292" i="16"/>
  <c r="F188" i="16"/>
  <c r="N222" i="16" s="1"/>
  <c r="F119" i="16"/>
  <c r="N153" i="16" s="1"/>
  <c r="F241" i="16"/>
  <c r="N275" i="16" s="1"/>
  <c r="F289" i="16"/>
  <c r="F187" i="16"/>
  <c r="N221" i="16" s="1"/>
  <c r="F169" i="16"/>
  <c r="N203" i="16" s="1"/>
  <c r="F150" i="16"/>
  <c r="H150" i="16" s="1"/>
  <c r="F78" i="16"/>
  <c r="F147" i="16"/>
  <c r="F100" i="16"/>
  <c r="N134" i="16" s="1"/>
  <c r="P134" i="16" s="1"/>
  <c r="Q179" i="16"/>
  <c r="S8" i="33"/>
  <c r="H29" i="16"/>
  <c r="C262" i="16"/>
  <c r="K296" i="16" s="1"/>
  <c r="C213" i="16"/>
  <c r="C172" i="16"/>
  <c r="K206" i="16" s="1"/>
  <c r="C120" i="16"/>
  <c r="K154" i="16" s="1"/>
  <c r="C70" i="16"/>
  <c r="C211" i="16"/>
  <c r="C276" i="16"/>
  <c r="C130" i="16"/>
  <c r="C263" i="16"/>
  <c r="K297" i="16" s="1"/>
  <c r="C206" i="16"/>
  <c r="C205" i="16"/>
  <c r="C114" i="16"/>
  <c r="K148" i="16" s="1"/>
  <c r="C62" i="16"/>
  <c r="C256" i="16"/>
  <c r="K290" i="16" s="1"/>
  <c r="C141" i="16"/>
  <c r="C154" i="16"/>
  <c r="C115" i="16"/>
  <c r="K149" i="16" s="1"/>
  <c r="C98" i="16"/>
  <c r="K132" i="16" s="1"/>
  <c r="C157" i="16"/>
  <c r="C294" i="16"/>
  <c r="C254" i="16"/>
  <c r="K288" i="16" s="1"/>
  <c r="C204" i="16"/>
  <c r="C152" i="16"/>
  <c r="C112" i="16"/>
  <c r="K146" i="16" s="1"/>
  <c r="C293" i="16"/>
  <c r="C203" i="16"/>
  <c r="C295" i="16"/>
  <c r="C238" i="16"/>
  <c r="K272" i="16" s="1"/>
  <c r="C117" i="16"/>
  <c r="K151" i="16" s="1"/>
  <c r="C241" i="16"/>
  <c r="K275" i="16" s="1"/>
  <c r="C136" i="16"/>
  <c r="C178" i="16"/>
  <c r="K212" i="16" s="1"/>
  <c r="C102" i="16"/>
  <c r="K136" i="16" s="1"/>
  <c r="C185" i="16"/>
  <c r="K219" i="16" s="1"/>
  <c r="C250" i="16"/>
  <c r="K284" i="16" s="1"/>
  <c r="C131" i="16"/>
  <c r="C78" i="16"/>
  <c r="C113" i="16"/>
  <c r="K147" i="16" s="1"/>
  <c r="C179" i="16"/>
  <c r="K213" i="16" s="1"/>
  <c r="C68" i="16"/>
  <c r="C299" i="16"/>
  <c r="C290" i="16"/>
  <c r="C248" i="16"/>
  <c r="K282" i="16" s="1"/>
  <c r="C200" i="16"/>
  <c r="C148" i="16"/>
  <c r="C106" i="16"/>
  <c r="K140" i="16" s="1"/>
  <c r="C291" i="16"/>
  <c r="C201" i="16"/>
  <c r="C292" i="16"/>
  <c r="C226" i="16"/>
  <c r="C99" i="16"/>
  <c r="K133" i="16" s="1"/>
  <c r="C224" i="16"/>
  <c r="K105" i="16"/>
  <c r="C139" i="16" s="1"/>
  <c r="C153" i="16"/>
  <c r="C296" i="16"/>
  <c r="C181" i="16"/>
  <c r="K215" i="16" s="1"/>
  <c r="C249" i="16"/>
  <c r="K283" i="16" s="1"/>
  <c r="C128" i="16"/>
  <c r="C121" i="16"/>
  <c r="K155" i="16" s="1"/>
  <c r="C81" i="16"/>
  <c r="K32" i="16"/>
  <c r="C83" i="16"/>
  <c r="C228" i="16"/>
  <c r="C284" i="16"/>
  <c r="C243" i="16"/>
  <c r="K277" i="16" s="1"/>
  <c r="C191" i="16"/>
  <c r="K225" i="16" s="1"/>
  <c r="C142" i="16"/>
  <c r="C101" i="16"/>
  <c r="K135" i="16" s="1"/>
  <c r="C273" i="16"/>
  <c r="C190" i="16"/>
  <c r="K224" i="16" s="1"/>
  <c r="C289" i="16"/>
  <c r="C186" i="16"/>
  <c r="K220" i="16" s="1"/>
  <c r="C82" i="16"/>
  <c r="C225" i="16"/>
  <c r="C100" i="16"/>
  <c r="K134" i="16" s="1"/>
  <c r="K176" i="16"/>
  <c r="C192" i="16"/>
  <c r="K226" i="16" s="1"/>
  <c r="C173" i="16"/>
  <c r="K207" i="16" s="1"/>
  <c r="C242" i="16"/>
  <c r="K276" i="16" s="1"/>
  <c r="C108" i="16"/>
  <c r="K142" i="16" s="1"/>
  <c r="C151" i="16"/>
  <c r="C56" i="16"/>
  <c r="C29" i="16"/>
  <c r="C279" i="16"/>
  <c r="C187" i="16"/>
  <c r="K221" i="16" s="1"/>
  <c r="C137" i="16"/>
  <c r="C260" i="16"/>
  <c r="K294" i="16" s="1"/>
  <c r="C270" i="16"/>
  <c r="C283" i="16"/>
  <c r="C184" i="16"/>
  <c r="K218" i="16" s="1"/>
  <c r="C64" i="16"/>
  <c r="C222" i="16"/>
  <c r="K247" i="16"/>
  <c r="C281" i="16" s="1"/>
  <c r="C171" i="16"/>
  <c r="K205" i="16" s="1"/>
  <c r="C189" i="16"/>
  <c r="K223" i="16" s="1"/>
  <c r="C155" i="16"/>
  <c r="C240" i="16"/>
  <c r="K274" i="16" s="1"/>
  <c r="C105" i="16"/>
  <c r="K139" i="16" s="1"/>
  <c r="C140" i="16"/>
  <c r="C107" i="16"/>
  <c r="K141" i="16" s="1"/>
  <c r="C118" i="16"/>
  <c r="K152" i="16" s="1"/>
  <c r="C57" i="16"/>
  <c r="C275" i="16"/>
  <c r="C223" i="16"/>
  <c r="C183" i="16"/>
  <c r="K217" i="16" s="1"/>
  <c r="C133" i="16"/>
  <c r="C80" i="16"/>
  <c r="C257" i="16"/>
  <c r="K291" i="16" s="1"/>
  <c r="C247" i="16"/>
  <c r="K281" i="16" s="1"/>
  <c r="C282" i="16"/>
  <c r="C150" i="16"/>
  <c r="C277" i="16"/>
  <c r="C220" i="16"/>
  <c r="C212" i="16"/>
  <c r="C147" i="16"/>
  <c r="C96" i="16"/>
  <c r="K130" i="16" s="1"/>
  <c r="C149" i="16"/>
  <c r="C170" i="16"/>
  <c r="K204" i="16" s="1"/>
  <c r="C60" i="16"/>
  <c r="C79" i="16"/>
  <c r="C58" i="16"/>
  <c r="C75" i="16"/>
  <c r="C271" i="16"/>
  <c r="C219" i="16"/>
  <c r="C177" i="16"/>
  <c r="K211" i="16" s="1"/>
  <c r="C129" i="16"/>
  <c r="C76" i="16"/>
  <c r="C255" i="16"/>
  <c r="K289" i="16" s="1"/>
  <c r="C244" i="16"/>
  <c r="K278" i="16" s="1"/>
  <c r="C278" i="16"/>
  <c r="C132" i="16"/>
  <c r="C274" i="16"/>
  <c r="C218" i="16"/>
  <c r="C207" i="16"/>
  <c r="C135" i="16"/>
  <c r="C69" i="16"/>
  <c r="C259" i="16"/>
  <c r="K293" i="16" s="1"/>
  <c r="C167" i="16"/>
  <c r="K201" i="16" s="1"/>
  <c r="C169" i="16"/>
  <c r="K203" i="16" s="1"/>
  <c r="C59" i="16"/>
  <c r="C77" i="16"/>
  <c r="K20" i="16"/>
  <c r="K239" i="16"/>
  <c r="C123" i="16"/>
  <c r="K157" i="16" s="1"/>
  <c r="C237" i="16"/>
  <c r="K271" i="16" s="1"/>
  <c r="C174" i="16"/>
  <c r="K208" i="16" s="1"/>
  <c r="C165" i="16"/>
  <c r="K199" i="16" s="1"/>
  <c r="C21" i="16"/>
  <c r="K30" i="16"/>
  <c r="C50" i="16"/>
  <c r="K235" i="16"/>
  <c r="K164" i="16"/>
  <c r="K95" i="16"/>
  <c r="C235" i="16"/>
  <c r="C269" i="16" s="1"/>
  <c r="K93" i="16"/>
  <c r="K21" i="16"/>
  <c r="K265" i="16"/>
  <c r="K165" i="16"/>
  <c r="C93" i="16"/>
  <c r="K127" i="16" s="1"/>
  <c r="C20" i="16"/>
  <c r="K236" i="16"/>
  <c r="K237" i="16"/>
  <c r="K174" i="16"/>
  <c r="C95" i="16"/>
  <c r="K129" i="16" s="1"/>
  <c r="C22" i="16"/>
  <c r="C97" i="16"/>
  <c r="K131" i="16" s="1"/>
  <c r="K97" i="16"/>
  <c r="C265" i="16"/>
  <c r="K299" i="16" s="1"/>
  <c r="C245" i="16"/>
  <c r="C166" i="16"/>
  <c r="K50" i="16"/>
  <c r="K168" i="16"/>
  <c r="K245" i="16"/>
  <c r="K22" i="16"/>
  <c r="C239" i="16"/>
  <c r="K273" i="16" s="1"/>
  <c r="C94" i="16"/>
  <c r="K128" i="16" s="1"/>
  <c r="C30" i="16"/>
  <c r="C168" i="16"/>
  <c r="K202" i="16" s="1"/>
  <c r="C24" i="16"/>
  <c r="K194" i="16"/>
  <c r="C236" i="16"/>
  <c r="K270" i="16" s="1"/>
  <c r="C164" i="16"/>
  <c r="K103" i="16"/>
  <c r="K24" i="16"/>
  <c r="C194" i="16"/>
  <c r="K166" i="16"/>
  <c r="C103" i="16"/>
  <c r="K137" i="16" s="1"/>
  <c r="K123" i="16"/>
  <c r="D103" i="16"/>
  <c r="L137" i="16" s="1"/>
  <c r="D164" i="16"/>
  <c r="L198" i="16" s="1"/>
  <c r="D94" i="16"/>
  <c r="H24" i="16"/>
  <c r="M85" i="16"/>
  <c r="M55" i="16"/>
  <c r="M65" i="16"/>
  <c r="M57" i="16"/>
  <c r="M56" i="16"/>
  <c r="N40" i="16"/>
  <c r="O59" i="16"/>
  <c r="O58" i="16"/>
  <c r="F21" i="16"/>
  <c r="F20" i="16"/>
  <c r="I20" i="16" s="1"/>
  <c r="F168" i="16"/>
  <c r="N202" i="16" s="1"/>
  <c r="F24" i="16"/>
  <c r="F236" i="16"/>
  <c r="I236" i="16" s="1"/>
  <c r="N194" i="16"/>
  <c r="P194" i="16" s="1"/>
  <c r="F164" i="16"/>
  <c r="N50" i="16"/>
  <c r="Q50" i="16" s="1"/>
  <c r="F94" i="16"/>
  <c r="H94" i="16" s="1"/>
  <c r="F174" i="16"/>
  <c r="N208" i="16" s="1"/>
  <c r="P208" i="16" s="1"/>
  <c r="N103" i="16"/>
  <c r="P103" i="16" s="1"/>
  <c r="N168" i="16"/>
  <c r="N24" i="16"/>
  <c r="Q24" i="16" s="1"/>
  <c r="N245" i="16"/>
  <c r="Q245" i="16" s="1"/>
  <c r="N166" i="16"/>
  <c r="F103" i="16"/>
  <c r="I103" i="16" s="1"/>
  <c r="N22" i="16"/>
  <c r="N20" i="16"/>
  <c r="N123" i="16"/>
  <c r="F30" i="16"/>
  <c r="N239" i="16"/>
  <c r="Q239" i="16" s="1"/>
  <c r="F237" i="16"/>
  <c r="N271" i="16" s="1"/>
  <c r="P271" i="16" s="1"/>
  <c r="F165" i="16"/>
  <c r="N199" i="16" s="1"/>
  <c r="P199" i="16" s="1"/>
  <c r="N97" i="16"/>
  <c r="Q97" i="16" s="1"/>
  <c r="F239" i="16"/>
  <c r="N273" i="16" s="1"/>
  <c r="P273" i="16" s="1"/>
  <c r="F97" i="16"/>
  <c r="N131" i="16" s="1"/>
  <c r="P131" i="16" s="1"/>
  <c r="N236" i="16"/>
  <c r="Q236" i="16" s="1"/>
  <c r="F265" i="16"/>
  <c r="N164" i="16"/>
  <c r="P164" i="16" s="1"/>
  <c r="F166" i="16"/>
  <c r="I166" i="16" s="1"/>
  <c r="N95" i="16"/>
  <c r="P95" i="16" s="1"/>
  <c r="N265" i="16"/>
  <c r="P265" i="16" s="1"/>
  <c r="F235" i="16"/>
  <c r="F123" i="16"/>
  <c r="N157" i="16" s="1"/>
  <c r="Q157" i="16" s="1"/>
  <c r="N93" i="16"/>
  <c r="N21" i="16"/>
  <c r="Q21" i="16" s="1"/>
  <c r="N235" i="16"/>
  <c r="P235" i="16" s="1"/>
  <c r="N165" i="16"/>
  <c r="Q165" i="16" s="1"/>
  <c r="F22" i="16"/>
  <c r="F245" i="16"/>
  <c r="H245" i="16" s="1"/>
  <c r="N237" i="16"/>
  <c r="N174" i="16"/>
  <c r="P174" i="16" s="1"/>
  <c r="F95" i="16"/>
  <c r="N129" i="16" s="1"/>
  <c r="P129" i="16" s="1"/>
  <c r="N30" i="16"/>
  <c r="F50" i="16"/>
  <c r="H50" i="16" s="1"/>
  <c r="F194" i="16"/>
  <c r="N228" i="16" s="1"/>
  <c r="P228" i="16" s="1"/>
  <c r="F93" i="16"/>
  <c r="I93" i="16" s="1"/>
  <c r="H35" i="16"/>
  <c r="M168" i="16"/>
  <c r="M24" i="16"/>
  <c r="M245" i="16"/>
  <c r="M166" i="16"/>
  <c r="E103" i="16"/>
  <c r="M137" i="16" s="1"/>
  <c r="M22" i="16"/>
  <c r="M20" i="16"/>
  <c r="E21" i="16"/>
  <c r="M95" i="16"/>
  <c r="M265" i="16"/>
  <c r="E235" i="16"/>
  <c r="M269" i="16" s="1"/>
  <c r="E123" i="16"/>
  <c r="M157" i="16" s="1"/>
  <c r="E168" i="16"/>
  <c r="M202" i="16" s="1"/>
  <c r="E239" i="16"/>
  <c r="M273" i="16" s="1"/>
  <c r="E97" i="16"/>
  <c r="M131" i="16" s="1"/>
  <c r="M236" i="16"/>
  <c r="E265" i="16"/>
  <c r="M164" i="16"/>
  <c r="E94" i="16"/>
  <c r="M128" i="16" s="1"/>
  <c r="M123" i="16"/>
  <c r="E30" i="16"/>
  <c r="E164" i="16"/>
  <c r="M198" i="16" s="1"/>
  <c r="M103" i="16"/>
  <c r="M239" i="16"/>
  <c r="E237" i="16"/>
  <c r="M271" i="16" s="1"/>
  <c r="E174" i="16"/>
  <c r="M208" i="16" s="1"/>
  <c r="E165" i="16"/>
  <c r="M199" i="16" s="1"/>
  <c r="M93" i="16"/>
  <c r="M194" i="16"/>
  <c r="M50" i="16"/>
  <c r="M237" i="16"/>
  <c r="M174" i="16"/>
  <c r="E95" i="16"/>
  <c r="M129" i="16" s="1"/>
  <c r="M30" i="16"/>
  <c r="M21" i="16"/>
  <c r="E50" i="16"/>
  <c r="E22" i="16"/>
  <c r="E20" i="16"/>
  <c r="E166" i="16"/>
  <c r="E24" i="16"/>
  <c r="M235" i="16"/>
  <c r="M165" i="16"/>
  <c r="E194" i="16"/>
  <c r="M228" i="16" s="1"/>
  <c r="E93" i="16"/>
  <c r="M127" i="16" s="1"/>
  <c r="M97" i="16"/>
  <c r="E245" i="16"/>
  <c r="M279" i="16" s="1"/>
  <c r="E236" i="16"/>
  <c r="H33" i="16"/>
  <c r="K64" i="16"/>
  <c r="K58" i="16"/>
  <c r="K59" i="16"/>
  <c r="K60" i="16"/>
  <c r="K61" i="16"/>
  <c r="K62" i="16"/>
  <c r="K63" i="16"/>
  <c r="D168" i="16"/>
  <c r="L202" i="16" s="1"/>
  <c r="D24" i="16"/>
  <c r="D95" i="16"/>
  <c r="L129" i="16" s="1"/>
  <c r="D50" i="16"/>
  <c r="H23" i="16"/>
  <c r="H22" i="16"/>
  <c r="H26" i="16"/>
  <c r="J15" i="33"/>
  <c r="H32" i="16"/>
  <c r="N65" i="16"/>
  <c r="Q65" i="16" s="1"/>
  <c r="N57" i="16"/>
  <c r="P57" i="16" s="1"/>
  <c r="N56" i="16"/>
  <c r="N85" i="16"/>
  <c r="P85" i="16" s="1"/>
  <c r="N55" i="16"/>
  <c r="Q55" i="16" s="1"/>
  <c r="D166" i="16"/>
  <c r="D20" i="16"/>
  <c r="D55" i="16" s="1"/>
  <c r="D123" i="16"/>
  <c r="D21" i="16"/>
  <c r="D97" i="16"/>
  <c r="L131" i="16" s="1"/>
  <c r="H28" i="16"/>
  <c r="H34" i="16"/>
  <c r="D245" i="16"/>
  <c r="L279" i="16" s="1"/>
  <c r="D22" i="16"/>
  <c r="D235" i="16"/>
  <c r="L269" i="16" s="1"/>
  <c r="D165" i="16"/>
  <c r="D239" i="16"/>
  <c r="L273" i="16" s="1"/>
  <c r="H21" i="16"/>
  <c r="H27" i="16"/>
  <c r="D194" i="16"/>
  <c r="L228" i="16" s="1"/>
  <c r="D237" i="16"/>
  <c r="L271" i="16" s="1"/>
  <c r="H30" i="16"/>
  <c r="P243" i="16"/>
  <c r="P250" i="16"/>
  <c r="P114" i="16"/>
  <c r="G74" i="16"/>
  <c r="P99" i="16"/>
  <c r="P27" i="16"/>
  <c r="C215" i="16"/>
  <c r="Q40" i="16"/>
  <c r="P254" i="16"/>
  <c r="C33" i="16"/>
  <c r="C43" i="16"/>
  <c r="C23" i="16"/>
  <c r="M94" i="16"/>
  <c r="C32" i="16"/>
  <c r="C67" i="16" s="1"/>
  <c r="C85" i="16"/>
  <c r="C25" i="16"/>
  <c r="C35" i="16"/>
  <c r="C27" i="16"/>
  <c r="C48" i="16"/>
  <c r="C42" i="16"/>
  <c r="C26" i="16"/>
  <c r="C45" i="16"/>
  <c r="E25" i="16"/>
  <c r="M299" i="16"/>
  <c r="N198" i="16"/>
  <c r="P198" i="16" s="1"/>
  <c r="E37" i="16"/>
  <c r="E72" i="16" s="1"/>
  <c r="E33" i="16"/>
  <c r="E45" i="16"/>
  <c r="N94" i="16"/>
  <c r="Q94" i="16" s="1"/>
  <c r="L208" i="16"/>
  <c r="K228" i="16"/>
  <c r="K279" i="16"/>
  <c r="N299" i="16"/>
  <c r="P299" i="16" s="1"/>
  <c r="M270" i="16"/>
  <c r="M200" i="16"/>
  <c r="K200" i="16"/>
  <c r="P173" i="16"/>
  <c r="E47" i="16"/>
  <c r="K269" i="16"/>
  <c r="L299" i="16"/>
  <c r="N269" i="16"/>
  <c r="P269" i="16" s="1"/>
  <c r="N200" i="16"/>
  <c r="P200" i="16" s="1"/>
  <c r="P184" i="16"/>
  <c r="AH8" i="33"/>
  <c r="C34" i="16"/>
  <c r="D28" i="16"/>
  <c r="D45" i="16"/>
  <c r="AO8" i="33"/>
  <c r="AN8" i="33"/>
  <c r="D79" i="16"/>
  <c r="C41" i="16"/>
  <c r="C39" i="16"/>
  <c r="C74" i="16" s="1"/>
  <c r="C28" i="16"/>
  <c r="AG8" i="33"/>
  <c r="C47" i="16"/>
  <c r="C40" i="16"/>
  <c r="C44" i="16"/>
  <c r="C46" i="16"/>
  <c r="P40" i="16"/>
  <c r="Q177" i="16"/>
  <c r="Q96" i="16"/>
  <c r="Q169" i="16"/>
  <c r="Q46" i="16"/>
  <c r="Q263" i="16"/>
  <c r="G128" i="16"/>
  <c r="D75" i="16"/>
  <c r="D247" i="16"/>
  <c r="L281" i="16" s="1"/>
  <c r="D258" i="16"/>
  <c r="L292" i="16" s="1"/>
  <c r="D118" i="16"/>
  <c r="L152" i="16" s="1"/>
  <c r="D152" i="16"/>
  <c r="D76" i="16"/>
  <c r="D177" i="16"/>
  <c r="L211" i="16" s="1"/>
  <c r="D65" i="16"/>
  <c r="D172" i="16"/>
  <c r="L206" i="16" s="1"/>
  <c r="D63" i="16"/>
  <c r="D190" i="16"/>
  <c r="L224" i="16" s="1"/>
  <c r="D299" i="16"/>
  <c r="D77" i="16"/>
  <c r="D282" i="16"/>
  <c r="D248" i="16"/>
  <c r="L282" i="16" s="1"/>
  <c r="D106" i="16"/>
  <c r="L140" i="16" s="1"/>
  <c r="D238" i="16"/>
  <c r="L272" i="16" s="1"/>
  <c r="D213" i="16"/>
  <c r="D56" i="16"/>
  <c r="E29" i="16"/>
  <c r="D37" i="16"/>
  <c r="D72" i="16" s="1"/>
  <c r="E40" i="16"/>
  <c r="E27" i="16"/>
  <c r="E39" i="16"/>
  <c r="E74" i="16" s="1"/>
  <c r="D204" i="16"/>
  <c r="D170" i="16"/>
  <c r="L204" i="16" s="1"/>
  <c r="D85" i="16"/>
  <c r="D191" i="16"/>
  <c r="L225" i="16" s="1"/>
  <c r="D98" i="16"/>
  <c r="L132" i="16" s="1"/>
  <c r="D179" i="16"/>
  <c r="L213" i="16" s="1"/>
  <c r="D70" i="16"/>
  <c r="D200" i="16"/>
  <c r="D228" i="16"/>
  <c r="D61" i="16"/>
  <c r="D211" i="16"/>
  <c r="D117" i="16"/>
  <c r="L151" i="16" s="1"/>
  <c r="D257" i="16"/>
  <c r="L291" i="16" s="1"/>
  <c r="D149" i="16"/>
  <c r="D171" i="16"/>
  <c r="L205" i="16" s="1"/>
  <c r="E41" i="16"/>
  <c r="D33" i="16"/>
  <c r="D40" i="16"/>
  <c r="D23" i="16"/>
  <c r="E35" i="16"/>
  <c r="G55" i="16"/>
  <c r="F211" i="16"/>
  <c r="I211" i="16" s="1"/>
  <c r="F136" i="16"/>
  <c r="H136" i="16" s="1"/>
  <c r="F270" i="16"/>
  <c r="H270" i="16" s="1"/>
  <c r="F238" i="16"/>
  <c r="N272" i="16" s="1"/>
  <c r="P272" i="16" s="1"/>
  <c r="F293" i="16"/>
  <c r="I293" i="16" s="1"/>
  <c r="F128" i="16"/>
  <c r="F258" i="16"/>
  <c r="N292" i="16" s="1"/>
  <c r="P292" i="16" s="1"/>
  <c r="F149" i="16"/>
  <c r="H149" i="16" s="1"/>
  <c r="F282" i="16"/>
  <c r="I282" i="16" s="1"/>
  <c r="F96" i="16"/>
  <c r="N130" i="16" s="1"/>
  <c r="P130" i="16" s="1"/>
  <c r="F142" i="16"/>
  <c r="H142" i="16" s="1"/>
  <c r="F130" i="16"/>
  <c r="I130" i="16" s="1"/>
  <c r="F228" i="16"/>
  <c r="F107" i="16"/>
  <c r="N141" i="16" s="1"/>
  <c r="P141" i="16" s="1"/>
  <c r="F243" i="16"/>
  <c r="N277" i="16" s="1"/>
  <c r="P277" i="16" s="1"/>
  <c r="F200" i="16"/>
  <c r="F299" i="16"/>
  <c r="H299" i="16" s="1"/>
  <c r="F69" i="16"/>
  <c r="I69" i="16" s="1"/>
  <c r="N32" i="16"/>
  <c r="P32" i="16" s="1"/>
  <c r="D134" i="16"/>
  <c r="L176" i="16"/>
  <c r="D187" i="16"/>
  <c r="L221" i="16" s="1"/>
  <c r="D83" i="16"/>
  <c r="D220" i="16"/>
  <c r="D116" i="16"/>
  <c r="L150" i="16" s="1"/>
  <c r="D223" i="16"/>
  <c r="D108" i="16"/>
  <c r="L142" i="16" s="1"/>
  <c r="D192" i="16"/>
  <c r="L226" i="16" s="1"/>
  <c r="L128" i="16"/>
  <c r="D241" i="16"/>
  <c r="L275" i="16" s="1"/>
  <c r="D114" i="16"/>
  <c r="L148" i="16" s="1"/>
  <c r="D243" i="16"/>
  <c r="L277" i="16" s="1"/>
  <c r="D140" i="16"/>
  <c r="D120" i="16"/>
  <c r="L154" i="16" s="1"/>
  <c r="D46" i="16"/>
  <c r="E43" i="16"/>
  <c r="D27" i="16"/>
  <c r="Q100" i="16"/>
  <c r="F204" i="16"/>
  <c r="I204" i="16" s="1"/>
  <c r="D169" i="16"/>
  <c r="L203" i="16" s="1"/>
  <c r="D176" i="16"/>
  <c r="L210" i="16" s="1"/>
  <c r="D69" i="16"/>
  <c r="D250" i="16"/>
  <c r="L284" i="16" s="1"/>
  <c r="D130" i="16"/>
  <c r="D121" i="16"/>
  <c r="L155" i="16" s="1"/>
  <c r="D207" i="16"/>
  <c r="D99" i="16"/>
  <c r="L133" i="16" s="1"/>
  <c r="L247" i="16"/>
  <c r="L199" i="16"/>
  <c r="D110" i="16"/>
  <c r="L144" i="16" s="1"/>
  <c r="D222" i="16"/>
  <c r="D221" i="16"/>
  <c r="E26" i="16"/>
  <c r="D43" i="16"/>
  <c r="D25" i="16"/>
  <c r="E48" i="16"/>
  <c r="Q248" i="16"/>
  <c r="P192" i="16"/>
  <c r="D112" i="16"/>
  <c r="L146" i="16" s="1"/>
  <c r="D153" i="16"/>
  <c r="D57" i="16"/>
  <c r="D100" i="16"/>
  <c r="L134" i="16" s="1"/>
  <c r="D278" i="16"/>
  <c r="D141" i="16"/>
  <c r="D255" i="16"/>
  <c r="L289" i="16" s="1"/>
  <c r="D131" i="16"/>
  <c r="D225" i="16"/>
  <c r="D136" i="16"/>
  <c r="D256" i="16"/>
  <c r="L290" i="16" s="1"/>
  <c r="D133" i="16"/>
  <c r="D64" i="16"/>
  <c r="D96" i="16"/>
  <c r="L130" i="16" s="1"/>
  <c r="D189" i="16"/>
  <c r="L223" i="16" s="1"/>
  <c r="G67" i="16"/>
  <c r="D183" i="16"/>
  <c r="L217" i="16" s="1"/>
  <c r="L157" i="16"/>
  <c r="L200" i="16"/>
  <c r="D147" i="16"/>
  <c r="E28" i="16"/>
  <c r="E46" i="16"/>
  <c r="D48" i="16"/>
  <c r="E32" i="16"/>
  <c r="E67" i="16" s="1"/>
  <c r="L105" i="16"/>
  <c r="D139" i="16" s="1"/>
  <c r="L32" i="16"/>
  <c r="D155" i="16"/>
  <c r="D262" i="16"/>
  <c r="L296" i="16" s="1"/>
  <c r="D142" i="16"/>
  <c r="D151" i="16"/>
  <c r="D292" i="16"/>
  <c r="D173" i="16"/>
  <c r="L207" i="16" s="1"/>
  <c r="D82" i="16"/>
  <c r="D137" i="16"/>
  <c r="D60" i="16"/>
  <c r="Q99" i="16"/>
  <c r="P39" i="16"/>
  <c r="X8" i="33"/>
  <c r="P179" i="16"/>
  <c r="F205" i="16"/>
  <c r="I205" i="16" s="1"/>
  <c r="P187" i="16"/>
  <c r="C37" i="16"/>
  <c r="C72" i="16" s="1"/>
  <c r="G286" i="16"/>
  <c r="O286" i="16"/>
  <c r="P260" i="16"/>
  <c r="G146" i="16"/>
  <c r="O146" i="16"/>
  <c r="G288" i="16"/>
  <c r="O288" i="16"/>
  <c r="G215" i="16"/>
  <c r="AF8" i="33"/>
  <c r="Q25" i="16"/>
  <c r="D26" i="16"/>
  <c r="D39" i="16"/>
  <c r="D74" i="16" s="1"/>
  <c r="D44" i="16"/>
  <c r="D34" i="16"/>
  <c r="D29" i="16"/>
  <c r="D41" i="16"/>
  <c r="D47" i="16"/>
  <c r="D42" i="16"/>
  <c r="D32" i="16"/>
  <c r="E23" i="16"/>
  <c r="E44" i="16"/>
  <c r="E34" i="16"/>
  <c r="E106" i="16"/>
  <c r="M140" i="16" s="1"/>
  <c r="H51" i="33"/>
  <c r="Q237" i="16"/>
  <c r="G51" i="33"/>
  <c r="V16" i="33"/>
  <c r="S16" i="33"/>
  <c r="W16" i="33"/>
  <c r="AA16" i="33"/>
  <c r="E51" i="33"/>
  <c r="K51" i="33"/>
  <c r="AP8" i="33"/>
  <c r="D51" i="33"/>
  <c r="I51" i="33"/>
  <c r="T16" i="33"/>
  <c r="Z16" i="33"/>
  <c r="L51" i="33"/>
  <c r="C51" i="33"/>
  <c r="X16" i="33"/>
  <c r="U16" i="33"/>
  <c r="M51" i="33"/>
  <c r="AB16" i="33"/>
  <c r="F51" i="33"/>
  <c r="Q16" i="33"/>
  <c r="Q116" i="16"/>
  <c r="Q185" i="16"/>
  <c r="Q252" i="16"/>
  <c r="P102" i="16"/>
  <c r="Q170" i="16"/>
  <c r="P166" i="16"/>
  <c r="C217" i="16"/>
  <c r="P23" i="16"/>
  <c r="Q172" i="16"/>
  <c r="P42" i="16"/>
  <c r="P237" i="16"/>
  <c r="P101" i="16"/>
  <c r="Q107" i="16"/>
  <c r="P236" i="16"/>
  <c r="P170" i="16"/>
  <c r="W87" i="33"/>
  <c r="V87" i="33"/>
  <c r="U87" i="33"/>
  <c r="AB87" i="33"/>
  <c r="T87" i="33"/>
  <c r="AA87" i="33"/>
  <c r="S87" i="33"/>
  <c r="Z87" i="33"/>
  <c r="R87" i="33"/>
  <c r="Y87" i="33"/>
  <c r="Q87" i="33"/>
  <c r="X87" i="33"/>
  <c r="F34" i="16"/>
  <c r="F44" i="16"/>
  <c r="F26" i="16"/>
  <c r="F28" i="16"/>
  <c r="F41" i="16"/>
  <c r="F37" i="16"/>
  <c r="I37" i="16" s="1"/>
  <c r="F46" i="16"/>
  <c r="F33" i="16"/>
  <c r="F43" i="16"/>
  <c r="F23" i="16"/>
  <c r="F25" i="16"/>
  <c r="F40" i="16"/>
  <c r="F48" i="16"/>
  <c r="F27" i="16"/>
  <c r="F29" i="16"/>
  <c r="F35" i="16"/>
  <c r="F45" i="16"/>
  <c r="F32" i="16"/>
  <c r="F42" i="16"/>
  <c r="F39" i="16"/>
  <c r="F74" i="16" s="1"/>
  <c r="F47" i="16"/>
  <c r="W19" i="33"/>
  <c r="V19" i="33"/>
  <c r="U19" i="33"/>
  <c r="AB19" i="33"/>
  <c r="T19" i="33"/>
  <c r="AA19" i="33"/>
  <c r="S19" i="33"/>
  <c r="Z19" i="33"/>
  <c r="R19" i="33"/>
  <c r="Y19" i="33"/>
  <c r="Q19" i="33"/>
  <c r="X19" i="33"/>
  <c r="W104" i="33"/>
  <c r="V104" i="33"/>
  <c r="U104" i="33"/>
  <c r="AB104" i="33"/>
  <c r="T104" i="33"/>
  <c r="AA104" i="33"/>
  <c r="S104" i="33"/>
  <c r="Z104" i="33"/>
  <c r="R104" i="33"/>
  <c r="Y104" i="33"/>
  <c r="Q104" i="33"/>
  <c r="X104" i="33"/>
  <c r="M36" i="33"/>
  <c r="E36" i="33"/>
  <c r="L36" i="33"/>
  <c r="D36" i="33"/>
  <c r="K36" i="33"/>
  <c r="C36" i="33"/>
  <c r="J36" i="33"/>
  <c r="I36" i="33"/>
  <c r="H36" i="33"/>
  <c r="G36" i="33"/>
  <c r="N36" i="33"/>
  <c r="F36" i="33"/>
  <c r="W53" i="33"/>
  <c r="V53" i="33"/>
  <c r="U53" i="33"/>
  <c r="AB53" i="33"/>
  <c r="T53" i="33"/>
  <c r="AA53" i="33"/>
  <c r="S53" i="33"/>
  <c r="Z53" i="33"/>
  <c r="R53" i="33"/>
  <c r="Y53" i="33"/>
  <c r="Q53" i="33"/>
  <c r="X53" i="33"/>
  <c r="AO11" i="33"/>
  <c r="AG11" i="33"/>
  <c r="AN11" i="33"/>
  <c r="AF11" i="33"/>
  <c r="AM11" i="33"/>
  <c r="AE11" i="33"/>
  <c r="AL11" i="33"/>
  <c r="AK11" i="33"/>
  <c r="AJ11" i="33"/>
  <c r="AI11" i="33"/>
  <c r="AP11" i="33"/>
  <c r="AH11" i="33"/>
  <c r="Q112" i="16"/>
  <c r="AK19" i="33"/>
  <c r="AJ19" i="33"/>
  <c r="AI19" i="33"/>
  <c r="AP19" i="33"/>
  <c r="AH19" i="33"/>
  <c r="AO19" i="33"/>
  <c r="AG19" i="33"/>
  <c r="AN19" i="33"/>
  <c r="AF19" i="33"/>
  <c r="AM19" i="33"/>
  <c r="AE19" i="33"/>
  <c r="AL19" i="33"/>
  <c r="AA95" i="33"/>
  <c r="S95" i="33"/>
  <c r="Z95" i="33"/>
  <c r="R95" i="33"/>
  <c r="Y95" i="33"/>
  <c r="Q95" i="33"/>
  <c r="X95" i="33"/>
  <c r="W95" i="33"/>
  <c r="V95" i="33"/>
  <c r="U95" i="33"/>
  <c r="AB95" i="33"/>
  <c r="T95" i="33"/>
  <c r="AA45" i="33"/>
  <c r="S45" i="33"/>
  <c r="Z45" i="33"/>
  <c r="R45" i="33"/>
  <c r="Y45" i="33"/>
  <c r="Q45" i="33"/>
  <c r="X45" i="33"/>
  <c r="W45" i="33"/>
  <c r="V45" i="33"/>
  <c r="U45" i="33"/>
  <c r="AB45" i="33"/>
  <c r="T45" i="33"/>
  <c r="M19" i="33"/>
  <c r="E19" i="33"/>
  <c r="L19" i="33"/>
  <c r="D19" i="33"/>
  <c r="K19" i="33"/>
  <c r="C19" i="33"/>
  <c r="J19" i="33"/>
  <c r="I19" i="33"/>
  <c r="H19" i="33"/>
  <c r="G19" i="33"/>
  <c r="N19" i="33"/>
  <c r="F19" i="33"/>
  <c r="I16" i="33"/>
  <c r="J16" i="33"/>
  <c r="C16" i="33"/>
  <c r="K16" i="33"/>
  <c r="D16" i="33"/>
  <c r="L16" i="33"/>
  <c r="E16" i="33"/>
  <c r="M16" i="33"/>
  <c r="F16" i="33"/>
  <c r="N16" i="33"/>
  <c r="G16" i="33"/>
  <c r="H16" i="33"/>
  <c r="I27" i="33"/>
  <c r="H27" i="33"/>
  <c r="G27" i="33"/>
  <c r="N27" i="33"/>
  <c r="F27" i="33"/>
  <c r="M27" i="33"/>
  <c r="E27" i="33"/>
  <c r="L27" i="33"/>
  <c r="D27" i="33"/>
  <c r="K27" i="33"/>
  <c r="C27" i="33"/>
  <c r="J27" i="33"/>
  <c r="W70" i="33"/>
  <c r="V70" i="33"/>
  <c r="U70" i="33"/>
  <c r="AB70" i="33"/>
  <c r="T70" i="33"/>
  <c r="AA70" i="33"/>
  <c r="S70" i="33"/>
  <c r="Z70" i="33"/>
  <c r="R70" i="33"/>
  <c r="Y70" i="33"/>
  <c r="Q70" i="33"/>
  <c r="X70" i="33"/>
  <c r="AA61" i="33"/>
  <c r="S61" i="33"/>
  <c r="Z61" i="33"/>
  <c r="R61" i="33"/>
  <c r="Y61" i="33"/>
  <c r="Q61" i="33"/>
  <c r="X61" i="33"/>
  <c r="W61" i="33"/>
  <c r="V61" i="33"/>
  <c r="U61" i="33"/>
  <c r="AB61" i="33"/>
  <c r="T61" i="33"/>
  <c r="I44" i="33"/>
  <c r="H44" i="33"/>
  <c r="G44" i="33"/>
  <c r="N44" i="33"/>
  <c r="F44" i="33"/>
  <c r="M44" i="33"/>
  <c r="E44" i="33"/>
  <c r="L44" i="33"/>
  <c r="D44" i="33"/>
  <c r="K44" i="33"/>
  <c r="C44" i="33"/>
  <c r="J44" i="33"/>
  <c r="E17" i="33"/>
  <c r="M17" i="33"/>
  <c r="F17" i="33"/>
  <c r="N17" i="33"/>
  <c r="G17" i="33"/>
  <c r="H17" i="33"/>
  <c r="I17" i="33"/>
  <c r="J17" i="33"/>
  <c r="C17" i="33"/>
  <c r="K17" i="33"/>
  <c r="D17" i="33"/>
  <c r="L17" i="33"/>
  <c r="W36" i="33"/>
  <c r="V36" i="33"/>
  <c r="U36" i="33"/>
  <c r="AB36" i="33"/>
  <c r="T36" i="33"/>
  <c r="AA36" i="33"/>
  <c r="S36" i="33"/>
  <c r="Z36" i="33"/>
  <c r="R36" i="33"/>
  <c r="Y36" i="33"/>
  <c r="Q36" i="33"/>
  <c r="X36" i="33"/>
  <c r="M52" i="33"/>
  <c r="E52" i="33"/>
  <c r="L52" i="33"/>
  <c r="D52" i="33"/>
  <c r="K52" i="33"/>
  <c r="C52" i="33"/>
  <c r="J52" i="33"/>
  <c r="I52" i="33"/>
  <c r="H52" i="33"/>
  <c r="G52" i="33"/>
  <c r="N52" i="33"/>
  <c r="F52" i="33"/>
  <c r="M69" i="33"/>
  <c r="E69" i="33"/>
  <c r="L69" i="33"/>
  <c r="D69" i="33"/>
  <c r="K69" i="33"/>
  <c r="C69" i="33"/>
  <c r="J69" i="33"/>
  <c r="I69" i="33"/>
  <c r="H69" i="33"/>
  <c r="G69" i="33"/>
  <c r="N69" i="33"/>
  <c r="F69" i="33"/>
  <c r="AA11" i="33"/>
  <c r="S11" i="33"/>
  <c r="Z11" i="33"/>
  <c r="R11" i="33"/>
  <c r="Y11" i="33"/>
  <c r="Q11" i="33"/>
  <c r="X11" i="33"/>
  <c r="W11" i="33"/>
  <c r="V11" i="33"/>
  <c r="U11" i="33"/>
  <c r="AB11" i="33"/>
  <c r="T11" i="33"/>
  <c r="I11" i="33"/>
  <c r="H11" i="33"/>
  <c r="G11" i="33"/>
  <c r="C11" i="33"/>
  <c r="N11" i="33"/>
  <c r="F11" i="33"/>
  <c r="M11" i="33"/>
  <c r="E11" i="33"/>
  <c r="L11" i="33"/>
  <c r="D11" i="33"/>
  <c r="K11" i="33"/>
  <c r="J11" i="33"/>
  <c r="Q242" i="16"/>
  <c r="P171" i="16"/>
  <c r="Q115" i="16"/>
  <c r="AA79" i="33"/>
  <c r="S79" i="33"/>
  <c r="Z79" i="33"/>
  <c r="R79" i="33"/>
  <c r="Y79" i="33"/>
  <c r="Q79" i="33"/>
  <c r="X79" i="33"/>
  <c r="W79" i="33"/>
  <c r="V79" i="33"/>
  <c r="U79" i="33"/>
  <c r="AB79" i="33"/>
  <c r="T79" i="33"/>
  <c r="I61" i="33"/>
  <c r="H61" i="33"/>
  <c r="G61" i="33"/>
  <c r="N61" i="33"/>
  <c r="F61" i="33"/>
  <c r="M61" i="33"/>
  <c r="E61" i="33"/>
  <c r="L61" i="33"/>
  <c r="D61" i="33"/>
  <c r="K61" i="33"/>
  <c r="C61" i="33"/>
  <c r="J61" i="33"/>
  <c r="I18" i="33"/>
  <c r="J18" i="33"/>
  <c r="C18" i="33"/>
  <c r="K18" i="33"/>
  <c r="D18" i="33"/>
  <c r="L18" i="33"/>
  <c r="E18" i="33"/>
  <c r="M18" i="33"/>
  <c r="F18" i="33"/>
  <c r="N18" i="33"/>
  <c r="G18" i="33"/>
  <c r="H18" i="33"/>
  <c r="I77" i="33"/>
  <c r="H77" i="33"/>
  <c r="G77" i="33"/>
  <c r="N77" i="33"/>
  <c r="F77" i="33"/>
  <c r="M77" i="33"/>
  <c r="E77" i="33"/>
  <c r="L77" i="33"/>
  <c r="D77" i="33"/>
  <c r="K77" i="33"/>
  <c r="C77" i="33"/>
  <c r="J77" i="33"/>
  <c r="P248" i="16"/>
  <c r="P242" i="16"/>
  <c r="P263" i="16"/>
  <c r="P121" i="16"/>
  <c r="P118" i="16"/>
  <c r="Q255" i="16"/>
  <c r="Q120" i="16"/>
  <c r="P167" i="16"/>
  <c r="P107" i="16"/>
  <c r="Q254" i="16"/>
  <c r="Q167" i="16"/>
  <c r="G198" i="16"/>
  <c r="G217" i="16"/>
  <c r="I62" i="16"/>
  <c r="P120" i="16"/>
  <c r="P34" i="16"/>
  <c r="Q119" i="16"/>
  <c r="Q243" i="16"/>
  <c r="Q121" i="16"/>
  <c r="G269" i="16"/>
  <c r="Q244" i="16"/>
  <c r="Q27" i="16"/>
  <c r="Q257" i="16"/>
  <c r="P46" i="16"/>
  <c r="P244" i="16"/>
  <c r="P257" i="16"/>
  <c r="Q260" i="16"/>
  <c r="P108" i="16"/>
  <c r="P98" i="16"/>
  <c r="P262" i="16"/>
  <c r="I30" i="16"/>
  <c r="G200" i="16"/>
  <c r="Q187" i="16"/>
  <c r="Q250" i="16"/>
  <c r="P255" i="16"/>
  <c r="Q43" i="16"/>
  <c r="P115" i="16"/>
  <c r="G208" i="16"/>
  <c r="H208" i="16" s="1"/>
  <c r="Q171" i="16"/>
  <c r="P112" i="16"/>
  <c r="G228" i="16"/>
  <c r="G129" i="16"/>
  <c r="I129" i="16" s="1"/>
  <c r="G137" i="16"/>
  <c r="H137" i="16" s="1"/>
  <c r="G157" i="16"/>
  <c r="H157" i="16" s="1"/>
  <c r="G199" i="16"/>
  <c r="H199" i="16" s="1"/>
  <c r="P172" i="16"/>
  <c r="P169" i="16"/>
  <c r="P100" i="16"/>
  <c r="P190" i="16"/>
  <c r="H10" i="33"/>
  <c r="J10" i="33"/>
  <c r="H116" i="16"/>
  <c r="P60" i="16"/>
  <c r="F210" i="16"/>
  <c r="E217" i="16"/>
  <c r="E146" i="16"/>
  <c r="E144" i="16"/>
  <c r="P20" i="16"/>
  <c r="H58" i="16"/>
  <c r="Q48" i="16"/>
  <c r="Q190" i="16"/>
  <c r="P28" i="16"/>
  <c r="Q98" i="16"/>
  <c r="Q192" i="16"/>
  <c r="F55" i="16"/>
  <c r="Q108" i="16"/>
  <c r="Q64" i="16"/>
  <c r="C144" i="16"/>
  <c r="P96" i="16"/>
  <c r="Q166" i="16"/>
  <c r="P48" i="16"/>
  <c r="Q28" i="16"/>
  <c r="P64" i="16"/>
  <c r="Q20" i="16"/>
  <c r="Q114" i="16"/>
  <c r="E288" i="16"/>
  <c r="P177" i="16"/>
  <c r="X7" i="33"/>
  <c r="W7" i="33"/>
  <c r="V7" i="33"/>
  <c r="AB33" i="33"/>
  <c r="X33" i="33"/>
  <c r="W33" i="33"/>
  <c r="V33" i="33"/>
  <c r="Z9" i="33"/>
  <c r="Y9" i="33"/>
  <c r="X9" i="33"/>
  <c r="R9" i="33"/>
  <c r="Q9" i="33"/>
  <c r="P241" i="16"/>
  <c r="P119" i="16"/>
  <c r="E286" i="16"/>
  <c r="Q262" i="16"/>
  <c r="Q42" i="16"/>
  <c r="H62" i="16"/>
  <c r="Q184" i="16"/>
  <c r="Q102" i="16"/>
  <c r="P252" i="16"/>
  <c r="E215" i="16"/>
  <c r="P37" i="16"/>
  <c r="P116" i="16"/>
  <c r="Q37" i="16"/>
  <c r="P185" i="16"/>
  <c r="E281" i="16"/>
  <c r="Q118" i="16"/>
  <c r="Q60" i="16"/>
  <c r="C286" i="16"/>
  <c r="E210" i="16"/>
  <c r="M49" i="33"/>
  <c r="E49" i="33"/>
  <c r="K49" i="33"/>
  <c r="C49" i="33"/>
  <c r="J49" i="33"/>
  <c r="I49" i="33"/>
  <c r="N49" i="33"/>
  <c r="L49" i="33"/>
  <c r="H49" i="33"/>
  <c r="G49" i="33"/>
  <c r="F49" i="33"/>
  <c r="D49" i="33"/>
  <c r="U84" i="33"/>
  <c r="AA84" i="33"/>
  <c r="S84" i="33"/>
  <c r="Z84" i="33"/>
  <c r="R84" i="33"/>
  <c r="Y84" i="33"/>
  <c r="Q84" i="33"/>
  <c r="X84" i="33"/>
  <c r="W84" i="33"/>
  <c r="V84" i="33"/>
  <c r="AB84" i="33"/>
  <c r="T84" i="33"/>
  <c r="AB43" i="33"/>
  <c r="T43" i="33"/>
  <c r="Z43" i="33"/>
  <c r="R43" i="33"/>
  <c r="Y43" i="33"/>
  <c r="Q43" i="33"/>
  <c r="X43" i="33"/>
  <c r="AA43" i="33"/>
  <c r="W43" i="33"/>
  <c r="V43" i="33"/>
  <c r="U43" i="33"/>
  <c r="S43" i="33"/>
  <c r="W59" i="33"/>
  <c r="U59" i="33"/>
  <c r="AB59" i="33"/>
  <c r="T59" i="33"/>
  <c r="AA59" i="33"/>
  <c r="S59" i="33"/>
  <c r="Z59" i="33"/>
  <c r="R59" i="33"/>
  <c r="Y59" i="33"/>
  <c r="Q59" i="33"/>
  <c r="X59" i="33"/>
  <c r="V59" i="33"/>
  <c r="X85" i="33"/>
  <c r="V85" i="33"/>
  <c r="U85" i="33"/>
  <c r="AB85" i="33"/>
  <c r="T85" i="33"/>
  <c r="AA85" i="33"/>
  <c r="S85" i="33"/>
  <c r="Z85" i="33"/>
  <c r="R85" i="33"/>
  <c r="Y85" i="33"/>
  <c r="Q85" i="33"/>
  <c r="W85" i="33"/>
  <c r="AN18" i="33"/>
  <c r="AF18" i="33"/>
  <c r="AL18" i="33"/>
  <c r="AK18" i="33"/>
  <c r="AJ18" i="33"/>
  <c r="AE18" i="33"/>
  <c r="AP18" i="33"/>
  <c r="AO18" i="33"/>
  <c r="AM18" i="33"/>
  <c r="AI18" i="33"/>
  <c r="AH18" i="33"/>
  <c r="AG18" i="33"/>
  <c r="Z52" i="33"/>
  <c r="R52" i="33"/>
  <c r="X52" i="33"/>
  <c r="W52" i="33"/>
  <c r="V52" i="33"/>
  <c r="U52" i="33"/>
  <c r="AB52" i="33"/>
  <c r="T52" i="33"/>
  <c r="AA52" i="33"/>
  <c r="S52" i="33"/>
  <c r="Q52" i="33"/>
  <c r="Y52" i="33"/>
  <c r="AL7" i="33"/>
  <c r="AK7" i="33"/>
  <c r="AJ7" i="33"/>
  <c r="AI7" i="33"/>
  <c r="AP7" i="33"/>
  <c r="AH7" i="33"/>
  <c r="AN7" i="33"/>
  <c r="AM7" i="33"/>
  <c r="AG7" i="33"/>
  <c r="AF7" i="33"/>
  <c r="AE7" i="33"/>
  <c r="AO7" i="33"/>
  <c r="AB66" i="33"/>
  <c r="T66" i="33"/>
  <c r="Z66" i="33"/>
  <c r="R66" i="33"/>
  <c r="Y66" i="33"/>
  <c r="Q66" i="33"/>
  <c r="X66" i="33"/>
  <c r="W66" i="33"/>
  <c r="V66" i="33"/>
  <c r="U66" i="33"/>
  <c r="AA66" i="33"/>
  <c r="S66" i="33"/>
  <c r="P245" i="16"/>
  <c r="Q59" i="16"/>
  <c r="P59" i="16"/>
  <c r="Q261" i="16"/>
  <c r="P261" i="16"/>
  <c r="D286" i="16"/>
  <c r="P77" i="16"/>
  <c r="Q77" i="16"/>
  <c r="Q75" i="16"/>
  <c r="P75" i="16"/>
  <c r="H60" i="16"/>
  <c r="I60" i="16"/>
  <c r="H254" i="16"/>
  <c r="I254" i="16"/>
  <c r="I134" i="16"/>
  <c r="H134" i="16"/>
  <c r="I155" i="16"/>
  <c r="H155" i="16"/>
  <c r="I291" i="16"/>
  <c r="H291" i="16"/>
  <c r="I203" i="16"/>
  <c r="H203" i="16"/>
  <c r="I271" i="16"/>
  <c r="H271" i="16"/>
  <c r="I133" i="16"/>
  <c r="H133" i="16"/>
  <c r="I207" i="16"/>
  <c r="H207" i="16"/>
  <c r="I222" i="16"/>
  <c r="H222" i="16"/>
  <c r="I261" i="16"/>
  <c r="I82" i="16"/>
  <c r="H82" i="16"/>
  <c r="H131" i="16"/>
  <c r="I131" i="16"/>
  <c r="P213" i="16"/>
  <c r="I179" i="16"/>
  <c r="H179" i="16"/>
  <c r="I273" i="16"/>
  <c r="H273" i="16"/>
  <c r="P79" i="16"/>
  <c r="Q79" i="16"/>
  <c r="Q58" i="16"/>
  <c r="P58" i="16"/>
  <c r="Q106" i="16"/>
  <c r="P106" i="16"/>
  <c r="P186" i="16"/>
  <c r="Q186" i="16"/>
  <c r="F269" i="16"/>
  <c r="V50" i="33"/>
  <c r="AB50" i="33"/>
  <c r="T50" i="33"/>
  <c r="AA50" i="33"/>
  <c r="S50" i="33"/>
  <c r="Z50" i="33"/>
  <c r="R50" i="33"/>
  <c r="Y50" i="33"/>
  <c r="Q50" i="33"/>
  <c r="X50" i="33"/>
  <c r="W50" i="33"/>
  <c r="U50" i="33"/>
  <c r="J34" i="33"/>
  <c r="H34" i="33"/>
  <c r="G34" i="33"/>
  <c r="N34" i="33"/>
  <c r="F34" i="33"/>
  <c r="K34" i="33"/>
  <c r="I34" i="33"/>
  <c r="E34" i="33"/>
  <c r="D34" i="33"/>
  <c r="C34" i="33"/>
  <c r="M34" i="33"/>
  <c r="L34" i="33"/>
  <c r="X68" i="33"/>
  <c r="V68" i="33"/>
  <c r="U68" i="33"/>
  <c r="AB68" i="33"/>
  <c r="T68" i="33"/>
  <c r="AA68" i="33"/>
  <c r="S68" i="33"/>
  <c r="Z68" i="33"/>
  <c r="R68" i="33"/>
  <c r="Y68" i="33"/>
  <c r="Q68" i="33"/>
  <c r="W68" i="33"/>
  <c r="AA26" i="33"/>
  <c r="S26" i="33"/>
  <c r="Y26" i="33"/>
  <c r="Q26" i="33"/>
  <c r="X26" i="33"/>
  <c r="W26" i="33"/>
  <c r="R26" i="33"/>
  <c r="AB26" i="33"/>
  <c r="Z26" i="33"/>
  <c r="V26" i="33"/>
  <c r="U26" i="33"/>
  <c r="T26" i="33"/>
  <c r="AA86" i="33"/>
  <c r="S86" i="33"/>
  <c r="Y86" i="33"/>
  <c r="Q86" i="33"/>
  <c r="X86" i="33"/>
  <c r="W86" i="33"/>
  <c r="V86" i="33"/>
  <c r="U86" i="33"/>
  <c r="AB86" i="33"/>
  <c r="T86" i="33"/>
  <c r="Z86" i="33"/>
  <c r="R86" i="33"/>
  <c r="M50" i="33"/>
  <c r="K50" i="33"/>
  <c r="C50" i="33"/>
  <c r="J50" i="33"/>
  <c r="I50" i="33"/>
  <c r="H50" i="33"/>
  <c r="G50" i="33"/>
  <c r="N50" i="33"/>
  <c r="F50" i="33"/>
  <c r="E50" i="33"/>
  <c r="D50" i="33"/>
  <c r="L50" i="33"/>
  <c r="I67" i="33"/>
  <c r="G67" i="33"/>
  <c r="N67" i="33"/>
  <c r="F67" i="33"/>
  <c r="M67" i="33"/>
  <c r="E67" i="33"/>
  <c r="L67" i="33"/>
  <c r="D67" i="33"/>
  <c r="K67" i="33"/>
  <c r="C67" i="33"/>
  <c r="J67" i="33"/>
  <c r="H67" i="33"/>
  <c r="Y23" i="33"/>
  <c r="Q23" i="33"/>
  <c r="W23" i="33"/>
  <c r="V23" i="33"/>
  <c r="U23" i="33"/>
  <c r="AB23" i="33"/>
  <c r="AA23" i="33"/>
  <c r="Z23" i="33"/>
  <c r="X23" i="33"/>
  <c r="T23" i="33"/>
  <c r="S23" i="33"/>
  <c r="R23" i="33"/>
  <c r="N73" i="33"/>
  <c r="F73" i="33"/>
  <c r="L73" i="33"/>
  <c r="D73" i="33"/>
  <c r="K73" i="33"/>
  <c r="C73" i="33"/>
  <c r="J73" i="33"/>
  <c r="I73" i="33"/>
  <c r="H73" i="33"/>
  <c r="G73" i="33"/>
  <c r="M73" i="33"/>
  <c r="E73" i="33"/>
  <c r="Q35" i="16"/>
  <c r="P35" i="16"/>
  <c r="P189" i="16"/>
  <c r="Q189" i="16"/>
  <c r="G139" i="16"/>
  <c r="I223" i="16"/>
  <c r="H223" i="16"/>
  <c r="I176" i="16"/>
  <c r="P210" i="16"/>
  <c r="H176" i="16"/>
  <c r="H235" i="16"/>
  <c r="I235" i="16"/>
  <c r="P289" i="16"/>
  <c r="I255" i="16"/>
  <c r="H255" i="16"/>
  <c r="P211" i="16"/>
  <c r="I177" i="16"/>
  <c r="H177" i="16"/>
  <c r="H295" i="16"/>
  <c r="I295" i="16"/>
  <c r="H275" i="16"/>
  <c r="I275" i="16"/>
  <c r="I151" i="16"/>
  <c r="H151" i="16"/>
  <c r="H224" i="16"/>
  <c r="I224" i="16"/>
  <c r="P297" i="16"/>
  <c r="H263" i="16"/>
  <c r="I263" i="16"/>
  <c r="I135" i="16"/>
  <c r="H135" i="16"/>
  <c r="H185" i="16"/>
  <c r="I185" i="16"/>
  <c r="P219" i="16"/>
  <c r="I277" i="16"/>
  <c r="H277" i="16"/>
  <c r="P78" i="16"/>
  <c r="Q78" i="16"/>
  <c r="Q168" i="16"/>
  <c r="P168" i="16"/>
  <c r="F286" i="16"/>
  <c r="I116" i="16"/>
  <c r="U75" i="33"/>
  <c r="AA75" i="33"/>
  <c r="S75" i="33"/>
  <c r="Z75" i="33"/>
  <c r="R75" i="33"/>
  <c r="Y75" i="33"/>
  <c r="Q75" i="33"/>
  <c r="X75" i="33"/>
  <c r="W75" i="33"/>
  <c r="V75" i="33"/>
  <c r="AB75" i="33"/>
  <c r="T75" i="33"/>
  <c r="Y35" i="33"/>
  <c r="Q35" i="33"/>
  <c r="W35" i="33"/>
  <c r="V35" i="33"/>
  <c r="U35" i="33"/>
  <c r="R35" i="33"/>
  <c r="AB35" i="33"/>
  <c r="AA35" i="33"/>
  <c r="Z35" i="33"/>
  <c r="X35" i="33"/>
  <c r="T35" i="33"/>
  <c r="S35" i="33"/>
  <c r="AB92" i="33"/>
  <c r="T92" i="33"/>
  <c r="Z92" i="33"/>
  <c r="R92" i="33"/>
  <c r="Y92" i="33"/>
  <c r="Q92" i="33"/>
  <c r="X92" i="33"/>
  <c r="W92" i="33"/>
  <c r="V92" i="33"/>
  <c r="U92" i="33"/>
  <c r="AA92" i="33"/>
  <c r="S92" i="33"/>
  <c r="AB49" i="33"/>
  <c r="Z49" i="33"/>
  <c r="Y49" i="33"/>
  <c r="V49" i="33"/>
  <c r="T49" i="33"/>
  <c r="S49" i="33"/>
  <c r="R49" i="33"/>
  <c r="AA49" i="33"/>
  <c r="X49" i="33"/>
  <c r="W49" i="33"/>
  <c r="U49" i="33"/>
  <c r="Q49" i="33"/>
  <c r="L33" i="33"/>
  <c r="D33" i="33"/>
  <c r="J33" i="33"/>
  <c r="I33" i="33"/>
  <c r="H33" i="33"/>
  <c r="C33" i="33"/>
  <c r="N33" i="33"/>
  <c r="M33" i="33"/>
  <c r="K33" i="33"/>
  <c r="G33" i="33"/>
  <c r="F33" i="33"/>
  <c r="E33" i="33"/>
  <c r="AA76" i="33"/>
  <c r="S76" i="33"/>
  <c r="Y76" i="33"/>
  <c r="Q76" i="33"/>
  <c r="X76" i="33"/>
  <c r="W76" i="33"/>
  <c r="V76" i="33"/>
  <c r="U76" i="33"/>
  <c r="AB76" i="33"/>
  <c r="T76" i="33"/>
  <c r="Z76" i="33"/>
  <c r="R76" i="33"/>
  <c r="W93" i="33"/>
  <c r="U93" i="33"/>
  <c r="AB93" i="33"/>
  <c r="T93" i="33"/>
  <c r="AA93" i="33"/>
  <c r="S93" i="33"/>
  <c r="Z93" i="33"/>
  <c r="R93" i="33"/>
  <c r="Y93" i="33"/>
  <c r="Q93" i="33"/>
  <c r="X93" i="33"/>
  <c r="V93" i="33"/>
  <c r="J26" i="33"/>
  <c r="H26" i="33"/>
  <c r="G26" i="33"/>
  <c r="N26" i="33"/>
  <c r="F26" i="33"/>
  <c r="M26" i="33"/>
  <c r="L26" i="33"/>
  <c r="K26" i="33"/>
  <c r="I26" i="33"/>
  <c r="D26" i="33"/>
  <c r="C26" i="33"/>
  <c r="E26" i="33"/>
  <c r="Z94" i="33"/>
  <c r="R94" i="33"/>
  <c r="X94" i="33"/>
  <c r="W94" i="33"/>
  <c r="V94" i="33"/>
  <c r="U94" i="33"/>
  <c r="AB94" i="33"/>
  <c r="T94" i="33"/>
  <c r="AA94" i="33"/>
  <c r="S94" i="33"/>
  <c r="Y94" i="33"/>
  <c r="Q94" i="33"/>
  <c r="AM17" i="33"/>
  <c r="AE17" i="33"/>
  <c r="AK17" i="33"/>
  <c r="AJ17" i="33"/>
  <c r="AI17" i="33"/>
  <c r="AL17" i="33"/>
  <c r="AH17" i="33"/>
  <c r="AG17" i="33"/>
  <c r="AF17" i="33"/>
  <c r="AN17" i="33"/>
  <c r="AP17" i="33"/>
  <c r="AO17" i="33"/>
  <c r="N32" i="33"/>
  <c r="F32" i="33"/>
  <c r="L32" i="33"/>
  <c r="D32" i="33"/>
  <c r="K32" i="33"/>
  <c r="C32" i="33"/>
  <c r="J32" i="33"/>
  <c r="M32" i="33"/>
  <c r="I32" i="33"/>
  <c r="H32" i="33"/>
  <c r="G32" i="33"/>
  <c r="E32" i="33"/>
  <c r="AA57" i="33"/>
  <c r="S57" i="33"/>
  <c r="Y57" i="33"/>
  <c r="Q57" i="33"/>
  <c r="X57" i="33"/>
  <c r="W57" i="33"/>
  <c r="V57" i="33"/>
  <c r="U57" i="33"/>
  <c r="AB57" i="33"/>
  <c r="T57" i="33"/>
  <c r="Z57" i="33"/>
  <c r="R57" i="33"/>
  <c r="W32" i="33"/>
  <c r="U32" i="33"/>
  <c r="AB32" i="33"/>
  <c r="T32" i="33"/>
  <c r="AA32" i="33"/>
  <c r="S32" i="33"/>
  <c r="Z32" i="33"/>
  <c r="Y32" i="33"/>
  <c r="X32" i="33"/>
  <c r="V32" i="33"/>
  <c r="R32" i="33"/>
  <c r="Q32" i="33"/>
  <c r="G127" i="16"/>
  <c r="Q191" i="16"/>
  <c r="P191" i="16"/>
  <c r="P151" i="16"/>
  <c r="I117" i="16"/>
  <c r="H117" i="16"/>
  <c r="D215" i="16"/>
  <c r="Q29" i="16"/>
  <c r="P29" i="16"/>
  <c r="I70" i="16"/>
  <c r="H70" i="16"/>
  <c r="P218" i="16"/>
  <c r="I184" i="16"/>
  <c r="H184" i="16"/>
  <c r="I239" i="16"/>
  <c r="H239" i="16"/>
  <c r="I289" i="16"/>
  <c r="H289" i="16"/>
  <c r="I164" i="16"/>
  <c r="H164" i="16"/>
  <c r="I181" i="16"/>
  <c r="H181" i="16"/>
  <c r="P215" i="16"/>
  <c r="I147" i="16"/>
  <c r="H147" i="16"/>
  <c r="I279" i="16"/>
  <c r="H279" i="16"/>
  <c r="H153" i="16"/>
  <c r="I153" i="16"/>
  <c r="I274" i="16"/>
  <c r="H274" i="16"/>
  <c r="I140" i="16"/>
  <c r="H140" i="16"/>
  <c r="H189" i="16"/>
  <c r="I189" i="16"/>
  <c r="P223" i="16"/>
  <c r="I241" i="16"/>
  <c r="P275" i="16"/>
  <c r="H241" i="16"/>
  <c r="I171" i="16"/>
  <c r="H171" i="16"/>
  <c r="I76" i="16"/>
  <c r="H76" i="16"/>
  <c r="P63" i="16"/>
  <c r="Q63" i="16"/>
  <c r="H56" i="16"/>
  <c r="I56" i="16"/>
  <c r="Q34" i="16"/>
  <c r="Q62" i="16"/>
  <c r="P62" i="16"/>
  <c r="F288" i="16"/>
  <c r="P259" i="16"/>
  <c r="Q259" i="16"/>
  <c r="P21" i="16"/>
  <c r="Z44" i="33"/>
  <c r="R44" i="33"/>
  <c r="X44" i="33"/>
  <c r="W44" i="33"/>
  <c r="V44" i="33"/>
  <c r="S44" i="33"/>
  <c r="Q44" i="33"/>
  <c r="AB44" i="33"/>
  <c r="AA44" i="33"/>
  <c r="Y44" i="33"/>
  <c r="U44" i="33"/>
  <c r="T44" i="33"/>
  <c r="L60" i="33"/>
  <c r="D60" i="33"/>
  <c r="J60" i="33"/>
  <c r="I60" i="33"/>
  <c r="H60" i="33"/>
  <c r="G60" i="33"/>
  <c r="N60" i="33"/>
  <c r="F60" i="33"/>
  <c r="M60" i="33"/>
  <c r="E60" i="33"/>
  <c r="K60" i="33"/>
  <c r="C60" i="33"/>
  <c r="M8" i="33"/>
  <c r="E8" i="33"/>
  <c r="L8" i="33"/>
  <c r="D8" i="33"/>
  <c r="K8" i="33"/>
  <c r="C8" i="33"/>
  <c r="J8" i="33"/>
  <c r="I8" i="33"/>
  <c r="N8" i="33"/>
  <c r="H8" i="33"/>
  <c r="G8" i="33"/>
  <c r="F8" i="33"/>
  <c r="K43" i="33"/>
  <c r="C43" i="33"/>
  <c r="I43" i="33"/>
  <c r="H43" i="33"/>
  <c r="G43" i="33"/>
  <c r="L43" i="33"/>
  <c r="J43" i="33"/>
  <c r="F43" i="33"/>
  <c r="E43" i="33"/>
  <c r="D43" i="33"/>
  <c r="N43" i="33"/>
  <c r="M43" i="33"/>
  <c r="Y58" i="33"/>
  <c r="Q58" i="33"/>
  <c r="W58" i="33"/>
  <c r="V58" i="33"/>
  <c r="U58" i="33"/>
  <c r="AB58" i="33"/>
  <c r="T58" i="33"/>
  <c r="AA58" i="33"/>
  <c r="S58" i="33"/>
  <c r="Z58" i="33"/>
  <c r="R58" i="33"/>
  <c r="X58" i="33"/>
  <c r="AA101" i="33"/>
  <c r="S101" i="33"/>
  <c r="Y101" i="33"/>
  <c r="Q101" i="33"/>
  <c r="X101" i="33"/>
  <c r="W101" i="33"/>
  <c r="V101" i="33"/>
  <c r="U101" i="33"/>
  <c r="AB101" i="33"/>
  <c r="T101" i="33"/>
  <c r="Z101" i="33"/>
  <c r="R101" i="33"/>
  <c r="AA34" i="33"/>
  <c r="S34" i="33"/>
  <c r="Y34" i="33"/>
  <c r="Q34" i="33"/>
  <c r="X34" i="33"/>
  <c r="W34" i="33"/>
  <c r="AB34" i="33"/>
  <c r="Z34" i="33"/>
  <c r="V34" i="33"/>
  <c r="U34" i="33"/>
  <c r="T34" i="33"/>
  <c r="R34" i="33"/>
  <c r="V102" i="33"/>
  <c r="AB102" i="33"/>
  <c r="T102" i="33"/>
  <c r="AA102" i="33"/>
  <c r="S102" i="33"/>
  <c r="Z102" i="33"/>
  <c r="R102" i="33"/>
  <c r="Y102" i="33"/>
  <c r="Q102" i="33"/>
  <c r="X102" i="33"/>
  <c r="W102" i="33"/>
  <c r="U102" i="33"/>
  <c r="V69" i="33"/>
  <c r="AB69" i="33"/>
  <c r="T69" i="33"/>
  <c r="AA69" i="33"/>
  <c r="S69" i="33"/>
  <c r="Z69" i="33"/>
  <c r="R69" i="33"/>
  <c r="Y69" i="33"/>
  <c r="Q69" i="33"/>
  <c r="X69" i="33"/>
  <c r="W69" i="33"/>
  <c r="U69" i="33"/>
  <c r="J76" i="33"/>
  <c r="H76" i="33"/>
  <c r="G76" i="33"/>
  <c r="N76" i="33"/>
  <c r="F76" i="33"/>
  <c r="M76" i="33"/>
  <c r="E76" i="33"/>
  <c r="L76" i="33"/>
  <c r="D76" i="33"/>
  <c r="K76" i="33"/>
  <c r="C76" i="33"/>
  <c r="I76" i="33"/>
  <c r="L40" i="33"/>
  <c r="D40" i="33"/>
  <c r="J40" i="33"/>
  <c r="I40" i="33"/>
  <c r="H40" i="33"/>
  <c r="M40" i="33"/>
  <c r="K40" i="33"/>
  <c r="G40" i="33"/>
  <c r="F40" i="33"/>
  <c r="E40" i="33"/>
  <c r="C40" i="33"/>
  <c r="N40" i="33"/>
  <c r="Z83" i="33"/>
  <c r="R83" i="33"/>
  <c r="X83" i="33"/>
  <c r="W83" i="33"/>
  <c r="V83" i="33"/>
  <c r="U83" i="33"/>
  <c r="AB83" i="33"/>
  <c r="T83" i="33"/>
  <c r="AA83" i="33"/>
  <c r="S83" i="33"/>
  <c r="Y83" i="33"/>
  <c r="Q83" i="33"/>
  <c r="P30" i="16"/>
  <c r="Q30" i="16"/>
  <c r="Q238" i="16"/>
  <c r="P238" i="16"/>
  <c r="Q47" i="16"/>
  <c r="P47" i="16"/>
  <c r="P69" i="16"/>
  <c r="Q69" i="16"/>
  <c r="I115" i="16"/>
  <c r="H115" i="16"/>
  <c r="P149" i="16"/>
  <c r="I79" i="16"/>
  <c r="H79" i="16"/>
  <c r="Q81" i="16"/>
  <c r="P81" i="16"/>
  <c r="I119" i="16"/>
  <c r="H119" i="16"/>
  <c r="P153" i="16"/>
  <c r="I284" i="16"/>
  <c r="H284" i="16"/>
  <c r="P278" i="16"/>
  <c r="I244" i="16"/>
  <c r="H244" i="16"/>
  <c r="I242" i="16"/>
  <c r="H242" i="16"/>
  <c r="P276" i="16"/>
  <c r="I297" i="16"/>
  <c r="I173" i="16"/>
  <c r="H173" i="16"/>
  <c r="P207" i="16"/>
  <c r="P222" i="16"/>
  <c r="H188" i="16"/>
  <c r="I188" i="16"/>
  <c r="I218" i="16"/>
  <c r="H218" i="16"/>
  <c r="I65" i="16"/>
  <c r="H65" i="16"/>
  <c r="I167" i="16"/>
  <c r="H167" i="16"/>
  <c r="P201" i="16"/>
  <c r="I259" i="16"/>
  <c r="P293" i="16"/>
  <c r="H259" i="16"/>
  <c r="I240" i="16"/>
  <c r="I276" i="16"/>
  <c r="H276" i="16"/>
  <c r="H292" i="16"/>
  <c r="I292" i="16"/>
  <c r="I77" i="16"/>
  <c r="H77" i="16"/>
  <c r="Q72" i="16"/>
  <c r="P72" i="16"/>
  <c r="I75" i="16"/>
  <c r="H75" i="16"/>
  <c r="L25" i="33"/>
  <c r="D25" i="33"/>
  <c r="J25" i="33"/>
  <c r="I25" i="33"/>
  <c r="H25" i="33"/>
  <c r="K25" i="33"/>
  <c r="G25" i="33"/>
  <c r="F25" i="33"/>
  <c r="E25" i="33"/>
  <c r="C25" i="33"/>
  <c r="N25" i="33"/>
  <c r="M25" i="33"/>
  <c r="L75" i="33"/>
  <c r="D75" i="33"/>
  <c r="J75" i="33"/>
  <c r="I75" i="33"/>
  <c r="H75" i="33"/>
  <c r="G75" i="33"/>
  <c r="N75" i="33"/>
  <c r="F75" i="33"/>
  <c r="M75" i="33"/>
  <c r="E75" i="33"/>
  <c r="K75" i="33"/>
  <c r="C75" i="33"/>
  <c r="AB78" i="33"/>
  <c r="T78" i="33"/>
  <c r="Z78" i="33"/>
  <c r="R78" i="33"/>
  <c r="Y78" i="33"/>
  <c r="Q78" i="33"/>
  <c r="X78" i="33"/>
  <c r="W78" i="33"/>
  <c r="V78" i="33"/>
  <c r="U78" i="33"/>
  <c r="AA78" i="33"/>
  <c r="S78" i="33"/>
  <c r="W24" i="33"/>
  <c r="U24" i="33"/>
  <c r="AB24" i="33"/>
  <c r="T24" i="33"/>
  <c r="AA24" i="33"/>
  <c r="S24" i="33"/>
  <c r="V24" i="33"/>
  <c r="R24" i="33"/>
  <c r="Q24" i="33"/>
  <c r="Z24" i="33"/>
  <c r="Y24" i="33"/>
  <c r="X24" i="33"/>
  <c r="H65" i="33"/>
  <c r="N65" i="33"/>
  <c r="F65" i="33"/>
  <c r="M65" i="33"/>
  <c r="E65" i="33"/>
  <c r="L65" i="33"/>
  <c r="D65" i="33"/>
  <c r="K65" i="33"/>
  <c r="C65" i="33"/>
  <c r="J65" i="33"/>
  <c r="I65" i="33"/>
  <c r="G65" i="33"/>
  <c r="AL16" i="33"/>
  <c r="AJ16" i="33"/>
  <c r="AI16" i="33"/>
  <c r="AP16" i="33"/>
  <c r="AH16" i="33"/>
  <c r="AO16" i="33"/>
  <c r="AN16" i="33"/>
  <c r="AM16" i="33"/>
  <c r="AK16" i="33"/>
  <c r="AF16" i="33"/>
  <c r="AE16" i="33"/>
  <c r="AG16" i="33"/>
  <c r="Z67" i="33"/>
  <c r="R67" i="33"/>
  <c r="X67" i="33"/>
  <c r="W67" i="33"/>
  <c r="V67" i="33"/>
  <c r="U67" i="33"/>
  <c r="AB67" i="33"/>
  <c r="T67" i="33"/>
  <c r="AA67" i="33"/>
  <c r="S67" i="33"/>
  <c r="Q67" i="33"/>
  <c r="Y67" i="33"/>
  <c r="M42" i="33"/>
  <c r="E42" i="33"/>
  <c r="K42" i="33"/>
  <c r="C42" i="33"/>
  <c r="J42" i="33"/>
  <c r="I42" i="33"/>
  <c r="F42" i="33"/>
  <c r="D42" i="33"/>
  <c r="N42" i="33"/>
  <c r="L42" i="33"/>
  <c r="H42" i="33"/>
  <c r="G42" i="33"/>
  <c r="AB51" i="33"/>
  <c r="T51" i="33"/>
  <c r="Z51" i="33"/>
  <c r="R51" i="33"/>
  <c r="Y51" i="33"/>
  <c r="Q51" i="33"/>
  <c r="X51" i="33"/>
  <c r="W51" i="33"/>
  <c r="V51" i="33"/>
  <c r="U51" i="33"/>
  <c r="AA51" i="33"/>
  <c r="S51" i="33"/>
  <c r="AN9" i="33"/>
  <c r="AF9" i="33"/>
  <c r="AM9" i="33"/>
  <c r="AE9" i="33"/>
  <c r="AL9" i="33"/>
  <c r="AK9" i="33"/>
  <c r="AJ9" i="33"/>
  <c r="AP9" i="33"/>
  <c r="AO9" i="33"/>
  <c r="AI9" i="33"/>
  <c r="AH9" i="33"/>
  <c r="AG9" i="33"/>
  <c r="U60" i="33"/>
  <c r="AA60" i="33"/>
  <c r="S60" i="33"/>
  <c r="Z60" i="33"/>
  <c r="R60" i="33"/>
  <c r="Y60" i="33"/>
  <c r="Q60" i="33"/>
  <c r="X60" i="33"/>
  <c r="W60" i="33"/>
  <c r="V60" i="33"/>
  <c r="AB60" i="33"/>
  <c r="T60" i="33"/>
  <c r="AK15" i="33"/>
  <c r="AI15" i="33"/>
  <c r="AP15" i="33"/>
  <c r="AO15" i="33"/>
  <c r="AJ15" i="33"/>
  <c r="AH15" i="33"/>
  <c r="AG15" i="33"/>
  <c r="AF15" i="33"/>
  <c r="AE15" i="33"/>
  <c r="AN15" i="33"/>
  <c r="AM15" i="33"/>
  <c r="AL15" i="33"/>
  <c r="Y91" i="33"/>
  <c r="Q91" i="33"/>
  <c r="W91" i="33"/>
  <c r="V91" i="33"/>
  <c r="U91" i="33"/>
  <c r="AB91" i="33"/>
  <c r="T91" i="33"/>
  <c r="AA91" i="33"/>
  <c r="S91" i="33"/>
  <c r="Z91" i="33"/>
  <c r="R91" i="33"/>
  <c r="X91" i="33"/>
  <c r="L7" i="33"/>
  <c r="D7" i="33"/>
  <c r="K7" i="33"/>
  <c r="C7" i="33"/>
  <c r="J7" i="33"/>
  <c r="I7" i="33"/>
  <c r="H7" i="33"/>
  <c r="N7" i="33"/>
  <c r="M7" i="33"/>
  <c r="G7" i="33"/>
  <c r="F7" i="33"/>
  <c r="E7" i="33"/>
  <c r="X41" i="33"/>
  <c r="V41" i="33"/>
  <c r="U41" i="33"/>
  <c r="AB41" i="33"/>
  <c r="T41" i="33"/>
  <c r="Q41" i="33"/>
  <c r="AA41" i="33"/>
  <c r="Z41" i="33"/>
  <c r="Y41" i="33"/>
  <c r="W41" i="33"/>
  <c r="S41" i="33"/>
  <c r="R41" i="33"/>
  <c r="J57" i="33"/>
  <c r="H57" i="33"/>
  <c r="G57" i="33"/>
  <c r="N57" i="33"/>
  <c r="F57" i="33"/>
  <c r="M57" i="33"/>
  <c r="E57" i="33"/>
  <c r="L57" i="33"/>
  <c r="D57" i="33"/>
  <c r="K57" i="33"/>
  <c r="C57" i="33"/>
  <c r="I57" i="33"/>
  <c r="Q240" i="16"/>
  <c r="P240" i="16"/>
  <c r="P202" i="16"/>
  <c r="H61" i="16"/>
  <c r="I61" i="16"/>
  <c r="D288" i="16"/>
  <c r="P82" i="16"/>
  <c r="Q82" i="16"/>
  <c r="P68" i="16"/>
  <c r="Q68" i="16"/>
  <c r="Q39" i="16"/>
  <c r="Q67" i="16"/>
  <c r="P67" i="16"/>
  <c r="I57" i="16"/>
  <c r="H57" i="16"/>
  <c r="I257" i="16"/>
  <c r="H257" i="16"/>
  <c r="I192" i="16"/>
  <c r="H192" i="16"/>
  <c r="P226" i="16"/>
  <c r="H183" i="16"/>
  <c r="P217" i="16"/>
  <c r="I183" i="16"/>
  <c r="I219" i="16"/>
  <c r="H219" i="16"/>
  <c r="I83" i="16"/>
  <c r="H83" i="16"/>
  <c r="P203" i="16"/>
  <c r="I169" i="16"/>
  <c r="H169" i="16"/>
  <c r="G281" i="16"/>
  <c r="I294" i="16"/>
  <c r="H294" i="16"/>
  <c r="P142" i="16"/>
  <c r="I108" i="16"/>
  <c r="H108" i="16"/>
  <c r="I154" i="16"/>
  <c r="H154" i="16"/>
  <c r="H202" i="16"/>
  <c r="I202" i="16"/>
  <c r="I250" i="16"/>
  <c r="H250" i="16"/>
  <c r="P284" i="16"/>
  <c r="H296" i="16"/>
  <c r="I296" i="16"/>
  <c r="H178" i="16"/>
  <c r="P212" i="16"/>
  <c r="I178" i="16"/>
  <c r="Q117" i="16"/>
  <c r="P117" i="16"/>
  <c r="Y103" i="33"/>
  <c r="Q103" i="33"/>
  <c r="W103" i="33"/>
  <c r="V103" i="33"/>
  <c r="U103" i="33"/>
  <c r="AB103" i="33"/>
  <c r="T103" i="33"/>
  <c r="AA103" i="33"/>
  <c r="S103" i="33"/>
  <c r="Z103" i="33"/>
  <c r="R103" i="33"/>
  <c r="X103" i="33"/>
  <c r="N24" i="33"/>
  <c r="F24" i="33"/>
  <c r="L24" i="33"/>
  <c r="D24" i="33"/>
  <c r="K24" i="33"/>
  <c r="C24" i="33"/>
  <c r="J24" i="33"/>
  <c r="E24" i="33"/>
  <c r="M24" i="33"/>
  <c r="I24" i="33"/>
  <c r="H24" i="33"/>
  <c r="G24" i="33"/>
  <c r="H58" i="33"/>
  <c r="N58" i="33"/>
  <c r="F58" i="33"/>
  <c r="M58" i="33"/>
  <c r="E58" i="33"/>
  <c r="L58" i="33"/>
  <c r="D58" i="33"/>
  <c r="K58" i="33"/>
  <c r="C58" i="33"/>
  <c r="J58" i="33"/>
  <c r="I58" i="33"/>
  <c r="G58" i="33"/>
  <c r="X10" i="33"/>
  <c r="W10" i="33"/>
  <c r="V10" i="33"/>
  <c r="U10" i="33"/>
  <c r="AB10" i="33"/>
  <c r="T10" i="33"/>
  <c r="Z10" i="33"/>
  <c r="Y10" i="33"/>
  <c r="S10" i="33"/>
  <c r="R10" i="33"/>
  <c r="Q10" i="33"/>
  <c r="AA10" i="33"/>
  <c r="I74" i="33"/>
  <c r="G74" i="33"/>
  <c r="N74" i="33"/>
  <c r="F74" i="33"/>
  <c r="M74" i="33"/>
  <c r="E74" i="33"/>
  <c r="L74" i="33"/>
  <c r="D74" i="33"/>
  <c r="K74" i="33"/>
  <c r="C74" i="33"/>
  <c r="J74" i="33"/>
  <c r="H74" i="33"/>
  <c r="Y77" i="33"/>
  <c r="Q77" i="33"/>
  <c r="W77" i="33"/>
  <c r="V77" i="33"/>
  <c r="U77" i="33"/>
  <c r="AB77" i="33"/>
  <c r="T77" i="33"/>
  <c r="AA77" i="33"/>
  <c r="S77" i="33"/>
  <c r="Z77" i="33"/>
  <c r="R77" i="33"/>
  <c r="X77" i="33"/>
  <c r="N59" i="33"/>
  <c r="F59" i="33"/>
  <c r="L59" i="33"/>
  <c r="D59" i="33"/>
  <c r="K59" i="33"/>
  <c r="C59" i="33"/>
  <c r="J59" i="33"/>
  <c r="I59" i="33"/>
  <c r="H59" i="33"/>
  <c r="G59" i="33"/>
  <c r="E59" i="33"/>
  <c r="M59" i="33"/>
  <c r="G68" i="33"/>
  <c r="M68" i="33"/>
  <c r="E68" i="33"/>
  <c r="L68" i="33"/>
  <c r="D68" i="33"/>
  <c r="K68" i="33"/>
  <c r="C68" i="33"/>
  <c r="J68" i="33"/>
  <c r="I68" i="33"/>
  <c r="H68" i="33"/>
  <c r="N68" i="33"/>
  <c r="F68" i="33"/>
  <c r="N9" i="33"/>
  <c r="F9" i="33"/>
  <c r="M9" i="33"/>
  <c r="E9" i="33"/>
  <c r="L9" i="33"/>
  <c r="D9" i="33"/>
  <c r="K9" i="33"/>
  <c r="C9" i="33"/>
  <c r="J9" i="33"/>
  <c r="I9" i="33"/>
  <c r="H9" i="33"/>
  <c r="G9" i="33"/>
  <c r="Z15" i="33"/>
  <c r="R15" i="33"/>
  <c r="Y15" i="33"/>
  <c r="Q15" i="33"/>
  <c r="X15" i="33"/>
  <c r="W15" i="33"/>
  <c r="V15" i="33"/>
  <c r="AB15" i="33"/>
  <c r="AA15" i="33"/>
  <c r="U15" i="33"/>
  <c r="T15" i="33"/>
  <c r="S15" i="33"/>
  <c r="J48" i="33"/>
  <c r="H48" i="33"/>
  <c r="G48" i="33"/>
  <c r="N48" i="33"/>
  <c r="F48" i="33"/>
  <c r="K48" i="33"/>
  <c r="I48" i="33"/>
  <c r="E48" i="33"/>
  <c r="D48" i="33"/>
  <c r="C48" i="33"/>
  <c r="M48" i="33"/>
  <c r="L48" i="33"/>
  <c r="X100" i="33"/>
  <c r="V100" i="33"/>
  <c r="U100" i="33"/>
  <c r="AB100" i="33"/>
  <c r="T100" i="33"/>
  <c r="AA100" i="33"/>
  <c r="S100" i="33"/>
  <c r="Z100" i="33"/>
  <c r="R100" i="33"/>
  <c r="Y100" i="33"/>
  <c r="Q100" i="33"/>
  <c r="W100" i="33"/>
  <c r="Q188" i="16"/>
  <c r="P188" i="16"/>
  <c r="Q113" i="16"/>
  <c r="P113" i="16"/>
  <c r="Q76" i="16"/>
  <c r="P76" i="16"/>
  <c r="Q45" i="16"/>
  <c r="P45" i="16"/>
  <c r="Q26" i="16"/>
  <c r="P26" i="16"/>
  <c r="P256" i="16"/>
  <c r="Q256" i="16"/>
  <c r="H165" i="16"/>
  <c r="I165" i="16"/>
  <c r="H80" i="16"/>
  <c r="I80" i="16"/>
  <c r="I132" i="16"/>
  <c r="H132" i="16"/>
  <c r="I94" i="16"/>
  <c r="I64" i="16"/>
  <c r="H64" i="16"/>
  <c r="I121" i="16"/>
  <c r="H121" i="16"/>
  <c r="I278" i="16"/>
  <c r="H278" i="16"/>
  <c r="I247" i="16"/>
  <c r="H247" i="16"/>
  <c r="P281" i="16"/>
  <c r="I141" i="16"/>
  <c r="H141" i="16"/>
  <c r="I186" i="16"/>
  <c r="P220" i="16"/>
  <c r="H186" i="16"/>
  <c r="H220" i="16"/>
  <c r="I220" i="16"/>
  <c r="G210" i="16"/>
  <c r="P176" i="16"/>
  <c r="Q176" i="16"/>
  <c r="I248" i="16"/>
  <c r="H248" i="16"/>
  <c r="H63" i="16"/>
  <c r="I63" i="16"/>
  <c r="I114" i="16"/>
  <c r="P148" i="16"/>
  <c r="H114" i="16"/>
  <c r="H206" i="16"/>
  <c r="I206" i="16"/>
  <c r="H256" i="16"/>
  <c r="P290" i="16"/>
  <c r="I256" i="16"/>
  <c r="E139" i="16"/>
  <c r="F215" i="16"/>
  <c r="Q181" i="16"/>
  <c r="P181" i="16"/>
  <c r="C210" i="16"/>
  <c r="P25" i="16"/>
  <c r="P74" i="16"/>
  <c r="Q74" i="16"/>
  <c r="Q258" i="16"/>
  <c r="P258" i="16"/>
  <c r="P44" i="16"/>
  <c r="Q44" i="16"/>
  <c r="P24" i="16"/>
  <c r="H85" i="16"/>
  <c r="I85" i="16"/>
  <c r="I249" i="16"/>
  <c r="H249" i="16"/>
  <c r="I113" i="16"/>
  <c r="P147" i="16"/>
  <c r="H113" i="16"/>
  <c r="I149" i="16"/>
  <c r="I190" i="16"/>
  <c r="P224" i="16"/>
  <c r="H190" i="16"/>
  <c r="I226" i="16"/>
  <c r="H226" i="16"/>
  <c r="P221" i="16"/>
  <c r="I187" i="16"/>
  <c r="H187" i="16"/>
  <c r="H191" i="16"/>
  <c r="I191" i="16"/>
  <c r="P225" i="16"/>
  <c r="H290" i="16"/>
  <c r="I290" i="16"/>
  <c r="I68" i="16"/>
  <c r="H68" i="16"/>
  <c r="H118" i="16"/>
  <c r="I118" i="16"/>
  <c r="P152" i="16"/>
  <c r="P204" i="16"/>
  <c r="I170" i="16"/>
  <c r="H170" i="16"/>
  <c r="P294" i="16"/>
  <c r="H260" i="16"/>
  <c r="I260" i="16"/>
  <c r="Q101" i="16"/>
  <c r="P70" i="16"/>
  <c r="Q70" i="16"/>
  <c r="Q23" i="16"/>
  <c r="Q178" i="16"/>
  <c r="P178" i="16"/>
  <c r="Q110" i="16"/>
  <c r="G144" i="16"/>
  <c r="P110" i="16"/>
  <c r="Q41" i="16"/>
  <c r="P41" i="16"/>
  <c r="Q22" i="16"/>
  <c r="P22" i="16"/>
  <c r="Q249" i="16"/>
  <c r="P249" i="16"/>
  <c r="Q83" i="16"/>
  <c r="P83" i="16"/>
  <c r="Q61" i="16"/>
  <c r="P61" i="16"/>
  <c r="Q33" i="16"/>
  <c r="P33" i="16"/>
  <c r="I252" i="16"/>
  <c r="H252" i="16"/>
  <c r="H152" i="16"/>
  <c r="I152" i="16"/>
  <c r="H272" i="16"/>
  <c r="I272" i="16"/>
  <c r="P296" i="16"/>
  <c r="H262" i="16"/>
  <c r="I262" i="16"/>
  <c r="P154" i="16"/>
  <c r="I120" i="16"/>
  <c r="H120" i="16"/>
  <c r="H201" i="16"/>
  <c r="I201" i="16"/>
  <c r="H293" i="16"/>
  <c r="I78" i="16"/>
  <c r="H78" i="16"/>
  <c r="H174" i="16"/>
  <c r="I174" i="16"/>
  <c r="I265" i="16"/>
  <c r="H265" i="16"/>
  <c r="Q80" i="16"/>
  <c r="P80" i="16"/>
  <c r="H69" i="16"/>
  <c r="H81" i="16"/>
  <c r="I81" i="16"/>
  <c r="I59" i="16"/>
  <c r="H59" i="16"/>
  <c r="Q56" i="16"/>
  <c r="P56" i="16"/>
  <c r="F217" i="16"/>
  <c r="P183" i="16"/>
  <c r="Q183" i="16"/>
  <c r="G72" i="16"/>
  <c r="P43" i="16"/>
  <c r="H123" i="16" l="1"/>
  <c r="I123" i="16"/>
  <c r="Q174" i="16"/>
  <c r="P288" i="16"/>
  <c r="P50" i="16"/>
  <c r="I168" i="16"/>
  <c r="E269" i="16"/>
  <c r="H168" i="16"/>
  <c r="Q57" i="16"/>
  <c r="H95" i="16"/>
  <c r="N279" i="16"/>
  <c r="P279" i="16" s="1"/>
  <c r="Q265" i="16"/>
  <c r="I245" i="16"/>
  <c r="P97" i="16"/>
  <c r="D269" i="16"/>
  <c r="C198" i="16"/>
  <c r="C55" i="16"/>
  <c r="H194" i="16"/>
  <c r="P55" i="16"/>
  <c r="E198" i="16"/>
  <c r="K198" i="16"/>
  <c r="H166" i="16"/>
  <c r="I194" i="16"/>
  <c r="Q194" i="16"/>
  <c r="C127" i="16"/>
  <c r="H237" i="16"/>
  <c r="P65" i="16"/>
  <c r="P165" i="16"/>
  <c r="I237" i="16"/>
  <c r="D198" i="16"/>
  <c r="I212" i="16"/>
  <c r="H240" i="16"/>
  <c r="H236" i="16"/>
  <c r="Q235" i="16"/>
  <c r="C288" i="16"/>
  <c r="H221" i="16"/>
  <c r="F198" i="16"/>
  <c r="I198" i="16" s="1"/>
  <c r="F127" i="16"/>
  <c r="H127" i="16" s="1"/>
  <c r="I148" i="16"/>
  <c r="I172" i="16"/>
  <c r="Q164" i="16"/>
  <c r="I150" i="16"/>
  <c r="H225" i="16"/>
  <c r="H283" i="16"/>
  <c r="P247" i="16"/>
  <c r="H213" i="16"/>
  <c r="P239" i="16"/>
  <c r="F281" i="16"/>
  <c r="I281" i="16" s="1"/>
  <c r="H261" i="16"/>
  <c r="N270" i="16"/>
  <c r="P270" i="16" s="1"/>
  <c r="H172" i="16"/>
  <c r="P157" i="16"/>
  <c r="P286" i="16"/>
  <c r="H112" i="16"/>
  <c r="F146" i="16"/>
  <c r="I112" i="16"/>
  <c r="C146" i="16"/>
  <c r="P146" i="16"/>
  <c r="I110" i="16"/>
  <c r="F144" i="16"/>
  <c r="H110" i="16"/>
  <c r="H107" i="16"/>
  <c r="H106" i="16"/>
  <c r="I106" i="16"/>
  <c r="I105" i="16"/>
  <c r="F139" i="16"/>
  <c r="P105" i="16"/>
  <c r="H105" i="16"/>
  <c r="H103" i="16"/>
  <c r="Q103" i="16"/>
  <c r="N137" i="16"/>
  <c r="P137" i="16" s="1"/>
  <c r="H102" i="16"/>
  <c r="I102" i="16"/>
  <c r="I101" i="16"/>
  <c r="H101" i="16"/>
  <c r="H100" i="16"/>
  <c r="I100" i="16"/>
  <c r="H99" i="16"/>
  <c r="I99" i="16"/>
  <c r="H98" i="16"/>
  <c r="I98" i="16"/>
  <c r="Q85" i="16"/>
  <c r="H97" i="16"/>
  <c r="I97" i="16"/>
  <c r="I95" i="16"/>
  <c r="Q95" i="16"/>
  <c r="N128" i="16"/>
  <c r="P128" i="16" s="1"/>
  <c r="H93" i="16"/>
  <c r="N127" i="16"/>
  <c r="P127" i="16" s="1"/>
  <c r="L127" i="16"/>
  <c r="Q93" i="16"/>
  <c r="E127" i="16"/>
  <c r="P93" i="16"/>
  <c r="P123" i="16"/>
  <c r="Q123" i="16"/>
  <c r="I228" i="16"/>
  <c r="D281" i="16"/>
  <c r="H211" i="16"/>
  <c r="H282" i="16"/>
  <c r="H286" i="16"/>
  <c r="I74" i="16"/>
  <c r="I96" i="16"/>
  <c r="Q32" i="16"/>
  <c r="D210" i="16"/>
  <c r="I107" i="16"/>
  <c r="H205" i="16"/>
  <c r="H258" i="16"/>
  <c r="F67" i="16"/>
  <c r="I67" i="16" s="1"/>
  <c r="I258" i="16"/>
  <c r="H243" i="16"/>
  <c r="H200" i="16"/>
  <c r="I128" i="16"/>
  <c r="I299" i="16"/>
  <c r="H128" i="16"/>
  <c r="I136" i="16"/>
  <c r="D146" i="16"/>
  <c r="I215" i="16"/>
  <c r="H96" i="16"/>
  <c r="H55" i="16"/>
  <c r="I270" i="16"/>
  <c r="H204" i="16"/>
  <c r="I243" i="16"/>
  <c r="I142" i="16"/>
  <c r="P94" i="16"/>
  <c r="I288" i="16"/>
  <c r="H238" i="16"/>
  <c r="I238" i="16"/>
  <c r="H130" i="16"/>
  <c r="E55" i="16"/>
  <c r="I55" i="16"/>
  <c r="I146" i="16"/>
  <c r="D67" i="16"/>
  <c r="I22" i="16"/>
  <c r="D144" i="16"/>
  <c r="D217" i="16"/>
  <c r="H129" i="16"/>
  <c r="I208" i="16"/>
  <c r="I137" i="16"/>
  <c r="F72" i="16"/>
  <c r="I72" i="16" s="1"/>
  <c r="H269" i="16"/>
  <c r="I200" i="16"/>
  <c r="I199" i="16"/>
  <c r="I157" i="16"/>
  <c r="I269" i="16"/>
  <c r="H217" i="16"/>
  <c r="I47" i="16"/>
  <c r="H47" i="16"/>
  <c r="I21" i="16"/>
  <c r="I46" i="16"/>
  <c r="H46" i="16"/>
  <c r="I24" i="16"/>
  <c r="H39" i="16"/>
  <c r="I39" i="16"/>
  <c r="I48" i="16"/>
  <c r="H48" i="16"/>
  <c r="H37" i="16"/>
  <c r="I42" i="16"/>
  <c r="H42" i="16"/>
  <c r="H40" i="16"/>
  <c r="I40" i="16"/>
  <c r="I32" i="16"/>
  <c r="I25" i="16"/>
  <c r="I41" i="16"/>
  <c r="H41" i="16"/>
  <c r="H45" i="16"/>
  <c r="I45" i="16"/>
  <c r="I23" i="16"/>
  <c r="I28" i="16"/>
  <c r="I35" i="16"/>
  <c r="I43" i="16"/>
  <c r="H43" i="16"/>
  <c r="I26" i="16"/>
  <c r="I29" i="16"/>
  <c r="I33" i="16"/>
  <c r="H44" i="16"/>
  <c r="I44" i="16"/>
  <c r="I27" i="16"/>
  <c r="I34" i="16"/>
  <c r="I50" i="16"/>
  <c r="H228" i="16"/>
  <c r="I286" i="16"/>
  <c r="H215" i="16"/>
  <c r="H146" i="16"/>
  <c r="I217" i="16"/>
  <c r="Q212" i="16"/>
  <c r="Q293" i="16"/>
  <c r="Q278" i="16"/>
  <c r="Q218" i="16"/>
  <c r="Q271" i="16"/>
  <c r="Q289" i="16"/>
  <c r="Q206" i="16"/>
  <c r="H288" i="16"/>
  <c r="Q277" i="16"/>
  <c r="Q132" i="16"/>
  <c r="Q205" i="16"/>
  <c r="Q275" i="16"/>
  <c r="Q129" i="16"/>
  <c r="Q213" i="16"/>
  <c r="Q291" i="16"/>
  <c r="Q201" i="16"/>
  <c r="Q149" i="16"/>
  <c r="Q133" i="16"/>
  <c r="Q219" i="16"/>
  <c r="Q269" i="16"/>
  <c r="Q299" i="16"/>
  <c r="Q286" i="16"/>
  <c r="Q144" i="16"/>
  <c r="Q152" i="16"/>
  <c r="Q200" i="16"/>
  <c r="Q134" i="16"/>
  <c r="Q294" i="16"/>
  <c r="Q147" i="16"/>
  <c r="Q290" i="16"/>
  <c r="Q148" i="16"/>
  <c r="Q282" i="16"/>
  <c r="Q146" i="16"/>
  <c r="Q202" i="16"/>
  <c r="Q276" i="16"/>
  <c r="Q153" i="16"/>
  <c r="Q140" i="16"/>
  <c r="Q223" i="16"/>
  <c r="Q215" i="16"/>
  <c r="I127" i="16"/>
  <c r="Q211" i="16"/>
  <c r="H139" i="16"/>
  <c r="I139" i="16"/>
  <c r="Q130" i="16"/>
  <c r="Q288" i="16"/>
  <c r="Q199" i="16"/>
  <c r="Q208" i="16"/>
  <c r="Q284" i="16"/>
  <c r="Q228" i="16"/>
  <c r="H74" i="16"/>
  <c r="Q273" i="16"/>
  <c r="Q297" i="16"/>
  <c r="Q131" i="16"/>
  <c r="Q204" i="16"/>
  <c r="Q225" i="16"/>
  <c r="Q136" i="16"/>
  <c r="Q292" i="16"/>
  <c r="Q281" i="16"/>
  <c r="Q154" i="16"/>
  <c r="Q221" i="16"/>
  <c r="Q142" i="16"/>
  <c r="Q217" i="16"/>
  <c r="Q222" i="16"/>
  <c r="Q272" i="16"/>
  <c r="Q210" i="16"/>
  <c r="Q296" i="16"/>
  <c r="Q141" i="16"/>
  <c r="I144" i="16"/>
  <c r="H144" i="16"/>
  <c r="Q224" i="16"/>
  <c r="Q220" i="16"/>
  <c r="Q139" i="16"/>
  <c r="Q155" i="16"/>
  <c r="Q135" i="16"/>
  <c r="Q274" i="16"/>
  <c r="Q207" i="16"/>
  <c r="Q198" i="16"/>
  <c r="Q283" i="16"/>
  <c r="H210" i="16"/>
  <c r="I210" i="16"/>
  <c r="Q203" i="16"/>
  <c r="Q226" i="16"/>
  <c r="Q151" i="16"/>
  <c r="P150" i="16"/>
  <c r="Q295" i="16"/>
  <c r="Q279" i="16" l="1"/>
  <c r="Q128" i="16"/>
  <c r="H198" i="16"/>
  <c r="Q270" i="16"/>
  <c r="H281" i="16"/>
  <c r="Q137" i="16"/>
  <c r="Q127" i="16"/>
  <c r="H67" i="16"/>
  <c r="H72" i="16"/>
  <c r="Q150" i="16"/>
</calcChain>
</file>

<file path=xl/sharedStrings.xml><?xml version="1.0" encoding="utf-8"?>
<sst xmlns="http://schemas.openxmlformats.org/spreadsheetml/2006/main" count="14768" uniqueCount="181">
  <si>
    <t>Février</t>
  </si>
  <si>
    <t>Mars</t>
  </si>
  <si>
    <t>Avril</t>
  </si>
  <si>
    <t>Mai</t>
  </si>
  <si>
    <t>Juin</t>
  </si>
  <si>
    <t>Septembre</t>
  </si>
  <si>
    <t>Octobre</t>
  </si>
  <si>
    <t>Décembre</t>
  </si>
  <si>
    <t>Stock de contrats</t>
  </si>
  <si>
    <t>AUTO</t>
  </si>
  <si>
    <t>MVP</t>
  </si>
  <si>
    <t>Autres IRD</t>
  </si>
  <si>
    <t>MAP</t>
  </si>
  <si>
    <t>MAS</t>
  </si>
  <si>
    <t>Résiliations nettes</t>
  </si>
  <si>
    <t>AUTO - Toutes Garanties</t>
  </si>
  <si>
    <t>MVP - Toutes Garanties</t>
  </si>
  <si>
    <t>MVP - RC</t>
  </si>
  <si>
    <t>SNO</t>
  </si>
  <si>
    <t>VAC</t>
  </si>
  <si>
    <t>RPIA</t>
  </si>
  <si>
    <t>MI</t>
  </si>
  <si>
    <t>RFGA</t>
  </si>
  <si>
    <t>Tous produits IARD</t>
  </si>
  <si>
    <t xml:space="preserve">  var N/N-1
en %</t>
  </si>
  <si>
    <t>Climatique</t>
  </si>
  <si>
    <t xml:space="preserve">Hors Climatique </t>
  </si>
  <si>
    <t>Filtre Clim/Hors Clim</t>
  </si>
  <si>
    <t xml:space="preserve">Filtre périmètre </t>
  </si>
  <si>
    <t>IMA</t>
  </si>
  <si>
    <t>Total</t>
  </si>
  <si>
    <t>dont AFG - Utilitaire léger</t>
  </si>
  <si>
    <t>dont Autres Auto</t>
  </si>
  <si>
    <t>dont ACC - Camping car</t>
  </si>
  <si>
    <t>dont AES - Engin spécial</t>
  </si>
  <si>
    <t>dont AFL - Flotte</t>
  </si>
  <si>
    <t>dont ARM - Remorque</t>
  </si>
  <si>
    <t>dont ATL - Utilitaire lourd</t>
  </si>
  <si>
    <t>dont MRP - Résidence principale</t>
  </si>
  <si>
    <t>dont MRS - Résidence secondaire</t>
  </si>
  <si>
    <t>dont MCF - Chef de famille</t>
  </si>
  <si>
    <t>GA - Garantie Accident</t>
  </si>
  <si>
    <t>dont SNO - Sociétaire non occupant</t>
  </si>
  <si>
    <t>dont PREM'S</t>
  </si>
  <si>
    <t>dont VAC - Caravaning</t>
  </si>
  <si>
    <t>dont NP - Navigation de plaisance</t>
  </si>
  <si>
    <t>dont MAS - Multigarantie activité sociale</t>
  </si>
  <si>
    <t>dont MAP - Multigarantie activité professionnelle</t>
  </si>
  <si>
    <t>dont MI - Multigarantie informatique</t>
  </si>
  <si>
    <t>dont RFGA - Revenu familial garantie accident</t>
  </si>
  <si>
    <t>dont RPIA -  Prévoyance individuelle accident</t>
  </si>
  <si>
    <t>N/N-1</t>
  </si>
  <si>
    <t>dont VP - Véhicule Personnel</t>
  </si>
  <si>
    <t>dont 2R - 2 Roues</t>
  </si>
  <si>
    <t>CORPORELS LOURDS (&gt; 150 000€)</t>
  </si>
  <si>
    <t>MATERIELS LOURDS (&gt; 75 000€)</t>
  </si>
  <si>
    <t>AUTO - RC</t>
  </si>
  <si>
    <t>MAP - RC</t>
  </si>
  <si>
    <t>VAC - RC</t>
  </si>
  <si>
    <t>Production brute</t>
  </si>
  <si>
    <t>Total (Hors IMA)</t>
  </si>
  <si>
    <t>GA</t>
  </si>
  <si>
    <t xml:space="preserve">Valeur portefeuille des résiliations nettes </t>
  </si>
  <si>
    <t xml:space="preserve">Valeur portefeuille de la production brute </t>
  </si>
  <si>
    <t>Production nette</t>
  </si>
  <si>
    <t xml:space="preserve">Valeur portefeuille de la production nette </t>
  </si>
  <si>
    <t>PRODUCTION NETTE</t>
  </si>
  <si>
    <t>PRODUCTION BRUTE</t>
  </si>
  <si>
    <t>RESILIATIONS NETTES</t>
  </si>
  <si>
    <t>STOCK DE CONTRATS</t>
  </si>
  <si>
    <t>Année</t>
  </si>
  <si>
    <t xml:space="preserve">Période </t>
  </si>
  <si>
    <t>Mois</t>
  </si>
  <si>
    <t xml:space="preserve">STOCK DE CONTRATS </t>
  </si>
  <si>
    <t xml:space="preserve">Index des Parties </t>
  </si>
  <si>
    <t>Taux de Souscription</t>
  </si>
  <si>
    <t>mois</t>
  </si>
  <si>
    <t>produit</t>
  </si>
  <si>
    <t>Numéro du mois</t>
  </si>
  <si>
    <t>Nom mois</t>
  </si>
  <si>
    <t>Janvier</t>
  </si>
  <si>
    <t>Juillet</t>
  </si>
  <si>
    <t>Août</t>
  </si>
  <si>
    <t>Novembre</t>
  </si>
  <si>
    <t>Table correspondance</t>
  </si>
  <si>
    <t>(Automatique/Formule)</t>
  </si>
  <si>
    <t>ACC</t>
  </si>
  <si>
    <t>AES</t>
  </si>
  <si>
    <t>AFG</t>
  </si>
  <si>
    <t>AFL</t>
  </si>
  <si>
    <t>ARM</t>
  </si>
  <si>
    <t>ATL</t>
  </si>
  <si>
    <t>MCF</t>
  </si>
  <si>
    <t>MRP</t>
  </si>
  <si>
    <t>MRS</t>
  </si>
  <si>
    <t>NP</t>
  </si>
  <si>
    <t>PREMS</t>
  </si>
  <si>
    <t>Total IARD</t>
  </si>
  <si>
    <t>Total IARD hors ASCOL</t>
  </si>
  <si>
    <t>AVO</t>
  </si>
  <si>
    <t>GLOBAL</t>
  </si>
  <si>
    <t>ABU</t>
  </si>
  <si>
    <t>ATR</t>
  </si>
  <si>
    <t>dont VOIT - Voiturette</t>
  </si>
  <si>
    <t>annee</t>
  </si>
  <si>
    <t>Nouv_nb</t>
  </si>
  <si>
    <t>Nouv_vptf</t>
  </si>
  <si>
    <t>Resil_nb</t>
  </si>
  <si>
    <t>Resil_vptf</t>
  </si>
  <si>
    <t>Stock_nb</t>
  </si>
  <si>
    <t>Stock_vptf</t>
  </si>
  <si>
    <t>Nouv_nb_Net</t>
  </si>
  <si>
    <t>Nouv_vptf_Net</t>
  </si>
  <si>
    <t>cott_moy_stk</t>
  </si>
  <si>
    <t>cott_moy_prod_B</t>
  </si>
  <si>
    <t>cott_moy_prod_N</t>
  </si>
  <si>
    <t>cott_moy_Resil</t>
  </si>
  <si>
    <t>var_excel</t>
  </si>
  <si>
    <t>ST_produit</t>
  </si>
  <si>
    <t>AUTRES</t>
  </si>
  <si>
    <t>ANNEE</t>
  </si>
  <si>
    <t>MOIS</t>
  </si>
  <si>
    <t>CLIM</t>
  </si>
  <si>
    <t>AUTO - Incendie</t>
  </si>
  <si>
    <t>HCLIM</t>
  </si>
  <si>
    <t>PRODUIT_GARANTIE</t>
  </si>
  <si>
    <t>IN_SIN_CORP_STOCK</t>
  </si>
  <si>
    <t>MT_CHARGE_NETTE_LOURD</t>
  </si>
  <si>
    <t>NB_SINISTRE_LOURD</t>
  </si>
  <si>
    <t>PROD_GAR_GLOBAL</t>
  </si>
  <si>
    <t>O</t>
  </si>
  <si>
    <t>N</t>
  </si>
  <si>
    <t>Corporels - Autres</t>
  </si>
  <si>
    <t>MAP - Incendie</t>
  </si>
  <si>
    <t>MAS - Incendie</t>
  </si>
  <si>
    <t>MAS - RC</t>
  </si>
  <si>
    <t>MI - Incendie</t>
  </si>
  <si>
    <t>MVP - Incendie</t>
  </si>
  <si>
    <t>Matériels - Autres</t>
  </si>
  <si>
    <t>PREMS - Incendie</t>
  </si>
  <si>
    <t>PREMS - RC</t>
  </si>
  <si>
    <t>SNO - Incendie</t>
  </si>
  <si>
    <t>SNO - RC</t>
  </si>
  <si>
    <t>VAC - Incendie</t>
  </si>
  <si>
    <t>Autres</t>
  </si>
  <si>
    <t>Taux de Résiliation</t>
  </si>
  <si>
    <t xml:space="preserve">  var N/N-1</t>
  </si>
  <si>
    <t xml:space="preserve">Nombre de sinistres </t>
  </si>
  <si>
    <t xml:space="preserve">Charge Nette </t>
  </si>
  <si>
    <t xml:space="preserve">Fréquence </t>
  </si>
  <si>
    <t xml:space="preserve">Liquidation </t>
  </si>
  <si>
    <t>Charge P Tardifs</t>
  </si>
  <si>
    <t>Liquidation sinsitres CONNUS</t>
  </si>
  <si>
    <t>Année N</t>
  </si>
  <si>
    <t>AnnéeN-1</t>
  </si>
  <si>
    <t>AnnéeN-2</t>
  </si>
  <si>
    <t>AnnéeN-3</t>
  </si>
  <si>
    <t>AnnéeN-4</t>
  </si>
  <si>
    <t>Graphiques - Onglet Sinistres par Garanties</t>
  </si>
  <si>
    <t>Graphiques - Onglet Antérieur</t>
  </si>
  <si>
    <t>Graphiques - Onglet Lourds</t>
  </si>
  <si>
    <t>AMC</t>
  </si>
  <si>
    <t>AVP</t>
  </si>
  <si>
    <t>ASCOL</t>
  </si>
  <si>
    <t xml:space="preserve">Taux de développement </t>
  </si>
  <si>
    <t>ST_aut_auto</t>
  </si>
  <si>
    <t>Total IARD hors</t>
  </si>
  <si>
    <t>Cotisation moyenne (en €)</t>
  </si>
  <si>
    <t>Cotisation moyenne de la production nette (en €)</t>
  </si>
  <si>
    <t>Cotisation moyenne de la production brute (en €)</t>
  </si>
  <si>
    <t>Cotisation moyenne des résiliations nettes (en €)</t>
  </si>
  <si>
    <t>&lt;&lt; A modifier</t>
  </si>
  <si>
    <t>INFO CI-DESSOUS &gt; A NE PAS TOUCHER ! MERCI</t>
  </si>
  <si>
    <t>AnnéeN-5</t>
  </si>
  <si>
    <t/>
  </si>
  <si>
    <t xml:space="preserve">Valeur portefeuille (en €) </t>
  </si>
  <si>
    <t>Variation de valeur portefeuille (en €)</t>
  </si>
  <si>
    <t xml:space="preserve">Valeurs au 31/12 </t>
  </si>
  <si>
    <t>Stock contrats</t>
  </si>
  <si>
    <t xml:space="preserve">  varN-1</t>
  </si>
  <si>
    <t xml:space="preserve">  var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</si>
</sst>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\ ;#,##0.0\ "/>
    <numFmt numFmtId="165" formatCode="#,##0.0\ "/>
    <numFmt numFmtId="166" formatCode="#,##0.0%\ "/>
    <numFmt numFmtId="167" formatCode="#,##0.00%\ "/>
    <numFmt numFmtId="168" formatCode="#,##0.00\ "/>
    <numFmt numFmtId="172" formatCode="0.0%"/>
    <numFmt numFmtId="173" formatCode="#,##0.0\ &quot;€&quot;"/>
    <numFmt numFmtId="174" formatCode="#,##0.0"/>
    <numFmt numFmtId="176" formatCode="0.0"/>
  </numFmts>
  <fonts count="6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6"/>
      <color theme="0"/>
      <name val="Arial"/>
      <family val="2"/>
    </font>
    <font>
      <sz val="9"/>
      <color theme="0"/>
      <name val="Arial"/>
      <family val="2"/>
    </font>
    <font>
      <b/>
      <sz val="22"/>
      <color theme="0"/>
      <name val="Calibri"/>
      <family val="2"/>
      <scheme val="minor"/>
    </font>
    <font>
      <b/>
      <sz val="22"/>
      <color theme="3"/>
      <name val="Calibri"/>
      <family val="2"/>
      <scheme val="minor"/>
    </font>
    <font>
      <b/>
      <sz val="18"/>
      <color theme="3"/>
      <name val="Mont"/>
    </font>
    <font>
      <b/>
      <sz val="2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4"/>
      <color theme="0"/>
      <name val="Arial"/>
      <family val="2"/>
    </font>
    <font>
      <sz val="14"/>
      <color theme="0"/>
      <name val="Calibri"/>
      <family val="2"/>
      <scheme val="minor"/>
    </font>
    <font>
      <sz val="14"/>
      <color theme="3"/>
      <name val="Arial"/>
      <family val="2"/>
    </font>
    <font>
      <b/>
      <sz val="14"/>
      <color rgb="FF00C9F6"/>
      <name val="Arial"/>
      <family val="2"/>
    </font>
    <font>
      <sz val="14"/>
      <color rgb="FFFFFFFF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i/>
      <sz val="14"/>
      <color theme="3"/>
      <name val="Calibri"/>
      <family val="2"/>
      <scheme val="minor"/>
    </font>
    <font>
      <b/>
      <sz val="16"/>
      <color theme="0"/>
      <name val="Arial"/>
      <family val="2"/>
    </font>
    <font>
      <sz val="11"/>
      <color theme="3"/>
      <name val="Arial"/>
      <family val="2"/>
    </font>
    <font>
      <b/>
      <sz val="14"/>
      <color theme="3"/>
      <name val="Arial"/>
      <family val="2"/>
    </font>
    <font>
      <i/>
      <sz val="16"/>
      <color theme="3"/>
      <name val="Calibri"/>
      <family val="2"/>
      <scheme val="minor"/>
    </font>
    <font>
      <sz val="16"/>
      <color theme="0"/>
      <name val="Arial"/>
      <family val="2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C9F6"/>
      <name val="Arial"/>
      <family val="2"/>
    </font>
    <font>
      <sz val="16"/>
      <color rgb="FFFFFFFF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8"/>
      <color theme="0"/>
      <name val="Mont"/>
    </font>
    <font>
      <sz val="12"/>
      <color theme="3"/>
      <name val="Mont"/>
    </font>
    <font>
      <sz val="12"/>
      <color theme="1"/>
      <name val="Calibri"/>
      <family val="2"/>
      <scheme val="minor"/>
    </font>
    <font>
      <sz val="11"/>
      <color rgb="FF00C9F6"/>
      <name val="Calibri"/>
      <family val="2"/>
      <scheme val="minor"/>
    </font>
    <font>
      <i/>
      <sz val="11"/>
      <color rgb="FF00C9F6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3"/>
      <name val="Arial"/>
      <family val="2"/>
    </font>
    <font>
      <i/>
      <sz val="12"/>
      <color rgb="FFFFFFFF"/>
      <name val="Arial"/>
      <family val="2"/>
    </font>
    <font>
      <i/>
      <sz val="12"/>
      <color rgb="FF000000"/>
      <name val="Arial"/>
      <family val="2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sz val="10"/>
      <color theme="3"/>
      <name val="Arial"/>
      <family val="2"/>
    </font>
    <font>
      <sz val="16"/>
      <color theme="3"/>
      <name val="Arial"/>
      <family val="2"/>
    </font>
    <font>
      <sz val="11"/>
      <color theme="0" tint="-0.14999847407452621"/>
      <name val="Calibri"/>
      <family val="2"/>
      <scheme val="minor"/>
    </font>
    <font>
      <i/>
      <sz val="11"/>
      <color theme="0" tint="-0.1499984740745262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i/>
      <sz val="16"/>
      <color theme="5"/>
      <name val="Calibri"/>
      <family val="2"/>
      <scheme val="minor"/>
    </font>
    <font>
      <b/>
      <sz val="22"/>
      <color theme="5"/>
      <name val="Calibri"/>
      <family val="2"/>
      <scheme val="minor"/>
    </font>
    <font>
      <sz val="22"/>
      <color theme="1"/>
      <name val="Calibri"/>
      <family val="2"/>
      <scheme val="minor"/>
    </font>
    <font>
      <b/>
      <i/>
      <sz val="11"/>
      <color theme="5"/>
      <name val="Calibri"/>
      <family val="2"/>
      <scheme val="minor"/>
    </font>
    <font>
      <b/>
      <sz val="14"/>
      <color rgb="FF00206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C9F6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00C9F6"/>
        <bgColor indexed="64"/>
      </patternFill>
    </fill>
    <fill>
      <patternFill patternType="lightUp">
        <fgColor theme="0" tint="-0.14996795556505021"/>
        <bgColor theme="0"/>
      </patternFill>
    </fill>
    <fill>
      <patternFill patternType="solid">
        <fgColor rgb="FF52DFCE"/>
        <bgColor indexed="64"/>
      </patternFill>
    </fill>
    <fill>
      <patternFill patternType="solid">
        <fgColor rgb="FFFF866E"/>
        <bgColor indexed="64"/>
      </patternFill>
    </fill>
    <fill>
      <patternFill patternType="solid">
        <fgColor rgb="FFFDBC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89E9FF"/>
        <bgColor rgb="FFFFFFFF"/>
      </patternFill>
    </fill>
    <fill>
      <patternFill patternType="solid">
        <fgColor rgb="FFD9F8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rgb="FFFFFFFF"/>
      </patternFill>
    </fill>
    <fill>
      <patternFill patternType="lightUp">
        <fgColor theme="0" tint="-0.14996795556505021"/>
        <bgColor rgb="FFFFFF00"/>
      </patternFill>
    </fill>
  </fills>
  <borders count="3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/>
      <bottom/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medium">
        <color theme="0"/>
      </right>
      <top/>
      <bottom style="thin">
        <color theme="0" tint="-0.34998626667073579"/>
      </bottom>
      <diagonal/>
    </border>
    <border>
      <left style="thin">
        <color rgb="FFCACAD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rgb="FFCACAD9"/>
      </top>
      <bottom style="thin">
        <color rgb="FFCACAD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/>
      <diagonal/>
    </border>
    <border>
      <left style="thick">
        <color theme="5"/>
      </left>
      <right style="thick">
        <color theme="5"/>
      </right>
      <top/>
      <bottom style="thick">
        <color theme="5"/>
      </bottom>
      <diagonal/>
    </border>
    <border>
      <left style="thin">
        <color theme="0"/>
      </left>
      <right style="thin">
        <color theme="0"/>
      </right>
      <top style="thin">
        <color rgb="FFCACAD9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ACAD9"/>
      </top>
      <bottom/>
      <diagonal/>
    </border>
    <border>
      <left/>
      <right style="medium">
        <color theme="0"/>
      </right>
      <top/>
      <bottom/>
      <diagonal/>
    </border>
    <border>
      <left style="thin">
        <color rgb="FFCACAD9"/>
      </left>
      <right style="thin">
        <color rgb="FFCACAD9"/>
      </right>
      <top style="thin">
        <color theme="0"/>
      </top>
      <bottom style="thin">
        <color theme="0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CACAD9"/>
      </top>
      <bottom style="thin">
        <color theme="0"/>
      </bottom>
      <diagonal/>
    </border>
    <border>
      <left/>
      <right style="thin">
        <color theme="0"/>
      </right>
      <top style="thin">
        <color rgb="FFCACAD9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46" fillId="0" borderId="0" applyFont="0" applyFill="0" applyBorder="0" applyAlignment="0" applyProtection="0"/>
  </cellStyleXfs>
  <cellXfs count="240">
    <xf numFmtId="0" fontId="0" fillId="0" borderId="0" xfId="0"/>
    <xf numFmtId="0" fontId="1" fillId="0" borderId="0" xfId="0" applyFont="1" applyFill="1"/>
    <xf numFmtId="0" fontId="7" fillId="0" borderId="0" xfId="1" applyFont="1" applyFill="1" applyBorder="1" applyAlignment="1">
      <alignment horizontal="left"/>
    </xf>
    <xf numFmtId="0" fontId="8" fillId="8" borderId="0" xfId="0" applyFont="1" applyFill="1"/>
    <xf numFmtId="0" fontId="11" fillId="8" borderId="0" xfId="0" applyFont="1" applyFill="1"/>
    <xf numFmtId="0" fontId="10" fillId="0" borderId="0" xfId="0" applyFont="1" applyAlignment="1">
      <alignment vertical="center"/>
    </xf>
    <xf numFmtId="0" fontId="12" fillId="11" borderId="0" xfId="0" applyFont="1" applyFill="1"/>
    <xf numFmtId="0" fontId="12" fillId="10" borderId="0" xfId="0" applyFont="1" applyFill="1"/>
    <xf numFmtId="0" fontId="12" fillId="12" borderId="0" xfId="0" applyFont="1" applyFill="1"/>
    <xf numFmtId="0" fontId="13" fillId="0" borderId="0" xfId="0" applyFont="1"/>
    <xf numFmtId="0" fontId="2" fillId="2" borderId="0" xfId="1" applyFont="1" applyFill="1" applyAlignment="1">
      <alignment horizontal="left"/>
    </xf>
    <xf numFmtId="0" fontId="14" fillId="0" borderId="0" xfId="0" applyFont="1"/>
    <xf numFmtId="0" fontId="16" fillId="0" borderId="0" xfId="1" applyFont="1" applyFill="1" applyBorder="1" applyAlignment="1">
      <alignment horizontal="left"/>
    </xf>
    <xf numFmtId="0" fontId="17" fillId="0" borderId="0" xfId="0" applyFont="1" applyFill="1"/>
    <xf numFmtId="0" fontId="16" fillId="0" borderId="0" xfId="1" applyFont="1" applyFill="1" applyBorder="1" applyAlignment="1">
      <alignment horizontal="left"/>
    </xf>
    <xf numFmtId="0" fontId="9" fillId="4" borderId="0" xfId="0" applyFont="1" applyFill="1" applyAlignment="1">
      <alignment vertical="center"/>
    </xf>
    <xf numFmtId="0" fontId="7" fillId="0" borderId="0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0" fontId="8" fillId="0" borderId="0" xfId="0" applyFont="1" applyFill="1"/>
    <xf numFmtId="0" fontId="9" fillId="0" borderId="0" xfId="0" applyFont="1" applyFill="1" applyAlignment="1">
      <alignment vertical="center"/>
    </xf>
    <xf numFmtId="0" fontId="18" fillId="7" borderId="8" xfId="1" applyFont="1" applyFill="1" applyBorder="1" applyAlignment="1">
      <alignment horizontal="center" vertical="center" wrapText="1"/>
    </xf>
    <xf numFmtId="49" fontId="19" fillId="6" borderId="1" xfId="1" applyNumberFormat="1" applyFont="1" applyFill="1" applyBorder="1" applyAlignment="1">
      <alignment horizontal="left" vertical="center"/>
    </xf>
    <xf numFmtId="0" fontId="20" fillId="2" borderId="6" xfId="1" applyFont="1" applyFill="1" applyBorder="1" applyAlignment="1">
      <alignment horizontal="left"/>
    </xf>
    <xf numFmtId="0" fontId="22" fillId="2" borderId="0" xfId="1" applyFont="1" applyFill="1" applyBorder="1" applyAlignment="1">
      <alignment horizontal="left"/>
    </xf>
    <xf numFmtId="49" fontId="18" fillId="2" borderId="1" xfId="1" applyNumberFormat="1" applyFont="1" applyFill="1" applyBorder="1" applyAlignment="1">
      <alignment horizontal="left" vertical="center"/>
    </xf>
    <xf numFmtId="3" fontId="23" fillId="9" borderId="5" xfId="0" applyNumberFormat="1" applyFont="1" applyFill="1" applyBorder="1" applyAlignment="1">
      <alignment horizontal="center" vertical="center"/>
    </xf>
    <xf numFmtId="0" fontId="21" fillId="2" borderId="6" xfId="1" applyFont="1" applyFill="1" applyBorder="1" applyAlignment="1">
      <alignment horizontal="center" vertical="center"/>
    </xf>
    <xf numFmtId="0" fontId="16" fillId="2" borderId="0" xfId="1" applyFont="1" applyFill="1" applyAlignment="1">
      <alignment horizontal="left"/>
    </xf>
    <xf numFmtId="0" fontId="17" fillId="0" borderId="0" xfId="0" applyFont="1"/>
    <xf numFmtId="3" fontId="27" fillId="9" borderId="5" xfId="0" applyNumberFormat="1" applyFont="1" applyFill="1" applyBorder="1" applyAlignment="1">
      <alignment horizontal="center" vertical="center"/>
    </xf>
    <xf numFmtId="0" fontId="30" fillId="0" borderId="0" xfId="0" applyFont="1"/>
    <xf numFmtId="49" fontId="31" fillId="6" borderId="1" xfId="1" applyNumberFormat="1" applyFont="1" applyFill="1" applyBorder="1" applyAlignment="1">
      <alignment horizontal="left" vertical="center"/>
    </xf>
    <xf numFmtId="0" fontId="32" fillId="2" borderId="6" xfId="1" applyFont="1" applyFill="1" applyBorder="1" applyAlignment="1">
      <alignment horizontal="left"/>
    </xf>
    <xf numFmtId="0" fontId="34" fillId="2" borderId="0" xfId="1" applyFont="1" applyFill="1" applyBorder="1" applyAlignment="1">
      <alignment horizontal="left"/>
    </xf>
    <xf numFmtId="0" fontId="30" fillId="0" borderId="0" xfId="0" applyFont="1" applyBorder="1"/>
    <xf numFmtId="0" fontId="33" fillId="2" borderId="6" xfId="1" applyFont="1" applyFill="1" applyBorder="1" applyAlignment="1">
      <alignment horizontal="center" vertical="center"/>
    </xf>
    <xf numFmtId="0" fontId="28" fillId="2" borderId="0" xfId="1" applyFont="1" applyFill="1" applyAlignment="1">
      <alignment horizontal="left"/>
    </xf>
    <xf numFmtId="0" fontId="2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5" fillId="8" borderId="0" xfId="0" applyFont="1" applyFill="1" applyAlignment="1">
      <alignment vertical="center"/>
    </xf>
    <xf numFmtId="0" fontId="10" fillId="8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0" borderId="0" xfId="0" applyFont="1"/>
    <xf numFmtId="0" fontId="22" fillId="2" borderId="0" xfId="1" applyFont="1" applyFill="1" applyAlignment="1">
      <alignment horizontal="left"/>
    </xf>
    <xf numFmtId="0" fontId="40" fillId="0" borderId="0" xfId="0" applyFont="1"/>
    <xf numFmtId="49" fontId="41" fillId="2" borderId="1" xfId="1" applyNumberFormat="1" applyFont="1" applyFill="1" applyBorder="1" applyAlignment="1">
      <alignment horizontal="left" vertical="center" indent="2"/>
    </xf>
    <xf numFmtId="0" fontId="42" fillId="2" borderId="6" xfId="1" applyFont="1" applyFill="1" applyBorder="1" applyAlignment="1">
      <alignment horizontal="left"/>
    </xf>
    <xf numFmtId="0" fontId="43" fillId="2" borderId="0" xfId="1" applyFont="1" applyFill="1" applyBorder="1" applyAlignment="1">
      <alignment horizontal="left"/>
    </xf>
    <xf numFmtId="0" fontId="44" fillId="0" borderId="0" xfId="0" applyFont="1"/>
    <xf numFmtId="0" fontId="42" fillId="14" borderId="6" xfId="1" applyFont="1" applyFill="1" applyBorder="1" applyAlignment="1">
      <alignment horizontal="left"/>
    </xf>
    <xf numFmtId="0" fontId="43" fillId="14" borderId="0" xfId="1" applyFont="1" applyFill="1" applyBorder="1" applyAlignment="1">
      <alignment horizontal="left"/>
    </xf>
    <xf numFmtId="0" fontId="45" fillId="13" borderId="0" xfId="0" applyFont="1" applyFill="1"/>
    <xf numFmtId="0" fontId="40" fillId="0" borderId="0" xfId="0" applyFont="1" applyAlignment="1">
      <alignment horizontal="right"/>
    </xf>
    <xf numFmtId="0" fontId="1" fillId="13" borderId="0" xfId="0" applyFont="1" applyFill="1" applyAlignment="1">
      <alignment horizontal="center"/>
    </xf>
    <xf numFmtId="0" fontId="16" fillId="2" borderId="0" xfId="1" applyFont="1" applyFill="1" applyAlignment="1">
      <alignment horizontal="right" vertical="center"/>
    </xf>
    <xf numFmtId="172" fontId="26" fillId="6" borderId="3" xfId="2" applyNumberFormat="1" applyFont="1" applyFill="1" applyBorder="1" applyAlignment="1">
      <alignment horizontal="right" vertical="center"/>
    </xf>
    <xf numFmtId="172" fontId="18" fillId="2" borderId="3" xfId="2" applyNumberFormat="1" applyFont="1" applyFill="1" applyBorder="1" applyAlignment="1">
      <alignment horizontal="right" vertical="center"/>
    </xf>
    <xf numFmtId="173" fontId="27" fillId="9" borderId="5" xfId="0" applyNumberFormat="1" applyFont="1" applyFill="1" applyBorder="1" applyAlignment="1">
      <alignment horizontal="center" vertical="center"/>
    </xf>
    <xf numFmtId="173" fontId="0" fillId="0" borderId="0" xfId="0" applyNumberFormat="1"/>
    <xf numFmtId="0" fontId="0" fillId="15" borderId="0" xfId="0" applyFill="1"/>
    <xf numFmtId="0" fontId="49" fillId="17" borderId="0" xfId="0" applyFont="1" applyFill="1"/>
    <xf numFmtId="0" fontId="50" fillId="17" borderId="0" xfId="0" applyFont="1" applyFill="1"/>
    <xf numFmtId="0" fontId="0" fillId="0" borderId="10" xfId="0" applyBorder="1"/>
    <xf numFmtId="0" fontId="51" fillId="0" borderId="0" xfId="0" applyFont="1" applyAlignment="1">
      <alignment horizontal="center" vertical="center"/>
    </xf>
    <xf numFmtId="1" fontId="0" fillId="0" borderId="10" xfId="0" applyNumberFormat="1" applyBorder="1"/>
    <xf numFmtId="1" fontId="0" fillId="0" borderId="0" xfId="0" applyNumberFormat="1"/>
    <xf numFmtId="1" fontId="12" fillId="11" borderId="0" xfId="0" applyNumberFormat="1" applyFont="1" applyFill="1"/>
    <xf numFmtId="1" fontId="49" fillId="17" borderId="0" xfId="0" applyNumberFormat="1" applyFont="1" applyFill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9" xfId="0" applyNumberFormat="1" applyBorder="1"/>
    <xf numFmtId="1" fontId="0" fillId="0" borderId="14" xfId="0" applyNumberFormat="1" applyBorder="1"/>
    <xf numFmtId="172" fontId="0" fillId="0" borderId="10" xfId="2" applyNumberFormat="1" applyFont="1" applyBorder="1"/>
    <xf numFmtId="3" fontId="23" fillId="9" borderId="7" xfId="0" applyNumberFormat="1" applyFont="1" applyFill="1" applyBorder="1" applyAlignment="1">
      <alignment horizontal="center" vertical="center"/>
    </xf>
    <xf numFmtId="3" fontId="26" fillId="6" borderId="3" xfId="1" applyNumberFormat="1" applyFont="1" applyFill="1" applyBorder="1" applyAlignment="1">
      <alignment horizontal="right" vertical="center"/>
    </xf>
    <xf numFmtId="3" fontId="18" fillId="2" borderId="3" xfId="1" applyNumberFormat="1" applyFont="1" applyFill="1" applyBorder="1" applyAlignment="1">
      <alignment horizontal="right" vertical="center"/>
    </xf>
    <xf numFmtId="3" fontId="41" fillId="2" borderId="3" xfId="1" applyNumberFormat="1" applyFont="1" applyFill="1" applyBorder="1" applyAlignment="1">
      <alignment horizontal="right" vertical="center"/>
    </xf>
    <xf numFmtId="172" fontId="27" fillId="9" borderId="5" xfId="0" applyNumberFormat="1" applyFont="1" applyFill="1" applyBorder="1" applyAlignment="1">
      <alignment horizontal="center" vertical="center"/>
    </xf>
    <xf numFmtId="3" fontId="13" fillId="0" borderId="0" xfId="0" applyNumberFormat="1" applyFont="1"/>
    <xf numFmtId="174" fontId="13" fillId="0" borderId="0" xfId="0" applyNumberFormat="1" applyFont="1"/>
    <xf numFmtId="172" fontId="41" fillId="2" borderId="3" xfId="2" applyNumberFormat="1" applyFont="1" applyFill="1" applyBorder="1" applyAlignment="1">
      <alignment horizontal="right" vertical="center"/>
    </xf>
    <xf numFmtId="0" fontId="26" fillId="7" borderId="1" xfId="1" applyFont="1" applyFill="1" applyBorder="1" applyAlignment="1">
      <alignment horizontal="center" vertical="center" wrapText="1"/>
    </xf>
    <xf numFmtId="1" fontId="26" fillId="18" borderId="21" xfId="1" applyNumberFormat="1" applyFont="1" applyFill="1" applyBorder="1" applyAlignment="1">
      <alignment horizontal="center" vertical="center"/>
    </xf>
    <xf numFmtId="0" fontId="52" fillId="18" borderId="22" xfId="1" applyFont="1" applyFill="1" applyBorder="1" applyAlignment="1">
      <alignment horizontal="center" vertical="center" wrapText="1"/>
    </xf>
    <xf numFmtId="0" fontId="52" fillId="18" borderId="23" xfId="1" applyFont="1" applyFill="1" applyBorder="1" applyAlignment="1">
      <alignment horizontal="center" vertical="center" wrapText="1"/>
    </xf>
    <xf numFmtId="3" fontId="26" fillId="18" borderId="21" xfId="1" applyNumberFormat="1" applyFont="1" applyFill="1" applyBorder="1" applyAlignment="1">
      <alignment horizontal="right" vertical="center"/>
    </xf>
    <xf numFmtId="3" fontId="53" fillId="18" borderId="22" xfId="1" applyNumberFormat="1" applyFont="1" applyFill="1" applyBorder="1" applyAlignment="1">
      <alignment horizontal="right" vertical="center"/>
    </xf>
    <xf numFmtId="166" fontId="53" fillId="18" borderId="23" xfId="1" applyNumberFormat="1" applyFont="1" applyFill="1" applyBorder="1" applyAlignment="1">
      <alignment horizontal="right" vertical="center"/>
    </xf>
    <xf numFmtId="3" fontId="18" fillId="19" borderId="21" xfId="1" applyNumberFormat="1" applyFont="1" applyFill="1" applyBorder="1" applyAlignment="1">
      <alignment horizontal="right" vertical="center"/>
    </xf>
    <xf numFmtId="3" fontId="25" fillId="19" borderId="22" xfId="1" applyNumberFormat="1" applyFont="1" applyFill="1" applyBorder="1" applyAlignment="1">
      <alignment horizontal="right" vertical="center"/>
    </xf>
    <xf numFmtId="166" fontId="25" fillId="19" borderId="23" xfId="1" applyNumberFormat="1" applyFont="1" applyFill="1" applyBorder="1" applyAlignment="1">
      <alignment horizontal="right" vertical="center"/>
    </xf>
    <xf numFmtId="3" fontId="41" fillId="19" borderId="21" xfId="1" applyNumberFormat="1" applyFont="1" applyFill="1" applyBorder="1" applyAlignment="1">
      <alignment horizontal="right" vertical="center"/>
    </xf>
    <xf numFmtId="3" fontId="23" fillId="9" borderId="21" xfId="0" applyNumberFormat="1" applyFont="1" applyFill="1" applyBorder="1" applyAlignment="1">
      <alignment horizontal="center" vertical="center"/>
    </xf>
    <xf numFmtId="3" fontId="47" fillId="9" borderId="22" xfId="0" applyNumberFormat="1" applyFont="1" applyFill="1" applyBorder="1" applyAlignment="1">
      <alignment horizontal="center" vertical="center"/>
    </xf>
    <xf numFmtId="3" fontId="47" fillId="9" borderId="23" xfId="0" applyNumberFormat="1" applyFont="1" applyFill="1" applyBorder="1" applyAlignment="1">
      <alignment horizontal="center" vertical="center"/>
    </xf>
    <xf numFmtId="3" fontId="23" fillId="9" borderId="22" xfId="0" applyNumberFormat="1" applyFont="1" applyFill="1" applyBorder="1" applyAlignment="1">
      <alignment horizontal="center" vertical="center"/>
    </xf>
    <xf numFmtId="3" fontId="23" fillId="9" borderId="23" xfId="0" applyNumberFormat="1" applyFont="1" applyFill="1" applyBorder="1" applyAlignment="1">
      <alignment horizontal="center" vertical="center"/>
    </xf>
    <xf numFmtId="3" fontId="26" fillId="18" borderId="21" xfId="1" applyNumberFormat="1" applyFont="1" applyFill="1" applyBorder="1" applyAlignment="1">
      <alignment horizontal="right" vertical="center" wrapText="1"/>
    </xf>
    <xf numFmtId="3" fontId="26" fillId="18" borderId="22" xfId="1" applyNumberFormat="1" applyFont="1" applyFill="1" applyBorder="1" applyAlignment="1">
      <alignment horizontal="right" vertical="center"/>
    </xf>
    <xf numFmtId="166" fontId="26" fillId="18" borderId="23" xfId="1" applyNumberFormat="1" applyFont="1" applyFill="1" applyBorder="1" applyAlignment="1">
      <alignment horizontal="right" vertical="center"/>
    </xf>
    <xf numFmtId="0" fontId="18" fillId="7" borderId="20" xfId="1" applyFont="1" applyFill="1" applyBorder="1" applyAlignment="1">
      <alignment horizontal="center" vertical="center" wrapText="1"/>
    </xf>
    <xf numFmtId="0" fontId="18" fillId="7" borderId="24" xfId="1" applyFont="1" applyFill="1" applyBorder="1" applyAlignment="1">
      <alignment horizontal="center" vertical="center" wrapText="1"/>
    </xf>
    <xf numFmtId="3" fontId="23" fillId="9" borderId="25" xfId="0" applyNumberFormat="1" applyFont="1" applyFill="1" applyBorder="1" applyAlignment="1">
      <alignment horizontal="center" vertical="center"/>
    </xf>
    <xf numFmtId="3" fontId="23" fillId="9" borderId="0" xfId="0" applyNumberFormat="1" applyFont="1" applyFill="1" applyBorder="1" applyAlignment="1">
      <alignment horizontal="center" vertical="center"/>
    </xf>
    <xf numFmtId="3" fontId="18" fillId="2" borderId="4" xfId="1" applyNumberFormat="1" applyFont="1" applyFill="1" applyBorder="1" applyAlignment="1">
      <alignment horizontal="right" vertical="center"/>
    </xf>
    <xf numFmtId="3" fontId="26" fillId="6" borderId="22" xfId="1" applyNumberFormat="1" applyFont="1" applyFill="1" applyBorder="1" applyAlignment="1">
      <alignment horizontal="right" vertical="center"/>
    </xf>
    <xf numFmtId="3" fontId="26" fillId="6" borderId="23" xfId="1" applyNumberFormat="1" applyFont="1" applyFill="1" applyBorder="1" applyAlignment="1">
      <alignment horizontal="right" vertical="center"/>
    </xf>
    <xf numFmtId="49" fontId="18" fillId="2" borderId="27" xfId="1" applyNumberFormat="1" applyFont="1" applyFill="1" applyBorder="1" applyAlignment="1">
      <alignment horizontal="left" vertical="center"/>
    </xf>
    <xf numFmtId="49" fontId="19" fillId="6" borderId="26" xfId="1" applyNumberFormat="1" applyFont="1" applyFill="1" applyBorder="1" applyAlignment="1">
      <alignment horizontal="left" vertical="center"/>
    </xf>
    <xf numFmtId="3" fontId="23" fillId="9" borderId="29" xfId="0" applyNumberFormat="1" applyFont="1" applyFill="1" applyBorder="1" applyAlignment="1">
      <alignment horizontal="center" vertical="center"/>
    </xf>
    <xf numFmtId="3" fontId="27" fillId="9" borderId="7" xfId="0" applyNumberFormat="1" applyFont="1" applyFill="1" applyBorder="1" applyAlignment="1">
      <alignment horizontal="center" vertical="center"/>
    </xf>
    <xf numFmtId="0" fontId="54" fillId="2" borderId="0" xfId="1" applyFont="1" applyFill="1" applyAlignment="1">
      <alignment horizontal="left"/>
    </xf>
    <xf numFmtId="0" fontId="55" fillId="2" borderId="0" xfId="1" applyFont="1" applyFill="1" applyBorder="1" applyAlignment="1">
      <alignment horizontal="left"/>
    </xf>
    <xf numFmtId="0" fontId="18" fillId="2" borderId="0" xfId="1" applyFont="1" applyFill="1" applyAlignment="1">
      <alignment horizontal="left"/>
    </xf>
    <xf numFmtId="3" fontId="26" fillId="7" borderId="0" xfId="1" applyNumberFormat="1" applyFont="1" applyFill="1" applyBorder="1" applyAlignment="1">
      <alignment horizontal="right" vertical="center" wrapText="1"/>
    </xf>
    <xf numFmtId="0" fontId="26" fillId="7" borderId="26" xfId="1" applyFont="1" applyFill="1" applyBorder="1" applyAlignment="1">
      <alignment horizontal="center" vertical="center" wrapText="1"/>
    </xf>
    <xf numFmtId="3" fontId="26" fillId="7" borderId="22" xfId="1" applyNumberFormat="1" applyFont="1" applyFill="1" applyBorder="1" applyAlignment="1">
      <alignment horizontal="right" vertical="center" wrapText="1"/>
    </xf>
    <xf numFmtId="166" fontId="53" fillId="18" borderId="22" xfId="1" applyNumberFormat="1" applyFont="1" applyFill="1" applyBorder="1" applyAlignment="1">
      <alignment horizontal="right" vertical="center"/>
    </xf>
    <xf numFmtId="166" fontId="25" fillId="19" borderId="22" xfId="1" applyNumberFormat="1" applyFont="1" applyFill="1" applyBorder="1" applyAlignment="1">
      <alignment horizontal="right" vertical="center"/>
    </xf>
    <xf numFmtId="3" fontId="47" fillId="9" borderId="29" xfId="0" applyNumberFormat="1" applyFont="1" applyFill="1" applyBorder="1" applyAlignment="1">
      <alignment horizontal="center" vertical="center"/>
    </xf>
    <xf numFmtId="173" fontId="27" fillId="9" borderId="29" xfId="0" applyNumberFormat="1" applyFont="1" applyFill="1" applyBorder="1" applyAlignment="1">
      <alignment horizontal="center" vertical="center"/>
    </xf>
    <xf numFmtId="3" fontId="27" fillId="9" borderId="29" xfId="0" applyNumberFormat="1" applyFont="1" applyFill="1" applyBorder="1" applyAlignment="1">
      <alignment horizontal="center" vertical="center"/>
    </xf>
    <xf numFmtId="166" fontId="26" fillId="18" borderId="22" xfId="1" applyNumberFormat="1" applyFont="1" applyFill="1" applyBorder="1" applyAlignment="1">
      <alignment horizontal="right" vertical="center"/>
    </xf>
    <xf numFmtId="172" fontId="26" fillId="18" borderId="22" xfId="2" applyNumberFormat="1" applyFont="1" applyFill="1" applyBorder="1" applyAlignment="1">
      <alignment horizontal="right" vertical="center"/>
    </xf>
    <xf numFmtId="172" fontId="18" fillId="19" borderId="22" xfId="2" applyNumberFormat="1" applyFont="1" applyFill="1" applyBorder="1" applyAlignment="1">
      <alignment horizontal="right" vertical="center"/>
    </xf>
    <xf numFmtId="172" fontId="41" fillId="19" borderId="22" xfId="2" applyNumberFormat="1" applyFont="1" applyFill="1" applyBorder="1" applyAlignment="1">
      <alignment horizontal="right" vertical="center"/>
    </xf>
    <xf numFmtId="172" fontId="27" fillId="9" borderId="29" xfId="0" applyNumberFormat="1" applyFont="1" applyFill="1" applyBorder="1" applyAlignment="1">
      <alignment horizontal="center" vertical="center"/>
    </xf>
    <xf numFmtId="3" fontId="18" fillId="19" borderId="22" xfId="1" applyNumberFormat="1" applyFont="1" applyFill="1" applyBorder="1" applyAlignment="1">
      <alignment horizontal="right" vertical="center"/>
    </xf>
    <xf numFmtId="3" fontId="41" fillId="19" borderId="22" xfId="1" applyNumberFormat="1" applyFont="1" applyFill="1" applyBorder="1" applyAlignment="1">
      <alignment horizontal="right" vertical="center"/>
    </xf>
    <xf numFmtId="1" fontId="26" fillId="18" borderId="24" xfId="1" applyNumberFormat="1" applyFont="1" applyFill="1" applyBorder="1" applyAlignment="1">
      <alignment horizontal="center" vertical="center"/>
    </xf>
    <xf numFmtId="0" fontId="52" fillId="18" borderId="32" xfId="1" applyFont="1" applyFill="1" applyBorder="1" applyAlignment="1">
      <alignment horizontal="center" vertical="center" wrapText="1"/>
    </xf>
    <xf numFmtId="0" fontId="52" fillId="18" borderId="31" xfId="1" applyFont="1" applyFill="1" applyBorder="1" applyAlignment="1">
      <alignment horizontal="center" vertical="center" wrapText="1"/>
    </xf>
    <xf numFmtId="174" fontId="25" fillId="19" borderId="22" xfId="2" applyNumberFormat="1" applyFont="1" applyFill="1" applyBorder="1" applyAlignment="1">
      <alignment horizontal="right" vertical="center"/>
    </xf>
    <xf numFmtId="174" fontId="53" fillId="18" borderId="22" xfId="2" applyNumberFormat="1" applyFont="1" applyFill="1" applyBorder="1" applyAlignment="1">
      <alignment horizontal="right" vertical="center"/>
    </xf>
    <xf numFmtId="174" fontId="26" fillId="18" borderId="22" xfId="2" applyNumberFormat="1" applyFont="1" applyFill="1" applyBorder="1" applyAlignment="1">
      <alignment horizontal="right" vertical="center"/>
    </xf>
    <xf numFmtId="176" fontId="53" fillId="18" borderId="22" xfId="2" applyNumberFormat="1" applyFont="1" applyFill="1" applyBorder="1" applyAlignment="1">
      <alignment horizontal="right" vertical="center"/>
    </xf>
    <xf numFmtId="176" fontId="25" fillId="19" borderId="22" xfId="2" applyNumberFormat="1" applyFont="1" applyFill="1" applyBorder="1" applyAlignment="1">
      <alignment horizontal="right" vertical="center"/>
    </xf>
    <xf numFmtId="176" fontId="47" fillId="9" borderId="29" xfId="2" applyNumberFormat="1" applyFont="1" applyFill="1" applyBorder="1" applyAlignment="1">
      <alignment horizontal="center" vertical="center"/>
    </xf>
    <xf numFmtId="176" fontId="27" fillId="9" borderId="29" xfId="2" applyNumberFormat="1" applyFont="1" applyFill="1" applyBorder="1" applyAlignment="1">
      <alignment horizontal="center" vertical="center"/>
    </xf>
    <xf numFmtId="176" fontId="26" fillId="18" borderId="22" xfId="2" applyNumberFormat="1" applyFont="1" applyFill="1" applyBorder="1" applyAlignment="1">
      <alignment horizontal="right" vertical="center"/>
    </xf>
    <xf numFmtId="174" fontId="47" fillId="9" borderId="29" xfId="2" applyNumberFormat="1" applyFont="1" applyFill="1" applyBorder="1" applyAlignment="1">
      <alignment horizontal="center" vertical="center"/>
    </xf>
    <xf numFmtId="174" fontId="27" fillId="9" borderId="29" xfId="2" applyNumberFormat="1" applyFont="1" applyFill="1" applyBorder="1" applyAlignment="1">
      <alignment horizontal="center" vertical="center"/>
    </xf>
    <xf numFmtId="174" fontId="26" fillId="6" borderId="3" xfId="1" applyNumberFormat="1" applyFont="1" applyFill="1" applyBorder="1" applyAlignment="1">
      <alignment horizontal="right" vertical="center"/>
    </xf>
    <xf numFmtId="174" fontId="26" fillId="18" borderId="21" xfId="1" applyNumberFormat="1" applyFont="1" applyFill="1" applyBorder="1" applyAlignment="1">
      <alignment horizontal="right" vertical="center"/>
    </xf>
    <xf numFmtId="174" fontId="18" fillId="2" borderId="3" xfId="1" applyNumberFormat="1" applyFont="1" applyFill="1" applyBorder="1" applyAlignment="1">
      <alignment horizontal="right" vertical="center"/>
    </xf>
    <xf numFmtId="174" fontId="18" fillId="19" borderId="21" xfId="1" applyNumberFormat="1" applyFont="1" applyFill="1" applyBorder="1" applyAlignment="1">
      <alignment horizontal="right" vertical="center"/>
    </xf>
    <xf numFmtId="174" fontId="41" fillId="2" borderId="3" xfId="1" applyNumberFormat="1" applyFont="1" applyFill="1" applyBorder="1" applyAlignment="1">
      <alignment horizontal="right" vertical="center"/>
    </xf>
    <xf numFmtId="174" fontId="41" fillId="19" borderId="21" xfId="1" applyNumberFormat="1" applyFont="1" applyFill="1" applyBorder="1" applyAlignment="1">
      <alignment horizontal="right" vertical="center"/>
    </xf>
    <xf numFmtId="174" fontId="23" fillId="9" borderId="5" xfId="0" applyNumberFormat="1" applyFont="1" applyFill="1" applyBorder="1" applyAlignment="1">
      <alignment horizontal="center" vertical="center"/>
    </xf>
    <xf numFmtId="174" fontId="23" fillId="9" borderId="21" xfId="0" applyNumberFormat="1" applyFont="1" applyFill="1" applyBorder="1" applyAlignment="1">
      <alignment horizontal="center" vertical="center"/>
    </xf>
    <xf numFmtId="174" fontId="26" fillId="7" borderId="22" xfId="1" applyNumberFormat="1" applyFont="1" applyFill="1" applyBorder="1" applyAlignment="1">
      <alignment horizontal="right" vertical="center" wrapText="1"/>
    </xf>
    <xf numFmtId="174" fontId="26" fillId="7" borderId="23" xfId="1" applyNumberFormat="1" applyFont="1" applyFill="1" applyBorder="1" applyAlignment="1">
      <alignment horizontal="right" vertical="center" wrapText="1"/>
    </xf>
    <xf numFmtId="174" fontId="26" fillId="18" borderId="21" xfId="1" applyNumberFormat="1" applyFont="1" applyFill="1" applyBorder="1" applyAlignment="1">
      <alignment horizontal="right" vertical="center" wrapText="1"/>
    </xf>
    <xf numFmtId="174" fontId="53" fillId="18" borderId="22" xfId="1" applyNumberFormat="1" applyFont="1" applyFill="1" applyBorder="1" applyAlignment="1">
      <alignment horizontal="right" vertical="center"/>
    </xf>
    <xf numFmtId="174" fontId="25" fillId="19" borderId="22" xfId="1" applyNumberFormat="1" applyFont="1" applyFill="1" applyBorder="1" applyAlignment="1">
      <alignment horizontal="right" vertical="center"/>
    </xf>
    <xf numFmtId="174" fontId="47" fillId="9" borderId="22" xfId="0" applyNumberFormat="1" applyFont="1" applyFill="1" applyBorder="1" applyAlignment="1">
      <alignment horizontal="center" vertical="center"/>
    </xf>
    <xf numFmtId="174" fontId="23" fillId="9" borderId="22" xfId="0" applyNumberFormat="1" applyFont="1" applyFill="1" applyBorder="1" applyAlignment="1">
      <alignment horizontal="center" vertical="center"/>
    </xf>
    <xf numFmtId="174" fontId="26" fillId="18" borderId="22" xfId="1" applyNumberFormat="1" applyFont="1" applyFill="1" applyBorder="1" applyAlignment="1">
      <alignment horizontal="right" vertical="center"/>
    </xf>
    <xf numFmtId="174" fontId="18" fillId="19" borderId="22" xfId="1" applyNumberFormat="1" applyFont="1" applyFill="1" applyBorder="1" applyAlignment="1">
      <alignment horizontal="right" vertical="center"/>
    </xf>
    <xf numFmtId="174" fontId="41" fillId="19" borderId="22" xfId="1" applyNumberFormat="1" applyFont="1" applyFill="1" applyBorder="1" applyAlignment="1">
      <alignment horizontal="right" vertical="center"/>
    </xf>
    <xf numFmtId="174" fontId="23" fillId="9" borderId="29" xfId="0" applyNumberFormat="1" applyFont="1" applyFill="1" applyBorder="1" applyAlignment="1">
      <alignment horizontal="center" vertical="center"/>
    </xf>
    <xf numFmtId="174" fontId="47" fillId="9" borderId="29" xfId="0" applyNumberFormat="1" applyFont="1" applyFill="1" applyBorder="1" applyAlignment="1">
      <alignment horizontal="center" vertical="center"/>
    </xf>
    <xf numFmtId="174" fontId="27" fillId="9" borderId="5" xfId="0" applyNumberFormat="1" applyFont="1" applyFill="1" applyBorder="1" applyAlignment="1">
      <alignment horizontal="center" vertical="center"/>
    </xf>
    <xf numFmtId="174" fontId="27" fillId="9" borderId="29" xfId="0" applyNumberFormat="1" applyFont="1" applyFill="1" applyBorder="1" applyAlignment="1">
      <alignment horizontal="center" vertical="center"/>
    </xf>
    <xf numFmtId="174" fontId="26" fillId="7" borderId="0" xfId="1" applyNumberFormat="1" applyFont="1" applyFill="1" applyBorder="1" applyAlignment="1">
      <alignment horizontal="right" vertical="center" wrapText="1"/>
    </xf>
    <xf numFmtId="174" fontId="26" fillId="18" borderId="22" xfId="1" applyNumberFormat="1" applyFont="1" applyFill="1" applyBorder="1" applyAlignment="1">
      <alignment horizontal="right" vertical="center" wrapText="1"/>
    </xf>
    <xf numFmtId="3" fontId="27" fillId="9" borderId="21" xfId="0" applyNumberFormat="1" applyFont="1" applyFill="1" applyBorder="1" applyAlignment="1">
      <alignment horizontal="center" vertical="center"/>
    </xf>
    <xf numFmtId="3" fontId="27" fillId="9" borderId="23" xfId="0" applyNumberFormat="1" applyFont="1" applyFill="1" applyBorder="1" applyAlignment="1">
      <alignment horizontal="center" vertical="center"/>
    </xf>
    <xf numFmtId="166" fontId="26" fillId="18" borderId="28" xfId="1" applyNumberFormat="1" applyFont="1" applyFill="1" applyBorder="1" applyAlignment="1">
      <alignment horizontal="right" vertical="center"/>
    </xf>
    <xf numFmtId="3" fontId="27" fillId="9" borderId="22" xfId="0" applyNumberFormat="1" applyFont="1" applyFill="1" applyBorder="1" applyAlignment="1">
      <alignment horizontal="center" vertical="center"/>
    </xf>
    <xf numFmtId="3" fontId="26" fillId="18" borderId="30" xfId="1" applyNumberFormat="1" applyFont="1" applyFill="1" applyBorder="1" applyAlignment="1">
      <alignment horizontal="right" vertical="center"/>
    </xf>
    <xf numFmtId="0" fontId="0" fillId="3" borderId="0" xfId="0" applyFill="1"/>
    <xf numFmtId="0" fontId="39" fillId="3" borderId="0" xfId="0" applyFont="1" applyFill="1"/>
    <xf numFmtId="0" fontId="57" fillId="3" borderId="0" xfId="0" applyFont="1" applyFill="1"/>
    <xf numFmtId="0" fontId="56" fillId="3" borderId="0" xfId="0" applyFont="1" applyFill="1"/>
    <xf numFmtId="0" fontId="59" fillId="3" borderId="0" xfId="0" applyFont="1" applyFill="1"/>
    <xf numFmtId="0" fontId="58" fillId="3" borderId="0" xfId="0" applyFont="1" applyFill="1"/>
    <xf numFmtId="0" fontId="38" fillId="3" borderId="0" xfId="0" applyFont="1" applyFill="1"/>
    <xf numFmtId="0" fontId="60" fillId="3" borderId="0" xfId="0" applyFont="1" applyFill="1"/>
    <xf numFmtId="0" fontId="58" fillId="3" borderId="0" xfId="0" applyFont="1" applyFill="1" applyAlignment="1">
      <alignment horizontal="left" vertical="top"/>
    </xf>
    <xf numFmtId="0" fontId="61" fillId="3" borderId="0" xfId="0" applyFont="1" applyFill="1"/>
    <xf numFmtId="0" fontId="62" fillId="3" borderId="0" xfId="0" applyFont="1" applyFill="1"/>
    <xf numFmtId="0" fontId="63" fillId="3" borderId="0" xfId="0" applyFont="1" applyFill="1"/>
    <xf numFmtId="0" fontId="62" fillId="3" borderId="18" xfId="0" applyFont="1" applyFill="1" applyBorder="1" applyAlignment="1">
      <alignment horizontal="center" vertical="center"/>
    </xf>
    <xf numFmtId="0" fontId="62" fillId="3" borderId="19" xfId="0" applyFont="1" applyFill="1" applyBorder="1" applyAlignment="1">
      <alignment horizontal="center" vertical="center"/>
    </xf>
    <xf numFmtId="0" fontId="64" fillId="3" borderId="0" xfId="0" applyFont="1" applyFill="1"/>
    <xf numFmtId="3" fontId="0" fillId="0" borderId="0" xfId="0" applyNumberFormat="1"/>
    <xf numFmtId="1" fontId="0" fillId="20" borderId="10" xfId="0" applyNumberFormat="1" applyFill="1" applyBorder="1"/>
    <xf numFmtId="172" fontId="0" fillId="20" borderId="10" xfId="2" applyNumberFormat="1" applyFont="1" applyFill="1" applyBorder="1"/>
    <xf numFmtId="1" fontId="0" fillId="20" borderId="15" xfId="0" applyNumberFormat="1" applyFill="1" applyBorder="1"/>
    <xf numFmtId="1" fontId="0" fillId="20" borderId="16" xfId="0" applyNumberFormat="1" applyFill="1" applyBorder="1"/>
    <xf numFmtId="1" fontId="0" fillId="20" borderId="17" xfId="0" applyNumberFormat="1" applyFill="1" applyBorder="1"/>
    <xf numFmtId="0" fontId="0" fillId="20" borderId="10" xfId="0" applyFill="1" applyBorder="1"/>
    <xf numFmtId="176" fontId="0" fillId="20" borderId="10" xfId="0" applyNumberFormat="1" applyFill="1" applyBorder="1"/>
    <xf numFmtId="3" fontId="65" fillId="7" borderId="0" xfId="1" applyNumberFormat="1" applyFont="1" applyFill="1" applyBorder="1" applyAlignment="1">
      <alignment horizontal="right" vertical="center" wrapText="1"/>
    </xf>
    <xf numFmtId="3" fontId="65" fillId="18" borderId="22" xfId="1" applyNumberFormat="1" applyFont="1" applyFill="1" applyBorder="1" applyAlignment="1">
      <alignment horizontal="right" vertical="center"/>
    </xf>
    <xf numFmtId="0" fontId="58" fillId="3" borderId="0" xfId="0" applyFont="1" applyFill="1" applyAlignment="1">
      <alignment horizontal="left" vertical="top"/>
    </xf>
    <xf numFmtId="0" fontId="16" fillId="0" borderId="2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left"/>
    </xf>
    <xf numFmtId="49" fontId="24" fillId="5" borderId="4" xfId="1" applyNumberFormat="1" applyFont="1" applyFill="1" applyBorder="1" applyAlignment="1">
      <alignment horizontal="center" vertical="center"/>
    </xf>
    <xf numFmtId="49" fontId="24" fillId="5" borderId="0" xfId="1" applyNumberFormat="1" applyFont="1" applyFill="1" applyBorder="1" applyAlignment="1">
      <alignment horizontal="center" vertical="center"/>
    </xf>
    <xf numFmtId="49" fontId="24" fillId="5" borderId="4" xfId="1" applyNumberFormat="1" applyFont="1" applyFill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7" fillId="0" borderId="2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49" fontId="24" fillId="5" borderId="0" xfId="1" applyNumberFormat="1" applyFont="1" applyFill="1" applyBorder="1" applyAlignment="1">
      <alignment horizontal="center"/>
    </xf>
    <xf numFmtId="0" fontId="48" fillId="11" borderId="0" xfId="0" applyFont="1" applyFill="1" applyAlignment="1">
      <alignment horizontal="center" vertical="center"/>
    </xf>
    <xf numFmtId="0" fontId="48" fillId="10" borderId="0" xfId="0" applyFont="1" applyFill="1" applyAlignment="1">
      <alignment horizontal="center" vertical="center"/>
    </xf>
    <xf numFmtId="0" fontId="48" fillId="12" borderId="0" xfId="0" applyFont="1" applyFill="1" applyAlignment="1">
      <alignment horizontal="center" vertical="center"/>
    </xf>
    <xf numFmtId="3" fontId="26" fillId="21" borderId="21" xfId="1" applyNumberFormat="1" applyFont="1" applyFill="1" applyBorder="1" applyAlignment="1">
      <alignment horizontal="right" vertical="center"/>
    </xf>
    <xf numFmtId="3" fontId="0" fillId="22" borderId="0" xfId="0" applyNumberFormat="1" applyFill="1"/>
    <xf numFmtId="3" fontId="41" fillId="21" borderId="21" xfId="1" applyNumberFormat="1" applyFont="1" applyFill="1" applyBorder="1" applyAlignment="1">
      <alignment horizontal="right" vertical="center"/>
    </xf>
    <xf numFmtId="3" fontId="13" fillId="22" borderId="0" xfId="0" applyNumberFormat="1" applyFont="1" applyFill="1"/>
    <xf numFmtId="174" fontId="13" fillId="22" borderId="0" xfId="0" applyNumberFormat="1" applyFont="1" applyFill="1"/>
    <xf numFmtId="3" fontId="26" fillId="21" borderId="0" xfId="1" applyNumberFormat="1" applyFont="1" applyFill="1" applyBorder="1" applyAlignment="1">
      <alignment horizontal="right" vertical="center" wrapText="1"/>
    </xf>
    <xf numFmtId="3" fontId="26" fillId="21" borderId="21" xfId="1" applyNumberFormat="1" applyFont="1" applyFill="1" applyBorder="1" applyAlignment="1">
      <alignment horizontal="right" vertical="center" wrapText="1"/>
    </xf>
    <xf numFmtId="3" fontId="10" fillId="0" borderId="0" xfId="0" applyNumberFormat="1" applyFont="1" applyAlignment="1">
      <alignment horizontal="center" vertical="center"/>
    </xf>
    <xf numFmtId="0" fontId="0" fillId="0" borderId="33" xfId="0" applyBorder="1"/>
    <xf numFmtId="0" fontId="0" fillId="23" borderId="33" xfId="0" applyFill="1" applyBorder="1"/>
    <xf numFmtId="0" fontId="1" fillId="24" borderId="0" xfId="0" applyFont="1" applyFill="1"/>
    <xf numFmtId="0" fontId="0" fillId="25" borderId="0" xfId="0" applyFill="1"/>
    <xf numFmtId="3" fontId="18" fillId="26" borderId="21" xfId="1" applyNumberFormat="1" applyFont="1" applyFill="1" applyBorder="1" applyAlignment="1">
      <alignment horizontal="right" vertical="center"/>
    </xf>
    <xf numFmtId="3" fontId="41" fillId="26" borderId="21" xfId="1" applyNumberFormat="1" applyFont="1" applyFill="1" applyBorder="1" applyAlignment="1">
      <alignment horizontal="right" vertical="center"/>
    </xf>
    <xf numFmtId="0" fontId="52" fillId="16" borderId="22" xfId="1" applyFont="1" applyFill="1" applyBorder="1" applyAlignment="1">
      <alignment horizontal="center" vertical="center" wrapText="1"/>
    </xf>
    <xf numFmtId="3" fontId="53" fillId="16" borderId="22" xfId="1" applyNumberFormat="1" applyFont="1" applyFill="1" applyBorder="1" applyAlignment="1">
      <alignment horizontal="right" vertical="center"/>
    </xf>
    <xf numFmtId="3" fontId="25" fillId="16" borderId="22" xfId="1" applyNumberFormat="1" applyFont="1" applyFill="1" applyBorder="1" applyAlignment="1">
      <alignment horizontal="right" vertical="center"/>
    </xf>
    <xf numFmtId="3" fontId="47" fillId="27" borderId="22" xfId="0" applyNumberFormat="1" applyFont="1" applyFill="1" applyBorder="1" applyAlignment="1">
      <alignment horizontal="center" vertical="center"/>
    </xf>
    <xf numFmtId="3" fontId="23" fillId="27" borderId="22" xfId="0" applyNumberFormat="1" applyFont="1" applyFill="1" applyBorder="1" applyAlignment="1">
      <alignment horizontal="center" vertical="center"/>
    </xf>
    <xf numFmtId="3" fontId="26" fillId="16" borderId="22" xfId="1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9" defaultPivotStyle="PivotStyleLight16"/>
  <colors>
    <mruColors>
      <color rgb="FFFEE5AC"/>
      <color rgb="FFFDCB5D"/>
      <color rgb="FFFFA28F"/>
      <color rgb="FFFFC8BD"/>
      <color rgb="FFD9F8FF"/>
      <color rgb="FF89E9FF"/>
      <color rgb="FFFED882"/>
      <color rgb="FFFDBC29"/>
      <color rgb="FFFBCC05"/>
      <color rgb="FFFF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roduction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733735</xdr:colOff>
      <xdr:row>0</xdr:row>
      <xdr:rowOff>141515</xdr:rowOff>
    </xdr:from>
    <xdr:to>
      <xdr:col>14</xdr:col>
      <xdr:colOff>215348</xdr:colOff>
      <xdr:row>4</xdr:row>
      <xdr:rowOff>41699</xdr:rowOff>
    </xdr:to>
    <xdr:sp macro="" textlink="">
      <xdr:nvSpPr>
        <xdr:cNvPr id="2" name="Espace réservé du texte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Grp="1"/>
        </xdr:cNvSpPr>
      </xdr:nvSpPr>
      <xdr:spPr bwMode="gray">
        <a:xfrm>
          <a:off x="733735" y="141515"/>
          <a:ext cx="13346700" cy="629054"/>
        </a:xfrm>
        <a:prstGeom prst="rect">
          <a:avLst/>
        </a:prstGeom>
      </xdr:spPr>
      <xdr:txBody>
        <a:bodyPr vert="horz" wrap="square" lIns="0" tIns="0" rIns="0" bIns="0" rtlCol="0" anchor="t" anchorCtr="0">
          <a:noAutofit/>
        </a:bodyPr>
        <a:lstStyle>
          <a:lvl1pPr marL="0" indent="0" algn="l" defTabSz="1219170" rtl="0" eaLnBrk="1" latinLnBrk="0" hangingPunct="1">
            <a:lnSpc>
              <a:spcPct val="100000"/>
            </a:lnSpc>
            <a:spcBef>
              <a:spcPts val="0"/>
            </a:spcBef>
            <a:spcAft>
              <a:spcPts val="200"/>
            </a:spcAft>
            <a:buClr>
              <a:schemeClr val="tx2"/>
            </a:buClr>
            <a:buFont typeface="Wingdings 3" pitchFamily="18" charset="2"/>
            <a:buNone/>
            <a:defRPr sz="2000" b="0" kern="1200">
              <a:solidFill>
                <a:schemeClr val="bg2"/>
              </a:solidFill>
              <a:latin typeface="+mj-lt"/>
              <a:ea typeface="+mn-ea"/>
              <a:cs typeface="+mn-cs"/>
            </a:defRPr>
          </a:lvl1pPr>
          <a:lvl2pPr marL="0" indent="0" algn="l" defTabSz="121917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tx2"/>
            </a:buClr>
            <a:buFont typeface="Montserrat" pitchFamily="2" charset="0"/>
            <a:buNone/>
            <a:defRPr sz="1500" b="0" kern="1200">
              <a:solidFill>
                <a:schemeClr val="bg2"/>
              </a:solidFill>
              <a:latin typeface="Montserrat Medium" pitchFamily="2" charset="0"/>
              <a:ea typeface="+mn-ea"/>
              <a:cs typeface="+mn-cs"/>
            </a:defRPr>
          </a:lvl2pPr>
          <a:lvl3pPr marL="0" indent="0" algn="l" defTabSz="121917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tx2"/>
            </a:buClr>
            <a:buSzPct val="100000"/>
            <a:buFont typeface="Wingdings" pitchFamily="2" charset="2"/>
            <a:buNone/>
            <a:defRPr sz="1500" b="0" kern="1200">
              <a:solidFill>
                <a:srgbClr val="666666"/>
              </a:solidFill>
              <a:latin typeface="+mn-lt"/>
              <a:ea typeface="+mn-ea"/>
              <a:cs typeface="+mn-cs"/>
            </a:defRPr>
          </a:lvl3pPr>
          <a:lvl4pPr marL="0" indent="0" algn="l" defTabSz="121917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Arial" pitchFamily="34" charset="0"/>
            <a:buNone/>
            <a:defRPr sz="1500" b="0" kern="1200">
              <a:solidFill>
                <a:schemeClr val="bg2"/>
              </a:solidFill>
              <a:latin typeface="+mn-lt"/>
              <a:ea typeface="+mn-ea"/>
              <a:cs typeface="+mn-cs"/>
            </a:defRPr>
          </a:lvl4pPr>
          <a:lvl5pPr marL="0" indent="0" algn="l" defTabSz="121917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Montserrat" pitchFamily="2" charset="0"/>
            <a:buNone/>
            <a:defRPr sz="1500" b="0" kern="1200">
              <a:solidFill>
                <a:srgbClr val="333333"/>
              </a:solidFill>
              <a:latin typeface="+mn-lt"/>
              <a:ea typeface="+mn-ea"/>
              <a:cs typeface="+mn-cs"/>
            </a:defRPr>
          </a:lvl5pPr>
          <a:lvl6pPr marL="0" indent="0" algn="l" defTabSz="1219170" rtl="0" eaLnBrk="1" latinLnBrk="0" hangingPunct="1">
            <a:spcBef>
              <a:spcPts val="0"/>
            </a:spcBef>
            <a:spcAft>
              <a:spcPts val="0"/>
            </a:spcAft>
            <a:buFont typeface="Arial" pitchFamily="34" charset="0"/>
            <a:buNone/>
            <a:defRPr sz="1500" b="0" kern="1200">
              <a:solidFill>
                <a:srgbClr val="666666"/>
              </a:solidFill>
              <a:latin typeface="+mn-lt"/>
              <a:ea typeface="+mn-ea"/>
              <a:cs typeface="+mn-cs"/>
            </a:defRPr>
          </a:lvl6pPr>
          <a:lvl7pPr marL="3962301" indent="-304792" algn="l" defTabSz="1219170" rtl="0" eaLnBrk="1" latinLnBrk="0" hangingPunct="1">
            <a:spcBef>
              <a:spcPct val="20000"/>
            </a:spcBef>
            <a:buFont typeface="Arial" pitchFamily="34" charset="0"/>
            <a:buChar char="•"/>
            <a:defRPr sz="2667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4571886" indent="-304792" algn="l" defTabSz="1219170" rtl="0" eaLnBrk="1" latinLnBrk="0" hangingPunct="1">
            <a:spcBef>
              <a:spcPct val="20000"/>
            </a:spcBef>
            <a:buFont typeface="Arial" pitchFamily="34" charset="0"/>
            <a:buChar char="•"/>
            <a:defRPr sz="2667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5181470" indent="-304792" algn="l" defTabSz="1219170" rtl="0" eaLnBrk="1" latinLnBrk="0" hangingPunct="1">
            <a:spcBef>
              <a:spcPct val="20000"/>
            </a:spcBef>
            <a:buFont typeface="Arial" pitchFamily="34" charset="0"/>
            <a:buChar char="•"/>
            <a:defRPr sz="2667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2600" b="0" kern="1200">
              <a:solidFill>
                <a:schemeClr val="tx2"/>
              </a:solidFill>
              <a:latin typeface="+mj-lt"/>
              <a:ea typeface="+mn-ea"/>
              <a:cs typeface="+mn-cs"/>
            </a:rPr>
            <a:t>Recueil des principaux indicateurs économiques du Métier IARD </a:t>
          </a:r>
        </a:p>
        <a:p>
          <a:r>
            <a:rPr lang="fr-FR" sz="2600" b="0" kern="1200">
              <a:solidFill>
                <a:schemeClr val="tx2"/>
              </a:solidFill>
              <a:latin typeface="+mj-lt"/>
              <a:ea typeface="+mn-ea"/>
              <a:cs typeface="+mn-cs"/>
            </a:rPr>
            <a:t>Production</a:t>
          </a:r>
        </a:p>
      </xdr:txBody>
    </xdr:sp>
    <xdr:clientData/>
  </xdr:twoCellAnchor>
  <xdr:twoCellAnchor>
    <xdr:from>
      <xdr:col>0</xdr:col>
      <xdr:colOff>129540</xdr:colOff>
      <xdr:row>1</xdr:row>
      <xdr:rowOff>180237</xdr:rowOff>
    </xdr:from>
    <xdr:to>
      <xdr:col>0</xdr:col>
      <xdr:colOff>594360</xdr:colOff>
      <xdr:row>2</xdr:row>
      <xdr:rowOff>152400</xdr:rowOff>
    </xdr:to>
    <xdr:sp macro="" textlink="">
      <xdr:nvSpPr>
        <xdr:cNvPr id="3" name="Titre 2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Grp="1"/>
        </xdr:cNvSpPr>
      </xdr:nvSpPr>
      <xdr:spPr bwMode="gray">
        <a:xfrm>
          <a:off x="129540" y="363117"/>
          <a:ext cx="464820" cy="155043"/>
        </a:xfrm>
        <a:prstGeom prst="rect">
          <a:avLst/>
        </a:prstGeom>
        <a:solidFill>
          <a:srgbClr val="00C9F6"/>
        </a:solidFill>
        <a:ln w="76200">
          <a:noFill/>
          <a:miter lim="800000"/>
        </a:ln>
      </xdr:spPr>
      <xdr:txBody>
        <a:bodyPr vert="horz" wrap="square" lIns="18000" tIns="0" rIns="64800" bIns="18000" rtlCol="0" anchor="t" anchorCtr="0">
          <a:noAutofit/>
        </a:bodyPr>
        <a:lstStyle>
          <a:lvl1pPr algn="r" defTabSz="1219170" rtl="0" eaLnBrk="1" latinLnBrk="0" hangingPunct="1">
            <a:lnSpc>
              <a:spcPct val="30000"/>
            </a:lnSpc>
            <a:spcBef>
              <a:spcPct val="0"/>
            </a:spcBef>
            <a:spcAft>
              <a:spcPts val="0"/>
            </a:spcAft>
            <a:buNone/>
            <a:defRPr sz="2000" b="1" kern="1200">
              <a:solidFill>
                <a:schemeClr val="bg2"/>
              </a:solidFill>
              <a:latin typeface="+mn-lt"/>
              <a:ea typeface="+mj-ea"/>
              <a:cs typeface="+mj-cs"/>
            </a:defRPr>
          </a:lvl1pPr>
        </a:lstStyle>
        <a:p>
          <a:r>
            <a:rPr lang="fr-FR" sz="2800">
              <a:solidFill>
                <a:schemeClr val="tx2"/>
              </a:solidFill>
            </a:rPr>
            <a:t>02</a:t>
          </a:r>
          <a:endParaRPr lang="fr-FR">
            <a:solidFill>
              <a:schemeClr val="tx2"/>
            </a:solidFill>
          </a:endParaRPr>
        </a:p>
      </xdr:txBody>
    </xdr:sp>
    <xdr:clientData/>
  </xdr:twoCellAnchor>
  <xdr:oneCellAnchor>
    <xdr:from>
      <xdr:col>0</xdr:col>
      <xdr:colOff>4163785</xdr:colOff>
      <xdr:row>19</xdr:row>
      <xdr:rowOff>119742</xdr:rowOff>
    </xdr:from>
    <xdr:ext cx="404837" cy="293914"/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3785" y="4833256"/>
          <a:ext cx="404837" cy="293914"/>
        </a:xfrm>
        <a:prstGeom prst="rect">
          <a:avLst/>
        </a:prstGeom>
      </xdr:spPr>
    </xdr:pic>
    <xdr:clientData/>
  </xdr:oneCellAnchor>
  <xdr:oneCellAnchor>
    <xdr:from>
      <xdr:col>0</xdr:col>
      <xdr:colOff>4155621</xdr:colOff>
      <xdr:row>31</xdr:row>
      <xdr:rowOff>65314</xdr:rowOff>
    </xdr:from>
    <xdr:ext cx="457200" cy="385945"/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5621" y="7641771"/>
          <a:ext cx="457200" cy="385945"/>
        </a:xfrm>
        <a:prstGeom prst="rect">
          <a:avLst/>
        </a:prstGeom>
      </xdr:spPr>
    </xdr:pic>
    <xdr:clientData/>
  </xdr:oneCellAnchor>
  <xdr:oneCellAnchor>
    <xdr:from>
      <xdr:col>0</xdr:col>
      <xdr:colOff>4120242</xdr:colOff>
      <xdr:row>54</xdr:row>
      <xdr:rowOff>97971</xdr:rowOff>
    </xdr:from>
    <xdr:ext cx="404837" cy="293914"/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0242" y="13356771"/>
          <a:ext cx="404837" cy="293914"/>
        </a:xfrm>
        <a:prstGeom prst="rect">
          <a:avLst/>
        </a:prstGeom>
      </xdr:spPr>
    </xdr:pic>
    <xdr:clientData/>
  </xdr:oneCellAnchor>
  <xdr:oneCellAnchor>
    <xdr:from>
      <xdr:col>0</xdr:col>
      <xdr:colOff>4101193</xdr:colOff>
      <xdr:row>66</xdr:row>
      <xdr:rowOff>54428</xdr:rowOff>
    </xdr:from>
    <xdr:ext cx="457200" cy="385945"/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193" y="16176171"/>
          <a:ext cx="457200" cy="385945"/>
        </a:xfrm>
        <a:prstGeom prst="rect">
          <a:avLst/>
        </a:prstGeom>
      </xdr:spPr>
    </xdr:pic>
    <xdr:clientData/>
  </xdr:oneCellAnchor>
  <xdr:twoCellAnchor>
    <xdr:from>
      <xdr:col>18</xdr:col>
      <xdr:colOff>163287</xdr:colOff>
      <xdr:row>45</xdr:row>
      <xdr:rowOff>217715</xdr:rowOff>
    </xdr:from>
    <xdr:to>
      <xdr:col>18</xdr:col>
      <xdr:colOff>838201</xdr:colOff>
      <xdr:row>49</xdr:row>
      <xdr:rowOff>108857</xdr:rowOff>
    </xdr:to>
    <xdr:grpSp>
      <xdr:nvGrpSpPr>
        <xdr:cNvPr id="27" name="Groupe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GrpSpPr/>
      </xdr:nvGrpSpPr>
      <xdr:grpSpPr>
        <a:xfrm>
          <a:off x="22855127" y="8698602"/>
          <a:ext cx="676819" cy="680851"/>
          <a:chOff x="16110857" y="2095500"/>
          <a:chExt cx="1265464" cy="1211036"/>
        </a:xfrm>
      </xdr:grpSpPr>
      <xdr:sp macro="" textlink="">
        <xdr:nvSpPr>
          <xdr:cNvPr id="28" name="Flèche courbée vers le haut 27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29" name="Ellipse 28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108857</xdr:colOff>
      <xdr:row>81</xdr:row>
      <xdr:rowOff>32659</xdr:rowOff>
    </xdr:from>
    <xdr:to>
      <xdr:col>18</xdr:col>
      <xdr:colOff>827315</xdr:colOff>
      <xdr:row>84</xdr:row>
      <xdr:rowOff>174173</xdr:rowOff>
    </xdr:to>
    <xdr:grpSp>
      <xdr:nvGrpSpPr>
        <xdr:cNvPr id="30" name="Groupe 2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GrpSpPr/>
      </xdr:nvGrpSpPr>
      <xdr:grpSpPr>
        <a:xfrm>
          <a:off x="22804507" y="17477437"/>
          <a:ext cx="718458" cy="697601"/>
          <a:chOff x="16110857" y="2095500"/>
          <a:chExt cx="1265464" cy="1211036"/>
        </a:xfrm>
      </xdr:grpSpPr>
      <xdr:sp macro="" textlink="">
        <xdr:nvSpPr>
          <xdr:cNvPr id="31" name="Flèche courbée vers le haut 30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2" name="Ellipse 31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152400</xdr:colOff>
      <xdr:row>119</xdr:row>
      <xdr:rowOff>87086</xdr:rowOff>
    </xdr:from>
    <xdr:to>
      <xdr:col>18</xdr:col>
      <xdr:colOff>805543</xdr:colOff>
      <xdr:row>122</xdr:row>
      <xdr:rowOff>206829</xdr:rowOff>
    </xdr:to>
    <xdr:grpSp>
      <xdr:nvGrpSpPr>
        <xdr:cNvPr id="33" name="Groupe 3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GrpSpPr/>
      </xdr:nvGrpSpPr>
      <xdr:grpSpPr>
        <a:xfrm>
          <a:off x="22638327" y="20215836"/>
          <a:ext cx="651238" cy="679639"/>
          <a:chOff x="16110857" y="2095500"/>
          <a:chExt cx="1265464" cy="1211036"/>
        </a:xfrm>
      </xdr:grpSpPr>
      <xdr:sp macro="" textlink="">
        <xdr:nvSpPr>
          <xdr:cNvPr id="34" name="Flèche courbée vers le haut 33">
            <a:extLst>
              <a:ext uri="{FF2B5EF4-FFF2-40B4-BE49-F238E27FC236}">
                <a16:creationId xmlns:a16="http://schemas.microsoft.com/office/drawing/2014/main" id="{00000000-0008-0000-0200-000022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5" name="Ellipse 34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43544</xdr:colOff>
      <xdr:row>153</xdr:row>
      <xdr:rowOff>87086</xdr:rowOff>
    </xdr:from>
    <xdr:to>
      <xdr:col>18</xdr:col>
      <xdr:colOff>737508</xdr:colOff>
      <xdr:row>156</xdr:row>
      <xdr:rowOff>171449</xdr:rowOff>
    </xdr:to>
    <xdr:grpSp>
      <xdr:nvGrpSpPr>
        <xdr:cNvPr id="36" name="Groupe 3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pSpPr/>
      </xdr:nvGrpSpPr>
      <xdr:grpSpPr>
        <a:xfrm>
          <a:off x="22527566" y="28750236"/>
          <a:ext cx="693964" cy="644259"/>
          <a:chOff x="16110857" y="2095500"/>
          <a:chExt cx="1265464" cy="1211036"/>
        </a:xfrm>
      </xdr:grpSpPr>
      <xdr:sp macro="" textlink="">
        <xdr:nvSpPr>
          <xdr:cNvPr id="37" name="Flèche courbée vers le haut 36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8" name="Ellipse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65314</xdr:colOff>
      <xdr:row>190</xdr:row>
      <xdr:rowOff>10886</xdr:rowOff>
    </xdr:from>
    <xdr:to>
      <xdr:col>18</xdr:col>
      <xdr:colOff>759278</xdr:colOff>
      <xdr:row>193</xdr:row>
      <xdr:rowOff>95249</xdr:rowOff>
    </xdr:to>
    <xdr:grpSp>
      <xdr:nvGrpSpPr>
        <xdr:cNvPr id="39" name="Groupe 3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GrpSpPr/>
      </xdr:nvGrpSpPr>
      <xdr:grpSpPr>
        <a:xfrm>
          <a:off x="22553146" y="37984290"/>
          <a:ext cx="692059" cy="644260"/>
          <a:chOff x="16110857" y="2095500"/>
          <a:chExt cx="1265464" cy="1211036"/>
        </a:xfrm>
      </xdr:grpSpPr>
      <xdr:sp macro="" textlink="">
        <xdr:nvSpPr>
          <xdr:cNvPr id="40" name="Flèche courbée vers le haut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1" name="Ellipse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21772</xdr:colOff>
      <xdr:row>225</xdr:row>
      <xdr:rowOff>97971</xdr:rowOff>
    </xdr:from>
    <xdr:to>
      <xdr:col>18</xdr:col>
      <xdr:colOff>715736</xdr:colOff>
      <xdr:row>228</xdr:row>
      <xdr:rowOff>182334</xdr:rowOff>
    </xdr:to>
    <xdr:grpSp>
      <xdr:nvGrpSpPr>
        <xdr:cNvPr id="42" name="Groupe 4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22511509" y="46847017"/>
          <a:ext cx="692059" cy="636640"/>
          <a:chOff x="16110857" y="2095500"/>
          <a:chExt cx="1265464" cy="1211036"/>
        </a:xfrm>
      </xdr:grpSpPr>
      <xdr:sp macro="" textlink="">
        <xdr:nvSpPr>
          <xdr:cNvPr id="43" name="Flèche courbée vers le haut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4" name="Ellipse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32657</xdr:colOff>
      <xdr:row>261</xdr:row>
      <xdr:rowOff>43543</xdr:rowOff>
    </xdr:from>
    <xdr:to>
      <xdr:col>18</xdr:col>
      <xdr:colOff>726621</xdr:colOff>
      <xdr:row>264</xdr:row>
      <xdr:rowOff>127906</xdr:rowOff>
    </xdr:to>
    <xdr:grpSp>
      <xdr:nvGrpSpPr>
        <xdr:cNvPr id="45" name="Groupe 4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/>
      </xdr:nvGrpSpPr>
      <xdr:grpSpPr>
        <a:xfrm>
          <a:off x="22520489" y="55861602"/>
          <a:ext cx="692059" cy="638544"/>
          <a:chOff x="16110857" y="2095500"/>
          <a:chExt cx="1265464" cy="1211036"/>
        </a:xfrm>
      </xdr:grpSpPr>
      <xdr:sp macro="" textlink="">
        <xdr:nvSpPr>
          <xdr:cNvPr id="46" name="Flèche courbée vers le haut 4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7" name="Ellipse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18</xdr:col>
      <xdr:colOff>0</xdr:colOff>
      <xdr:row>295</xdr:row>
      <xdr:rowOff>261257</xdr:rowOff>
    </xdr:from>
    <xdr:to>
      <xdr:col>18</xdr:col>
      <xdr:colOff>693964</xdr:colOff>
      <xdr:row>299</xdr:row>
      <xdr:rowOff>73477</xdr:rowOff>
    </xdr:to>
    <xdr:grpSp>
      <xdr:nvGrpSpPr>
        <xdr:cNvPr id="48" name="Groupe 4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GrpSpPr/>
      </xdr:nvGrpSpPr>
      <xdr:grpSpPr>
        <a:xfrm>
          <a:off x="22485927" y="64573191"/>
          <a:ext cx="692059" cy="505813"/>
          <a:chOff x="16110857" y="2095500"/>
          <a:chExt cx="1265464" cy="1211036"/>
        </a:xfrm>
      </xdr:grpSpPr>
      <xdr:sp macro="" textlink="">
        <xdr:nvSpPr>
          <xdr:cNvPr id="49" name="Flèche courbée vers le haut 4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SpPr/>
        </xdr:nvSpPr>
        <xdr:spPr>
          <a:xfrm rot="5400000" flipH="1" flipV="1">
            <a:off x="16411376" y="2323692"/>
            <a:ext cx="727005" cy="649161"/>
          </a:xfrm>
          <a:prstGeom prst="curvedUpArrow">
            <a:avLst/>
          </a:prstGeom>
          <a:solidFill>
            <a:sysClr val="window" lastClr="FFFFFF"/>
          </a:solidFill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0" name="Ellipse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SpPr/>
        </xdr:nvSpPr>
        <xdr:spPr>
          <a:xfrm>
            <a:off x="16110857" y="2095500"/>
            <a:ext cx="1265464" cy="1211036"/>
          </a:xfrm>
          <a:prstGeom prst="ellipse">
            <a:avLst/>
          </a:prstGeom>
          <a:noFill/>
          <a:ln w="107950" cap="flat" cmpd="dbl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  <xdr:twoCellAnchor editAs="absolute">
    <xdr:from>
      <xdr:col>0</xdr:col>
      <xdr:colOff>4118556</xdr:colOff>
      <xdr:row>352</xdr:row>
      <xdr:rowOff>147665</xdr:rowOff>
    </xdr:from>
    <xdr:to>
      <xdr:col>0</xdr:col>
      <xdr:colOff>4575152</xdr:colOff>
      <xdr:row>354</xdr:row>
      <xdr:rowOff>192508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63FBF79E-F972-43EB-BAE7-ECD253C0B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8556" y="26495599"/>
          <a:ext cx="456596" cy="402463"/>
        </a:xfrm>
        <a:prstGeom prst="rect">
          <a:avLst/>
        </a:prstGeom>
      </xdr:spPr>
    </xdr:pic>
    <xdr:clientData/>
  </xdr:twoCellAnchor>
  <xdr:twoCellAnchor editAs="absolute">
    <xdr:from>
      <xdr:col>0</xdr:col>
      <xdr:colOff>4149117</xdr:colOff>
      <xdr:row>396</xdr:row>
      <xdr:rowOff>149408</xdr:rowOff>
    </xdr:from>
    <xdr:to>
      <xdr:col>0</xdr:col>
      <xdr:colOff>4605713</xdr:colOff>
      <xdr:row>398</xdr:row>
      <xdr:rowOff>150436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D959FCC7-5179-469A-8B4D-C7E2C212D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1972" y="34799788"/>
          <a:ext cx="456596" cy="402463"/>
        </a:xfrm>
        <a:prstGeom prst="rect">
          <a:avLst/>
        </a:prstGeom>
      </xdr:spPr>
    </xdr:pic>
    <xdr:clientData/>
  </xdr:twoCellAnchor>
  <xdr:twoCellAnchor editAs="absolute">
    <xdr:from>
      <xdr:col>0</xdr:col>
      <xdr:colOff>4187539</xdr:colOff>
      <xdr:row>444</xdr:row>
      <xdr:rowOff>149489</xdr:rowOff>
    </xdr:from>
    <xdr:to>
      <xdr:col>0</xdr:col>
      <xdr:colOff>4644135</xdr:colOff>
      <xdr:row>446</xdr:row>
      <xdr:rowOff>154327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A174D6B0-35D3-4B49-A152-CAA773B0F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5634" y="43895493"/>
          <a:ext cx="456596" cy="402463"/>
        </a:xfrm>
        <a:prstGeom prst="rect">
          <a:avLst/>
        </a:prstGeom>
      </xdr:spPr>
    </xdr:pic>
    <xdr:clientData/>
  </xdr:twoCellAnchor>
  <xdr:twoCellAnchor editAs="absolute">
    <xdr:from>
      <xdr:col>0</xdr:col>
      <xdr:colOff>4156898</xdr:colOff>
      <xdr:row>488</xdr:row>
      <xdr:rowOff>149489</xdr:rowOff>
    </xdr:from>
    <xdr:to>
      <xdr:col>0</xdr:col>
      <xdr:colOff>4613494</xdr:colOff>
      <xdr:row>490</xdr:row>
      <xdr:rowOff>150517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A9B60CF1-C024-44A5-B00A-538004BCF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8803" y="52213099"/>
          <a:ext cx="456596" cy="402463"/>
        </a:xfrm>
        <a:prstGeom prst="rect">
          <a:avLst/>
        </a:prstGeom>
      </xdr:spPr>
    </xdr:pic>
    <xdr:clientData/>
  </xdr:twoCellAnchor>
  <xdr:twoCellAnchor editAs="absolute">
    <xdr:from>
      <xdr:col>0</xdr:col>
      <xdr:colOff>4110856</xdr:colOff>
      <xdr:row>536</xdr:row>
      <xdr:rowOff>143693</xdr:rowOff>
    </xdr:from>
    <xdr:to>
      <xdr:col>0</xdr:col>
      <xdr:colOff>4567452</xdr:colOff>
      <xdr:row>538</xdr:row>
      <xdr:rowOff>148531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9340DDD-3423-43BE-A1BC-9F4D78FC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141" y="61295387"/>
          <a:ext cx="456596" cy="402463"/>
        </a:xfrm>
        <a:prstGeom prst="rect">
          <a:avLst/>
        </a:prstGeom>
      </xdr:spPr>
    </xdr:pic>
    <xdr:clientData/>
  </xdr:twoCellAnchor>
  <xdr:twoCellAnchor editAs="absolute">
    <xdr:from>
      <xdr:col>0</xdr:col>
      <xdr:colOff>4149117</xdr:colOff>
      <xdr:row>580</xdr:row>
      <xdr:rowOff>82213</xdr:rowOff>
    </xdr:from>
    <xdr:to>
      <xdr:col>0</xdr:col>
      <xdr:colOff>4605713</xdr:colOff>
      <xdr:row>582</xdr:row>
      <xdr:rowOff>140391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F9F1D5E1-84FD-4180-AC52-AFA9C2B4E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1972" y="69599577"/>
          <a:ext cx="456596" cy="402463"/>
        </a:xfrm>
        <a:prstGeom prst="rect">
          <a:avLst/>
        </a:prstGeom>
      </xdr:spPr>
    </xdr:pic>
    <xdr:clientData/>
  </xdr:twoCellAnchor>
  <xdr:twoCellAnchor editAs="oneCell">
    <xdr:from>
      <xdr:col>0</xdr:col>
      <xdr:colOff>4118557</xdr:colOff>
      <xdr:row>73</xdr:row>
      <xdr:rowOff>26831</xdr:rowOff>
    </xdr:from>
    <xdr:to>
      <xdr:col>0</xdr:col>
      <xdr:colOff>4568811</xdr:colOff>
      <xdr:row>73</xdr:row>
      <xdr:rowOff>456127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1FE3EF57-ED40-4AF6-9D9F-A2AACA2CD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8557" y="17748697"/>
          <a:ext cx="442634" cy="429296"/>
        </a:xfrm>
        <a:prstGeom prst="rect">
          <a:avLst/>
        </a:prstGeom>
      </xdr:spPr>
    </xdr:pic>
    <xdr:clientData/>
  </xdr:twoCellAnchor>
  <xdr:twoCellAnchor editAs="oneCell">
    <xdr:from>
      <xdr:col>0</xdr:col>
      <xdr:colOff>4131972</xdr:colOff>
      <xdr:row>38</xdr:row>
      <xdr:rowOff>40247</xdr:rowOff>
    </xdr:from>
    <xdr:to>
      <xdr:col>0</xdr:col>
      <xdr:colOff>4574606</xdr:colOff>
      <xdr:row>38</xdr:row>
      <xdr:rowOff>461923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E0EEB554-221E-45C1-A8D4-6D51ACE4A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1972" y="9256691"/>
          <a:ext cx="442634" cy="429296"/>
        </a:xfrm>
        <a:prstGeom prst="rect">
          <a:avLst/>
        </a:prstGeom>
      </xdr:spPr>
    </xdr:pic>
    <xdr:clientData/>
  </xdr:twoCellAnchor>
  <xdr:twoCellAnchor editAs="absolute">
    <xdr:from>
      <xdr:col>0</xdr:col>
      <xdr:colOff>4149197</xdr:colOff>
      <xdr:row>46</xdr:row>
      <xdr:rowOff>193997</xdr:rowOff>
    </xdr:from>
    <xdr:to>
      <xdr:col>0</xdr:col>
      <xdr:colOff>4605793</xdr:colOff>
      <xdr:row>49</xdr:row>
      <xdr:rowOff>42105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E4AAD649-908B-4146-90CC-EFB108B83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5387" y="8693239"/>
          <a:ext cx="456596" cy="402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1"/>
  </sheetPr>
  <dimension ref="A1:F280"/>
  <sheetViews>
    <sheetView showGridLines="0" workbookViewId="0">
      <selection activeCell="B11" sqref="B11"/>
    </sheetView>
  </sheetViews>
  <sheetFormatPr baseColWidth="10" defaultColWidth="11.5703125" defaultRowHeight="15"/>
  <cols>
    <col min="1" max="1" width="37.7109375" style="182" customWidth="1"/>
    <col min="2" max="2" width="15" style="182" customWidth="1"/>
    <col min="3" max="3" width="20.7109375" style="182" bestFit="1" customWidth="1"/>
    <col min="4" max="16384" width="11.5703125" style="182"/>
  </cols>
  <sheetData>
    <row r="1" spans="1:3" ht="29.25" thickBot="1">
      <c r="A1" s="192" t="s">
        <v>71</v>
      </c>
      <c r="B1" s="192"/>
      <c r="C1" s="193"/>
    </row>
    <row r="2" spans="1:3" ht="29.25" thickTop="1">
      <c r="A2" s="191" t="s">
        <v>70</v>
      </c>
      <c r="B2" s="194">
        <v>2022</v>
      </c>
      <c r="C2" s="196" t="s">
        <v>171</v>
      </c>
    </row>
    <row r="3" spans="1:3" ht="29.25" thickBot="1">
      <c r="A3" s="191" t="s">
        <v>78</v>
      </c>
      <c r="B3" s="195">
        <v>5</v>
      </c>
      <c r="C3" s="196" t="s">
        <v>171</v>
      </c>
    </row>
    <row r="4" spans="1:3" ht="15.75" thickTop="1">
      <c r="A4" s="188"/>
      <c r="B4" s="188"/>
      <c r="C4" s="183"/>
    </row>
    <row r="5" spans="1:3">
      <c r="A5" s="188"/>
      <c r="B5" s="188"/>
      <c r="C5" s="183"/>
    </row>
    <row r="6" spans="1:3">
      <c r="A6" s="188"/>
      <c r="B6" s="188"/>
      <c r="C6" s="183"/>
    </row>
    <row r="7" spans="1:3">
      <c r="A7" s="188"/>
      <c r="B7" s="188"/>
      <c r="C7" s="183"/>
    </row>
    <row r="8" spans="1:3">
      <c r="A8" s="188"/>
      <c r="B8" s="188"/>
      <c r="C8" s="183"/>
    </row>
    <row r="9" spans="1:3">
      <c r="A9" s="188"/>
      <c r="B9" s="188"/>
      <c r="C9" s="183"/>
    </row>
    <row r="10" spans="1:3">
      <c r="A10" s="188"/>
      <c r="B10" s="188"/>
      <c r="C10" s="183"/>
    </row>
    <row r="11" spans="1:3">
      <c r="A11" s="188"/>
      <c r="B11" s="188"/>
      <c r="C11" s="183"/>
    </row>
    <row r="12" spans="1:3">
      <c r="A12" s="188"/>
      <c r="B12" s="188"/>
      <c r="C12" s="183"/>
    </row>
    <row r="13" spans="1:3">
      <c r="A13" s="188"/>
      <c r="B13" s="188"/>
      <c r="C13" s="183"/>
    </row>
    <row r="14" spans="1:3">
      <c r="A14" s="188"/>
      <c r="B14" s="188"/>
      <c r="C14" s="183"/>
    </row>
    <row r="15" spans="1:3">
      <c r="A15" s="188"/>
      <c r="B15" s="188"/>
      <c r="C15" s="183"/>
    </row>
    <row r="16" spans="1:3">
      <c r="A16" s="188"/>
      <c r="B16" s="188"/>
      <c r="C16" s="183"/>
    </row>
    <row r="17" spans="1:6">
      <c r="A17" s="188"/>
      <c r="B17" s="188"/>
      <c r="C17" s="183"/>
    </row>
    <row r="18" spans="1:6">
      <c r="A18" s="188"/>
      <c r="B18" s="188"/>
      <c r="C18" s="183"/>
    </row>
    <row r="19" spans="1:6">
      <c r="A19" s="188"/>
      <c r="B19" s="188"/>
      <c r="C19" s="183"/>
    </row>
    <row r="20" spans="1:6">
      <c r="A20" s="185"/>
      <c r="B20" s="185"/>
      <c r="C20" s="184"/>
      <c r="D20" s="185"/>
      <c r="E20" s="185"/>
      <c r="F20" s="185"/>
    </row>
    <row r="21" spans="1:6">
      <c r="A21" s="185"/>
      <c r="B21" s="185"/>
      <c r="C21" s="184"/>
      <c r="D21" s="185"/>
      <c r="E21" s="185"/>
      <c r="F21" s="185"/>
    </row>
    <row r="22" spans="1:6">
      <c r="A22" s="185"/>
      <c r="B22" s="185"/>
      <c r="C22" s="184"/>
      <c r="D22" s="185"/>
      <c r="E22" s="185"/>
      <c r="F22" s="185"/>
    </row>
    <row r="23" spans="1:6">
      <c r="A23" s="185"/>
      <c r="B23" s="185"/>
      <c r="C23" s="184"/>
      <c r="D23" s="185"/>
      <c r="E23" s="185"/>
      <c r="F23" s="185"/>
    </row>
    <row r="24" spans="1:6">
      <c r="A24" s="185"/>
      <c r="B24" s="185"/>
      <c r="C24" s="184"/>
      <c r="D24" s="185"/>
      <c r="E24" s="185"/>
      <c r="F24" s="185"/>
    </row>
    <row r="25" spans="1:6">
      <c r="A25" s="185"/>
      <c r="B25" s="185"/>
      <c r="C25" s="184"/>
      <c r="D25" s="185"/>
      <c r="E25" s="185"/>
      <c r="F25" s="185"/>
    </row>
    <row r="26" spans="1:6">
      <c r="A26" s="185"/>
      <c r="B26" s="185"/>
      <c r="C26" s="184"/>
      <c r="D26" s="185"/>
      <c r="E26" s="185"/>
      <c r="F26" s="185"/>
    </row>
    <row r="27" spans="1:6">
      <c r="A27" s="185"/>
      <c r="B27" s="185"/>
      <c r="C27" s="184"/>
      <c r="D27" s="185"/>
      <c r="E27" s="185"/>
      <c r="F27" s="185"/>
    </row>
    <row r="28" spans="1:6">
      <c r="A28" s="187"/>
      <c r="B28" s="187"/>
      <c r="C28" s="186"/>
      <c r="D28" s="187"/>
      <c r="E28" s="187"/>
      <c r="F28" s="185"/>
    </row>
    <row r="29" spans="1:6">
      <c r="A29" s="187"/>
      <c r="B29" s="187"/>
      <c r="C29" s="186"/>
      <c r="D29" s="187"/>
      <c r="E29" s="187"/>
      <c r="F29" s="185"/>
    </row>
    <row r="30" spans="1:6" ht="21">
      <c r="A30" s="189" t="s">
        <v>172</v>
      </c>
      <c r="B30" s="187"/>
      <c r="C30" s="186"/>
      <c r="D30" s="187"/>
      <c r="E30" s="187"/>
      <c r="F30" s="185"/>
    </row>
    <row r="31" spans="1:6">
      <c r="A31" s="187"/>
      <c r="B31" s="187"/>
      <c r="C31" s="186"/>
      <c r="D31" s="187"/>
      <c r="E31" s="187"/>
      <c r="F31" s="185"/>
    </row>
    <row r="32" spans="1:6">
      <c r="A32" s="187"/>
      <c r="B32" s="187"/>
      <c r="C32" s="186"/>
      <c r="D32" s="187"/>
      <c r="E32" s="187"/>
      <c r="F32" s="185"/>
    </row>
    <row r="33" spans="1:6">
      <c r="A33" s="187" t="s">
        <v>72</v>
      </c>
      <c r="B33" s="187" t="str">
        <f>VLOOKUP(B3,$A$36:$B$48,2,FALSE)</f>
        <v>Mai</v>
      </c>
      <c r="C33" s="186" t="s">
        <v>85</v>
      </c>
      <c r="D33" s="187"/>
      <c r="E33" s="187"/>
      <c r="F33" s="185"/>
    </row>
    <row r="34" spans="1:6">
      <c r="A34" s="187"/>
      <c r="B34" s="187"/>
      <c r="C34" s="187"/>
      <c r="D34" s="187"/>
      <c r="E34" s="187"/>
      <c r="F34" s="185"/>
    </row>
    <row r="35" spans="1:6">
      <c r="A35" s="207" t="s">
        <v>84</v>
      </c>
      <c r="B35" s="207"/>
      <c r="C35" s="187"/>
      <c r="D35" s="187"/>
      <c r="E35" s="187"/>
      <c r="F35" s="185"/>
    </row>
    <row r="36" spans="1:6">
      <c r="A36" s="190" t="s">
        <v>72</v>
      </c>
      <c r="B36" s="190" t="s">
        <v>79</v>
      </c>
      <c r="C36" s="187"/>
      <c r="D36" s="187"/>
      <c r="E36" s="187"/>
      <c r="F36" s="185"/>
    </row>
    <row r="37" spans="1:6">
      <c r="A37" s="190">
        <v>1</v>
      </c>
      <c r="B37" s="190" t="s">
        <v>80</v>
      </c>
      <c r="C37" s="187"/>
      <c r="D37" s="187"/>
      <c r="E37" s="187"/>
      <c r="F37" s="185"/>
    </row>
    <row r="38" spans="1:6">
      <c r="A38" s="190">
        <v>2</v>
      </c>
      <c r="B38" s="190" t="s">
        <v>0</v>
      </c>
      <c r="C38" s="187"/>
      <c r="D38" s="187"/>
      <c r="E38" s="187"/>
      <c r="F38" s="185"/>
    </row>
    <row r="39" spans="1:6">
      <c r="A39" s="190">
        <v>3</v>
      </c>
      <c r="B39" s="190" t="s">
        <v>1</v>
      </c>
      <c r="C39" s="187"/>
      <c r="D39" s="187"/>
      <c r="E39" s="187"/>
      <c r="F39" s="185"/>
    </row>
    <row r="40" spans="1:6">
      <c r="A40" s="190">
        <v>4</v>
      </c>
      <c r="B40" s="190" t="s">
        <v>2</v>
      </c>
      <c r="C40" s="187"/>
      <c r="D40" s="187"/>
      <c r="E40" s="187"/>
      <c r="F40" s="185"/>
    </row>
    <row r="41" spans="1:6">
      <c r="A41" s="190">
        <v>5</v>
      </c>
      <c r="B41" s="190" t="s">
        <v>3</v>
      </c>
      <c r="C41" s="187"/>
      <c r="D41" s="187"/>
      <c r="E41" s="187"/>
      <c r="F41" s="185"/>
    </row>
    <row r="42" spans="1:6">
      <c r="A42" s="190">
        <v>6</v>
      </c>
      <c r="B42" s="190" t="s">
        <v>4</v>
      </c>
      <c r="C42" s="187"/>
      <c r="D42" s="187"/>
      <c r="E42" s="187"/>
      <c r="F42" s="185"/>
    </row>
    <row r="43" spans="1:6">
      <c r="A43" s="190">
        <v>7</v>
      </c>
      <c r="B43" s="190" t="s">
        <v>81</v>
      </c>
      <c r="C43" s="187"/>
      <c r="D43" s="187"/>
      <c r="E43" s="187"/>
      <c r="F43" s="185"/>
    </row>
    <row r="44" spans="1:6">
      <c r="A44" s="190">
        <v>8</v>
      </c>
      <c r="B44" s="190" t="s">
        <v>82</v>
      </c>
      <c r="C44" s="187"/>
      <c r="D44" s="187"/>
      <c r="E44" s="187"/>
      <c r="F44" s="185"/>
    </row>
    <row r="45" spans="1:6">
      <c r="A45" s="190">
        <v>9</v>
      </c>
      <c r="B45" s="190" t="s">
        <v>5</v>
      </c>
      <c r="C45" s="187"/>
      <c r="D45" s="187"/>
      <c r="E45" s="187"/>
      <c r="F45" s="185"/>
    </row>
    <row r="46" spans="1:6">
      <c r="A46" s="190">
        <v>10</v>
      </c>
      <c r="B46" s="190" t="s">
        <v>6</v>
      </c>
      <c r="C46" s="187"/>
      <c r="D46" s="187"/>
      <c r="E46" s="187"/>
      <c r="F46" s="185"/>
    </row>
    <row r="47" spans="1:6">
      <c r="A47" s="190">
        <v>11</v>
      </c>
      <c r="B47" s="190" t="s">
        <v>83</v>
      </c>
      <c r="C47" s="187"/>
      <c r="D47" s="187"/>
      <c r="E47" s="187"/>
      <c r="F47" s="185"/>
    </row>
    <row r="48" spans="1:6">
      <c r="A48" s="190">
        <v>12</v>
      </c>
      <c r="B48" s="190" t="s">
        <v>7</v>
      </c>
      <c r="C48" s="187"/>
      <c r="D48" s="187"/>
      <c r="E48" s="187"/>
      <c r="F48" s="185"/>
    </row>
    <row r="49" spans="1:6">
      <c r="A49" s="190"/>
      <c r="B49" s="190"/>
      <c r="C49" s="187"/>
      <c r="D49" s="187"/>
      <c r="E49" s="187"/>
      <c r="F49" s="185"/>
    </row>
    <row r="50" spans="1:6">
      <c r="A50" s="190" t="s">
        <v>153</v>
      </c>
      <c r="B50" s="190">
        <f>B2</f>
        <v>2022</v>
      </c>
      <c r="C50" s="187"/>
      <c r="D50" s="187"/>
      <c r="E50" s="187"/>
      <c r="F50" s="185"/>
    </row>
    <row r="51" spans="1:6">
      <c r="A51" s="190" t="s">
        <v>154</v>
      </c>
      <c r="B51" s="190">
        <f>B2-1</f>
        <v>2021</v>
      </c>
      <c r="C51" s="187"/>
      <c r="D51" s="187"/>
      <c r="E51" s="187"/>
      <c r="F51" s="185"/>
    </row>
    <row r="52" spans="1:6">
      <c r="A52" s="190" t="s">
        <v>155</v>
      </c>
      <c r="B52" s="190">
        <f>B2-2</f>
        <v>2020</v>
      </c>
      <c r="C52" s="187"/>
      <c r="D52" s="187"/>
      <c r="E52" s="187"/>
      <c r="F52" s="185"/>
    </row>
    <row r="53" spans="1:6">
      <c r="A53" s="190" t="s">
        <v>156</v>
      </c>
      <c r="B53" s="190">
        <f>B2-3</f>
        <v>2019</v>
      </c>
      <c r="C53" s="187"/>
      <c r="D53" s="187"/>
      <c r="E53" s="187"/>
      <c r="F53" s="185"/>
    </row>
    <row r="54" spans="1:6">
      <c r="A54" s="190" t="s">
        <v>157</v>
      </c>
      <c r="B54" s="190">
        <f>B2-4</f>
        <v>2018</v>
      </c>
      <c r="C54" s="187"/>
      <c r="D54" s="187"/>
      <c r="E54" s="187"/>
      <c r="F54" s="185"/>
    </row>
    <row r="55" spans="1:6">
      <c r="A55" s="190" t="s">
        <v>173</v>
      </c>
      <c r="B55" s="190">
        <f>B2-5</f>
        <v>2017</v>
      </c>
      <c r="C55" s="187"/>
      <c r="D55" s="187"/>
      <c r="E55" s="187"/>
      <c r="F55" s="185"/>
    </row>
    <row r="56" spans="1:6">
      <c r="A56" s="185"/>
      <c r="B56" s="185"/>
      <c r="C56" s="185"/>
      <c r="D56" s="185"/>
      <c r="E56" s="185"/>
      <c r="F56" s="185"/>
    </row>
    <row r="57" spans="1:6">
      <c r="A57" s="185"/>
      <c r="B57" s="185"/>
      <c r="C57" s="185"/>
      <c r="D57" s="185"/>
      <c r="E57" s="185"/>
      <c r="F57" s="185"/>
    </row>
    <row r="58" spans="1:6">
      <c r="A58" s="185"/>
      <c r="B58" s="185"/>
      <c r="C58" s="185"/>
      <c r="D58" s="185"/>
      <c r="E58" s="185"/>
      <c r="F58" s="185"/>
    </row>
    <row r="59" spans="1:6">
      <c r="A59" s="185"/>
      <c r="B59" s="185"/>
      <c r="C59" s="185"/>
      <c r="D59" s="185"/>
      <c r="E59" s="185"/>
      <c r="F59" s="185"/>
    </row>
    <row r="60" spans="1:6">
      <c r="A60" s="185"/>
      <c r="B60" s="185"/>
      <c r="C60" s="185"/>
      <c r="D60" s="185"/>
      <c r="E60" s="185"/>
      <c r="F60" s="185"/>
    </row>
    <row r="61" spans="1:6">
      <c r="A61" s="185"/>
      <c r="B61" s="185"/>
      <c r="C61" s="185"/>
      <c r="D61" s="185"/>
      <c r="E61" s="185"/>
      <c r="F61" s="185"/>
    </row>
    <row r="62" spans="1:6">
      <c r="A62" s="185"/>
      <c r="B62" s="185"/>
      <c r="C62" s="185"/>
      <c r="D62" s="185"/>
      <c r="E62" s="185"/>
      <c r="F62" s="185"/>
    </row>
    <row r="63" spans="1:6">
      <c r="A63" s="185"/>
      <c r="B63" s="185"/>
      <c r="C63" s="185"/>
      <c r="D63" s="185"/>
      <c r="E63" s="185"/>
      <c r="F63" s="185"/>
    </row>
    <row r="64" spans="1:6">
      <c r="A64" s="185"/>
      <c r="B64" s="185"/>
      <c r="C64" s="185"/>
      <c r="D64" s="185"/>
      <c r="E64" s="185"/>
      <c r="F64" s="185"/>
    </row>
    <row r="65" spans="1:6">
      <c r="A65" s="185"/>
      <c r="B65" s="185"/>
      <c r="C65" s="185"/>
      <c r="D65" s="185"/>
      <c r="E65" s="185"/>
      <c r="F65" s="185"/>
    </row>
    <row r="66" spans="1:6">
      <c r="A66" s="185"/>
      <c r="B66" s="185"/>
      <c r="C66" s="185"/>
      <c r="D66" s="185"/>
      <c r="E66" s="185"/>
      <c r="F66" s="185"/>
    </row>
    <row r="67" spans="1:6">
      <c r="A67" s="185"/>
      <c r="B67" s="185"/>
      <c r="C67" s="185"/>
      <c r="D67" s="185"/>
      <c r="E67" s="185"/>
      <c r="F67" s="185"/>
    </row>
    <row r="68" spans="1:6">
      <c r="A68" s="185"/>
      <c r="B68" s="185"/>
      <c r="C68" s="185"/>
      <c r="D68" s="185"/>
      <c r="E68" s="185"/>
      <c r="F68" s="185"/>
    </row>
    <row r="69" spans="1:6">
      <c r="A69" s="185"/>
      <c r="B69" s="185"/>
      <c r="C69" s="185"/>
      <c r="D69" s="185"/>
      <c r="E69" s="185"/>
      <c r="F69" s="185"/>
    </row>
    <row r="70" spans="1:6">
      <c r="A70" s="185"/>
      <c r="B70" s="185"/>
      <c r="C70" s="185"/>
      <c r="D70" s="185"/>
      <c r="E70" s="185"/>
      <c r="F70" s="185"/>
    </row>
    <row r="71" spans="1:6">
      <c r="A71" s="185"/>
      <c r="B71" s="185"/>
      <c r="C71" s="185"/>
      <c r="D71" s="185"/>
      <c r="E71" s="185"/>
      <c r="F71" s="185"/>
    </row>
    <row r="72" spans="1:6">
      <c r="A72" s="185"/>
      <c r="B72" s="185"/>
      <c r="C72" s="185"/>
      <c r="D72" s="185"/>
      <c r="E72" s="185"/>
      <c r="F72" s="185"/>
    </row>
    <row r="73" spans="1:6">
      <c r="A73" s="185"/>
      <c r="B73" s="185"/>
      <c r="C73" s="185"/>
      <c r="D73" s="185"/>
      <c r="E73" s="185"/>
      <c r="F73" s="185"/>
    </row>
    <row r="74" spans="1:6">
      <c r="A74" s="185"/>
      <c r="B74" s="185"/>
      <c r="C74" s="185"/>
      <c r="D74" s="185"/>
      <c r="E74" s="185"/>
      <c r="F74" s="185"/>
    </row>
    <row r="75" spans="1:6">
      <c r="A75" s="185"/>
      <c r="B75" s="185"/>
      <c r="C75" s="185"/>
      <c r="D75" s="185"/>
      <c r="E75" s="185"/>
      <c r="F75" s="185"/>
    </row>
    <row r="76" spans="1:6">
      <c r="A76" s="185"/>
      <c r="B76" s="185"/>
      <c r="C76" s="185"/>
      <c r="D76" s="185"/>
      <c r="E76" s="185"/>
      <c r="F76" s="185"/>
    </row>
    <row r="77" spans="1:6">
      <c r="A77" s="185"/>
      <c r="B77" s="185"/>
      <c r="C77" s="185"/>
      <c r="D77" s="185"/>
      <c r="E77" s="185"/>
      <c r="F77" s="185"/>
    </row>
    <row r="78" spans="1:6">
      <c r="A78" s="185"/>
      <c r="B78" s="185"/>
      <c r="C78" s="185"/>
      <c r="D78" s="185"/>
      <c r="E78" s="185"/>
      <c r="F78" s="185"/>
    </row>
    <row r="79" spans="1:6">
      <c r="A79" s="185"/>
      <c r="B79" s="185"/>
      <c r="C79" s="185"/>
      <c r="D79" s="185"/>
      <c r="E79" s="185"/>
      <c r="F79" s="185"/>
    </row>
    <row r="80" spans="1:6">
      <c r="A80" s="185"/>
      <c r="B80" s="185"/>
      <c r="C80" s="185"/>
      <c r="D80" s="185"/>
      <c r="E80" s="185"/>
      <c r="F80" s="185"/>
    </row>
    <row r="81" spans="1:6">
      <c r="A81" s="185"/>
      <c r="B81" s="185"/>
      <c r="C81" s="185"/>
      <c r="D81" s="185"/>
      <c r="E81" s="185"/>
      <c r="F81" s="185"/>
    </row>
    <row r="82" spans="1:6">
      <c r="A82" s="185"/>
      <c r="B82" s="185"/>
      <c r="C82" s="185"/>
      <c r="D82" s="185"/>
      <c r="E82" s="185"/>
      <c r="F82" s="185"/>
    </row>
    <row r="83" spans="1:6">
      <c r="A83" s="185"/>
      <c r="B83" s="185"/>
      <c r="C83" s="185"/>
      <c r="D83" s="185"/>
      <c r="E83" s="185"/>
      <c r="F83" s="185"/>
    </row>
    <row r="84" spans="1:6">
      <c r="A84" s="185"/>
      <c r="B84" s="185"/>
      <c r="C84" s="185"/>
      <c r="D84" s="185"/>
      <c r="E84" s="185"/>
      <c r="F84" s="185"/>
    </row>
    <row r="85" spans="1:6">
      <c r="A85" s="185"/>
      <c r="B85" s="185"/>
      <c r="C85" s="185"/>
      <c r="D85" s="185"/>
      <c r="E85" s="185"/>
      <c r="F85" s="185"/>
    </row>
    <row r="86" spans="1:6">
      <c r="A86" s="185"/>
      <c r="B86" s="185"/>
      <c r="C86" s="185"/>
      <c r="D86" s="185"/>
      <c r="E86" s="185"/>
      <c r="F86" s="185"/>
    </row>
    <row r="87" spans="1:6">
      <c r="A87" s="185"/>
      <c r="B87" s="185"/>
      <c r="C87" s="185"/>
      <c r="D87" s="185"/>
      <c r="E87" s="185"/>
      <c r="F87" s="185"/>
    </row>
    <row r="88" spans="1:6">
      <c r="A88" s="185"/>
      <c r="B88" s="185"/>
      <c r="C88" s="185"/>
      <c r="D88" s="185"/>
      <c r="E88" s="185"/>
      <c r="F88" s="185"/>
    </row>
    <row r="89" spans="1:6">
      <c r="A89" s="185"/>
      <c r="B89" s="185"/>
      <c r="C89" s="185"/>
      <c r="D89" s="185"/>
      <c r="E89" s="185"/>
      <c r="F89" s="185"/>
    </row>
    <row r="90" spans="1:6">
      <c r="A90" s="185"/>
      <c r="B90" s="185"/>
      <c r="C90" s="185"/>
      <c r="D90" s="185"/>
      <c r="E90" s="185"/>
      <c r="F90" s="185"/>
    </row>
    <row r="91" spans="1:6">
      <c r="A91" s="185"/>
      <c r="B91" s="185"/>
      <c r="C91" s="185"/>
      <c r="D91" s="185"/>
      <c r="E91" s="185"/>
      <c r="F91" s="185"/>
    </row>
    <row r="92" spans="1:6">
      <c r="A92" s="185"/>
      <c r="B92" s="185"/>
      <c r="C92" s="185"/>
      <c r="D92" s="185"/>
      <c r="E92" s="185"/>
      <c r="F92" s="185"/>
    </row>
    <row r="93" spans="1:6">
      <c r="A93" s="185"/>
      <c r="B93" s="185"/>
      <c r="C93" s="185"/>
      <c r="D93" s="185"/>
      <c r="E93" s="185"/>
      <c r="F93" s="185"/>
    </row>
    <row r="94" spans="1:6">
      <c r="A94" s="185"/>
      <c r="B94" s="185"/>
      <c r="C94" s="185"/>
      <c r="D94" s="185"/>
      <c r="E94" s="185"/>
      <c r="F94" s="185"/>
    </row>
    <row r="95" spans="1:6">
      <c r="A95" s="185"/>
      <c r="B95" s="185"/>
      <c r="C95" s="185"/>
      <c r="D95" s="185"/>
      <c r="E95" s="185"/>
      <c r="F95" s="185"/>
    </row>
    <row r="96" spans="1:6">
      <c r="A96" s="185"/>
      <c r="B96" s="185"/>
      <c r="C96" s="185"/>
      <c r="D96" s="185"/>
      <c r="E96" s="185"/>
      <c r="F96" s="185"/>
    </row>
    <row r="97" spans="1:6">
      <c r="A97" s="185"/>
      <c r="B97" s="185"/>
      <c r="C97" s="185"/>
      <c r="D97" s="185"/>
      <c r="E97" s="185"/>
      <c r="F97" s="185"/>
    </row>
    <row r="98" spans="1:6">
      <c r="A98" s="185"/>
      <c r="B98" s="185"/>
      <c r="C98" s="185"/>
      <c r="D98" s="185"/>
      <c r="E98" s="185"/>
      <c r="F98" s="185"/>
    </row>
    <row r="99" spans="1:6">
      <c r="A99" s="185"/>
      <c r="B99" s="185"/>
      <c r="C99" s="185"/>
      <c r="D99" s="185"/>
      <c r="E99" s="185"/>
      <c r="F99" s="185"/>
    </row>
    <row r="100" spans="1:6">
      <c r="A100" s="185"/>
      <c r="B100" s="185"/>
      <c r="C100" s="185"/>
      <c r="D100" s="185"/>
      <c r="E100" s="185"/>
      <c r="F100" s="185"/>
    </row>
    <row r="101" spans="1:6">
      <c r="A101" s="185"/>
      <c r="B101" s="185"/>
      <c r="C101" s="185"/>
      <c r="D101" s="185"/>
      <c r="E101" s="185"/>
      <c r="F101" s="185"/>
    </row>
    <row r="102" spans="1:6">
      <c r="A102" s="185"/>
      <c r="B102" s="185"/>
      <c r="C102" s="185"/>
      <c r="D102" s="185"/>
      <c r="E102" s="185"/>
      <c r="F102" s="185"/>
    </row>
    <row r="103" spans="1:6">
      <c r="A103" s="185"/>
      <c r="B103" s="185"/>
      <c r="C103" s="185"/>
      <c r="D103" s="185"/>
      <c r="E103" s="185"/>
      <c r="F103" s="185"/>
    </row>
    <row r="104" spans="1:6">
      <c r="A104" s="185"/>
      <c r="B104" s="185"/>
      <c r="C104" s="185"/>
      <c r="D104" s="185"/>
      <c r="E104" s="185"/>
      <c r="F104" s="185"/>
    </row>
    <row r="105" spans="1:6">
      <c r="A105" s="185"/>
      <c r="B105" s="185"/>
      <c r="C105" s="185"/>
      <c r="D105" s="185"/>
      <c r="E105" s="185"/>
      <c r="F105" s="185"/>
    </row>
    <row r="106" spans="1:6">
      <c r="A106" s="185"/>
      <c r="B106" s="185"/>
      <c r="C106" s="185"/>
      <c r="D106" s="185"/>
      <c r="E106" s="185"/>
      <c r="F106" s="185"/>
    </row>
    <row r="107" spans="1:6">
      <c r="A107" s="185"/>
      <c r="B107" s="185"/>
      <c r="C107" s="185"/>
      <c r="D107" s="185"/>
      <c r="E107" s="185"/>
      <c r="F107" s="185"/>
    </row>
    <row r="108" spans="1:6">
      <c r="A108" s="185"/>
      <c r="B108" s="185"/>
      <c r="C108" s="185"/>
      <c r="D108" s="185"/>
      <c r="E108" s="185"/>
      <c r="F108" s="185"/>
    </row>
    <row r="109" spans="1:6">
      <c r="A109" s="185"/>
      <c r="B109" s="185"/>
      <c r="C109" s="185"/>
      <c r="D109" s="185"/>
      <c r="E109" s="185"/>
      <c r="F109" s="185"/>
    </row>
    <row r="110" spans="1:6">
      <c r="A110" s="185"/>
      <c r="B110" s="185"/>
      <c r="C110" s="185"/>
      <c r="D110" s="185"/>
      <c r="E110" s="185"/>
      <c r="F110" s="185"/>
    </row>
    <row r="111" spans="1:6">
      <c r="A111" s="185"/>
      <c r="B111" s="185"/>
      <c r="C111" s="185"/>
      <c r="D111" s="185"/>
      <c r="E111" s="185"/>
      <c r="F111" s="185"/>
    </row>
    <row r="112" spans="1:6">
      <c r="A112" s="185"/>
      <c r="B112" s="185"/>
      <c r="C112" s="185"/>
      <c r="D112" s="185"/>
      <c r="E112" s="185"/>
      <c r="F112" s="185"/>
    </row>
    <row r="113" spans="1:6">
      <c r="A113" s="185"/>
      <c r="B113" s="185"/>
      <c r="C113" s="185"/>
      <c r="D113" s="185"/>
      <c r="E113" s="185"/>
      <c r="F113" s="185"/>
    </row>
    <row r="114" spans="1:6">
      <c r="A114" s="185"/>
      <c r="B114" s="185"/>
      <c r="C114" s="185"/>
      <c r="D114" s="185"/>
      <c r="E114" s="185"/>
      <c r="F114" s="185"/>
    </row>
    <row r="115" spans="1:6">
      <c r="A115" s="185"/>
      <c r="B115" s="185"/>
      <c r="C115" s="185"/>
      <c r="D115" s="185"/>
      <c r="E115" s="185"/>
      <c r="F115" s="185"/>
    </row>
    <row r="116" spans="1:6">
      <c r="A116" s="185"/>
      <c r="B116" s="185"/>
      <c r="C116" s="185"/>
      <c r="D116" s="185"/>
      <c r="E116" s="185"/>
      <c r="F116" s="185"/>
    </row>
    <row r="117" spans="1:6">
      <c r="A117" s="185"/>
      <c r="B117" s="185"/>
      <c r="C117" s="185"/>
      <c r="D117" s="185"/>
      <c r="E117" s="185"/>
      <c r="F117" s="185"/>
    </row>
    <row r="118" spans="1:6">
      <c r="A118" s="185"/>
      <c r="B118" s="185"/>
      <c r="C118" s="185"/>
      <c r="D118" s="185"/>
      <c r="E118" s="185"/>
      <c r="F118" s="185"/>
    </row>
    <row r="119" spans="1:6">
      <c r="A119" s="185"/>
      <c r="B119" s="185"/>
      <c r="C119" s="185"/>
      <c r="D119" s="185"/>
      <c r="E119" s="185"/>
      <c r="F119" s="185"/>
    </row>
    <row r="120" spans="1:6">
      <c r="A120" s="185"/>
      <c r="B120" s="185"/>
      <c r="C120" s="185"/>
      <c r="D120" s="185"/>
      <c r="E120" s="185"/>
      <c r="F120" s="185"/>
    </row>
    <row r="121" spans="1:6">
      <c r="A121" s="185"/>
      <c r="B121" s="185"/>
      <c r="C121" s="185"/>
      <c r="D121" s="185"/>
      <c r="E121" s="185"/>
      <c r="F121" s="185"/>
    </row>
    <row r="122" spans="1:6">
      <c r="A122" s="185"/>
      <c r="B122" s="185"/>
      <c r="C122" s="185"/>
      <c r="D122" s="185"/>
      <c r="E122" s="185"/>
      <c r="F122" s="185"/>
    </row>
    <row r="123" spans="1:6">
      <c r="A123" s="185"/>
      <c r="B123" s="185"/>
      <c r="C123" s="185"/>
      <c r="D123" s="185"/>
      <c r="E123" s="185"/>
      <c r="F123" s="185"/>
    </row>
    <row r="124" spans="1:6">
      <c r="A124" s="185"/>
      <c r="B124" s="185"/>
      <c r="C124" s="185"/>
      <c r="D124" s="185"/>
      <c r="E124" s="185"/>
      <c r="F124" s="185"/>
    </row>
    <row r="125" spans="1:6">
      <c r="A125" s="185"/>
      <c r="B125" s="185"/>
      <c r="C125" s="185"/>
      <c r="D125" s="185"/>
      <c r="E125" s="185"/>
      <c r="F125" s="185"/>
    </row>
    <row r="126" spans="1:6">
      <c r="A126" s="185"/>
      <c r="B126" s="185"/>
      <c r="C126" s="185"/>
      <c r="D126" s="185"/>
      <c r="E126" s="185"/>
      <c r="F126" s="185"/>
    </row>
    <row r="127" spans="1:6">
      <c r="A127" s="185"/>
      <c r="B127" s="185"/>
      <c r="C127" s="185"/>
      <c r="D127" s="185"/>
      <c r="E127" s="185"/>
      <c r="F127" s="185"/>
    </row>
    <row r="128" spans="1:6">
      <c r="A128" s="185"/>
      <c r="B128" s="185"/>
      <c r="C128" s="185"/>
      <c r="D128" s="185"/>
      <c r="E128" s="185"/>
      <c r="F128" s="185"/>
    </row>
    <row r="129" spans="1:6">
      <c r="A129" s="185"/>
      <c r="B129" s="185"/>
      <c r="C129" s="185"/>
      <c r="D129" s="185"/>
      <c r="E129" s="185"/>
      <c r="F129" s="185"/>
    </row>
    <row r="130" spans="1:6">
      <c r="A130" s="185"/>
      <c r="B130" s="185"/>
      <c r="C130" s="185"/>
      <c r="D130" s="185"/>
      <c r="E130" s="185"/>
      <c r="F130" s="185"/>
    </row>
    <row r="131" spans="1:6">
      <c r="A131" s="185"/>
      <c r="B131" s="185"/>
      <c r="C131" s="185"/>
      <c r="D131" s="185"/>
      <c r="E131" s="185"/>
      <c r="F131" s="185"/>
    </row>
    <row r="132" spans="1:6">
      <c r="A132" s="185"/>
      <c r="B132" s="185"/>
      <c r="C132" s="185"/>
      <c r="D132" s="185"/>
      <c r="E132" s="185"/>
      <c r="F132" s="185"/>
    </row>
    <row r="133" spans="1:6">
      <c r="A133" s="185"/>
      <c r="B133" s="185"/>
      <c r="C133" s="185"/>
      <c r="D133" s="185"/>
      <c r="E133" s="185"/>
      <c r="F133" s="185"/>
    </row>
    <row r="134" spans="1:6">
      <c r="A134" s="185"/>
      <c r="B134" s="185"/>
      <c r="C134" s="185"/>
      <c r="D134" s="185"/>
      <c r="E134" s="185"/>
      <c r="F134" s="185"/>
    </row>
    <row r="135" spans="1:6">
      <c r="A135" s="185"/>
      <c r="B135" s="185"/>
      <c r="C135" s="185"/>
      <c r="D135" s="185"/>
      <c r="E135" s="185"/>
      <c r="F135" s="185"/>
    </row>
    <row r="136" spans="1:6">
      <c r="A136" s="185"/>
      <c r="B136" s="185"/>
      <c r="C136" s="185"/>
      <c r="D136" s="185"/>
      <c r="E136" s="185"/>
      <c r="F136" s="185"/>
    </row>
    <row r="137" spans="1:6">
      <c r="A137" s="185"/>
      <c r="B137" s="185"/>
      <c r="C137" s="185"/>
      <c r="D137" s="185"/>
      <c r="E137" s="185"/>
      <c r="F137" s="185"/>
    </row>
    <row r="138" spans="1:6">
      <c r="A138" s="185"/>
      <c r="B138" s="185"/>
      <c r="C138" s="185"/>
      <c r="D138" s="185"/>
      <c r="E138" s="185"/>
      <c r="F138" s="185"/>
    </row>
    <row r="139" spans="1:6">
      <c r="A139" s="185"/>
      <c r="B139" s="185"/>
      <c r="C139" s="185"/>
      <c r="D139" s="185"/>
      <c r="E139" s="185"/>
      <c r="F139" s="185"/>
    </row>
    <row r="140" spans="1:6">
      <c r="A140" s="185"/>
      <c r="B140" s="185"/>
      <c r="C140" s="185"/>
      <c r="D140" s="185"/>
      <c r="E140" s="185"/>
      <c r="F140" s="185"/>
    </row>
    <row r="141" spans="1:6">
      <c r="A141" s="185"/>
      <c r="B141" s="185"/>
      <c r="C141" s="185"/>
      <c r="D141" s="185"/>
      <c r="E141" s="185"/>
      <c r="F141" s="185"/>
    </row>
    <row r="142" spans="1:6">
      <c r="A142" s="185"/>
      <c r="B142" s="185"/>
      <c r="C142" s="185"/>
      <c r="D142" s="185"/>
      <c r="E142" s="185"/>
      <c r="F142" s="185"/>
    </row>
    <row r="143" spans="1:6">
      <c r="A143" s="185"/>
      <c r="B143" s="185"/>
      <c r="C143" s="185"/>
      <c r="D143" s="185"/>
      <c r="E143" s="185"/>
      <c r="F143" s="185"/>
    </row>
    <row r="144" spans="1:6">
      <c r="A144" s="185"/>
      <c r="B144" s="185"/>
      <c r="C144" s="185"/>
      <c r="D144" s="185"/>
      <c r="E144" s="185"/>
      <c r="F144" s="185"/>
    </row>
    <row r="145" spans="1:6">
      <c r="A145" s="185"/>
      <c r="B145" s="185"/>
      <c r="C145" s="185"/>
      <c r="D145" s="185"/>
      <c r="E145" s="185"/>
      <c r="F145" s="185"/>
    </row>
    <row r="146" spans="1:6">
      <c r="A146" s="185"/>
      <c r="B146" s="185"/>
      <c r="C146" s="185"/>
      <c r="D146" s="185"/>
      <c r="E146" s="185"/>
      <c r="F146" s="185"/>
    </row>
    <row r="147" spans="1:6">
      <c r="A147" s="185"/>
      <c r="B147" s="185"/>
      <c r="C147" s="185"/>
      <c r="D147" s="185"/>
      <c r="E147" s="185"/>
      <c r="F147" s="185"/>
    </row>
    <row r="148" spans="1:6">
      <c r="A148" s="185"/>
      <c r="B148" s="185"/>
      <c r="C148" s="185"/>
      <c r="D148" s="185"/>
      <c r="E148" s="185"/>
      <c r="F148" s="185"/>
    </row>
    <row r="149" spans="1:6">
      <c r="A149" s="185"/>
      <c r="B149" s="185"/>
      <c r="C149" s="185"/>
      <c r="D149" s="185"/>
      <c r="E149" s="185"/>
      <c r="F149" s="185"/>
    </row>
    <row r="150" spans="1:6">
      <c r="A150" s="185"/>
      <c r="B150" s="185"/>
      <c r="C150" s="185"/>
      <c r="D150" s="185"/>
      <c r="E150" s="185"/>
      <c r="F150" s="185"/>
    </row>
    <row r="151" spans="1:6">
      <c r="A151" s="185"/>
      <c r="B151" s="185"/>
      <c r="C151" s="185"/>
      <c r="D151" s="185"/>
      <c r="E151" s="185"/>
      <c r="F151" s="185"/>
    </row>
    <row r="152" spans="1:6">
      <c r="A152" s="185"/>
      <c r="B152" s="185"/>
      <c r="C152" s="185"/>
      <c r="D152" s="185"/>
      <c r="E152" s="185"/>
      <c r="F152" s="185"/>
    </row>
    <row r="153" spans="1:6">
      <c r="A153" s="185"/>
      <c r="B153" s="185"/>
      <c r="C153" s="185"/>
      <c r="D153" s="185"/>
      <c r="E153" s="185"/>
      <c r="F153" s="185"/>
    </row>
    <row r="154" spans="1:6">
      <c r="A154" s="185"/>
      <c r="B154" s="185"/>
      <c r="C154" s="185"/>
      <c r="D154" s="185"/>
      <c r="E154" s="185"/>
      <c r="F154" s="185"/>
    </row>
    <row r="155" spans="1:6">
      <c r="A155" s="185"/>
      <c r="B155" s="185"/>
      <c r="C155" s="185"/>
      <c r="D155" s="185"/>
      <c r="E155" s="185"/>
      <c r="F155" s="185"/>
    </row>
    <row r="156" spans="1:6">
      <c r="A156" s="185"/>
      <c r="B156" s="185"/>
      <c r="C156" s="185"/>
      <c r="D156" s="185"/>
      <c r="E156" s="185"/>
      <c r="F156" s="185"/>
    </row>
    <row r="157" spans="1:6">
      <c r="A157" s="185"/>
      <c r="B157" s="185"/>
      <c r="C157" s="185"/>
      <c r="D157" s="185"/>
      <c r="E157" s="185"/>
      <c r="F157" s="185"/>
    </row>
    <row r="158" spans="1:6">
      <c r="A158" s="185"/>
      <c r="B158" s="185"/>
      <c r="C158" s="185"/>
      <c r="D158" s="185"/>
      <c r="E158" s="185"/>
      <c r="F158" s="185"/>
    </row>
    <row r="159" spans="1:6">
      <c r="A159" s="185"/>
      <c r="B159" s="185"/>
      <c r="C159" s="185"/>
      <c r="D159" s="185"/>
      <c r="E159" s="185"/>
      <c r="F159" s="185"/>
    </row>
    <row r="160" spans="1:6">
      <c r="A160" s="185"/>
      <c r="B160" s="185"/>
      <c r="C160" s="185"/>
      <c r="D160" s="185"/>
      <c r="E160" s="185"/>
      <c r="F160" s="185"/>
    </row>
    <row r="161" spans="1:6">
      <c r="A161" s="185"/>
      <c r="B161" s="185"/>
      <c r="C161" s="185"/>
      <c r="D161" s="185"/>
      <c r="E161" s="185"/>
      <c r="F161" s="185"/>
    </row>
    <row r="162" spans="1:6">
      <c r="A162" s="185"/>
      <c r="B162" s="185"/>
      <c r="C162" s="185"/>
      <c r="D162" s="185"/>
      <c r="E162" s="185"/>
      <c r="F162" s="185"/>
    </row>
    <row r="163" spans="1:6">
      <c r="A163" s="185"/>
      <c r="B163" s="185"/>
      <c r="C163" s="185"/>
      <c r="D163" s="185"/>
      <c r="E163" s="185"/>
      <c r="F163" s="185"/>
    </row>
    <row r="164" spans="1:6">
      <c r="A164" s="185"/>
      <c r="B164" s="185"/>
      <c r="C164" s="185"/>
      <c r="D164" s="185"/>
      <c r="E164" s="185"/>
      <c r="F164" s="185"/>
    </row>
    <row r="165" spans="1:6">
      <c r="A165" s="185"/>
      <c r="B165" s="185"/>
      <c r="C165" s="185"/>
      <c r="D165" s="185"/>
      <c r="E165" s="185"/>
      <c r="F165" s="185"/>
    </row>
    <row r="166" spans="1:6">
      <c r="A166" s="185"/>
      <c r="B166" s="185"/>
      <c r="C166" s="185"/>
      <c r="D166" s="185"/>
      <c r="E166" s="185"/>
      <c r="F166" s="185"/>
    </row>
    <row r="167" spans="1:6">
      <c r="A167" s="185"/>
      <c r="B167" s="185"/>
      <c r="C167" s="185"/>
      <c r="D167" s="185"/>
      <c r="E167" s="185"/>
      <c r="F167" s="185"/>
    </row>
    <row r="168" spans="1:6">
      <c r="A168" s="185"/>
      <c r="B168" s="185"/>
      <c r="C168" s="185"/>
      <c r="D168" s="185"/>
      <c r="E168" s="185"/>
      <c r="F168" s="185"/>
    </row>
    <row r="169" spans="1:6">
      <c r="A169" s="185"/>
      <c r="B169" s="185"/>
      <c r="C169" s="185"/>
      <c r="D169" s="185"/>
      <c r="E169" s="185"/>
      <c r="F169" s="185"/>
    </row>
    <row r="170" spans="1:6">
      <c r="A170" s="185"/>
      <c r="B170" s="185"/>
      <c r="C170" s="185"/>
      <c r="D170" s="185"/>
      <c r="E170" s="185"/>
      <c r="F170" s="185"/>
    </row>
    <row r="171" spans="1:6">
      <c r="A171" s="185"/>
      <c r="B171" s="185"/>
      <c r="C171" s="185"/>
      <c r="D171" s="185"/>
      <c r="E171" s="185"/>
      <c r="F171" s="185"/>
    </row>
    <row r="172" spans="1:6">
      <c r="A172" s="185"/>
      <c r="B172" s="185"/>
      <c r="C172" s="185"/>
      <c r="D172" s="185"/>
      <c r="E172" s="185"/>
      <c r="F172" s="185"/>
    </row>
    <row r="173" spans="1:6">
      <c r="A173" s="185"/>
      <c r="B173" s="185"/>
      <c r="C173" s="185"/>
      <c r="D173" s="185"/>
      <c r="E173" s="185"/>
      <c r="F173" s="185"/>
    </row>
    <row r="174" spans="1:6">
      <c r="A174" s="185"/>
      <c r="B174" s="185"/>
      <c r="C174" s="185"/>
      <c r="D174" s="185"/>
      <c r="E174" s="185"/>
      <c r="F174" s="185"/>
    </row>
    <row r="175" spans="1:6">
      <c r="A175" s="185"/>
      <c r="B175" s="185"/>
      <c r="C175" s="185"/>
      <c r="D175" s="185"/>
      <c r="E175" s="185"/>
      <c r="F175" s="185"/>
    </row>
    <row r="176" spans="1:6">
      <c r="A176" s="185"/>
      <c r="B176" s="185"/>
      <c r="C176" s="185"/>
      <c r="D176" s="185"/>
      <c r="E176" s="185"/>
      <c r="F176" s="185"/>
    </row>
    <row r="177" spans="1:6">
      <c r="A177" s="185"/>
      <c r="B177" s="185"/>
      <c r="C177" s="185"/>
      <c r="D177" s="185"/>
      <c r="E177" s="185"/>
      <c r="F177" s="185"/>
    </row>
    <row r="178" spans="1:6">
      <c r="A178" s="185"/>
      <c r="B178" s="185"/>
      <c r="C178" s="185"/>
      <c r="D178" s="185"/>
      <c r="E178" s="185"/>
      <c r="F178" s="185"/>
    </row>
    <row r="179" spans="1:6">
      <c r="A179" s="185"/>
      <c r="B179" s="185"/>
      <c r="C179" s="185"/>
      <c r="D179" s="185"/>
      <c r="E179" s="185"/>
      <c r="F179" s="185"/>
    </row>
    <row r="180" spans="1:6">
      <c r="A180" s="185"/>
      <c r="B180" s="185"/>
      <c r="C180" s="185"/>
      <c r="D180" s="185"/>
      <c r="E180" s="185"/>
      <c r="F180" s="185"/>
    </row>
    <row r="181" spans="1:6">
      <c r="A181" s="185"/>
      <c r="B181" s="185"/>
      <c r="C181" s="185"/>
      <c r="D181" s="185"/>
      <c r="E181" s="185"/>
      <c r="F181" s="185"/>
    </row>
    <row r="182" spans="1:6">
      <c r="A182" s="185"/>
      <c r="B182" s="185"/>
      <c r="C182" s="185"/>
      <c r="D182" s="185"/>
      <c r="E182" s="185"/>
      <c r="F182" s="185"/>
    </row>
    <row r="183" spans="1:6">
      <c r="A183" s="185"/>
      <c r="B183" s="185"/>
      <c r="C183" s="185"/>
      <c r="D183" s="185"/>
      <c r="E183" s="185"/>
      <c r="F183" s="185"/>
    </row>
    <row r="184" spans="1:6">
      <c r="A184" s="185"/>
      <c r="B184" s="185"/>
      <c r="C184" s="185"/>
      <c r="D184" s="185"/>
      <c r="E184" s="185"/>
      <c r="F184" s="185"/>
    </row>
    <row r="185" spans="1:6">
      <c r="A185" s="185"/>
      <c r="B185" s="185"/>
      <c r="C185" s="185"/>
      <c r="D185" s="185"/>
      <c r="E185" s="185"/>
      <c r="F185" s="185"/>
    </row>
    <row r="186" spans="1:6">
      <c r="A186" s="185"/>
      <c r="B186" s="185"/>
      <c r="C186" s="185"/>
      <c r="D186" s="185"/>
      <c r="E186" s="185"/>
      <c r="F186" s="185"/>
    </row>
    <row r="187" spans="1:6">
      <c r="A187" s="185"/>
      <c r="B187" s="185"/>
      <c r="C187" s="185"/>
      <c r="D187" s="185"/>
      <c r="E187" s="185"/>
      <c r="F187" s="185"/>
    </row>
    <row r="188" spans="1:6">
      <c r="A188" s="185"/>
      <c r="B188" s="185"/>
      <c r="C188" s="185"/>
      <c r="D188" s="185"/>
      <c r="E188" s="185"/>
      <c r="F188" s="185"/>
    </row>
    <row r="189" spans="1:6">
      <c r="A189" s="185"/>
      <c r="B189" s="185"/>
      <c r="C189" s="185"/>
      <c r="D189" s="185"/>
      <c r="E189" s="185"/>
      <c r="F189" s="185"/>
    </row>
    <row r="190" spans="1:6">
      <c r="A190" s="185"/>
      <c r="B190" s="185"/>
      <c r="C190" s="185"/>
      <c r="D190" s="185"/>
      <c r="E190" s="185"/>
      <c r="F190" s="185"/>
    </row>
    <row r="191" spans="1:6">
      <c r="A191" s="185"/>
      <c r="B191" s="185"/>
      <c r="C191" s="185"/>
      <c r="D191" s="185"/>
      <c r="E191" s="185"/>
      <c r="F191" s="185"/>
    </row>
    <row r="192" spans="1:6">
      <c r="A192" s="185"/>
      <c r="B192" s="185"/>
      <c r="C192" s="185"/>
      <c r="D192" s="185"/>
      <c r="E192" s="185"/>
      <c r="F192" s="185"/>
    </row>
    <row r="193" spans="1:6">
      <c r="A193" s="185"/>
      <c r="B193" s="185"/>
      <c r="C193" s="185"/>
      <c r="D193" s="185"/>
      <c r="E193" s="185"/>
      <c r="F193" s="185"/>
    </row>
    <row r="194" spans="1:6">
      <c r="A194" s="185"/>
      <c r="B194" s="185"/>
      <c r="C194" s="185"/>
      <c r="D194" s="185"/>
      <c r="E194" s="185"/>
      <c r="F194" s="185"/>
    </row>
    <row r="195" spans="1:6">
      <c r="A195" s="185"/>
      <c r="B195" s="185"/>
      <c r="C195" s="185"/>
      <c r="D195" s="185"/>
      <c r="E195" s="185"/>
      <c r="F195" s="185"/>
    </row>
    <row r="196" spans="1:6">
      <c r="A196" s="185"/>
      <c r="B196" s="185"/>
      <c r="C196" s="185"/>
      <c r="D196" s="185"/>
      <c r="E196" s="185"/>
      <c r="F196" s="185"/>
    </row>
    <row r="197" spans="1:6">
      <c r="A197" s="185"/>
      <c r="B197" s="185"/>
      <c r="C197" s="185"/>
      <c r="D197" s="185"/>
      <c r="E197" s="185"/>
      <c r="F197" s="185"/>
    </row>
    <row r="198" spans="1:6">
      <c r="A198" s="185"/>
      <c r="B198" s="185"/>
      <c r="C198" s="185"/>
      <c r="D198" s="185"/>
      <c r="E198" s="185"/>
      <c r="F198" s="185"/>
    </row>
    <row r="199" spans="1:6">
      <c r="A199" s="185"/>
      <c r="B199" s="185"/>
      <c r="C199" s="185"/>
      <c r="D199" s="185"/>
      <c r="E199" s="185"/>
      <c r="F199" s="185"/>
    </row>
    <row r="200" spans="1:6">
      <c r="A200" s="185"/>
      <c r="B200" s="185"/>
      <c r="C200" s="185"/>
      <c r="D200" s="185"/>
      <c r="E200" s="185"/>
      <c r="F200" s="185"/>
    </row>
    <row r="201" spans="1:6">
      <c r="A201" s="185"/>
      <c r="B201" s="185"/>
      <c r="C201" s="185"/>
      <c r="D201" s="185"/>
      <c r="E201" s="185"/>
      <c r="F201" s="185"/>
    </row>
    <row r="202" spans="1:6">
      <c r="A202" s="185"/>
      <c r="B202" s="185"/>
      <c r="C202" s="185"/>
      <c r="D202" s="185"/>
      <c r="E202" s="185"/>
      <c r="F202" s="185"/>
    </row>
    <row r="203" spans="1:6">
      <c r="A203" s="185"/>
      <c r="B203" s="185"/>
      <c r="C203" s="185"/>
      <c r="D203" s="185"/>
      <c r="E203" s="185"/>
      <c r="F203" s="185"/>
    </row>
    <row r="204" spans="1:6">
      <c r="A204" s="185"/>
      <c r="B204" s="185"/>
      <c r="C204" s="185"/>
      <c r="D204" s="185"/>
      <c r="E204" s="185"/>
      <c r="F204" s="185"/>
    </row>
    <row r="205" spans="1:6">
      <c r="A205" s="185"/>
      <c r="B205" s="185"/>
      <c r="C205" s="185"/>
      <c r="D205" s="185"/>
      <c r="E205" s="185"/>
      <c r="F205" s="185"/>
    </row>
    <row r="206" spans="1:6">
      <c r="A206" s="185"/>
      <c r="B206" s="185"/>
      <c r="C206" s="185"/>
      <c r="D206" s="185"/>
      <c r="E206" s="185"/>
      <c r="F206" s="185"/>
    </row>
    <row r="207" spans="1:6">
      <c r="A207" s="185"/>
      <c r="B207" s="185"/>
      <c r="C207" s="185"/>
      <c r="D207" s="185"/>
      <c r="E207" s="185"/>
      <c r="F207" s="185"/>
    </row>
    <row r="208" spans="1:6">
      <c r="A208" s="185"/>
      <c r="B208" s="185"/>
      <c r="C208" s="185"/>
      <c r="D208" s="185"/>
      <c r="E208" s="185"/>
      <c r="F208" s="185"/>
    </row>
    <row r="209" spans="1:6">
      <c r="A209" s="185"/>
      <c r="B209" s="185"/>
      <c r="C209" s="185"/>
      <c r="D209" s="185"/>
      <c r="E209" s="185"/>
      <c r="F209" s="185"/>
    </row>
    <row r="210" spans="1:6">
      <c r="A210" s="185"/>
      <c r="B210" s="185"/>
      <c r="C210" s="185"/>
      <c r="D210" s="185"/>
      <c r="E210" s="185"/>
      <c r="F210" s="185"/>
    </row>
    <row r="211" spans="1:6">
      <c r="A211" s="185"/>
      <c r="B211" s="185"/>
      <c r="C211" s="185"/>
      <c r="D211" s="185"/>
      <c r="E211" s="185"/>
      <c r="F211" s="185"/>
    </row>
    <row r="212" spans="1:6">
      <c r="A212" s="185"/>
      <c r="B212" s="185"/>
      <c r="C212" s="185"/>
      <c r="D212" s="185"/>
      <c r="E212" s="185"/>
      <c r="F212" s="185"/>
    </row>
    <row r="213" spans="1:6">
      <c r="A213" s="185"/>
      <c r="B213" s="185"/>
      <c r="C213" s="185"/>
      <c r="D213" s="185"/>
      <c r="E213" s="185"/>
      <c r="F213" s="185"/>
    </row>
    <row r="214" spans="1:6">
      <c r="A214" s="185"/>
      <c r="B214" s="185"/>
      <c r="C214" s="185"/>
      <c r="D214" s="185"/>
      <c r="E214" s="185"/>
      <c r="F214" s="185"/>
    </row>
    <row r="215" spans="1:6">
      <c r="A215" s="185"/>
      <c r="B215" s="185"/>
      <c r="C215" s="185"/>
      <c r="D215" s="185"/>
      <c r="E215" s="185"/>
      <c r="F215" s="185"/>
    </row>
    <row r="216" spans="1:6">
      <c r="A216" s="185"/>
      <c r="B216" s="185"/>
      <c r="C216" s="185"/>
      <c r="D216" s="185"/>
      <c r="E216" s="185"/>
      <c r="F216" s="185"/>
    </row>
    <row r="217" spans="1:6">
      <c r="A217" s="185"/>
      <c r="B217" s="185"/>
      <c r="C217" s="185"/>
      <c r="D217" s="185"/>
      <c r="E217" s="185"/>
      <c r="F217" s="185"/>
    </row>
    <row r="218" spans="1:6">
      <c r="A218" s="185"/>
      <c r="B218" s="185"/>
      <c r="C218" s="185"/>
      <c r="D218" s="185"/>
      <c r="E218" s="185"/>
      <c r="F218" s="185"/>
    </row>
    <row r="219" spans="1:6">
      <c r="A219" s="185"/>
      <c r="B219" s="185"/>
      <c r="C219" s="185"/>
      <c r="D219" s="185"/>
      <c r="E219" s="185"/>
      <c r="F219" s="185"/>
    </row>
    <row r="220" spans="1:6">
      <c r="A220" s="185"/>
      <c r="B220" s="185"/>
      <c r="C220" s="185"/>
      <c r="D220" s="185"/>
      <c r="E220" s="185"/>
      <c r="F220" s="185"/>
    </row>
    <row r="221" spans="1:6">
      <c r="A221" s="185"/>
      <c r="B221" s="185"/>
      <c r="C221" s="185"/>
      <c r="D221" s="185"/>
      <c r="E221" s="185"/>
      <c r="F221" s="185"/>
    </row>
    <row r="222" spans="1:6">
      <c r="A222" s="185"/>
      <c r="B222" s="185"/>
      <c r="C222" s="185"/>
      <c r="D222" s="185"/>
      <c r="E222" s="185"/>
      <c r="F222" s="185"/>
    </row>
    <row r="223" spans="1:6">
      <c r="A223" s="185"/>
      <c r="B223" s="185"/>
      <c r="C223" s="185"/>
      <c r="D223" s="185"/>
      <c r="E223" s="185"/>
      <c r="F223" s="185"/>
    </row>
    <row r="224" spans="1:6">
      <c r="A224" s="185"/>
      <c r="B224" s="185"/>
      <c r="C224" s="185"/>
      <c r="D224" s="185"/>
      <c r="E224" s="185"/>
      <c r="F224" s="185"/>
    </row>
    <row r="225" spans="1:6">
      <c r="A225" s="185"/>
      <c r="B225" s="185"/>
      <c r="C225" s="185"/>
      <c r="D225" s="185"/>
      <c r="E225" s="185"/>
      <c r="F225" s="185"/>
    </row>
    <row r="226" spans="1:6">
      <c r="A226" s="185"/>
      <c r="B226" s="185"/>
      <c r="C226" s="185"/>
      <c r="D226" s="185"/>
      <c r="E226" s="185"/>
      <c r="F226" s="185"/>
    </row>
    <row r="227" spans="1:6">
      <c r="A227" s="185"/>
      <c r="B227" s="185"/>
      <c r="C227" s="185"/>
      <c r="D227" s="185"/>
      <c r="E227" s="185"/>
      <c r="F227" s="185"/>
    </row>
    <row r="228" spans="1:6">
      <c r="A228" s="185"/>
      <c r="B228" s="185"/>
      <c r="C228" s="185"/>
      <c r="D228" s="185"/>
      <c r="E228" s="185"/>
      <c r="F228" s="185"/>
    </row>
    <row r="229" spans="1:6">
      <c r="A229" s="185"/>
      <c r="B229" s="185"/>
      <c r="C229" s="185"/>
      <c r="D229" s="185"/>
      <c r="E229" s="185"/>
      <c r="F229" s="185"/>
    </row>
    <row r="230" spans="1:6">
      <c r="A230" s="185"/>
      <c r="B230" s="185"/>
      <c r="C230" s="185"/>
      <c r="D230" s="185"/>
      <c r="E230" s="185"/>
      <c r="F230" s="185"/>
    </row>
    <row r="231" spans="1:6">
      <c r="A231" s="185"/>
      <c r="B231" s="185"/>
      <c r="C231" s="185"/>
      <c r="D231" s="185"/>
      <c r="E231" s="185"/>
      <c r="F231" s="185"/>
    </row>
    <row r="232" spans="1:6">
      <c r="A232" s="185"/>
      <c r="B232" s="185"/>
      <c r="C232" s="185"/>
      <c r="D232" s="185"/>
      <c r="E232" s="185"/>
      <c r="F232" s="185"/>
    </row>
    <row r="233" spans="1:6">
      <c r="A233" s="185"/>
      <c r="B233" s="185"/>
      <c r="C233" s="185"/>
      <c r="D233" s="185"/>
      <c r="E233" s="185"/>
      <c r="F233" s="185"/>
    </row>
    <row r="234" spans="1:6">
      <c r="A234" s="185"/>
      <c r="B234" s="185"/>
      <c r="C234" s="185"/>
      <c r="D234" s="185"/>
      <c r="E234" s="185"/>
      <c r="F234" s="185"/>
    </row>
    <row r="235" spans="1:6">
      <c r="A235" s="185"/>
      <c r="B235" s="185"/>
      <c r="C235" s="185"/>
      <c r="D235" s="185"/>
      <c r="E235" s="185"/>
      <c r="F235" s="185"/>
    </row>
    <row r="236" spans="1:6">
      <c r="A236" s="185"/>
      <c r="B236" s="185"/>
      <c r="C236" s="185"/>
      <c r="D236" s="185"/>
      <c r="E236" s="185"/>
      <c r="F236" s="185"/>
    </row>
    <row r="237" spans="1:6">
      <c r="A237" s="185"/>
      <c r="B237" s="185"/>
      <c r="C237" s="185"/>
      <c r="D237" s="185"/>
      <c r="E237" s="185"/>
      <c r="F237" s="185"/>
    </row>
    <row r="238" spans="1:6">
      <c r="A238" s="185"/>
      <c r="B238" s="185"/>
      <c r="C238" s="185"/>
      <c r="D238" s="185"/>
      <c r="E238" s="185"/>
      <c r="F238" s="185"/>
    </row>
    <row r="239" spans="1:6">
      <c r="A239" s="185"/>
      <c r="B239" s="185"/>
      <c r="C239" s="185"/>
      <c r="D239" s="185"/>
      <c r="E239" s="185"/>
      <c r="F239" s="185"/>
    </row>
    <row r="240" spans="1:6">
      <c r="A240" s="185"/>
      <c r="B240" s="185"/>
      <c r="C240" s="185"/>
      <c r="D240" s="185"/>
      <c r="E240" s="185"/>
      <c r="F240" s="185"/>
    </row>
    <row r="241" spans="1:6">
      <c r="A241" s="185"/>
      <c r="B241" s="185"/>
      <c r="C241" s="185"/>
      <c r="D241" s="185"/>
      <c r="E241" s="185"/>
      <c r="F241" s="185"/>
    </row>
    <row r="242" spans="1:6">
      <c r="A242" s="185"/>
      <c r="B242" s="185"/>
      <c r="C242" s="185"/>
      <c r="D242" s="185"/>
      <c r="E242" s="185"/>
      <c r="F242" s="185"/>
    </row>
    <row r="243" spans="1:6">
      <c r="A243" s="185"/>
      <c r="B243" s="185"/>
      <c r="C243" s="185"/>
      <c r="D243" s="185"/>
      <c r="E243" s="185"/>
      <c r="F243" s="185"/>
    </row>
    <row r="244" spans="1:6">
      <c r="A244" s="185"/>
      <c r="B244" s="185"/>
      <c r="C244" s="185"/>
      <c r="D244" s="185"/>
      <c r="E244" s="185"/>
      <c r="F244" s="185"/>
    </row>
    <row r="245" spans="1:6">
      <c r="A245" s="185"/>
      <c r="B245" s="185"/>
      <c r="C245" s="185"/>
      <c r="D245" s="185"/>
      <c r="E245" s="185"/>
      <c r="F245" s="185"/>
    </row>
    <row r="246" spans="1:6">
      <c r="A246" s="185"/>
      <c r="B246" s="185"/>
      <c r="C246" s="185"/>
      <c r="D246" s="185"/>
      <c r="E246" s="185"/>
      <c r="F246" s="185"/>
    </row>
    <row r="247" spans="1:6">
      <c r="A247" s="185"/>
      <c r="B247" s="185"/>
      <c r="C247" s="185"/>
      <c r="D247" s="185"/>
      <c r="E247" s="185"/>
      <c r="F247" s="185"/>
    </row>
    <row r="248" spans="1:6">
      <c r="A248" s="185"/>
      <c r="B248" s="185"/>
      <c r="C248" s="185"/>
      <c r="D248" s="185"/>
      <c r="E248" s="185"/>
      <c r="F248" s="185"/>
    </row>
    <row r="249" spans="1:6">
      <c r="A249" s="185"/>
      <c r="B249" s="185"/>
      <c r="C249" s="185"/>
      <c r="D249" s="185"/>
      <c r="E249" s="185"/>
      <c r="F249" s="185"/>
    </row>
    <row r="250" spans="1:6">
      <c r="A250" s="185"/>
      <c r="B250" s="185"/>
      <c r="C250" s="185"/>
      <c r="D250" s="185"/>
      <c r="E250" s="185"/>
      <c r="F250" s="185"/>
    </row>
    <row r="251" spans="1:6">
      <c r="A251" s="185"/>
      <c r="B251" s="185"/>
      <c r="C251" s="185"/>
      <c r="D251" s="185"/>
      <c r="E251" s="185"/>
      <c r="F251" s="185"/>
    </row>
    <row r="252" spans="1:6">
      <c r="A252" s="185"/>
      <c r="B252" s="185"/>
      <c r="C252" s="185"/>
      <c r="D252" s="185"/>
      <c r="E252" s="185"/>
      <c r="F252" s="185"/>
    </row>
    <row r="253" spans="1:6">
      <c r="A253" s="185"/>
      <c r="B253" s="185"/>
      <c r="C253" s="185"/>
      <c r="D253" s="185"/>
      <c r="E253" s="185"/>
      <c r="F253" s="185"/>
    </row>
    <row r="254" spans="1:6">
      <c r="A254" s="185"/>
      <c r="B254" s="185"/>
      <c r="C254" s="185"/>
      <c r="D254" s="185"/>
      <c r="E254" s="185"/>
      <c r="F254" s="185"/>
    </row>
    <row r="255" spans="1:6">
      <c r="A255" s="185"/>
      <c r="B255" s="185"/>
      <c r="C255" s="185"/>
      <c r="D255" s="185"/>
      <c r="E255" s="185"/>
      <c r="F255" s="185"/>
    </row>
    <row r="256" spans="1:6">
      <c r="A256" s="185"/>
      <c r="B256" s="185"/>
      <c r="C256" s="185"/>
      <c r="D256" s="185"/>
      <c r="E256" s="185"/>
      <c r="F256" s="185"/>
    </row>
    <row r="257" spans="1:6">
      <c r="A257" s="185"/>
      <c r="B257" s="185"/>
      <c r="C257" s="185"/>
      <c r="D257" s="185"/>
      <c r="E257" s="185"/>
      <c r="F257" s="185"/>
    </row>
    <row r="258" spans="1:6">
      <c r="A258" s="185"/>
      <c r="B258" s="185"/>
      <c r="C258" s="185"/>
      <c r="D258" s="185"/>
      <c r="E258" s="185"/>
      <c r="F258" s="185"/>
    </row>
    <row r="259" spans="1:6">
      <c r="A259" s="185"/>
      <c r="B259" s="185"/>
      <c r="C259" s="185"/>
      <c r="D259" s="185"/>
      <c r="E259" s="185"/>
      <c r="F259" s="185"/>
    </row>
    <row r="260" spans="1:6">
      <c r="A260" s="185"/>
      <c r="B260" s="185"/>
      <c r="C260" s="185"/>
      <c r="D260" s="185"/>
      <c r="E260" s="185"/>
      <c r="F260" s="185"/>
    </row>
    <row r="261" spans="1:6">
      <c r="A261" s="185"/>
      <c r="B261" s="185"/>
      <c r="C261" s="185"/>
      <c r="D261" s="185"/>
      <c r="E261" s="185"/>
      <c r="F261" s="185"/>
    </row>
    <row r="262" spans="1:6">
      <c r="A262" s="185"/>
      <c r="B262" s="185"/>
      <c r="C262" s="185"/>
      <c r="D262" s="185"/>
      <c r="E262" s="185"/>
      <c r="F262" s="185"/>
    </row>
    <row r="263" spans="1:6">
      <c r="A263" s="185"/>
      <c r="B263" s="185"/>
      <c r="C263" s="185"/>
      <c r="D263" s="185"/>
      <c r="E263" s="185"/>
      <c r="F263" s="185"/>
    </row>
    <row r="264" spans="1:6">
      <c r="A264" s="185"/>
      <c r="B264" s="185"/>
      <c r="C264" s="185"/>
      <c r="D264" s="185"/>
      <c r="E264" s="185"/>
      <c r="F264" s="185"/>
    </row>
    <row r="265" spans="1:6">
      <c r="A265" s="185"/>
      <c r="B265" s="185"/>
      <c r="C265" s="185"/>
      <c r="D265" s="185"/>
      <c r="E265" s="185"/>
      <c r="F265" s="185"/>
    </row>
    <row r="266" spans="1:6">
      <c r="A266" s="185"/>
      <c r="B266" s="185"/>
      <c r="C266" s="185"/>
      <c r="D266" s="185"/>
      <c r="E266" s="185"/>
      <c r="F266" s="185"/>
    </row>
    <row r="267" spans="1:6">
      <c r="A267" s="185"/>
      <c r="B267" s="185"/>
      <c r="C267" s="185"/>
      <c r="D267" s="185"/>
      <c r="E267" s="185"/>
      <c r="F267" s="185"/>
    </row>
    <row r="268" spans="1:6">
      <c r="A268" s="185"/>
      <c r="B268" s="185"/>
      <c r="C268" s="185"/>
      <c r="D268" s="185"/>
      <c r="E268" s="185"/>
      <c r="F268" s="185"/>
    </row>
    <row r="269" spans="1:6">
      <c r="A269" s="185"/>
      <c r="B269" s="185"/>
      <c r="C269" s="185"/>
      <c r="D269" s="185"/>
      <c r="E269" s="185"/>
      <c r="F269" s="185"/>
    </row>
    <row r="270" spans="1:6">
      <c r="A270" s="185"/>
      <c r="B270" s="185"/>
      <c r="C270" s="185"/>
      <c r="D270" s="185"/>
      <c r="E270" s="185"/>
      <c r="F270" s="185"/>
    </row>
    <row r="271" spans="1:6">
      <c r="A271" s="185"/>
      <c r="B271" s="185"/>
      <c r="C271" s="185"/>
      <c r="D271" s="185"/>
      <c r="E271" s="185"/>
      <c r="F271" s="185"/>
    </row>
    <row r="272" spans="1:6">
      <c r="A272" s="185"/>
      <c r="B272" s="185"/>
      <c r="C272" s="185"/>
      <c r="D272" s="185"/>
      <c r="E272" s="185"/>
      <c r="F272" s="185"/>
    </row>
    <row r="273" spans="1:6">
      <c r="A273" s="185"/>
      <c r="B273" s="185"/>
      <c r="C273" s="185"/>
      <c r="D273" s="185"/>
      <c r="E273" s="185"/>
      <c r="F273" s="185"/>
    </row>
    <row r="274" spans="1:6">
      <c r="A274" s="185"/>
      <c r="B274" s="185"/>
      <c r="C274" s="185"/>
      <c r="D274" s="185"/>
      <c r="E274" s="185"/>
      <c r="F274" s="185"/>
    </row>
    <row r="275" spans="1:6">
      <c r="A275" s="185"/>
      <c r="B275" s="185"/>
      <c r="C275" s="185"/>
      <c r="D275" s="185"/>
      <c r="E275" s="185"/>
      <c r="F275" s="185"/>
    </row>
    <row r="276" spans="1:6">
      <c r="A276" s="185"/>
      <c r="B276" s="185"/>
      <c r="C276" s="185"/>
      <c r="D276" s="185"/>
      <c r="E276" s="185"/>
      <c r="F276" s="185"/>
    </row>
    <row r="277" spans="1:6">
      <c r="A277" s="185"/>
      <c r="B277" s="185"/>
      <c r="C277" s="185"/>
      <c r="D277" s="185"/>
      <c r="E277" s="185"/>
      <c r="F277" s="185"/>
    </row>
    <row r="278" spans="1:6">
      <c r="A278" s="185"/>
      <c r="B278" s="185"/>
      <c r="C278" s="185"/>
      <c r="D278" s="185"/>
      <c r="E278" s="185"/>
      <c r="F278" s="185"/>
    </row>
    <row r="279" spans="1:6">
      <c r="A279" s="185"/>
      <c r="B279" s="185"/>
      <c r="C279" s="185"/>
      <c r="D279" s="185"/>
      <c r="E279" s="185"/>
      <c r="F279" s="185"/>
    </row>
    <row r="280" spans="1:6">
      <c r="A280" s="185"/>
      <c r="B280" s="185"/>
      <c r="C280" s="185"/>
      <c r="D280" s="185"/>
      <c r="E280" s="185"/>
      <c r="F280" s="185"/>
    </row>
  </sheetData>
  <mergeCells count="1">
    <mergeCell ref="A35:B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00C9F6"/>
    <pageSetUpPr fitToPage="1"/>
  </sheetPr>
  <dimension ref="A1:AG308"/>
  <sheetViews>
    <sheetView showGridLines="0" topLeftCell="A13" zoomScale="55" zoomScaleNormal="55" zoomScaleSheetLayoutView="46" zoomScalePageLayoutView="50" workbookViewId="0">
      <selection activeCell="A42" sqref="A42"/>
    </sheetView>
  </sheetViews>
  <sheetFormatPr baseColWidth="10" defaultRowHeight="15"/>
  <cols>
    <col min="1" max="1" width="69.85546875" customWidth="1"/>
    <col min="2" max="2" width="2.28515625" customWidth="1"/>
    <col min="3" max="3" width="18.5703125" customWidth="1"/>
    <col min="4" max="5" width="19.28515625" customWidth="1"/>
    <col min="6" max="6" width="18.5703125" bestFit="1" customWidth="1"/>
    <col min="7" max="7" width="16.28515625" customWidth="1"/>
    <col min="8" max="8" width="12.5703125" customWidth="1"/>
    <col min="9" max="9" width="14.85546875" customWidth="1"/>
    <col min="10" max="10" width="2.28515625" customWidth="1"/>
    <col min="11" max="12" width="20.85546875" bestFit="1" customWidth="1"/>
    <col min="13" max="13" width="20.7109375" customWidth="1"/>
    <col min="14" max="14" width="21.140625" customWidth="1"/>
    <col min="15" max="15" width="24.85546875" bestFit="1" customWidth="1"/>
    <col min="16" max="16" width="19.28515625" customWidth="1"/>
    <col min="17" max="17" width="15.28515625" customWidth="1"/>
    <col min="18" max="18" width="2.28515625" customWidth="1"/>
    <col min="19" max="19" width="15.5703125" bestFit="1" customWidth="1"/>
    <col min="20" max="21" width="18.140625" bestFit="1" customWidth="1"/>
    <col min="22" max="22" width="18.42578125" bestFit="1" customWidth="1"/>
    <col min="26" max="26" width="2.28515625" customWidth="1"/>
  </cols>
  <sheetData>
    <row r="1" spans="1:33" hidden="1"/>
    <row r="2" spans="1:33" hidden="1"/>
    <row r="3" spans="1:33" hidden="1"/>
    <row r="4" spans="1:33" hidden="1"/>
    <row r="5" spans="1:33" hidden="1"/>
    <row r="6" spans="1:33" ht="23.25" hidden="1">
      <c r="A6" s="213" t="str">
        <f>CONCATENATE("Vision à fin",," ",Base!B29," ",Base!B28)</f>
        <v>Vision à fin Mai 2022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6.75" hidden="1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48"/>
      <c r="S7" s="48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23.25" hidden="1">
      <c r="A8" s="49" t="s">
        <v>74</v>
      </c>
      <c r="B8" s="50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23.25" hidden="1">
      <c r="A9" s="51" t="s">
        <v>69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23.25" hidden="1">
      <c r="A10" s="51" t="s">
        <v>66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23.25" hidden="1">
      <c r="A11" s="51" t="s">
        <v>67</v>
      </c>
      <c r="B11" s="47"/>
      <c r="C11" s="47"/>
      <c r="D11" s="47"/>
      <c r="E11" s="47"/>
      <c r="F11" s="227"/>
      <c r="G11" s="22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3.25" hidden="1">
      <c r="A12" s="51" t="s">
        <v>68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15.75">
      <c r="A13" s="52"/>
    </row>
    <row r="15" spans="1:33" ht="31.5">
      <c r="A15" s="4" t="s">
        <v>73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T15" s="27"/>
    </row>
    <row r="16" spans="1:33" ht="14.4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T16" s="28"/>
    </row>
    <row r="18" spans="1:33" s="9" customFormat="1" ht="20.25">
      <c r="A18" s="208"/>
      <c r="B18" s="209"/>
      <c r="C18" s="210" t="s">
        <v>8</v>
      </c>
      <c r="D18" s="210"/>
      <c r="E18" s="210"/>
      <c r="F18" s="210"/>
      <c r="G18" s="211"/>
      <c r="H18" s="211"/>
      <c r="I18" s="211"/>
      <c r="J18" s="12"/>
      <c r="K18" s="212" t="s">
        <v>175</v>
      </c>
      <c r="L18" s="212"/>
      <c r="M18" s="212"/>
      <c r="N18" s="212"/>
      <c r="O18" s="212"/>
      <c r="P18" s="212"/>
      <c r="Q18" s="212"/>
      <c r="R18" s="12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s="11" customFormat="1" ht="25.5">
      <c r="A19" s="10"/>
      <c r="B19" s="10"/>
      <c r="C19" s="111">
        <f>Paramètres!$B$54</f>
        <v>2018</v>
      </c>
      <c r="D19" s="111">
        <f>Paramètres!$B$53</f>
        <v>2019</v>
      </c>
      <c r="E19" s="111">
        <f>Paramètres!$B$52</f>
        <v>2020</v>
      </c>
      <c r="F19" s="112">
        <f>Paramètres!$B$51</f>
        <v>2021</v>
      </c>
      <c r="G19" s="93">
        <f>Paramètres!$B$2</f>
        <v>2022</v>
      </c>
      <c r="H19" s="234" t="s">
        <v>179</v>
      </c>
      <c r="I19" s="95" t="s">
        <v>24</v>
      </c>
      <c r="J19" s="10"/>
      <c r="K19" s="29">
        <f>Paramètres!$B$54</f>
        <v>2018</v>
      </c>
      <c r="L19" s="29">
        <f>Paramètres!$B$53</f>
        <v>2019</v>
      </c>
      <c r="M19" s="29">
        <f>Paramètres!$B$52</f>
        <v>2020</v>
      </c>
      <c r="N19" s="29">
        <f>Paramètres!$B$51</f>
        <v>2021</v>
      </c>
      <c r="O19" s="93">
        <f>Paramètres!$B$2</f>
        <v>2022</v>
      </c>
      <c r="P19" s="234" t="s">
        <v>180</v>
      </c>
      <c r="Q19" s="95" t="s">
        <v>24</v>
      </c>
      <c r="R19" s="10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s="9" customFormat="1" ht="39.4" customHeight="1">
      <c r="A20" s="119" t="s">
        <v>9</v>
      </c>
      <c r="B20" s="31"/>
      <c r="C20" s="116">
        <f>IF(C163=2022,IF(Paramètres!$B$3=12,SUMIFS(SOURCE_PROD!$H:$H,SOURCE_PROD!$A:$A,Production!C$19,SOURCE_PROD!$B:$B,Paramètres!$B$3,SOURCE_PROD!$Q:$Q,Production!$A20)+#REF!,SUMIFS(SOURCE_PROD!$H:$H,SOURCE_PROD!$A:$A,Production!C$19,SOURCE_PROD!$B:$B,Paramètres!$B$3,SOURCE_PROD!$Q:$Q,Production!$A20)),SUMIFS(SOURCE_PROD!$H:$H,SOURCE_PROD!$A:$A,Production!C$19,SOURCE_PROD!$B:$B,Paramètres!$B$3,SOURCE_PROD!$Q:$Q,Production!$A20))</f>
        <v>5916207</v>
      </c>
      <c r="D20" s="116">
        <f>IF(D163=2022,IF(Paramètres!$B$3=12,SUMIFS(SOURCE_PROD!$H:$H,SOURCE_PROD!$A:$A,Production!D$19,SOURCE_PROD!$B:$B,Paramètres!$B$3,SOURCE_PROD!$Q:$Q,Production!$A20)+#REF!,SUMIFS(SOURCE_PROD!$H:$H,SOURCE_PROD!$A:$A,Production!D$19,SOURCE_PROD!$B:$B,Paramètres!$B$3,SOURCE_PROD!$Q:$Q,Production!$A20)),SUMIFS(SOURCE_PROD!$H:$H,SOURCE_PROD!$A:$A,Production!D$19,SOURCE_PROD!$B:$B,Paramètres!$B$3,SOURCE_PROD!$Q:$Q,Production!$A20))</f>
        <v>5975716</v>
      </c>
      <c r="E20" s="116">
        <f>IF(E163=2022,IF(Paramètres!$B$3=12,SUMIFS(SOURCE_PROD!$H:$H,SOURCE_PROD!$A:$A,Production!E$19,SOURCE_PROD!$B:$B,Paramètres!$B$3,SOURCE_PROD!$Q:$Q,Production!$A20)+#REF!,SUMIFS(SOURCE_PROD!$H:$H,SOURCE_PROD!$A:$A,Production!E$19,SOURCE_PROD!$B:$B,Paramètres!$B$3,SOURCE_PROD!$Q:$Q,Production!$A20)),SUMIFS(SOURCE_PROD!$H:$H,SOURCE_PROD!$A:$A,Production!E$19,SOURCE_PROD!$B:$B,Paramètres!$B$3,SOURCE_PROD!$Q:$Q,Production!$A20))</f>
        <v>6045427</v>
      </c>
      <c r="F20" s="116">
        <f>IF(F163=2022,IF(Paramètres!$B$3=12,SUMIFS(SOURCE_PROD!$H:$H,SOURCE_PROD!$A:$A,Production!F$19,SOURCE_PROD!$B:$B,Paramètres!$B$3,SOURCE_PROD!$Q:$Q,Production!$A20)+#REF!,SUMIFS(SOURCE_PROD!$H:$H,SOURCE_PROD!$A:$A,Production!F$19,SOURCE_PROD!$B:$B,Paramètres!$B$3,SOURCE_PROD!$Q:$Q,Production!$A20)),SUMIFS(SOURCE_PROD!$H:$H,SOURCE_PROD!$A:$A,Production!F$19,SOURCE_PROD!$B:$B,Paramètres!$B$3,SOURCE_PROD!$Q:$Q,Production!$A20))</f>
        <v>6166632</v>
      </c>
      <c r="G20" s="96">
        <f>IF(G163=2022,IF(Paramètres!$B$3=12,SUMIFS(SOURCE_PROD!$H:$H,SOURCE_PROD!$A:$A,Production!G$19,SOURCE_PROD!$B:$B,Paramètres!$B$3,SOURCE_PROD!$Q:$Q,Production!$A20)+#REF!,SUMIFS(SOURCE_PROD!$H:$H,SOURCE_PROD!$A:$A,Production!G$19,SOURCE_PROD!$B:$B,Paramètres!$B$3,SOURCE_PROD!$Q:$Q,Production!$A20)),SUMIFS(SOURCE_PROD!$H:$H,SOURCE_PROD!$A:$A,Production!G$19,SOURCE_PROD!$B:$B,Paramètres!$B$3,SOURCE_PROD!$Q:$Q,Production!$A20))</f>
        <v>6244094</v>
      </c>
      <c r="H20" s="235">
        <f>IF(Feuil1!$E$4=Production!$F$19,Production!G20-Feuil1!E5)</f>
        <v>5895</v>
      </c>
      <c r="I20" s="98">
        <f>(G20/F20)-1</f>
        <v>1.2561476021270668E-2</v>
      </c>
      <c r="J20" s="32"/>
      <c r="K20" s="85">
        <f>IF(C163=2022,IF(Paramètres!$B$3=12,SUMIFS(SOURCE_PROD!$I:$I,SOURCE_PROD!$A:$A,Production!K$19,SOURCE_PROD!$B:$B,Paramètres!$B$3,SOURCE_PROD!$Q:$Q,Production!$A20)+#REF!,SUMIFS(SOURCE_PROD!$I:$I,SOURCE_PROD!$A:$A,Production!K$19,SOURCE_PROD!$B:$B,Paramètres!$B$3,SOURCE_PROD!$Q:$Q,Production!$A20)),SUMIFS(SOURCE_PROD!$I:$I,SOURCE_PROD!$A:$A,Production!K$19,SOURCE_PROD!$B:$B,Paramètres!$B$3,SOURCE_PROD!$Q:$Q,Production!$A20))</f>
        <v>1922563574.3099329</v>
      </c>
      <c r="L20" s="85">
        <f>IF(D163=2022,IF(Paramètres!$B$3=12,SUMIFS(SOURCE_PROD!$I:$I,SOURCE_PROD!$A:$A,Production!L$19,SOURCE_PROD!$B:$B,Paramètres!$B$3,SOURCE_PROD!$Q:$Q,Production!$A20)+#REF!,SUMIFS(SOURCE_PROD!$I:$I,SOURCE_PROD!$A:$A,Production!L$19,SOURCE_PROD!$B:$B,Paramètres!$B$3,SOURCE_PROD!$Q:$Q,Production!$A20)),SUMIFS(SOURCE_PROD!$I:$I,SOURCE_PROD!$A:$A,Production!L$19,SOURCE_PROD!$B:$B,Paramètres!$B$3,SOURCE_PROD!$Q:$Q,Production!$A20))</f>
        <v>1978148386.8599017</v>
      </c>
      <c r="M20" s="85">
        <f>IF(E163=2022,IF(Paramètres!$B$3=12,SUMIFS(SOURCE_PROD!$I:$I,SOURCE_PROD!$A:$A,Production!M$19,SOURCE_PROD!$B:$B,Paramètres!$B$3,SOURCE_PROD!$Q:$Q,Production!$A20)+#REF!,SUMIFS(SOURCE_PROD!$I:$I,SOURCE_PROD!$A:$A,Production!M$19,SOURCE_PROD!$B:$B,Paramètres!$B$3,SOURCE_PROD!$Q:$Q,Production!$A20)),SUMIFS(SOURCE_PROD!$I:$I,SOURCE_PROD!$A:$A,Production!M$19,SOURCE_PROD!$B:$B,Paramètres!$B$3,SOURCE_PROD!$Q:$Q,Production!$A20))</f>
        <v>2039617537.1399603</v>
      </c>
      <c r="N20" s="85">
        <f>IF(F163=2022,IF(Paramètres!$B$3=12,SUMIFS(SOURCE_PROD!$I:$I,SOURCE_PROD!$A:$A,Production!N$19,SOURCE_PROD!$B:$B,Paramètres!$B$3,SOURCE_PROD!$Q:$Q,Production!$A20)+#REF!,SUMIFS(SOURCE_PROD!$I:$I,SOURCE_PROD!$A:$A,Production!N$19,SOURCE_PROD!$B:$B,Paramètres!$B$3,SOURCE_PROD!$Q:$Q,Production!$A20)),SUMIFS(SOURCE_PROD!$I:$I,SOURCE_PROD!$A:$A,Production!N$19,SOURCE_PROD!$B:$B,Paramètres!$B$3,SOURCE_PROD!$Q:$Q,Production!$A20))</f>
        <v>2113348092.060019</v>
      </c>
      <c r="O20" s="96">
        <f>IF(G163=2022,IF(Paramètres!$B$3=12,SUMIFS(SOURCE_PROD!$I:$I,SOURCE_PROD!$A:$A,Production!O$19,SOURCE_PROD!$B:$B,Paramètres!$B$3,SOURCE_PROD!$Q:$Q,Production!$A20)+#REF!,SUMIFS(SOURCE_PROD!$I:$I,SOURCE_PROD!$A:$A,Production!O$19,SOURCE_PROD!$B:$B,Paramètres!$B$3,SOURCE_PROD!$Q:$Q,Production!$A20)),SUMIFS(SOURCE_PROD!$I:$I,SOURCE_PROD!$A:$A,Production!O$19,SOURCE_PROD!$B:$B,Paramètres!$B$3,SOURCE_PROD!$Q:$Q,Production!$A20))</f>
        <v>2186837913.1100779</v>
      </c>
      <c r="P20" s="235">
        <f>O20-N20</f>
        <v>73489821.050058842</v>
      </c>
      <c r="Q20" s="98">
        <f>(O20/N20)-1</f>
        <v>3.4774120423495258E-2</v>
      </c>
      <c r="R20" s="32"/>
    </row>
    <row r="21" spans="1:33" s="9" customFormat="1" ht="18" customHeight="1">
      <c r="A21" s="118" t="s">
        <v>52</v>
      </c>
      <c r="B21" s="31"/>
      <c r="C21" s="115">
        <f>IF(C163=2022,IF(Paramètres!$B$3=12,SUMIFS(SOURCE_PROD!$H:$H,SOURCE_PROD!$A:$A,Production!C$19,SOURCE_PROD!$B:$B,Paramètres!$B$3,SOURCE_PROD!$P:$P,Production!$A21)+#REF!,SUMIFS(SOURCE_PROD!$H:$H,SOURCE_PROD!$A:$A,Production!C$19,SOURCE_PROD!$B:$B,Paramètres!$B$3,SOURCE_PROD!$P:$P,Production!$A21)),SUMIFS(SOURCE_PROD!$H:$H,SOURCE_PROD!$A:$A,Production!C$19,SOURCE_PROD!$B:$B,Paramètres!$B$3,SOURCE_PROD!$P:$P,Production!$A21))</f>
        <v>4668289</v>
      </c>
      <c r="D21" s="115">
        <f>IF(D163=2022,IF(Paramètres!$B$3=12,SUMIFS(SOURCE_PROD!$H:$H,SOURCE_PROD!$A:$A,Production!D$19,SOURCE_PROD!$B:$B,Paramètres!$B$3,SOURCE_PROD!$P:$P,Production!$A21)+#REF!,SUMIFS(SOURCE_PROD!$H:$H,SOURCE_PROD!$A:$A,Production!D$19,SOURCE_PROD!$B:$B,Paramètres!$B$3,SOURCE_PROD!$P:$P,Production!$A21)),SUMIFS(SOURCE_PROD!$H:$H,SOURCE_PROD!$A:$A,Production!D$19,SOURCE_PROD!$B:$B,Paramètres!$B$3,SOURCE_PROD!$P:$P,Production!$A21))</f>
        <v>4705008</v>
      </c>
      <c r="E21" s="115">
        <f>IF(E163=2022,IF(Paramètres!$B$3=12,SUMIFS(SOURCE_PROD!$H:$H,SOURCE_PROD!$A:$A,Production!E$19,SOURCE_PROD!$B:$B,Paramètres!$B$3,SOURCE_PROD!$P:$P,Production!$A21)+#REF!,SUMIFS(SOURCE_PROD!$H:$H,SOURCE_PROD!$A:$A,Production!E$19,SOURCE_PROD!$B:$B,Paramètres!$B$3,SOURCE_PROD!$P:$P,Production!$A21)),SUMIFS(SOURCE_PROD!$H:$H,SOURCE_PROD!$A:$A,Production!E$19,SOURCE_PROD!$B:$B,Paramètres!$B$3,SOURCE_PROD!$P:$P,Production!$A21))</f>
        <v>4741764</v>
      </c>
      <c r="F21" s="115">
        <f>IF(F163=2022,IF(Paramètres!$B$3=12,SUMIFS(SOURCE_PROD!$H:$H,SOURCE_PROD!$A:$A,Production!F$19,SOURCE_PROD!$B:$B,Paramètres!$B$3,SOURCE_PROD!$P:$P,Production!$A21)+#REF!,SUMIFS(SOURCE_PROD!$H:$H,SOURCE_PROD!$A:$A,Production!F$19,SOURCE_PROD!$B:$B,Paramètres!$B$3,SOURCE_PROD!$P:$P,Production!$A21)),SUMIFS(SOURCE_PROD!$H:$H,SOURCE_PROD!$A:$A,Production!F$19,SOURCE_PROD!$B:$B,Paramètres!$B$3,SOURCE_PROD!$P:$P,Production!$A21))</f>
        <v>4810107</v>
      </c>
      <c r="G21" s="99">
        <f>IF(G163=2022,IF(Paramètres!$B$3=12,SUMIFS(SOURCE_PROD!$H:$H,SOURCE_PROD!$A:$A,Production!G$19,SOURCE_PROD!$B:$B,Paramètres!$B$3,SOURCE_PROD!$P:$P,Production!$A21)+#REF!,SUMIFS(SOURCE_PROD!$H:$H,SOURCE_PROD!$A:$A,Production!G$19,SOURCE_PROD!$B:$B,Paramètres!$B$3,SOURCE_PROD!$P:$P,Production!$A21)),SUMIFS(SOURCE_PROD!$H:$H,SOURCE_PROD!$A:$A,Production!G$19,SOURCE_PROD!$B:$B,Paramètres!$B$3,SOURCE_PROD!$P:$P,Production!$A21))</f>
        <v>4839328</v>
      </c>
      <c r="H21" s="236">
        <f>IF(Feuil1!$E$4=Production!$F$19,Production!G21-Feuil1!E6)</f>
        <v>-8573</v>
      </c>
      <c r="I21" s="101">
        <f>(G21/F21)-1</f>
        <v>6.0749168365692441E-3</v>
      </c>
      <c r="J21" s="32"/>
      <c r="K21" s="86">
        <f>IF(C163=2022,IF(Paramètres!$B$3=12,SUMIFS(SOURCE_PROD!$I:$I,SOURCE_PROD!$A:$A,Production!K$19,SOURCE_PROD!$B:$B,Paramètres!$B$3,SOURCE_PROD!$P:$P,Production!$A21)+#REF!,SUMIFS(SOURCE_PROD!$I:$I,SOURCE_PROD!$A:$A,Production!K$19,SOURCE_PROD!$B:$B,Paramètres!$B$3,SOURCE_PROD!$P:$P,Production!$A21)),SUMIFS(SOURCE_PROD!$I:$I,SOURCE_PROD!$A:$A,Production!K$19,SOURCE_PROD!$B:$B,Paramètres!$B$3,SOURCE_PROD!$P:$P,Production!$A21))</f>
        <v>1704134985.6999335</v>
      </c>
      <c r="L21" s="86">
        <f>IF(D163=2022,IF(Paramètres!$B$3=12,SUMIFS(SOURCE_PROD!$I:$I,SOURCE_PROD!$A:$A,Production!L$19,SOURCE_PROD!$B:$B,Paramètres!$B$3,SOURCE_PROD!$P:$P,Production!$A21)+#REF!,SUMIFS(SOURCE_PROD!$I:$I,SOURCE_PROD!$A:$A,Production!L$19,SOURCE_PROD!$B:$B,Paramètres!$B$3,SOURCE_PROD!$P:$P,Production!$A21)),SUMIFS(SOURCE_PROD!$I:$I,SOURCE_PROD!$A:$A,Production!L$19,SOURCE_PROD!$B:$B,Paramètres!$B$3,SOURCE_PROD!$P:$P,Production!$A21))</f>
        <v>1751002258.969902</v>
      </c>
      <c r="M21" s="86">
        <f>IF(E163=2022,IF(Paramètres!$B$3=12,SUMIFS(SOURCE_PROD!$I:$I,SOURCE_PROD!$A:$A,Production!M$19,SOURCE_PROD!$B:$B,Paramètres!$B$3,SOURCE_PROD!$P:$P,Production!$A21)+#REF!,SUMIFS(SOURCE_PROD!$I:$I,SOURCE_PROD!$A:$A,Production!M$19,SOURCE_PROD!$B:$B,Paramètres!$B$3,SOURCE_PROD!$P:$P,Production!$A21)),SUMIFS(SOURCE_PROD!$I:$I,SOURCE_PROD!$A:$A,Production!M$19,SOURCE_PROD!$B:$B,Paramètres!$B$3,SOURCE_PROD!$P:$P,Production!$A21))</f>
        <v>1800265088.5099611</v>
      </c>
      <c r="N21" s="86">
        <f>IF(F163=2022,IF(Paramètres!$B$3=12,SUMIFS(SOURCE_PROD!$I:$I,SOURCE_PROD!$A:$A,Production!N$19,SOURCE_PROD!$B:$B,Paramètres!$B$3,SOURCE_PROD!$P:$P,Production!$A21)+#REF!,SUMIFS(SOURCE_PROD!$I:$I,SOURCE_PROD!$A:$A,Production!N$19,SOURCE_PROD!$B:$B,Paramètres!$B$3,SOURCE_PROD!$P:$P,Production!$A21)),SUMIFS(SOURCE_PROD!$I:$I,SOURCE_PROD!$A:$A,Production!N$19,SOURCE_PROD!$B:$B,Paramètres!$B$3,SOURCE_PROD!$P:$P,Production!$A21))</f>
        <v>1852683836.4300194</v>
      </c>
      <c r="O21" s="99">
        <f>IF(G163=2022,IF(Paramètres!$B$3=12,SUMIFS(SOURCE_PROD!$I:$I,SOURCE_PROD!$A:$A,Production!O$19,SOURCE_PROD!$B:$B,Paramètres!$B$3,SOURCE_PROD!$P:$P,Production!$A21)+#REF!,SUMIFS(SOURCE_PROD!$I:$I,SOURCE_PROD!$A:$A,Production!O$19,SOURCE_PROD!$B:$B,Paramètres!$B$3,SOURCE_PROD!$P:$P,Production!$A21)),SUMIFS(SOURCE_PROD!$I:$I,SOURCE_PROD!$A:$A,Production!O$19,SOURCE_PROD!$B:$B,Paramètres!$B$3,SOURCE_PROD!$P:$P,Production!$A21))</f>
        <v>1906893568.0700788</v>
      </c>
      <c r="P21" s="236">
        <f>O21-N21</f>
        <v>54209731.640059471</v>
      </c>
      <c r="Q21" s="101">
        <f>(O21/N21)-1</f>
        <v>2.9260109347376551E-2</v>
      </c>
      <c r="R21" s="32"/>
    </row>
    <row r="22" spans="1:33" s="9" customFormat="1" ht="18" customHeight="1">
      <c r="A22" s="33" t="s">
        <v>53</v>
      </c>
      <c r="B22" s="31"/>
      <c r="C22" s="86">
        <f>IF(C163=2022,IF(Paramètres!$B$3=12,SUMIFS(SOURCE_PROD!$H:$H,SOURCE_PROD!$A:$A,Production!C$19,SOURCE_PROD!$B:$B,Paramètres!$B$3,SOURCE_PROD!$P:$P,Production!$A22)+#REF!,SUMIFS(SOURCE_PROD!$H:$H,SOURCE_PROD!$A:$A,Production!C$19,SOURCE_PROD!$B:$B,Paramètres!$B$3,SOURCE_PROD!$P:$P,Production!$A22)),SUMIFS(SOURCE_PROD!$H:$H,SOURCE_PROD!$A:$A,Production!C$19,SOURCE_PROD!$B:$B,Paramètres!$B$3,SOURCE_PROD!$P:$P,Production!$A22))</f>
        <v>755543</v>
      </c>
      <c r="D22" s="86">
        <f>IF(D163=2022,IF(Paramètres!$B$3=12,SUMIFS(SOURCE_PROD!$H:$H,SOURCE_PROD!$A:$A,Production!D$19,SOURCE_PROD!$B:$B,Paramètres!$B$3,SOURCE_PROD!$P:$P,Production!$A22)+#REF!,SUMIFS(SOURCE_PROD!$H:$H,SOURCE_PROD!$A:$A,Production!D$19,SOURCE_PROD!$B:$B,Paramètres!$B$3,SOURCE_PROD!$P:$P,Production!$A22)),SUMIFS(SOURCE_PROD!$H:$H,SOURCE_PROD!$A:$A,Production!D$19,SOURCE_PROD!$B:$B,Paramètres!$B$3,SOURCE_PROD!$P:$P,Production!$A22))</f>
        <v>772216</v>
      </c>
      <c r="E22" s="86">
        <f>IF(E163=2022,IF(Paramètres!$B$3=12,SUMIFS(SOURCE_PROD!$H:$H,SOURCE_PROD!$A:$A,Production!E$19,SOURCE_PROD!$B:$B,Paramètres!$B$3,SOURCE_PROD!$P:$P,Production!$A22)+#REF!,SUMIFS(SOURCE_PROD!$H:$H,SOURCE_PROD!$A:$A,Production!E$19,SOURCE_PROD!$B:$B,Paramètres!$B$3,SOURCE_PROD!$P:$P,Production!$A22)),SUMIFS(SOURCE_PROD!$H:$H,SOURCE_PROD!$A:$A,Production!E$19,SOURCE_PROD!$B:$B,Paramètres!$B$3,SOURCE_PROD!$P:$P,Production!$A22))</f>
        <v>795869</v>
      </c>
      <c r="F22" s="86">
        <f>IF(F163=2022,IF(Paramètres!$B$3=12,SUMIFS(SOURCE_PROD!$H:$H,SOURCE_PROD!$A:$A,Production!F$19,SOURCE_PROD!$B:$B,Paramètres!$B$3,SOURCE_PROD!$P:$P,Production!$A22)+#REF!,SUMIFS(SOURCE_PROD!$H:$H,SOURCE_PROD!$A:$A,Production!F$19,SOURCE_PROD!$B:$B,Paramètres!$B$3,SOURCE_PROD!$P:$P,Production!$A22)),SUMIFS(SOURCE_PROD!$H:$H,SOURCE_PROD!$A:$A,Production!F$19,SOURCE_PROD!$B:$B,Paramètres!$B$3,SOURCE_PROD!$P:$P,Production!$A22))</f>
        <v>829474</v>
      </c>
      <c r="G22" s="99">
        <f>IF(G163=2022,IF(Paramètres!$B$3=12,SUMIFS(SOURCE_PROD!$H:$H,SOURCE_PROD!$A:$A,Production!G$19,SOURCE_PROD!$B:$B,Paramètres!$B$3,SOURCE_PROD!$P:$P,Production!$A22)+#REF!,SUMIFS(SOURCE_PROD!$H:$H,SOURCE_PROD!$A:$A,Production!G$19,SOURCE_PROD!$B:$B,Paramètres!$B$3,SOURCE_PROD!$P:$P,Production!$A22)),SUMIFS(SOURCE_PROD!$H:$H,SOURCE_PROD!$A:$A,Production!G$19,SOURCE_PROD!$B:$B,Paramètres!$B$3,SOURCE_PROD!$P:$P,Production!$A22))</f>
        <v>855057</v>
      </c>
      <c r="H22" s="236">
        <f>IF(Feuil1!$E$4=Production!$F$19,Production!G22-Feuil1!E7)</f>
        <v>7353</v>
      </c>
      <c r="I22" s="101">
        <f t="shared" ref="I22:I30" si="0">(G22/F22)-1</f>
        <v>3.0842437496533925E-2</v>
      </c>
      <c r="J22" s="32"/>
      <c r="K22" s="86">
        <f>IF(C163=2022,IF(Paramètres!$B$3=12,SUMIFS(SOURCE_PROD!$I:$I,SOURCE_PROD!$A:$A,Production!K$19,SOURCE_PROD!$B:$B,Paramètres!$B$3,SOURCE_PROD!$P:$P,Production!$A22)+#REF!,SUMIFS(SOURCE_PROD!$I:$I,SOURCE_PROD!$A:$A,Production!K$19,SOURCE_PROD!$B:$B,Paramètres!$B$3,SOURCE_PROD!$P:$P,Production!$A22)),SUMIFS(SOURCE_PROD!$I:$I,SOURCE_PROD!$A:$A,Production!K$19,SOURCE_PROD!$B:$B,Paramètres!$B$3,SOURCE_PROD!$P:$P,Production!$A22))</f>
        <v>116765980.80000022</v>
      </c>
      <c r="L22" s="86">
        <f>IF(D163=2022,IF(Paramètres!$B$3=12,SUMIFS(SOURCE_PROD!$I:$I,SOURCE_PROD!$A:$A,Production!L$19,SOURCE_PROD!$B:$B,Paramètres!$B$3,SOURCE_PROD!$P:$P,Production!$A22)+#REF!,SUMIFS(SOURCE_PROD!$I:$I,SOURCE_PROD!$A:$A,Production!L$19,SOURCE_PROD!$B:$B,Paramètres!$B$3,SOURCE_PROD!$P:$P,Production!$A22)),SUMIFS(SOURCE_PROD!$I:$I,SOURCE_PROD!$A:$A,Production!L$19,SOURCE_PROD!$B:$B,Paramètres!$B$3,SOURCE_PROD!$P:$P,Production!$A22))</f>
        <v>122051300.53999907</v>
      </c>
      <c r="M22" s="86">
        <f>IF(E163=2022,IF(Paramètres!$B$3=12,SUMIFS(SOURCE_PROD!$I:$I,SOURCE_PROD!$A:$A,Production!M$19,SOURCE_PROD!$B:$B,Paramètres!$B$3,SOURCE_PROD!$P:$P,Production!$A22)+#REF!,SUMIFS(SOURCE_PROD!$I:$I,SOURCE_PROD!$A:$A,Production!M$19,SOURCE_PROD!$B:$B,Paramètres!$B$3,SOURCE_PROD!$P:$P,Production!$A22)),SUMIFS(SOURCE_PROD!$I:$I,SOURCE_PROD!$A:$A,Production!M$19,SOURCE_PROD!$B:$B,Paramètres!$B$3,SOURCE_PROD!$P:$P,Production!$A22))</f>
        <v>129917109.67999899</v>
      </c>
      <c r="N22" s="86">
        <f>IF(F163=2022,IF(Paramètres!$B$3=12,SUMIFS(SOURCE_PROD!$I:$I,SOURCE_PROD!$A:$A,Production!N$19,SOURCE_PROD!$B:$B,Paramètres!$B$3,SOURCE_PROD!$P:$P,Production!$A22)+#REF!,SUMIFS(SOURCE_PROD!$I:$I,SOURCE_PROD!$A:$A,Production!N$19,SOURCE_PROD!$B:$B,Paramètres!$B$3,SOURCE_PROD!$P:$P,Production!$A22)),SUMIFS(SOURCE_PROD!$I:$I,SOURCE_PROD!$A:$A,Production!N$19,SOURCE_PROD!$B:$B,Paramètres!$B$3,SOURCE_PROD!$P:$P,Production!$A22))</f>
        <v>143811422.7499986</v>
      </c>
      <c r="O22" s="99">
        <f>IF(G163=2022,IF(Paramètres!$B$3=12,SUMIFS(SOURCE_PROD!$I:$I,SOURCE_PROD!$A:$A,Production!O$19,SOURCE_PROD!$B:$B,Paramètres!$B$3,SOURCE_PROD!$P:$P,Production!$A22)+#REF!,SUMIFS(SOURCE_PROD!$I:$I,SOURCE_PROD!$A:$A,Production!O$19,SOURCE_PROD!$B:$B,Paramètres!$B$3,SOURCE_PROD!$P:$P,Production!$A22)),SUMIFS(SOURCE_PROD!$I:$I,SOURCE_PROD!$A:$A,Production!O$19,SOURCE_PROD!$B:$B,Paramètres!$B$3,SOURCE_PROD!$P:$P,Production!$A22))</f>
        <v>155662650.78999928</v>
      </c>
      <c r="P22" s="236">
        <f t="shared" ref="P22:P30" si="1">O22-N22</f>
        <v>11851228.040000677</v>
      </c>
      <c r="Q22" s="101">
        <f t="shared" ref="Q22:Q30" si="2">(O22/N22)-1</f>
        <v>8.2408113440354702E-2</v>
      </c>
      <c r="R22" s="32"/>
    </row>
    <row r="23" spans="1:33" s="9" customFormat="1" ht="18" customHeight="1">
      <c r="A23" s="33" t="s">
        <v>31</v>
      </c>
      <c r="B23" s="31"/>
      <c r="C23" s="86">
        <f>SUMIFS(SOURCE_PROD!$H:$H,SOURCE_PROD!$A:$A,Production!C$19,SOURCE_PROD!$B:$B,Paramètres!$B$3,SOURCE_PROD!$P:$P,Production!$A23)</f>
        <v>160155</v>
      </c>
      <c r="D23" s="86">
        <f>SUMIFS(SOURCE_PROD!$H:$H,SOURCE_PROD!$A:$A,Production!D$19,SOURCE_PROD!$B:$B,Paramètres!$B$3,SOURCE_PROD!$P:$P,Production!$A23)</f>
        <v>160934</v>
      </c>
      <c r="E23" s="86">
        <f>SUMIFS(SOURCE_PROD!$H:$H,SOURCE_PROD!$A:$A,Production!E$19,SOURCE_PROD!$B:$B,Paramètres!$B$3,SOURCE_PROD!$P:$P,Production!$A23)</f>
        <v>163088</v>
      </c>
      <c r="F23" s="86">
        <f>SUMIFS(SOURCE_PROD!$H:$H,SOURCE_PROD!$A:$A,Production!F$19,SOURCE_PROD!$B:$B,Paramètres!$B$3,SOURCE_PROD!$P:$P,Production!$A23)</f>
        <v>168863</v>
      </c>
      <c r="G23" s="99">
        <f>SUMIFS(SOURCE_PROD!$H:$H,SOURCE_PROD!$A:$A,Production!G$19,SOURCE_PROD!$B:$B,Paramètres!$B$3,SOURCE_PROD!$P:$P,Production!$A23)</f>
        <v>174117</v>
      </c>
      <c r="H23" s="236">
        <f>IF(Feuil1!$E$4=Production!$F$19,Production!G23-Feuil1!E8)</f>
        <v>718</v>
      </c>
      <c r="I23" s="101">
        <f t="shared" si="0"/>
        <v>3.1113979971929995E-2</v>
      </c>
      <c r="J23" s="32"/>
      <c r="K23" s="86">
        <f>SUMIFS(SOURCE_PROD!$I:$I,SOURCE_PROD!$A:$A,Production!K$19,SOURCE_PROD!$B:$B,Paramètres!$B$3,SOURCE_PROD!$P:$P,Production!$A23)</f>
        <v>52838735.829999834</v>
      </c>
      <c r="L23" s="86">
        <f>SUMIFS(SOURCE_PROD!$I:$I,SOURCE_PROD!$A:$A,Production!L$19,SOURCE_PROD!$B:$B,Paramètres!$B$3,SOURCE_PROD!$P:$P,Production!$A23)</f>
        <v>54643775.289999753</v>
      </c>
      <c r="M23" s="86">
        <f>SUMIFS(SOURCE_PROD!$I:$I,SOURCE_PROD!$A:$A,Production!M$19,SOURCE_PROD!$B:$B,Paramètres!$B$3,SOURCE_PROD!$P:$P,Production!$A23)</f>
        <v>56911829.919999979</v>
      </c>
      <c r="N23" s="86">
        <f>SUMIFS(SOURCE_PROD!$I:$I,SOURCE_PROD!$A:$A,Production!N$19,SOURCE_PROD!$B:$B,Paramètres!$B$3,SOURCE_PROD!$P:$P,Production!$A23)</f>
        <v>60732300.020000234</v>
      </c>
      <c r="O23" s="99">
        <f>SUMIFS(SOURCE_PROD!$I:$I,SOURCE_PROD!$A:$A,Production!O$19,SOURCE_PROD!$B:$B,Paramètres!$B$3,SOURCE_PROD!$P:$P,Production!$A23)</f>
        <v>64139702.84999989</v>
      </c>
      <c r="P23" s="236">
        <f t="shared" si="1"/>
        <v>3407402.8299996555</v>
      </c>
      <c r="Q23" s="101">
        <f t="shared" si="2"/>
        <v>5.610528217896471E-2</v>
      </c>
      <c r="R23" s="32"/>
    </row>
    <row r="24" spans="1:33" s="9" customFormat="1" ht="18" customHeight="1">
      <c r="A24" s="33" t="s">
        <v>32</v>
      </c>
      <c r="B24" s="31"/>
      <c r="C24" s="86">
        <f>IF(C163=2022,IF(Paramètres!$B$3=12,SUMIFS(SOURCE_PROD!$H:$H,SOURCE_PROD!$A:$A,Production!C$19,SOURCE_PROD!$B:$B,Paramètres!$B$3,SOURCE_PROD!$R:$R,Production!$A24)+#REF!,SUMIFS(SOURCE_PROD!$H:$H,SOURCE_PROD!$A:$A,Production!C$19,SOURCE_PROD!$B:$B,Paramètres!$B$3,SOURCE_PROD!$R:$R,Production!$A24)),SUMIFS(SOURCE_PROD!$H:$H,SOURCE_PROD!$A:$A,Production!C$19,SOURCE_PROD!$B:$B,Paramètres!$B$3,SOURCE_PROD!$R:$R,Production!$A24))</f>
        <v>332204</v>
      </c>
      <c r="D24" s="86">
        <f>IF(D163=2022,IF(Paramètres!$B$3=12,SUMIFS(SOURCE_PROD!$H:$H,SOURCE_PROD!$A:$A,Production!D$19,SOURCE_PROD!$B:$B,Paramètres!$B$3,SOURCE_PROD!$R:$R,Production!$A24)+#REF!,SUMIFS(SOURCE_PROD!$H:$H,SOURCE_PROD!$A:$A,Production!D$19,SOURCE_PROD!$B:$B,Paramètres!$B$3,SOURCE_PROD!$R:$R,Production!$A24)),SUMIFS(SOURCE_PROD!$H:$H,SOURCE_PROD!$A:$A,Production!D$19,SOURCE_PROD!$B:$B,Paramètres!$B$3,SOURCE_PROD!$R:$R,Production!$A24))</f>
        <v>337558</v>
      </c>
      <c r="E24" s="86">
        <f>IF(E163=2022,IF(Paramètres!$B$3=12,SUMIFS(SOURCE_PROD!$H:$H,SOURCE_PROD!$A:$A,Production!E$19,SOURCE_PROD!$B:$B,Paramètres!$B$3,SOURCE_PROD!$R:$R,Production!$A24)+#REF!,SUMIFS(SOURCE_PROD!$H:$H,SOURCE_PROD!$A:$A,Production!E$19,SOURCE_PROD!$B:$B,Paramètres!$B$3,SOURCE_PROD!$R:$R,Production!$A24)),SUMIFS(SOURCE_PROD!$H:$H,SOURCE_PROD!$A:$A,Production!E$19,SOURCE_PROD!$B:$B,Paramètres!$B$3,SOURCE_PROD!$R:$R,Production!$A24))</f>
        <v>344706</v>
      </c>
      <c r="F24" s="86">
        <f>IF(F163=2022,IF(Paramètres!$B$3=12,SUMIFS(SOURCE_PROD!$H:$H,SOURCE_PROD!$A:$A,Production!F$19,SOURCE_PROD!$B:$B,Paramètres!$B$3,SOURCE_PROD!$R:$R,Production!$A24)+#REF!,SUMIFS(SOURCE_PROD!$H:$H,SOURCE_PROD!$A:$A,Production!F$19,SOURCE_PROD!$B:$B,Paramètres!$B$3,SOURCE_PROD!$R:$R,Production!$A24)),SUMIFS(SOURCE_PROD!$H:$H,SOURCE_PROD!$A:$A,Production!F$19,SOURCE_PROD!$B:$B,Paramètres!$B$3,SOURCE_PROD!$R:$R,Production!$A24))</f>
        <v>358188</v>
      </c>
      <c r="G24" s="99">
        <f>IF(G163=2022,IF(Paramètres!$B$3=12,SUMIFS(SOURCE_PROD!$H:$H,SOURCE_PROD!$A:$A,Production!G$19,SOURCE_PROD!$B:$B,Paramètres!$B$3,SOURCE_PROD!$R:$R,Production!$A24)+#REF!,SUMIFS(SOURCE_PROD!$H:$H,SOURCE_PROD!$A:$A,Production!G$19,SOURCE_PROD!$B:$B,Paramètres!$B$3,SOURCE_PROD!$R:$R,Production!$A24)),SUMIFS(SOURCE_PROD!$H:$H,SOURCE_PROD!$A:$A,Production!G$19,SOURCE_PROD!$B:$B,Paramètres!$B$3,SOURCE_PROD!$R:$R,Production!$A24))</f>
        <v>375592</v>
      </c>
      <c r="H24" s="236">
        <f>IF(Feuil1!$E$4=Production!$F$19,Production!G24-Feuil1!E9)</f>
        <v>6397</v>
      </c>
      <c r="I24" s="101">
        <f t="shared" si="0"/>
        <v>4.8589009123700455E-2</v>
      </c>
      <c r="J24" s="32"/>
      <c r="K24" s="86">
        <f>IF(C163=2022,IF(Paramètres!$B$3=12,SUMIFS(SOURCE_PROD!$I:$I,SOURCE_PROD!$A:$A,Production!K$19,SOURCE_PROD!$B:$B,Paramètres!$B$3,SOURCE_PROD!$R:$R,Production!$A24)+#REF!,SUMIFS(SOURCE_PROD!$I:$I,SOURCE_PROD!$A:$A,Production!K$19,SOURCE_PROD!$B:$B,Paramètres!$B$3,SOURCE_PROD!$R:$R,Production!$A24)),SUMIFS(SOURCE_PROD!$I:$I,SOURCE_PROD!$A:$A,Production!K$19,SOURCE_PROD!$B:$B,Paramètres!$B$3,SOURCE_PROD!$R:$R,Production!$A24))</f>
        <v>48814725.669999331</v>
      </c>
      <c r="L24" s="86">
        <f>IF(D163=2022,IF(Paramètres!$B$3=12,SUMIFS(SOURCE_PROD!$I:$I,SOURCE_PROD!$A:$A,Production!L$19,SOURCE_PROD!$B:$B,Paramètres!$B$3,SOURCE_PROD!$R:$R,Production!$A24)+#REF!,SUMIFS(SOURCE_PROD!$I:$I,SOURCE_PROD!$A:$A,Production!L$19,SOURCE_PROD!$B:$B,Paramètres!$B$3,SOURCE_PROD!$R:$R,Production!$A24)),SUMIFS(SOURCE_PROD!$I:$I,SOURCE_PROD!$A:$A,Production!L$19,SOURCE_PROD!$B:$B,Paramètres!$B$3,SOURCE_PROD!$R:$R,Production!$A24))</f>
        <v>50451052.0600008</v>
      </c>
      <c r="M24" s="86">
        <f>IF(E163=2022,IF(Paramètres!$B$3=12,SUMIFS(SOURCE_PROD!$I:$I,SOURCE_PROD!$A:$A,Production!M$19,SOURCE_PROD!$B:$B,Paramètres!$B$3,SOURCE_PROD!$R:$R,Production!$A24)+#REF!,SUMIFS(SOURCE_PROD!$I:$I,SOURCE_PROD!$A:$A,Production!M$19,SOURCE_PROD!$B:$B,Paramètres!$B$3,SOURCE_PROD!$R:$R,Production!$A24)),SUMIFS(SOURCE_PROD!$I:$I,SOURCE_PROD!$A:$A,Production!M$19,SOURCE_PROD!$B:$B,Paramètres!$B$3,SOURCE_PROD!$R:$R,Production!$A24))</f>
        <v>52523509.030000091</v>
      </c>
      <c r="N24" s="86">
        <f>IF(F163=2022,IF(Paramètres!$B$3=12,SUMIFS(SOURCE_PROD!$I:$I,SOURCE_PROD!$A:$A,Production!N$19,SOURCE_PROD!$B:$B,Paramètres!$B$3,SOURCE_PROD!$R:$R,Production!$A24)+#REF!,SUMIFS(SOURCE_PROD!$I:$I,SOURCE_PROD!$A:$A,Production!N$19,SOURCE_PROD!$B:$B,Paramètres!$B$3,SOURCE_PROD!$R:$R,Production!$A24)),SUMIFS(SOURCE_PROD!$I:$I,SOURCE_PROD!$A:$A,Production!N$19,SOURCE_PROD!$B:$B,Paramètres!$B$3,SOURCE_PROD!$R:$R,Production!$A24))</f>
        <v>56120532.860000864</v>
      </c>
      <c r="O24" s="99">
        <f>IF(G163=2022,IF(Paramètres!$B$3=12,SUMIFS(SOURCE_PROD!$I:$I,SOURCE_PROD!$A:$A,Production!O$19,SOURCE_PROD!$B:$B,Paramètres!$B$3,SOURCE_PROD!$R:$R,Production!$A24)+#REF!,SUMIFS(SOURCE_PROD!$I:$I,SOURCE_PROD!$A:$A,Production!O$19,SOURCE_PROD!$B:$B,Paramètres!$B$3,SOURCE_PROD!$R:$R,Production!$A24)),SUMIFS(SOURCE_PROD!$I:$I,SOURCE_PROD!$A:$A,Production!O$19,SOURCE_PROD!$B:$B,Paramètres!$B$3,SOURCE_PROD!$R:$R,Production!$A24))</f>
        <v>60141991.399999917</v>
      </c>
      <c r="P24" s="236">
        <f t="shared" si="1"/>
        <v>4021458.5399990529</v>
      </c>
      <c r="Q24" s="101">
        <f t="shared" si="2"/>
        <v>7.1657525954556434E-2</v>
      </c>
      <c r="R24" s="32"/>
    </row>
    <row r="25" spans="1:33" s="58" customFormat="1" ht="18" customHeight="1">
      <c r="A25" s="55" t="s">
        <v>33</v>
      </c>
      <c r="B25" s="56"/>
      <c r="C25" s="87">
        <f>SUMIFS(SOURCE_PROD!$H:$H,SOURCE_PROD!$A:$A,Production!C$19,SOURCE_PROD!$B:$B,Paramètres!$B$3,SOURCE_PROD!$P:$P,Production!$A25)</f>
        <v>103100</v>
      </c>
      <c r="D25" s="87">
        <f>SUMIFS(SOURCE_PROD!$H:$H,SOURCE_PROD!$A:$A,Production!D$19,SOURCE_PROD!$B:$B,Paramètres!$B$3,SOURCE_PROD!$P:$P,Production!$A25)</f>
        <v>106033</v>
      </c>
      <c r="E25" s="87">
        <f>SUMIFS(SOURCE_PROD!$H:$H,SOURCE_PROD!$A:$A,Production!E$19,SOURCE_PROD!$B:$B,Paramètres!$B$3,SOURCE_PROD!$P:$P,Production!$A25)</f>
        <v>109119</v>
      </c>
      <c r="F25" s="87">
        <f>SUMIFS(SOURCE_PROD!$H:$H,SOURCE_PROD!$A:$A,Production!F$19,SOURCE_PROD!$B:$B,Paramètres!$B$3,SOURCE_PROD!$P:$P,Production!$A25)</f>
        <v>114537</v>
      </c>
      <c r="G25" s="102">
        <f>SUMIFS(SOURCE_PROD!$H:$H,SOURCE_PROD!$A:$A,Production!G$19,SOURCE_PROD!$B:$B,Paramètres!$B$3,SOURCE_PROD!$P:$P,Production!$A25)</f>
        <v>118183</v>
      </c>
      <c r="H25" s="236">
        <f>IF(Feuil1!$E$4=Production!$F$19,Production!G25-Feuil1!E10)</f>
        <v>1395</v>
      </c>
      <c r="I25" s="101">
        <f t="shared" si="0"/>
        <v>3.1832508272436E-2</v>
      </c>
      <c r="J25" s="57"/>
      <c r="K25" s="87">
        <f>SUMIFS(SOURCE_PROD!$I:$I,SOURCE_PROD!$A:$A,Production!K$19,SOURCE_PROD!$B:$B,Paramètres!$B$3,SOURCE_PROD!$P:$P,Production!$A25)</f>
        <v>30714788.599999275</v>
      </c>
      <c r="L25" s="87">
        <f>SUMIFS(SOURCE_PROD!$I:$I,SOURCE_PROD!$A:$A,Production!L$19,SOURCE_PROD!$B:$B,Paramètres!$B$3,SOURCE_PROD!$P:$P,Production!$A25)</f>
        <v>32160041.070000537</v>
      </c>
      <c r="M25" s="87">
        <f>SUMIFS(SOURCE_PROD!$I:$I,SOURCE_PROD!$A:$A,Production!M$19,SOURCE_PROD!$B:$B,Paramètres!$B$3,SOURCE_PROD!$P:$P,Production!$A25)</f>
        <v>33774401.609999865</v>
      </c>
      <c r="N25" s="87">
        <f>SUMIFS(SOURCE_PROD!$I:$I,SOURCE_PROD!$A:$A,Production!N$19,SOURCE_PROD!$B:$B,Paramètres!$B$3,SOURCE_PROD!$P:$P,Production!$A25)</f>
        <v>36280256.719999805</v>
      </c>
      <c r="O25" s="102">
        <f>SUMIFS(SOURCE_PROD!$I:$I,SOURCE_PROD!$A:$A,Production!O$19,SOURCE_PROD!$B:$B,Paramètres!$B$3,SOURCE_PROD!$P:$P,Production!$A25)</f>
        <v>38382624.190000169</v>
      </c>
      <c r="P25" s="236">
        <f t="shared" si="1"/>
        <v>2102367.4700003639</v>
      </c>
      <c r="Q25" s="101">
        <f t="shared" si="2"/>
        <v>5.794797667022622E-2</v>
      </c>
      <c r="R25" s="57"/>
    </row>
    <row r="26" spans="1:33" s="58" customFormat="1" ht="18" customHeight="1">
      <c r="A26" s="55" t="s">
        <v>34</v>
      </c>
      <c r="B26" s="56"/>
      <c r="C26" s="87">
        <f>SUMIFS(SOURCE_PROD!$H:$H,SOURCE_PROD!$A:$A,Production!C$19,SOURCE_PROD!$B:$B,Paramètres!$B$3,SOURCE_PROD!$P:$P,Production!$A26)</f>
        <v>77524</v>
      </c>
      <c r="D26" s="87">
        <f>SUMIFS(SOURCE_PROD!$H:$H,SOURCE_PROD!$A:$A,Production!D$19,SOURCE_PROD!$B:$B,Paramètres!$B$3,SOURCE_PROD!$P:$P,Production!$A26)</f>
        <v>78758</v>
      </c>
      <c r="E26" s="87">
        <f>SUMIFS(SOURCE_PROD!$H:$H,SOURCE_PROD!$A:$A,Production!E$19,SOURCE_PROD!$B:$B,Paramètres!$B$3,SOURCE_PROD!$P:$P,Production!$A26)</f>
        <v>81088</v>
      </c>
      <c r="F26" s="87">
        <f>SUMIFS(SOURCE_PROD!$H:$H,SOURCE_PROD!$A:$A,Production!F$19,SOURCE_PROD!$B:$B,Paramètres!$B$3,SOURCE_PROD!$P:$P,Production!$A26)</f>
        <v>85659</v>
      </c>
      <c r="G26" s="102">
        <f>SUMIFS(SOURCE_PROD!$H:$H,SOURCE_PROD!$A:$A,Production!G$19,SOURCE_PROD!$B:$B,Paramètres!$B$3,SOURCE_PROD!$P:$P,Production!$A26)</f>
        <v>95836</v>
      </c>
      <c r="H26" s="236">
        <f>IF(Feuil1!$E$4=Production!$F$19,Production!G26-Feuil1!E11)</f>
        <v>4495</v>
      </c>
      <c r="I26" s="101">
        <f t="shared" si="0"/>
        <v>0.11880829801888892</v>
      </c>
      <c r="J26" s="57"/>
      <c r="K26" s="87">
        <f>SUMIFS(SOURCE_PROD!$I:$I,SOURCE_PROD!$A:$A,Production!K$19,SOURCE_PROD!$B:$B,Paramètres!$B$3,SOURCE_PROD!$P:$P,Production!$A26)</f>
        <v>2525127.5000000037</v>
      </c>
      <c r="L26" s="87">
        <f>SUMIFS(SOURCE_PROD!$I:$I,SOURCE_PROD!$A:$A,Production!L$19,SOURCE_PROD!$B:$B,Paramètres!$B$3,SOURCE_PROD!$P:$P,Production!$A26)</f>
        <v>2597319.2600001353</v>
      </c>
      <c r="M26" s="87">
        <f>SUMIFS(SOURCE_PROD!$I:$I,SOURCE_PROD!$A:$A,Production!M$19,SOURCE_PROD!$B:$B,Paramètres!$B$3,SOURCE_PROD!$P:$P,Production!$A26)</f>
        <v>2682691.3600007072</v>
      </c>
      <c r="N26" s="87">
        <f>SUMIFS(SOURCE_PROD!$I:$I,SOURCE_PROD!$A:$A,Production!N$19,SOURCE_PROD!$B:$B,Paramètres!$B$3,SOURCE_PROD!$P:$P,Production!$A26)</f>
        <v>2822296.7800007984</v>
      </c>
      <c r="O26" s="102">
        <f>SUMIFS(SOURCE_PROD!$I:$I,SOURCE_PROD!$A:$A,Production!O$19,SOURCE_PROD!$B:$B,Paramètres!$B$3,SOURCE_PROD!$P:$P,Production!$A26)</f>
        <v>3178950.3000000408</v>
      </c>
      <c r="P26" s="236">
        <f t="shared" si="1"/>
        <v>356653.51999924239</v>
      </c>
      <c r="Q26" s="101">
        <f t="shared" si="2"/>
        <v>0.12636995603245582</v>
      </c>
      <c r="R26" s="57"/>
    </row>
    <row r="27" spans="1:33" s="58" customFormat="1" ht="18" customHeight="1">
      <c r="A27" s="55" t="s">
        <v>35</v>
      </c>
      <c r="B27" s="56"/>
      <c r="C27" s="87">
        <f>SUMIFS(SOURCE_PROD!$H:$H,SOURCE_PROD!$A:$A,Production!C$19,SOURCE_PROD!$B:$B,Paramètres!$B$3,SOURCE_PROD!$P:$P,Production!$A27)</f>
        <v>2215</v>
      </c>
      <c r="D27" s="87">
        <f>SUMIFS(SOURCE_PROD!$H:$H,SOURCE_PROD!$A:$A,Production!D$19,SOURCE_PROD!$B:$B,Paramètres!$B$3,SOURCE_PROD!$P:$P,Production!$A27)</f>
        <v>2023</v>
      </c>
      <c r="E27" s="87">
        <f>SUMIFS(SOURCE_PROD!$H:$H,SOURCE_PROD!$A:$A,Production!E$19,SOURCE_PROD!$B:$B,Paramètres!$B$3,SOURCE_PROD!$P:$P,Production!$A27)</f>
        <v>1849</v>
      </c>
      <c r="F27" s="87">
        <f>SUMIFS(SOURCE_PROD!$H:$H,SOURCE_PROD!$A:$A,Production!F$19,SOURCE_PROD!$B:$B,Paramètres!$B$3,SOURCE_PROD!$P:$P,Production!$A27)</f>
        <v>1617</v>
      </c>
      <c r="G27" s="102">
        <f>SUMIFS(SOURCE_PROD!$H:$H,SOURCE_PROD!$A:$A,Production!G$19,SOURCE_PROD!$B:$B,Paramètres!$B$3,SOURCE_PROD!$P:$P,Production!$A27)</f>
        <v>1524</v>
      </c>
      <c r="H27" s="236">
        <f>IF(Feuil1!$E$4=Production!$F$19,Production!G27-Feuil1!E12)</f>
        <v>-66</v>
      </c>
      <c r="I27" s="101">
        <f t="shared" si="0"/>
        <v>-5.7513914656771803E-2</v>
      </c>
      <c r="J27" s="57"/>
      <c r="K27" s="87">
        <f>SUMIFS(SOURCE_PROD!$I:$I,SOURCE_PROD!$A:$A,Production!K$19,SOURCE_PROD!$B:$B,Paramètres!$B$3,SOURCE_PROD!$P:$P,Production!$A27)</f>
        <v>1086889.3100000038</v>
      </c>
      <c r="L27" s="87">
        <f>SUMIFS(SOURCE_PROD!$I:$I,SOURCE_PROD!$A:$A,Production!L$19,SOURCE_PROD!$B:$B,Paramètres!$B$3,SOURCE_PROD!$P:$P,Production!$A27)</f>
        <v>907526.82999999425</v>
      </c>
      <c r="M27" s="87">
        <f>SUMIFS(SOURCE_PROD!$I:$I,SOURCE_PROD!$A:$A,Production!M$19,SOURCE_PROD!$B:$B,Paramètres!$B$3,SOURCE_PROD!$P:$P,Production!$A27)</f>
        <v>827718.39000000572</v>
      </c>
      <c r="N27" s="87">
        <f>SUMIFS(SOURCE_PROD!$I:$I,SOURCE_PROD!$A:$A,Production!N$19,SOURCE_PROD!$B:$B,Paramètres!$B$3,SOURCE_PROD!$P:$P,Production!$A27)</f>
        <v>629038.41000000213</v>
      </c>
      <c r="O27" s="102">
        <f>SUMIFS(SOURCE_PROD!$I:$I,SOURCE_PROD!$A:$A,Production!O$19,SOURCE_PROD!$B:$B,Paramètres!$B$3,SOURCE_PROD!$P:$P,Production!$A27)</f>
        <v>604716.4500000024</v>
      </c>
      <c r="P27" s="236">
        <f t="shared" si="1"/>
        <v>-24321.95999999973</v>
      </c>
      <c r="Q27" s="101">
        <f t="shared" si="2"/>
        <v>-3.8665301853347267E-2</v>
      </c>
      <c r="R27" s="57"/>
    </row>
    <row r="28" spans="1:33" s="58" customFormat="1" ht="18" customHeight="1">
      <c r="A28" s="55" t="s">
        <v>36</v>
      </c>
      <c r="B28" s="56"/>
      <c r="C28" s="87">
        <f>SUMIFS(SOURCE_PROD!$H:$H,SOURCE_PROD!$A:$A,Production!C$19,SOURCE_PROD!$B:$B,Paramètres!$B$3,SOURCE_PROD!$P:$P,Production!$A28)</f>
        <v>120102</v>
      </c>
      <c r="D28" s="87">
        <f>SUMIFS(SOURCE_PROD!$H:$H,SOURCE_PROD!$A:$A,Production!D$19,SOURCE_PROD!$B:$B,Paramètres!$B$3,SOURCE_PROD!$P:$P,Production!$A28)</f>
        <v>121745</v>
      </c>
      <c r="E28" s="87">
        <f>SUMIFS(SOURCE_PROD!$H:$H,SOURCE_PROD!$A:$A,Production!E$19,SOURCE_PROD!$B:$B,Paramètres!$B$3,SOURCE_PROD!$P:$P,Production!$A28)</f>
        <v>123697</v>
      </c>
      <c r="F28" s="87">
        <f>SUMIFS(SOURCE_PROD!$H:$H,SOURCE_PROD!$A:$A,Production!F$19,SOURCE_PROD!$B:$B,Paramètres!$B$3,SOURCE_PROD!$P:$P,Production!$A28)</f>
        <v>126217</v>
      </c>
      <c r="G28" s="102">
        <f>SUMIFS(SOURCE_PROD!$H:$H,SOURCE_PROD!$A:$A,Production!G$19,SOURCE_PROD!$B:$B,Paramètres!$B$3,SOURCE_PROD!$P:$P,Production!$A28)</f>
        <v>128414</v>
      </c>
      <c r="H28" s="236">
        <f>IF(Feuil1!$E$4=Production!$F$19,Production!G28-Feuil1!E13)</f>
        <v>345</v>
      </c>
      <c r="I28" s="101">
        <f t="shared" si="0"/>
        <v>1.7406530023689415E-2</v>
      </c>
      <c r="J28" s="57"/>
      <c r="K28" s="87">
        <f>SUMIFS(SOURCE_PROD!$I:$I,SOURCE_PROD!$A:$A,Production!K$19,SOURCE_PROD!$B:$B,Paramètres!$B$3,SOURCE_PROD!$P:$P,Production!$A28)</f>
        <v>2383730.949999989</v>
      </c>
      <c r="L28" s="87">
        <f>SUMIFS(SOURCE_PROD!$I:$I,SOURCE_PROD!$A:$A,Production!L$19,SOURCE_PROD!$B:$B,Paramètres!$B$3,SOURCE_PROD!$P:$P,Production!$A28)</f>
        <v>2450091.260000004</v>
      </c>
      <c r="M28" s="87">
        <f>SUMIFS(SOURCE_PROD!$I:$I,SOURCE_PROD!$A:$A,Production!M$19,SOURCE_PROD!$B:$B,Paramètres!$B$3,SOURCE_PROD!$P:$P,Production!$A28)</f>
        <v>2555274.1899999683</v>
      </c>
      <c r="N28" s="87">
        <f>SUMIFS(SOURCE_PROD!$I:$I,SOURCE_PROD!$A:$A,Production!N$19,SOURCE_PROD!$B:$B,Paramètres!$B$3,SOURCE_PROD!$P:$P,Production!$A28)</f>
        <v>2656751.3499999992</v>
      </c>
      <c r="O28" s="102">
        <f>SUMIFS(SOURCE_PROD!$I:$I,SOURCE_PROD!$A:$A,Production!O$19,SOURCE_PROD!$B:$B,Paramètres!$B$3,SOURCE_PROD!$P:$P,Production!$A28)</f>
        <v>2815927.1000000583</v>
      </c>
      <c r="P28" s="236">
        <f t="shared" si="1"/>
        <v>159175.75000005914</v>
      </c>
      <c r="Q28" s="101">
        <f t="shared" si="2"/>
        <v>5.9913679915909013E-2</v>
      </c>
      <c r="R28" s="57"/>
    </row>
    <row r="29" spans="1:33" s="58" customFormat="1" ht="18" customHeight="1">
      <c r="A29" s="55" t="s">
        <v>37</v>
      </c>
      <c r="B29" s="56"/>
      <c r="C29" s="87">
        <f>SUMIFS(SOURCE_PROD!$H:$H,SOURCE_PROD!$A:$A,Production!C$19,SOURCE_PROD!$B:$B,Paramètres!$B$3,SOURCE_PROD!$P:$P,Production!$A29)</f>
        <v>12211</v>
      </c>
      <c r="D29" s="87">
        <f>SUMIFS(SOURCE_PROD!$H:$H,SOURCE_PROD!$A:$A,Production!D$19,SOURCE_PROD!$B:$B,Paramètres!$B$3,SOURCE_PROD!$P:$P,Production!$A29)</f>
        <v>11590</v>
      </c>
      <c r="E29" s="87">
        <f>SUMIFS(SOURCE_PROD!$H:$H,SOURCE_PROD!$A:$A,Production!E$19,SOURCE_PROD!$B:$B,Paramètres!$B$3,SOURCE_PROD!$P:$P,Production!$A29)</f>
        <v>11131</v>
      </c>
      <c r="F29" s="87">
        <f>SUMIFS(SOURCE_PROD!$H:$H,SOURCE_PROD!$A:$A,Production!F$19,SOURCE_PROD!$B:$B,Paramètres!$B$3,SOURCE_PROD!$P:$P,Production!$A29)</f>
        <v>10944</v>
      </c>
      <c r="G29" s="102">
        <f>SUMIFS(SOURCE_PROD!$H:$H,SOURCE_PROD!$A:$A,Production!G$19,SOURCE_PROD!$B:$B,Paramètres!$B$3,SOURCE_PROD!$P:$P,Production!$A29)</f>
        <v>10850</v>
      </c>
      <c r="H29" s="236">
        <f>IF(Feuil1!$E$4=Production!$F$19,Production!G29-Feuil1!E14)</f>
        <v>-194</v>
      </c>
      <c r="I29" s="101">
        <f t="shared" si="0"/>
        <v>-8.5891812865497297E-3</v>
      </c>
      <c r="J29" s="57"/>
      <c r="K29" s="87">
        <f>SUMIFS(SOURCE_PROD!$I:$I,SOURCE_PROD!$A:$A,Production!K$19,SOURCE_PROD!$B:$B,Paramètres!$B$3,SOURCE_PROD!$P:$P,Production!$A29)</f>
        <v>5356395.9000000106</v>
      </c>
      <c r="L29" s="87">
        <f>SUMIFS(SOURCE_PROD!$I:$I,SOURCE_PROD!$A:$A,Production!L$19,SOURCE_PROD!$B:$B,Paramètres!$B$3,SOURCE_PROD!$P:$P,Production!$A29)</f>
        <v>5104876.3000000017</v>
      </c>
      <c r="M29" s="87">
        <f>SUMIFS(SOURCE_PROD!$I:$I,SOURCE_PROD!$A:$A,Production!M$19,SOURCE_PROD!$B:$B,Paramètres!$B$3,SOURCE_PROD!$P:$P,Production!$A29)</f>
        <v>4963358.6899999958</v>
      </c>
      <c r="N29" s="87">
        <f>SUMIFS(SOURCE_PROD!$I:$I,SOURCE_PROD!$A:$A,Production!N$19,SOURCE_PROD!$B:$B,Paramètres!$B$3,SOURCE_PROD!$P:$P,Production!$A29)</f>
        <v>4888565.1899999995</v>
      </c>
      <c r="O29" s="102">
        <f>SUMIFS(SOURCE_PROD!$I:$I,SOURCE_PROD!$A:$A,Production!O$19,SOURCE_PROD!$B:$B,Paramètres!$B$3,SOURCE_PROD!$P:$P,Production!$A29)</f>
        <v>4959016.2099999879</v>
      </c>
      <c r="P29" s="236">
        <f t="shared" si="1"/>
        <v>70451.019999988377</v>
      </c>
      <c r="Q29" s="101">
        <f t="shared" si="2"/>
        <v>1.4411390103603816E-2</v>
      </c>
      <c r="R29" s="57"/>
    </row>
    <row r="30" spans="1:33" s="58" customFormat="1" ht="18" customHeight="1">
      <c r="A30" s="55" t="s">
        <v>103</v>
      </c>
      <c r="B30" s="59"/>
      <c r="C30" s="87">
        <f>IF(C163=2022,IF(Paramètres!$B$3=12,SUMIFS(SOURCE_PROD!$H:$H,SOURCE_PROD!$A:$A,Production!C$19,SOURCE_PROD!$B:$B,Paramètres!$B$3,SOURCE_PROD!$P:$P,Production!$A30)+#REF!,SUMIFS(SOURCE_PROD!$H:$H,SOURCE_PROD!$A:$A,Production!C$19,SOURCE_PROD!$B:$B,Paramètres!$B$3,SOURCE_PROD!$P:$P,Production!$A30)),SUMIFS(SOURCE_PROD!$H:$H,SOURCE_PROD!$A:$A,Production!C$19,SOURCE_PROD!$B:$B,Paramètres!$B$3,SOURCE_PROD!$P:$P,Production!$A30))</f>
        <v>17052</v>
      </c>
      <c r="D30" s="87">
        <f>IF(D163=2022,IF(Paramètres!$B$3=12,SUMIFS(SOURCE_PROD!$H:$H,SOURCE_PROD!$A:$A,Production!D$19,SOURCE_PROD!$B:$B,Paramètres!$B$3,SOURCE_PROD!$P:$P,Production!$A30)+#REF!,SUMIFS(SOURCE_PROD!$H:$H,SOURCE_PROD!$A:$A,Production!D$19,SOURCE_PROD!$B:$B,Paramètres!$B$3,SOURCE_PROD!$P:$P,Production!$A30)),SUMIFS(SOURCE_PROD!$H:$H,SOURCE_PROD!$A:$A,Production!D$19,SOURCE_PROD!$B:$B,Paramètres!$B$3,SOURCE_PROD!$P:$P,Production!$A30))</f>
        <v>17409</v>
      </c>
      <c r="E30" s="87">
        <f>IF(E163=2022,IF(Paramètres!$B$3=12,SUMIFS(SOURCE_PROD!$H:$H,SOURCE_PROD!$A:$A,Production!E$19,SOURCE_PROD!$B:$B,Paramètres!$B$3,SOURCE_PROD!$P:$P,Production!$A30)+#REF!,SUMIFS(SOURCE_PROD!$H:$H,SOURCE_PROD!$A:$A,Production!E$19,SOURCE_PROD!$B:$B,Paramètres!$B$3,SOURCE_PROD!$P:$P,Production!$A30)),SUMIFS(SOURCE_PROD!$H:$H,SOURCE_PROD!$A:$A,Production!E$19,SOURCE_PROD!$B:$B,Paramètres!$B$3,SOURCE_PROD!$P:$P,Production!$A30))</f>
        <v>17822</v>
      </c>
      <c r="F30" s="87">
        <f>IF(F163=2022,IF(Paramètres!$B$3=12,SUMIFS(SOURCE_PROD!$H:$H,SOURCE_PROD!$A:$A,Production!F$19,SOURCE_PROD!$B:$B,Paramètres!$B$3,SOURCE_PROD!$P:$P,Production!$A30)+#REF!,SUMIFS(SOURCE_PROD!$H:$H,SOURCE_PROD!$A:$A,Production!F$19,SOURCE_PROD!$B:$B,Paramètres!$B$3,SOURCE_PROD!$P:$P,Production!$A30)),SUMIFS(SOURCE_PROD!$H:$H,SOURCE_PROD!$A:$A,Production!F$19,SOURCE_PROD!$B:$B,Paramètres!$B$3,SOURCE_PROD!$P:$P,Production!$A30))</f>
        <v>19214</v>
      </c>
      <c r="G30" s="102">
        <f>IF(G163=2022,IF(Paramètres!$B$3=12,SUMIFS(SOURCE_PROD!$H:$H,SOURCE_PROD!$A:$A,Production!G$19,SOURCE_PROD!$B:$B,Paramètres!$B$3,SOURCE_PROD!$P:$P,Production!$A30)+#REF!,SUMIFS(SOURCE_PROD!$H:$H,SOURCE_PROD!$A:$A,Production!G$19,SOURCE_PROD!$B:$B,Paramètres!$B$3,SOURCE_PROD!$P:$P,Production!$A30)),SUMIFS(SOURCE_PROD!$H:$H,SOURCE_PROD!$A:$A,Production!G$19,SOURCE_PROD!$B:$B,Paramètres!$B$3,SOURCE_PROD!$P:$P,Production!$A30))</f>
        <v>20785</v>
      </c>
      <c r="H30" s="236">
        <f>IF(Feuil1!$E$4=Production!$F$19,Production!G30-Feuil1!E15)</f>
        <v>422</v>
      </c>
      <c r="I30" s="101">
        <f t="shared" si="0"/>
        <v>8.1763297595503381E-2</v>
      </c>
      <c r="J30" s="60"/>
      <c r="K30" s="87">
        <f>IF(C163=2022,IF(Paramètres!$B$3=12,SUMIFS(SOURCE_PROD!$I:$I,SOURCE_PROD!$A:$A,Production!K$19,SOURCE_PROD!$B:$B,Paramètres!$B$3,SOURCE_PROD!$P:$P,Production!$A30)+#REF!,SUMIFS(SOURCE_PROD!$I:$I,SOURCE_PROD!$A:$A,Production!K$19,SOURCE_PROD!$B:$B,Paramètres!$B$3,SOURCE_PROD!$P:$P,Production!$A30)),SUMIFS(SOURCE_PROD!$I:$I,SOURCE_PROD!$A:$A,Production!K$19,SOURCE_PROD!$B:$B,Paramètres!$B$3,SOURCE_PROD!$P:$P,Production!$A30))</f>
        <v>6747793.4100000514</v>
      </c>
      <c r="L30" s="87">
        <f>IF(D163=2022,IF(Paramètres!$B$3=12,SUMIFS(SOURCE_PROD!$I:$I,SOURCE_PROD!$A:$A,Production!L$19,SOURCE_PROD!$B:$B,Paramètres!$B$3,SOURCE_PROD!$P:$P,Production!$A30)+#REF!,SUMIFS(SOURCE_PROD!$I:$I,SOURCE_PROD!$A:$A,Production!L$19,SOURCE_PROD!$B:$B,Paramètres!$B$3,SOURCE_PROD!$P:$P,Production!$A30)),SUMIFS(SOURCE_PROD!$I:$I,SOURCE_PROD!$A:$A,Production!L$19,SOURCE_PROD!$B:$B,Paramètres!$B$3,SOURCE_PROD!$P:$P,Production!$A30))</f>
        <v>7231197.340000133</v>
      </c>
      <c r="M30" s="87">
        <f>IF(E163=2022,IF(Paramètres!$B$3=12,SUMIFS(SOURCE_PROD!$I:$I,SOURCE_PROD!$A:$A,Production!M$19,SOURCE_PROD!$B:$B,Paramètres!$B$3,SOURCE_PROD!$P:$P,Production!$A30)+#REF!,SUMIFS(SOURCE_PROD!$I:$I,SOURCE_PROD!$A:$A,Production!M$19,SOURCE_PROD!$B:$B,Paramètres!$B$3,SOURCE_PROD!$P:$P,Production!$A30)),SUMIFS(SOURCE_PROD!$I:$I,SOURCE_PROD!$A:$A,Production!M$19,SOURCE_PROD!$B:$B,Paramètres!$B$3,SOURCE_PROD!$P:$P,Production!$A30))</f>
        <v>7720064.7899995409</v>
      </c>
      <c r="N30" s="87">
        <f>IF(F163=2022,IF(Paramètres!$B$3=12,SUMIFS(SOURCE_PROD!$I:$I,SOURCE_PROD!$A:$A,Production!N$19,SOURCE_PROD!$B:$B,Paramètres!$B$3,SOURCE_PROD!$P:$P,Production!$A30)+#REF!,SUMIFS(SOURCE_PROD!$I:$I,SOURCE_PROD!$A:$A,Production!N$19,SOURCE_PROD!$B:$B,Paramètres!$B$3,SOURCE_PROD!$P:$P,Production!$A30)),SUMIFS(SOURCE_PROD!$I:$I,SOURCE_PROD!$A:$A,Production!N$19,SOURCE_PROD!$B:$B,Paramètres!$B$3,SOURCE_PROD!$P:$P,Production!$A30))</f>
        <v>8843624.4100002609</v>
      </c>
      <c r="O30" s="102">
        <f>IF(G163=2022,IF(Paramètres!$B$3=12,SUMIFS(SOURCE_PROD!$I:$I,SOURCE_PROD!$A:$A,Production!O$19,SOURCE_PROD!$B:$B,Paramètres!$B$3,SOURCE_PROD!$P:$P,Production!$A30)+#REF!,SUMIFS(SOURCE_PROD!$I:$I,SOURCE_PROD!$A:$A,Production!O$19,SOURCE_PROD!$B:$B,Paramètres!$B$3,SOURCE_PROD!$P:$P,Production!$A30)),SUMIFS(SOURCE_PROD!$I:$I,SOURCE_PROD!$A:$A,Production!O$19,SOURCE_PROD!$B:$B,Paramètres!$B$3,SOURCE_PROD!$P:$P,Production!$A30))</f>
        <v>10200757.14999966</v>
      </c>
      <c r="P30" s="236">
        <f t="shared" si="1"/>
        <v>1357132.7399993986</v>
      </c>
      <c r="Q30" s="101">
        <f t="shared" si="2"/>
        <v>0.15345888485096326</v>
      </c>
      <c r="R30" s="60"/>
      <c r="S30" s="61"/>
    </row>
    <row r="31" spans="1:33" s="9" customFormat="1" ht="6.4" customHeight="1">
      <c r="A31" s="113"/>
      <c r="B31" s="31"/>
      <c r="C31" s="113"/>
      <c r="D31" s="113"/>
      <c r="E31" s="113"/>
      <c r="F31" s="114"/>
      <c r="G31" s="103"/>
      <c r="H31" s="237"/>
      <c r="I31" s="105"/>
      <c r="J31" s="32"/>
      <c r="K31" s="34"/>
      <c r="L31" s="34"/>
      <c r="M31" s="34"/>
      <c r="N31" s="34"/>
      <c r="O31" s="103"/>
      <c r="P31" s="237"/>
      <c r="Q31" s="105"/>
      <c r="R31" s="32"/>
    </row>
    <row r="32" spans="1:33" s="9" customFormat="1" ht="39.4" customHeight="1">
      <c r="A32" s="119" t="s">
        <v>10</v>
      </c>
      <c r="B32" s="31"/>
      <c r="C32" s="116">
        <f>SUMIFS(SOURCE_PROD!$H:$H,SOURCE_PROD!$A:$A,Production!$C$19,SOURCE_PROD!$B:$B,Paramètres!$B$3,SOURCE_PROD!$Q:$Q,Production!$A32)</f>
        <v>3565861</v>
      </c>
      <c r="D32" s="116">
        <f>SUMIFS(SOURCE_PROD!$H:$H,SOURCE_PROD!$A:$A,Production!$D$19,SOURCE_PROD!$B:$B,Paramètres!$B$3,SOURCE_PROD!$Q:$Q,Production!$A32)</f>
        <v>3601493</v>
      </c>
      <c r="E32" s="116">
        <f>SUMIFS(SOURCE_PROD!$H:$H,SOURCE_PROD!$A:$A,Production!$E$19,SOURCE_PROD!$B:$B,Paramètres!$B$3,SOURCE_PROD!$Q:$Q,Production!$A32)</f>
        <v>3633467</v>
      </c>
      <c r="F32" s="117">
        <f>SUMIFS(SOURCE_PROD!$H:$H,SOURCE_PROD!$A:$A,Production!$F$19,SOURCE_PROD!$B:$B,Paramètres!$B$3,SOURCE_PROD!$Q:$Q,Production!$A32)</f>
        <v>3673565</v>
      </c>
      <c r="G32" s="96">
        <f>SUMIFS(SOURCE_PROD!$H:$H,SOURCE_PROD!$A:$A,Production!$G$19,SOURCE_PROD!$B:$B,Paramètres!$B$3,SOURCE_PROD!$Q:$Q,Production!$A32)</f>
        <v>3726304</v>
      </c>
      <c r="H32" s="235">
        <f>IF(Feuil1!$E$4=Production!$F$19,Production!G32-Feuil1!E17)</f>
        <v>14923</v>
      </c>
      <c r="I32" s="98">
        <f>(G32/F32)-1</f>
        <v>1.4356354113783221E-2</v>
      </c>
      <c r="J32" s="32"/>
      <c r="K32" s="85">
        <f>SUMIFS(SOURCE_PROD!$I:$I,SOURCE_PROD!$A:$A,Production!$C$19,SOURCE_PROD!$B:$B,Paramètres!$B$3,SOURCE_PROD!$Q:$Q,Production!$A32)</f>
        <v>799502930.60997963</v>
      </c>
      <c r="L32" s="85">
        <f>SUMIFS(SOURCE_PROD!$I:$I,SOURCE_PROD!$A:$A,Production!$D$19,SOURCE_PROD!$B:$B,Paramètres!$B$3,SOURCE_PROD!$Q:$Q,Production!$A32)</f>
        <v>822691232.9500351</v>
      </c>
      <c r="M32" s="85">
        <f>SUMIFS(SOURCE_PROD!$I:$I,SOURCE_PROD!$A:$A,Production!$E$19,SOURCE_PROD!$B:$B,Paramètres!$B$3,SOURCE_PROD!$Q:$Q,Production!$A32)</f>
        <v>845145411.52993643</v>
      </c>
      <c r="N32" s="85">
        <f>SUMIFS(SOURCE_PROD!$I:$I,SOURCE_PROD!$A:$A,Production!$F$19,SOURCE_PROD!$B:$B,Paramètres!$B$3,SOURCE_PROD!$Q:$Q,Production!$A32)</f>
        <v>868117131.45002258</v>
      </c>
      <c r="O32" s="96">
        <f>SUMIFS(SOURCE_PROD!$I:$I,SOURCE_PROD!$A:$A,Production!$G$19,SOURCE_PROD!$B:$B,Paramètres!$B$3,SOURCE_PROD!$Q:$Q,Production!$A32)</f>
        <v>896773109.84991741</v>
      </c>
      <c r="P32" s="235">
        <f>O32-N32</f>
        <v>28655978.399894834</v>
      </c>
      <c r="Q32" s="98">
        <f>(O32/N32)-1</f>
        <v>3.3009345584541716E-2</v>
      </c>
      <c r="R32" s="32"/>
    </row>
    <row r="33" spans="1:21" s="9" customFormat="1" ht="18" customHeight="1">
      <c r="A33" s="118" t="s">
        <v>38</v>
      </c>
      <c r="B33" s="31"/>
      <c r="C33" s="115">
        <f>SUMIFS(SOURCE_PROD!$H:$H,SOURCE_PROD!$A:$A,Production!C$19,SOURCE_PROD!$B:$B,Paramètres!$B$3,SOURCE_PROD!$P:$P,Production!$A33)</f>
        <v>3029377</v>
      </c>
      <c r="D33" s="115">
        <f>SUMIFS(SOURCE_PROD!$H:$H,SOURCE_PROD!$A:$A,Production!D$19,SOURCE_PROD!$B:$B,Paramètres!$B$3,SOURCE_PROD!$P:$P,Production!$A33)</f>
        <v>3052560</v>
      </c>
      <c r="E33" s="115">
        <f>SUMIFS(SOURCE_PROD!$H:$H,SOURCE_PROD!$A:$A,Production!E$19,SOURCE_PROD!$B:$B,Paramètres!$B$3,SOURCE_PROD!$P:$P,Production!$A33)</f>
        <v>3074588</v>
      </c>
      <c r="F33" s="115">
        <f>SUMIFS(SOURCE_PROD!$H:$H,SOURCE_PROD!$A:$A,Production!F$19,SOURCE_PROD!$B:$B,Paramètres!$B$3,SOURCE_PROD!$P:$P,Production!$A33)</f>
        <v>3099340</v>
      </c>
      <c r="G33" s="99">
        <f>SUMIFS(SOURCE_PROD!$H:$H,SOURCE_PROD!$A:$A,Production!G$19,SOURCE_PROD!$B:$B,Paramètres!$B$3,SOURCE_PROD!$P:$P,Production!$A33)</f>
        <v>3131078</v>
      </c>
      <c r="H33" s="236">
        <f>IF(Feuil1!$E$4=Production!$F$19,Production!G33-Feuil1!E18)</f>
        <v>9214</v>
      </c>
      <c r="I33" s="101">
        <f>(G33/F33)-1</f>
        <v>1.0240244697258039E-2</v>
      </c>
      <c r="J33" s="32"/>
      <c r="K33" s="86">
        <f>SUMIFS(SOURCE_PROD!$I:$I,SOURCE_PROD!$A:$A,Production!K$19,SOURCE_PROD!$B:$B,Paramètres!$B$3,SOURCE_PROD!$P:$P,Production!$A33)</f>
        <v>739379053.87997794</v>
      </c>
      <c r="L33" s="86">
        <f>SUMIFS(SOURCE_PROD!$I:$I,SOURCE_PROD!$A:$A,Production!L$19,SOURCE_PROD!$B:$B,Paramètres!$B$3,SOURCE_PROD!$P:$P,Production!$A33)</f>
        <v>760495811.54003346</v>
      </c>
      <c r="M33" s="86">
        <f>SUMIFS(SOURCE_PROD!$I:$I,SOURCE_PROD!$A:$A,Production!M$19,SOURCE_PROD!$B:$B,Paramètres!$B$3,SOURCE_PROD!$P:$P,Production!$A33)</f>
        <v>781175781.52993238</v>
      </c>
      <c r="N33" s="86">
        <f>SUMIFS(SOURCE_PROD!$I:$I,SOURCE_PROD!$A:$A,Production!N$19,SOURCE_PROD!$B:$B,Paramètres!$B$3,SOURCE_PROD!$P:$P,Production!$A33)</f>
        <v>801791123.53001761</v>
      </c>
      <c r="O33" s="99">
        <f>SUMIFS(SOURCE_PROD!$I:$I,SOURCE_PROD!$A:$A,Production!O$19,SOURCE_PROD!$B:$B,Paramètres!$B$3,SOURCE_PROD!$P:$P,Production!$A33)</f>
        <v>827534696.71991313</v>
      </c>
      <c r="P33" s="236">
        <f>O33-N33</f>
        <v>25743573.189895511</v>
      </c>
      <c r="Q33" s="101">
        <f>(O33/N33)-1</f>
        <v>3.2107580683302217E-2</v>
      </c>
      <c r="R33" s="32"/>
    </row>
    <row r="34" spans="1:21" s="9" customFormat="1" ht="18" customHeight="1">
      <c r="A34" s="33" t="s">
        <v>39</v>
      </c>
      <c r="B34" s="31"/>
      <c r="C34" s="86">
        <f>SUMIFS(SOURCE_PROD!$H:$H,SOURCE_PROD!$A:$A,Production!C$19,SOURCE_PROD!$B:$B,Paramètres!$B$3,SOURCE_PROD!$P:$P,Production!$A34)</f>
        <v>317606</v>
      </c>
      <c r="D34" s="86">
        <f>SUMIFS(SOURCE_PROD!$H:$H,SOURCE_PROD!$A:$A,Production!D$19,SOURCE_PROD!$B:$B,Paramètres!$B$3,SOURCE_PROD!$P:$P,Production!$A34)</f>
        <v>315480</v>
      </c>
      <c r="E34" s="86">
        <f>SUMIFS(SOURCE_PROD!$H:$H,SOURCE_PROD!$A:$A,Production!E$19,SOURCE_PROD!$B:$B,Paramètres!$B$3,SOURCE_PROD!$P:$P,Production!$A34)</f>
        <v>311382</v>
      </c>
      <c r="F34" s="86">
        <f>SUMIFS(SOURCE_PROD!$H:$H,SOURCE_PROD!$A:$A,Production!F$19,SOURCE_PROD!$B:$B,Paramètres!$B$3,SOURCE_PROD!$P:$P,Production!$A34)</f>
        <v>311400</v>
      </c>
      <c r="G34" s="99">
        <f>SUMIFS(SOURCE_PROD!$H:$H,SOURCE_PROD!$A:$A,Production!G$19,SOURCE_PROD!$B:$B,Paramètres!$B$3,SOURCE_PROD!$P:$P,Production!$A34)</f>
        <v>312341</v>
      </c>
      <c r="H34" s="236">
        <f>IF(Feuil1!$E$4=Production!$F$19,Production!G34-Feuil1!E19)</f>
        <v>622</v>
      </c>
      <c r="I34" s="101">
        <f t="shared" ref="I34:I35" si="3">(G34/F34)-1</f>
        <v>3.0218368657675132E-3</v>
      </c>
      <c r="J34" s="32"/>
      <c r="K34" s="86">
        <f>SUMIFS(SOURCE_PROD!$I:$I,SOURCE_PROD!$A:$A,Production!K$19,SOURCE_PROD!$B:$B,Paramètres!$B$3,SOURCE_PROD!$P:$P,Production!$A34)</f>
        <v>49926013.559999794</v>
      </c>
      <c r="L34" s="86">
        <f>SUMIFS(SOURCE_PROD!$I:$I,SOURCE_PROD!$A:$A,Production!L$19,SOURCE_PROD!$B:$B,Paramètres!$B$3,SOURCE_PROD!$P:$P,Production!$A34)</f>
        <v>51448652.659998588</v>
      </c>
      <c r="M34" s="86">
        <f>SUMIFS(SOURCE_PROD!$I:$I,SOURCE_PROD!$A:$A,Production!M$19,SOURCE_PROD!$B:$B,Paramètres!$B$3,SOURCE_PROD!$P:$P,Production!$A34)</f>
        <v>52672218.520000011</v>
      </c>
      <c r="N34" s="86">
        <f>SUMIFS(SOURCE_PROD!$I:$I,SOURCE_PROD!$A:$A,Production!N$19,SOURCE_PROD!$B:$B,Paramètres!$B$3,SOURCE_PROD!$P:$P,Production!$A34)</f>
        <v>54418968.549999915</v>
      </c>
      <c r="O34" s="99">
        <f>SUMIFS(SOURCE_PROD!$I:$I,SOURCE_PROD!$A:$A,Production!O$19,SOURCE_PROD!$B:$B,Paramètres!$B$3,SOURCE_PROD!$P:$P,Production!$A34)</f>
        <v>56493652.429998226</v>
      </c>
      <c r="P34" s="236">
        <f t="shared" ref="P34:P35" si="4">O34-N34</f>
        <v>2074683.8799983114</v>
      </c>
      <c r="Q34" s="101">
        <f t="shared" ref="Q34:Q35" si="5">(O34/N34)-1</f>
        <v>3.8124277899389103E-2</v>
      </c>
      <c r="R34" s="32"/>
    </row>
    <row r="35" spans="1:21" s="9" customFormat="1" ht="18" customHeight="1">
      <c r="A35" s="33" t="s">
        <v>40</v>
      </c>
      <c r="B35" s="31"/>
      <c r="C35" s="86">
        <f>SUMIFS(SOURCE_PROD!$H:$H,SOURCE_PROD!$A:$A,Production!C$19,SOURCE_PROD!$B:$B,Paramètres!$B$3,SOURCE_PROD!$P:$P,Production!$A35)</f>
        <v>218878</v>
      </c>
      <c r="D35" s="86">
        <f>SUMIFS(SOURCE_PROD!$H:$H,SOURCE_PROD!$A:$A,Production!D$19,SOURCE_PROD!$B:$B,Paramètres!$B$3,SOURCE_PROD!$P:$P,Production!$A35)</f>
        <v>233453</v>
      </c>
      <c r="E35" s="86">
        <f>SUMIFS(SOURCE_PROD!$H:$H,SOURCE_PROD!$A:$A,Production!E$19,SOURCE_PROD!$B:$B,Paramètres!$B$3,SOURCE_PROD!$P:$P,Production!$A35)</f>
        <v>247497</v>
      </c>
      <c r="F35" s="86">
        <f>SUMIFS(SOURCE_PROD!$H:$H,SOURCE_PROD!$A:$A,Production!F$19,SOURCE_PROD!$B:$B,Paramètres!$B$3,SOURCE_PROD!$P:$P,Production!$A35)</f>
        <v>262825</v>
      </c>
      <c r="G35" s="99">
        <f>SUMIFS(SOURCE_PROD!$H:$H,SOURCE_PROD!$A:$A,Production!G$19,SOURCE_PROD!$B:$B,Paramètres!$B$3,SOURCE_PROD!$P:$P,Production!$A35)</f>
        <v>282885</v>
      </c>
      <c r="H35" s="236">
        <f>IF(Feuil1!$E$4=Production!$F$19,Production!G35-Feuil1!E20)</f>
        <v>5087</v>
      </c>
      <c r="I35" s="101">
        <f t="shared" si="3"/>
        <v>7.6324550556453818E-2</v>
      </c>
      <c r="J35" s="32"/>
      <c r="K35" s="86">
        <f>SUMIFS(SOURCE_PROD!$I:$I,SOURCE_PROD!$A:$A,Production!K$19,SOURCE_PROD!$B:$B,Paramètres!$B$3,SOURCE_PROD!$P:$P,Production!$A35)</f>
        <v>10197863.170001913</v>
      </c>
      <c r="L35" s="86">
        <f>SUMIFS(SOURCE_PROD!$I:$I,SOURCE_PROD!$A:$A,Production!L$19,SOURCE_PROD!$B:$B,Paramètres!$B$3,SOURCE_PROD!$P:$P,Production!$A35)</f>
        <v>10746768.750003073</v>
      </c>
      <c r="M35" s="86">
        <f>SUMIFS(SOURCE_PROD!$I:$I,SOURCE_PROD!$A:$A,Production!M$19,SOURCE_PROD!$B:$B,Paramètres!$B$3,SOURCE_PROD!$P:$P,Production!$A35)</f>
        <v>11297411.480004068</v>
      </c>
      <c r="N35" s="86">
        <f>SUMIFS(SOURCE_PROD!$I:$I,SOURCE_PROD!$A:$A,Production!N$19,SOURCE_PROD!$B:$B,Paramètres!$B$3,SOURCE_PROD!$P:$P,Production!$A35)</f>
        <v>11907039.370005028</v>
      </c>
      <c r="O35" s="99">
        <f>SUMIFS(SOURCE_PROD!$I:$I,SOURCE_PROD!$A:$A,Production!O$19,SOURCE_PROD!$B:$B,Paramètres!$B$3,SOURCE_PROD!$P:$P,Production!$A35)</f>
        <v>12744760.700006062</v>
      </c>
      <c r="P35" s="236">
        <f t="shared" si="4"/>
        <v>837721.33000103384</v>
      </c>
      <c r="Q35" s="101">
        <f t="shared" si="5"/>
        <v>7.0355132285136568E-2</v>
      </c>
      <c r="R35" s="32"/>
    </row>
    <row r="36" spans="1:21" s="9" customFormat="1" ht="6.4" customHeight="1">
      <c r="A36" s="113"/>
      <c r="B36" s="31"/>
      <c r="C36" s="113"/>
      <c r="D36" s="113"/>
      <c r="E36" s="113"/>
      <c r="F36" s="114"/>
      <c r="G36" s="103"/>
      <c r="H36" s="237"/>
      <c r="I36" s="105"/>
      <c r="J36" s="32"/>
      <c r="K36" s="34"/>
      <c r="L36" s="34"/>
      <c r="M36" s="34"/>
      <c r="N36" s="34"/>
      <c r="O36" s="103"/>
      <c r="P36" s="237"/>
      <c r="Q36" s="105"/>
      <c r="R36" s="32"/>
    </row>
    <row r="37" spans="1:21" s="9" customFormat="1" ht="39.4" customHeight="1">
      <c r="A37" s="119" t="s">
        <v>41</v>
      </c>
      <c r="B37" s="31"/>
      <c r="C37" s="116">
        <f>SUMIFS(SOURCE_PROD!$H:$H,SOURCE_PROD!$A:$A,Production!C$19,SOURCE_PROD!$B:$B,Paramètres!$B$3,SOURCE_PROD!$Q:$Q,Production!$A37)</f>
        <v>4194242</v>
      </c>
      <c r="D37" s="116">
        <f>SUMIFS(SOURCE_PROD!$H:$H,SOURCE_PROD!$A:$A,Production!D$19,SOURCE_PROD!$B:$B,Paramètres!$B$3,SOURCE_PROD!$Q:$Q,Production!$A37)</f>
        <v>4239644</v>
      </c>
      <c r="E37" s="116">
        <f>SUMIFS(SOURCE_PROD!$H:$H,SOURCE_PROD!$A:$A,Production!E$19,SOURCE_PROD!$B:$B,Paramètres!$B$3,SOURCE_PROD!$Q:$Q,Production!$A37)</f>
        <v>4278285</v>
      </c>
      <c r="F37" s="117">
        <f>SUMIFS(SOURCE_PROD!$H:$H,SOURCE_PROD!$A:$A,Production!F$19,SOURCE_PROD!$B:$B,Paramètres!$B$3,SOURCE_PROD!$Q:$Q,Production!$A37)</f>
        <v>4335974</v>
      </c>
      <c r="G37" s="96">
        <f>SUMIFS(SOURCE_PROD!$H:$H,SOURCE_PROD!$A:$A,Production!G$19,SOURCE_PROD!$B:$B,Paramètres!$B$3,SOURCE_PROD!$Q:$Q,Production!$A37)</f>
        <v>4388587</v>
      </c>
      <c r="H37" s="235">
        <f>G37-F37</f>
        <v>52613</v>
      </c>
      <c r="I37" s="98">
        <f>(G37/F37)-1</f>
        <v>1.2134067224572886E-2</v>
      </c>
      <c r="J37" s="32"/>
      <c r="K37" s="85">
        <f>SUMIFS(SOURCE_PROD!$I:$I,SOURCE_PROD!$A:$A,Production!K$19,SOURCE_PROD!$B:$B,Paramètres!$B$3,SOURCE_PROD!$Q:$Q,Production!$A37)</f>
        <v>284043372.14050364</v>
      </c>
      <c r="L37" s="85">
        <f>SUMIFS(SOURCE_PROD!$I:$I,SOURCE_PROD!$A:$A,Production!L$19,SOURCE_PROD!$B:$B,Paramètres!$B$3,SOURCE_PROD!$Q:$Q,Production!$A37)</f>
        <v>294297088.66923535</v>
      </c>
      <c r="M37" s="85">
        <f>SUMIFS(SOURCE_PROD!$I:$I,SOURCE_PROD!$A:$A,Production!M$19,SOURCE_PROD!$B:$B,Paramètres!$B$3,SOURCE_PROD!$Q:$Q,Production!$A37)</f>
        <v>306423158.68061203</v>
      </c>
      <c r="N37" s="85">
        <f>SUMIFS(SOURCE_PROD!$I:$I,SOURCE_PROD!$A:$A,Production!N$19,SOURCE_PROD!$B:$B,Paramètres!$B$3,SOURCE_PROD!$Q:$Q,Production!$A37)</f>
        <v>321634015.14968306</v>
      </c>
      <c r="O37" s="96">
        <f>SUMIFS(SOURCE_PROD!$I:$I,SOURCE_PROD!$A:$A,Production!O$19,SOURCE_PROD!$B:$B,Paramètres!$B$3,SOURCE_PROD!$Q:$Q,Production!$A37)</f>
        <v>337577381.55960101</v>
      </c>
      <c r="P37" s="235">
        <f>O37-N37</f>
        <v>15943366.409917951</v>
      </c>
      <c r="Q37" s="98">
        <f>(O37/N37)-1</f>
        <v>4.9569901375319914E-2</v>
      </c>
      <c r="R37" s="32"/>
    </row>
    <row r="38" spans="1:21" s="9" customFormat="1" ht="6.4" customHeight="1">
      <c r="A38" s="113"/>
      <c r="B38" s="31"/>
      <c r="C38" s="113"/>
      <c r="D38" s="113"/>
      <c r="E38" s="113"/>
      <c r="F38" s="114"/>
      <c r="G38" s="103"/>
      <c r="H38" s="237"/>
      <c r="I38" s="105"/>
      <c r="J38" s="32"/>
      <c r="K38" s="34"/>
      <c r="L38" s="34"/>
      <c r="M38" s="34"/>
      <c r="N38" s="34"/>
      <c r="O38" s="103"/>
      <c r="P38" s="237"/>
      <c r="Q38" s="105"/>
      <c r="R38" s="32"/>
    </row>
    <row r="39" spans="1:21" s="9" customFormat="1" ht="39.4" customHeight="1">
      <c r="A39" s="119" t="s">
        <v>11</v>
      </c>
      <c r="B39" s="31"/>
      <c r="C39" s="116">
        <f>SUMIFS(SOURCE_PROD!$H:$H,SOURCE_PROD!$A:$A,Production!C$19,SOURCE_PROD!$B:$B,Paramètres!$B$3,SOURCE_PROD!$Q:$Q,Production!$A39)</f>
        <v>987693</v>
      </c>
      <c r="D39" s="116">
        <f>SUMIFS(SOURCE_PROD!$H:$H,SOURCE_PROD!$A:$A,Production!D$19,SOURCE_PROD!$B:$B,Paramètres!$B$3,SOURCE_PROD!$Q:$Q,Production!$A39)</f>
        <v>984412</v>
      </c>
      <c r="E39" s="116">
        <f>SUMIFS(SOURCE_PROD!$H:$H,SOURCE_PROD!$A:$A,Production!E$19,SOURCE_PROD!$B:$B,Paramètres!$B$3,SOURCE_PROD!$Q:$Q,Production!$A39)</f>
        <v>983164</v>
      </c>
      <c r="F39" s="117">
        <f>SUMIFS(SOURCE_PROD!$H:$H,SOURCE_PROD!$A:$A,Production!F$19,SOURCE_PROD!$B:$B,Paramètres!$B$3,SOURCE_PROD!$Q:$Q,Production!$A39)</f>
        <v>984380</v>
      </c>
      <c r="G39" s="96">
        <f>SUMIFS(SOURCE_PROD!$H:$H,SOURCE_PROD!$A:$A,Production!G$19,SOURCE_PROD!$B:$B,Paramètres!$B$3,SOURCE_PROD!$Q:$Q,Production!$A39)</f>
        <v>994205</v>
      </c>
      <c r="H39" s="235">
        <f>G39-F39</f>
        <v>9825</v>
      </c>
      <c r="I39" s="98">
        <f>(G39/F39)-1</f>
        <v>9.9809016843088738E-3</v>
      </c>
      <c r="J39" s="32"/>
      <c r="K39" s="85">
        <f>SUMIFS(SOURCE_PROD!$I:$I,SOURCE_PROD!$A:$A,Production!K$19,SOURCE_PROD!$B:$B,Paramètres!$B$3,SOURCE_PROD!$Q:$Q,Production!$A39)</f>
        <v>135852772.04999918</v>
      </c>
      <c r="L39" s="85">
        <f>SUMIFS(SOURCE_PROD!$I:$I,SOURCE_PROD!$A:$A,Production!L$19,SOURCE_PROD!$B:$B,Paramètres!$B$3,SOURCE_PROD!$Q:$Q,Production!$A39)</f>
        <v>133426646.63000432</v>
      </c>
      <c r="M39" s="85">
        <f>SUMIFS(SOURCE_PROD!$I:$I,SOURCE_PROD!$A:$A,Production!M$19,SOURCE_PROD!$B:$B,Paramètres!$B$3,SOURCE_PROD!$Q:$Q,Production!$A39)</f>
        <v>132127913.7100094</v>
      </c>
      <c r="N39" s="85">
        <f>SUMIFS(SOURCE_PROD!$I:$I,SOURCE_PROD!$A:$A,Production!N$19,SOURCE_PROD!$B:$B,Paramètres!$B$3,SOURCE_PROD!$Q:$Q,Production!$A39)</f>
        <v>131395365.7699926</v>
      </c>
      <c r="O39" s="96">
        <f>SUMIFS(SOURCE_PROD!$I:$I,SOURCE_PROD!$A:$A,Production!O$19,SOURCE_PROD!$B:$B,Paramètres!$B$3,SOURCE_PROD!$Q:$Q,Production!$A39)</f>
        <v>131949701.61999021</v>
      </c>
      <c r="P39" s="235">
        <f>O39-N39</f>
        <v>554335.84999760985</v>
      </c>
      <c r="Q39" s="98">
        <f>(O39/N39)-1</f>
        <v>4.2188386686938806E-3</v>
      </c>
      <c r="R39" s="32"/>
    </row>
    <row r="40" spans="1:21" s="9" customFormat="1" ht="18" customHeight="1">
      <c r="A40" s="118" t="s">
        <v>42</v>
      </c>
      <c r="B40" s="31"/>
      <c r="C40" s="115">
        <f>SUMIFS(SOURCE_PROD!$H:$H,SOURCE_PROD!$A:$A,Production!C$19,SOURCE_PROD!$B:$B,Paramètres!$B$3,SOURCE_PROD!$P:$P,Production!$A40)</f>
        <v>528356</v>
      </c>
      <c r="D40" s="115">
        <f>SUMIFS(SOURCE_PROD!$H:$H,SOURCE_PROD!$A:$A,Production!D$19,SOURCE_PROD!$B:$B,Paramètres!$B$3,SOURCE_PROD!$P:$P,Production!$A40)</f>
        <v>536332</v>
      </c>
      <c r="E40" s="115">
        <f>SUMIFS(SOURCE_PROD!$H:$H,SOURCE_PROD!$A:$A,Production!E$19,SOURCE_PROD!$B:$B,Paramètres!$B$3,SOURCE_PROD!$P:$P,Production!$A40)</f>
        <v>541397</v>
      </c>
      <c r="F40" s="115">
        <f>SUMIFS(SOURCE_PROD!$H:$H,SOURCE_PROD!$A:$A,Production!F$19,SOURCE_PROD!$B:$B,Paramètres!$B$3,SOURCE_PROD!$P:$P,Production!$A40)</f>
        <v>551352</v>
      </c>
      <c r="G40" s="99">
        <f>SUMIFS(SOURCE_PROD!$H:$H,SOURCE_PROD!$A:$A,Production!G$19,SOURCE_PROD!$B:$B,Paramètres!$B$3,SOURCE_PROD!$P:$P,Production!$A40)</f>
        <v>561533</v>
      </c>
      <c r="H40" s="236">
        <f>G40-F40</f>
        <v>10181</v>
      </c>
      <c r="I40" s="101">
        <f>(G40/F40)-1</f>
        <v>1.8465517491548011E-2</v>
      </c>
      <c r="J40" s="32"/>
      <c r="K40" s="86">
        <f>SUMIFS(SOURCE_PROD!$I:$I,SOURCE_PROD!$A:$A,Production!K$19,SOURCE_PROD!$B:$B,Paramètres!$B$3,SOURCE_PROD!$P:$P,Production!$A40)</f>
        <v>75351337.249998078</v>
      </c>
      <c r="L40" s="86">
        <f>SUMIFS(SOURCE_PROD!$I:$I,SOURCE_PROD!$A:$A,Production!L$19,SOURCE_PROD!$B:$B,Paramètres!$B$3,SOURCE_PROD!$P:$P,Production!$A40)</f>
        <v>76383201.570002183</v>
      </c>
      <c r="M40" s="86">
        <f>SUMIFS(SOURCE_PROD!$I:$I,SOURCE_PROD!$A:$A,Production!M$19,SOURCE_PROD!$B:$B,Paramètres!$B$3,SOURCE_PROD!$P:$P,Production!$A40)</f>
        <v>77944281.990008071</v>
      </c>
      <c r="N40" s="86">
        <f>SUMIFS(SOURCE_PROD!$I:$I,SOURCE_PROD!$A:$A,Production!N$19,SOURCE_PROD!$B:$B,Paramètres!$B$3,SOURCE_PROD!$P:$P,Production!$A40)</f>
        <v>79764763.799993232</v>
      </c>
      <c r="O40" s="99">
        <f>SUMIFS(SOURCE_PROD!$I:$I,SOURCE_PROD!$A:$A,Production!O$19,SOURCE_PROD!$B:$B,Paramètres!$B$3,SOURCE_PROD!$P:$P,Production!$A40)</f>
        <v>81970622.609990746</v>
      </c>
      <c r="P40" s="236">
        <f>O40-N40</f>
        <v>2205858.8099975139</v>
      </c>
      <c r="Q40" s="101">
        <f>(O40/N40)-1</f>
        <v>2.765455202159961E-2</v>
      </c>
      <c r="R40" s="32"/>
    </row>
    <row r="41" spans="1:21" s="9" customFormat="1" ht="18" customHeight="1">
      <c r="A41" s="33" t="s">
        <v>43</v>
      </c>
      <c r="B41" s="31"/>
      <c r="C41" s="86">
        <f>SUMIFS(SOURCE_PROD!$H:$H,SOURCE_PROD!$A:$A,Production!C$19,SOURCE_PROD!$B:$B,Paramètres!$B$3,SOURCE_PROD!$P:$P,Production!$A41)</f>
        <v>121356</v>
      </c>
      <c r="D41" s="86">
        <f>SUMIFS(SOURCE_PROD!$H:$H,SOURCE_PROD!$A:$A,Production!D$19,SOURCE_PROD!$B:$B,Paramètres!$B$3,SOURCE_PROD!$P:$P,Production!$A41)</f>
        <v>120849</v>
      </c>
      <c r="E41" s="86">
        <f>SUMIFS(SOURCE_PROD!$H:$H,SOURCE_PROD!$A:$A,Production!E$19,SOURCE_PROD!$B:$B,Paramètres!$B$3,SOURCE_PROD!$P:$P,Production!$A41)</f>
        <v>122785</v>
      </c>
      <c r="F41" s="86">
        <f>SUMIFS(SOURCE_PROD!$H:$H,SOURCE_PROD!$A:$A,Production!F$19,SOURCE_PROD!$B:$B,Paramètres!$B$3,SOURCE_PROD!$P:$P,Production!$A41)</f>
        <v>119635</v>
      </c>
      <c r="G41" s="99">
        <f>SUMIFS(SOURCE_PROD!$H:$H,SOURCE_PROD!$A:$A,Production!G$19,SOURCE_PROD!$B:$B,Paramètres!$B$3,SOURCE_PROD!$P:$P,Production!$A41)</f>
        <v>122268</v>
      </c>
      <c r="H41" s="236">
        <f t="shared" ref="H41:H48" si="6">G41-F41</f>
        <v>2633</v>
      </c>
      <c r="I41" s="101">
        <f t="shared" ref="I41:I48" si="7">(G41/F41)-1</f>
        <v>2.2008609520625333E-2</v>
      </c>
      <c r="J41" s="32"/>
      <c r="K41" s="86">
        <f>SUMIFS(SOURCE_PROD!$I:$I,SOURCE_PROD!$A:$A,Production!K$19,SOURCE_PROD!$B:$B,Paramètres!$B$3,SOURCE_PROD!$P:$P,Production!$A41)</f>
        <v>5180485.2900004787</v>
      </c>
      <c r="L41" s="86">
        <f>SUMIFS(SOURCE_PROD!$I:$I,SOURCE_PROD!$A:$A,Production!L$19,SOURCE_PROD!$B:$B,Paramètres!$B$3,SOURCE_PROD!$P:$P,Production!$A41)</f>
        <v>5185587.4300011983</v>
      </c>
      <c r="M41" s="86">
        <f>SUMIFS(SOURCE_PROD!$I:$I,SOURCE_PROD!$A:$A,Production!M$19,SOURCE_PROD!$B:$B,Paramètres!$B$3,SOURCE_PROD!$P:$P,Production!$A41)</f>
        <v>5313958.8900011266</v>
      </c>
      <c r="N41" s="86">
        <f>SUMIFS(SOURCE_PROD!$I:$I,SOURCE_PROD!$A:$A,Production!N$19,SOURCE_PROD!$B:$B,Paramètres!$B$3,SOURCE_PROD!$P:$P,Production!$A41)</f>
        <v>5354439.329999065</v>
      </c>
      <c r="O41" s="99">
        <f>SUMIFS(SOURCE_PROD!$I:$I,SOURCE_PROD!$A:$A,Production!O$19,SOURCE_PROD!$B:$B,Paramètres!$B$3,SOURCE_PROD!$P:$P,Production!$A41)</f>
        <v>5487471.8199994704</v>
      </c>
      <c r="P41" s="236">
        <f t="shared" ref="P41:P48" si="8">O41-N41</f>
        <v>133032.49000040535</v>
      </c>
      <c r="Q41" s="101">
        <f t="shared" ref="Q41:Q48" si="9">(O41/N41)-1</f>
        <v>2.4845269840872097E-2</v>
      </c>
      <c r="R41" s="32"/>
    </row>
    <row r="42" spans="1:21" s="9" customFormat="1" ht="18" customHeight="1">
      <c r="A42" s="33" t="s">
        <v>44</v>
      </c>
      <c r="B42" s="31"/>
      <c r="C42" s="86">
        <f>SUMIFS(SOURCE_PROD!$H:$H,SOURCE_PROD!$A:$A,Production!C$19,SOURCE_PROD!$B:$B,Paramètres!$B$3,SOURCE_PROD!$P:$P,Production!$A42)</f>
        <v>159904</v>
      </c>
      <c r="D42" s="86">
        <f>SUMIFS(SOURCE_PROD!$H:$H,SOURCE_PROD!$A:$A,Production!D$19,SOURCE_PROD!$B:$B,Paramètres!$B$3,SOURCE_PROD!$P:$P,Production!$A42)</f>
        <v>154988</v>
      </c>
      <c r="E42" s="86">
        <f>SUMIFS(SOURCE_PROD!$H:$H,SOURCE_PROD!$A:$A,Production!E$19,SOURCE_PROD!$B:$B,Paramètres!$B$3,SOURCE_PROD!$P:$P,Production!$A42)</f>
        <v>152545</v>
      </c>
      <c r="F42" s="86">
        <f>SUMIFS(SOURCE_PROD!$H:$H,SOURCE_PROD!$A:$A,Production!F$19,SOURCE_PROD!$B:$B,Paramètres!$B$3,SOURCE_PROD!$P:$P,Production!$A42)</f>
        <v>151834</v>
      </c>
      <c r="G42" s="99">
        <f>SUMIFS(SOURCE_PROD!$H:$H,SOURCE_PROD!$A:$A,Production!G$19,SOURCE_PROD!$B:$B,Paramètres!$B$3,SOURCE_PROD!$P:$P,Production!$A42)</f>
        <v>149660</v>
      </c>
      <c r="H42" s="236">
        <f t="shared" si="6"/>
        <v>-2174</v>
      </c>
      <c r="I42" s="101">
        <f t="shared" si="7"/>
        <v>-1.4318268635483467E-2</v>
      </c>
      <c r="J42" s="32"/>
      <c r="K42" s="86">
        <f>SUMIFS(SOURCE_PROD!$I:$I,SOURCE_PROD!$A:$A,Production!K$19,SOURCE_PROD!$B:$B,Paramètres!$B$3,SOURCE_PROD!$P:$P,Production!$A42)</f>
        <v>9144665.8900001831</v>
      </c>
      <c r="L42" s="86">
        <f>SUMIFS(SOURCE_PROD!$I:$I,SOURCE_PROD!$A:$A,Production!L$19,SOURCE_PROD!$B:$B,Paramètres!$B$3,SOURCE_PROD!$P:$P,Production!$A42)</f>
        <v>8989145.5400010571</v>
      </c>
      <c r="M42" s="86">
        <f>SUMIFS(SOURCE_PROD!$I:$I,SOURCE_PROD!$A:$A,Production!M$19,SOURCE_PROD!$B:$B,Paramètres!$B$3,SOURCE_PROD!$P:$P,Production!$A42)</f>
        <v>8871778.2599998042</v>
      </c>
      <c r="N42" s="86">
        <f>SUMIFS(SOURCE_PROD!$I:$I,SOURCE_PROD!$A:$A,Production!N$19,SOURCE_PROD!$B:$B,Paramètres!$B$3,SOURCE_PROD!$P:$P,Production!$A42)</f>
        <v>8817077.1199999005</v>
      </c>
      <c r="O42" s="99">
        <f>SUMIFS(SOURCE_PROD!$I:$I,SOURCE_PROD!$A:$A,Production!O$19,SOURCE_PROD!$B:$B,Paramètres!$B$3,SOURCE_PROD!$P:$P,Production!$A42)</f>
        <v>8527880.8399999011</v>
      </c>
      <c r="P42" s="236">
        <f t="shared" si="8"/>
        <v>-289196.27999999933</v>
      </c>
      <c r="Q42" s="101">
        <f t="shared" si="9"/>
        <v>-3.2799563399985576E-2</v>
      </c>
      <c r="R42" s="32"/>
    </row>
    <row r="43" spans="1:21" s="9" customFormat="1" ht="18" customHeight="1">
      <c r="A43" s="33" t="s">
        <v>45</v>
      </c>
      <c r="B43" s="31"/>
      <c r="C43" s="86">
        <f>SUMIFS(SOURCE_PROD!$H:$H,SOURCE_PROD!$A:$A,Production!C$19,SOURCE_PROD!$B:$B,Paramètres!$B$3,SOURCE_PROD!$P:$P,Production!$A43)</f>
        <v>61284</v>
      </c>
      <c r="D43" s="86">
        <f>SUMIFS(SOURCE_PROD!$H:$H,SOURCE_PROD!$A:$A,Production!D$19,SOURCE_PROD!$B:$B,Paramètres!$B$3,SOURCE_PROD!$P:$P,Production!$A43)</f>
        <v>60343</v>
      </c>
      <c r="E43" s="86">
        <f>SUMIFS(SOURCE_PROD!$H:$H,SOURCE_PROD!$A:$A,Production!E$19,SOURCE_PROD!$B:$B,Paramètres!$B$3,SOURCE_PROD!$P:$P,Production!$A43)</f>
        <v>59554</v>
      </c>
      <c r="F43" s="86">
        <f>SUMIFS(SOURCE_PROD!$H:$H,SOURCE_PROD!$A:$A,Production!F$19,SOURCE_PROD!$B:$B,Paramètres!$B$3,SOURCE_PROD!$P:$P,Production!$A43)</f>
        <v>58994</v>
      </c>
      <c r="G43" s="99">
        <f>SUMIFS(SOURCE_PROD!$H:$H,SOURCE_PROD!$A:$A,Production!G$19,SOURCE_PROD!$B:$B,Paramètres!$B$3,SOURCE_PROD!$P:$P,Production!$A43)</f>
        <v>58392</v>
      </c>
      <c r="H43" s="236">
        <f t="shared" si="6"/>
        <v>-602</v>
      </c>
      <c r="I43" s="101">
        <f t="shared" si="7"/>
        <v>-1.0204427568905272E-2</v>
      </c>
      <c r="J43" s="32"/>
      <c r="K43" s="86">
        <f>SUMIFS(SOURCE_PROD!$I:$I,SOURCE_PROD!$A:$A,Production!K$19,SOURCE_PROD!$B:$B,Paramètres!$B$3,SOURCE_PROD!$P:$P,Production!$A43)</f>
        <v>7833677.0100001944</v>
      </c>
      <c r="L43" s="86">
        <f>SUMIFS(SOURCE_PROD!$I:$I,SOURCE_PROD!$A:$A,Production!L$19,SOURCE_PROD!$B:$B,Paramètres!$B$3,SOURCE_PROD!$P:$P,Production!$A43)</f>
        <v>7667641.899999788</v>
      </c>
      <c r="M43" s="86">
        <f>SUMIFS(SOURCE_PROD!$I:$I,SOURCE_PROD!$A:$A,Production!M$19,SOURCE_PROD!$B:$B,Paramètres!$B$3,SOURCE_PROD!$P:$P,Production!$A43)</f>
        <v>7560042.7799998969</v>
      </c>
      <c r="N43" s="86">
        <f>SUMIFS(SOURCE_PROD!$I:$I,SOURCE_PROD!$A:$A,Production!N$19,SOURCE_PROD!$B:$B,Paramètres!$B$3,SOURCE_PROD!$P:$P,Production!$A43)</f>
        <v>7478155.4000002053</v>
      </c>
      <c r="O43" s="99">
        <f>SUMIFS(SOURCE_PROD!$I:$I,SOURCE_PROD!$A:$A,Production!O$19,SOURCE_PROD!$B:$B,Paramètres!$B$3,SOURCE_PROD!$P:$P,Production!$A43)</f>
        <v>7406306.7200001599</v>
      </c>
      <c r="P43" s="236">
        <f t="shared" si="8"/>
        <v>-71848.680000045337</v>
      </c>
      <c r="Q43" s="101">
        <f t="shared" si="9"/>
        <v>-9.6078078291932378E-3</v>
      </c>
      <c r="R43" s="32"/>
    </row>
    <row r="44" spans="1:21" s="9" customFormat="1" ht="18" customHeight="1">
      <c r="A44" s="33" t="s">
        <v>46</v>
      </c>
      <c r="B44" s="31"/>
      <c r="C44" s="86">
        <f>SUMIFS(SOURCE_PROD!$H:$H,SOURCE_PROD!$A:$A,Production!C$19,SOURCE_PROD!$B:$B,Paramètres!$B$3,SOURCE_PROD!$P:$P,Production!$A44)</f>
        <v>76586</v>
      </c>
      <c r="D44" s="86">
        <f>SUMIFS(SOURCE_PROD!$H:$H,SOURCE_PROD!$A:$A,Production!D$19,SOURCE_PROD!$B:$B,Paramètres!$B$3,SOURCE_PROD!$P:$P,Production!$A44)</f>
        <v>75586</v>
      </c>
      <c r="E44" s="86">
        <f>SUMIFS(SOURCE_PROD!$H:$H,SOURCE_PROD!$A:$A,Production!E$19,SOURCE_PROD!$B:$B,Paramètres!$B$3,SOURCE_PROD!$P:$P,Production!$A44)</f>
        <v>73676</v>
      </c>
      <c r="F44" s="86">
        <f>SUMIFS(SOURCE_PROD!$H:$H,SOURCE_PROD!$A:$A,Production!F$19,SOURCE_PROD!$B:$B,Paramètres!$B$3,SOURCE_PROD!$P:$P,Production!$A44)</f>
        <v>71669</v>
      </c>
      <c r="G44" s="99">
        <f>SUMIFS(SOURCE_PROD!$H:$H,SOURCE_PROD!$A:$A,Production!G$19,SOURCE_PROD!$B:$B,Paramètres!$B$3,SOURCE_PROD!$P:$P,Production!$A44)</f>
        <v>72729</v>
      </c>
      <c r="H44" s="236">
        <f t="shared" si="6"/>
        <v>1060</v>
      </c>
      <c r="I44" s="101">
        <f t="shared" si="7"/>
        <v>1.479021613249798E-2</v>
      </c>
      <c r="J44" s="32"/>
      <c r="K44" s="86">
        <f>SUMIFS(SOURCE_PROD!$I:$I,SOURCE_PROD!$A:$A,Production!K$19,SOURCE_PROD!$B:$B,Paramètres!$B$3,SOURCE_PROD!$P:$P,Production!$A44)</f>
        <v>15670184.460000319</v>
      </c>
      <c r="L44" s="86">
        <f>SUMIFS(SOURCE_PROD!$I:$I,SOURCE_PROD!$A:$A,Production!L$19,SOURCE_PROD!$B:$B,Paramètres!$B$3,SOURCE_PROD!$P:$P,Production!$A44)</f>
        <v>15269856.200000085</v>
      </c>
      <c r="M44" s="86">
        <f>SUMIFS(SOURCE_PROD!$I:$I,SOURCE_PROD!$A:$A,Production!M$19,SOURCE_PROD!$B:$B,Paramètres!$B$3,SOURCE_PROD!$P:$P,Production!$A44)</f>
        <v>14725755.620000441</v>
      </c>
      <c r="N44" s="86">
        <f>SUMIFS(SOURCE_PROD!$I:$I,SOURCE_PROD!$A:$A,Production!N$19,SOURCE_PROD!$B:$B,Paramètres!$B$3,SOURCE_PROD!$P:$P,Production!$A44)</f>
        <v>13990035.260000216</v>
      </c>
      <c r="O44" s="99">
        <f>SUMIFS(SOURCE_PROD!$I:$I,SOURCE_PROD!$A:$A,Production!O$19,SOURCE_PROD!$B:$B,Paramètres!$B$3,SOURCE_PROD!$P:$P,Production!$A44)</f>
        <v>13810332.659999944</v>
      </c>
      <c r="P44" s="236">
        <f t="shared" si="8"/>
        <v>-179702.60000027157</v>
      </c>
      <c r="Q44" s="101">
        <f t="shared" si="9"/>
        <v>-1.2845042679346941E-2</v>
      </c>
      <c r="R44" s="32"/>
    </row>
    <row r="45" spans="1:21" s="9" customFormat="1" ht="18" customHeight="1">
      <c r="A45" s="33" t="s">
        <v>47</v>
      </c>
      <c r="B45" s="31"/>
      <c r="C45" s="86">
        <f>SUMIFS(SOURCE_PROD!$H:$H,SOURCE_PROD!$A:$A,Production!C$19,SOURCE_PROD!$B:$B,Paramètres!$B$3,SOURCE_PROD!$P:$P,Production!$A45)</f>
        <v>35344</v>
      </c>
      <c r="D45" s="86">
        <f>SUMIFS(SOURCE_PROD!$H:$H,SOURCE_PROD!$A:$A,Production!D$19,SOURCE_PROD!$B:$B,Paramètres!$B$3,SOURCE_PROD!$P:$P,Production!$A45)</f>
        <v>31836</v>
      </c>
      <c r="E45" s="86">
        <f>SUMIFS(SOURCE_PROD!$H:$H,SOURCE_PROD!$A:$A,Production!E$19,SOURCE_PROD!$B:$B,Paramètres!$B$3,SOURCE_PROD!$P:$P,Production!$A45)</f>
        <v>29031</v>
      </c>
      <c r="F45" s="86">
        <f>SUMIFS(SOURCE_PROD!$H:$H,SOURCE_PROD!$A:$A,Production!F$19,SOURCE_PROD!$B:$B,Paramètres!$B$3,SOURCE_PROD!$P:$P,Production!$A45)</f>
        <v>26956</v>
      </c>
      <c r="G45" s="99">
        <f>SUMIFS(SOURCE_PROD!$H:$H,SOURCE_PROD!$A:$A,Production!G$19,SOURCE_PROD!$B:$B,Paramètres!$B$3,SOURCE_PROD!$P:$P,Production!$A45)</f>
        <v>25714</v>
      </c>
      <c r="H45" s="236">
        <f t="shared" si="6"/>
        <v>-1242</v>
      </c>
      <c r="I45" s="101">
        <f t="shared" si="7"/>
        <v>-4.6075085324232101E-2</v>
      </c>
      <c r="J45" s="32"/>
      <c r="K45" s="86">
        <f>SUMIFS(SOURCE_PROD!$I:$I,SOURCE_PROD!$A:$A,Production!K$19,SOURCE_PROD!$B:$B,Paramètres!$B$3,SOURCE_PROD!$P:$P,Production!$A45)</f>
        <v>21777649.039999943</v>
      </c>
      <c r="L45" s="86">
        <f>SUMIFS(SOURCE_PROD!$I:$I,SOURCE_PROD!$A:$A,Production!L$19,SOURCE_PROD!$B:$B,Paramètres!$B$3,SOURCE_PROD!$P:$P,Production!$A45)</f>
        <v>19098908.769999996</v>
      </c>
      <c r="M45" s="86">
        <f>SUMIFS(SOURCE_PROD!$I:$I,SOURCE_PROD!$A:$A,Production!M$19,SOURCE_PROD!$B:$B,Paramètres!$B$3,SOURCE_PROD!$P:$P,Production!$A45)</f>
        <v>16948205.60000005</v>
      </c>
      <c r="N45" s="86">
        <f>SUMIFS(SOURCE_PROD!$I:$I,SOURCE_PROD!$A:$A,Production!N$19,SOURCE_PROD!$B:$B,Paramètres!$B$3,SOURCE_PROD!$P:$P,Production!$A45)</f>
        <v>15278462.349999977</v>
      </c>
      <c r="O45" s="99">
        <f>SUMIFS(SOURCE_PROD!$I:$I,SOURCE_PROD!$A:$A,Production!O$19,SOURCE_PROD!$B:$B,Paramètres!$B$3,SOURCE_PROD!$P:$P,Production!$A45)</f>
        <v>14076935.889999989</v>
      </c>
      <c r="P45" s="236">
        <f t="shared" si="8"/>
        <v>-1201526.4599999879</v>
      </c>
      <c r="Q45" s="101">
        <f t="shared" si="9"/>
        <v>-7.8641844478543943E-2</v>
      </c>
      <c r="R45" s="32"/>
    </row>
    <row r="46" spans="1:21" s="9" customFormat="1" ht="18" customHeight="1">
      <c r="A46" s="33" t="s">
        <v>48</v>
      </c>
      <c r="B46" s="31"/>
      <c r="C46" s="86">
        <f>SUMIFS(SOURCE_PROD!$H:$H,SOURCE_PROD!$A:$A,Production!C$19,SOURCE_PROD!$B:$B,Paramètres!$B$3,SOURCE_PROD!$P:$P,Production!$A46)</f>
        <v>2896</v>
      </c>
      <c r="D46" s="86">
        <f>SUMIFS(SOURCE_PROD!$H:$H,SOURCE_PROD!$A:$A,Production!D$19,SOURCE_PROD!$B:$B,Paramètres!$B$3,SOURCE_PROD!$P:$P,Production!$A46)</f>
        <v>2756</v>
      </c>
      <c r="E46" s="86">
        <f>SUMIFS(SOURCE_PROD!$H:$H,SOURCE_PROD!$A:$A,Production!E$19,SOURCE_PROD!$B:$B,Paramètres!$B$3,SOURCE_PROD!$P:$P,Production!$A46)</f>
        <v>2661</v>
      </c>
      <c r="F46" s="86">
        <f>SUMIFS(SOURCE_PROD!$H:$H,SOURCE_PROD!$A:$A,Production!F$19,SOURCE_PROD!$B:$B,Paramètres!$B$3,SOURCE_PROD!$P:$P,Production!$A46)</f>
        <v>2614</v>
      </c>
      <c r="G46" s="99">
        <f>SUMIFS(SOURCE_PROD!$H:$H,SOURCE_PROD!$A:$A,Production!G$19,SOURCE_PROD!$B:$B,Paramètres!$B$3,SOURCE_PROD!$P:$P,Production!$A46)</f>
        <v>2739</v>
      </c>
      <c r="H46" s="236">
        <f t="shared" si="6"/>
        <v>125</v>
      </c>
      <c r="I46" s="101">
        <f t="shared" si="7"/>
        <v>4.7819433817903656E-2</v>
      </c>
      <c r="J46" s="32"/>
      <c r="K46" s="86">
        <f>SUMIFS(SOURCE_PROD!$I:$I,SOURCE_PROD!$A:$A,Production!K$19,SOURCE_PROD!$B:$B,Paramètres!$B$3,SOURCE_PROD!$P:$P,Production!$A46)</f>
        <v>593296.27999998839</v>
      </c>
      <c r="L46" s="86">
        <f>SUMIFS(SOURCE_PROD!$I:$I,SOURCE_PROD!$A:$A,Production!L$19,SOURCE_PROD!$B:$B,Paramètres!$B$3,SOURCE_PROD!$P:$P,Production!$A46)</f>
        <v>556880.21999999532</v>
      </c>
      <c r="M46" s="86">
        <f>SUMIFS(SOURCE_PROD!$I:$I,SOURCE_PROD!$A:$A,Production!M$19,SOURCE_PROD!$B:$B,Paramètres!$B$3,SOURCE_PROD!$P:$P,Production!$A46)</f>
        <v>511650.54999999586</v>
      </c>
      <c r="N46" s="86">
        <f>SUMIFS(SOURCE_PROD!$I:$I,SOURCE_PROD!$A:$A,Production!N$19,SOURCE_PROD!$B:$B,Paramètres!$B$3,SOURCE_PROD!$P:$P,Production!$A46)</f>
        <v>483088.13000000513</v>
      </c>
      <c r="O46" s="99">
        <f>SUMIFS(SOURCE_PROD!$I:$I,SOURCE_PROD!$A:$A,Production!O$19,SOURCE_PROD!$B:$B,Paramètres!$B$3,SOURCE_PROD!$P:$P,Production!$A46)</f>
        <v>457795.77000000456</v>
      </c>
      <c r="P46" s="236">
        <f t="shared" si="8"/>
        <v>-25292.360000000568</v>
      </c>
      <c r="Q46" s="101">
        <f t="shared" si="9"/>
        <v>-5.2355581578873212E-2</v>
      </c>
      <c r="R46" s="32"/>
    </row>
    <row r="47" spans="1:21" s="9" customFormat="1" ht="18" customHeight="1">
      <c r="A47" s="33" t="s">
        <v>49</v>
      </c>
      <c r="B47" s="31"/>
      <c r="C47" s="86">
        <f>SUMIFS(SOURCE_PROD!$H:$H,SOURCE_PROD!$A:$A,Production!C$19,SOURCE_PROD!$B:$B,Paramètres!$B$3,SOURCE_PROD!$P:$P,Production!$A47)</f>
        <v>543</v>
      </c>
      <c r="D47" s="86">
        <f>SUMIFS(SOURCE_PROD!$H:$H,SOURCE_PROD!$A:$A,Production!D$19,SOURCE_PROD!$B:$B,Paramètres!$B$3,SOURCE_PROD!$P:$P,Production!$A47)</f>
        <v>452</v>
      </c>
      <c r="E47" s="86">
        <f>SUMIFS(SOURCE_PROD!$H:$H,SOURCE_PROD!$A:$A,Production!E$19,SOURCE_PROD!$B:$B,Paramètres!$B$3,SOURCE_PROD!$P:$P,Production!$A47)</f>
        <v>380</v>
      </c>
      <c r="F47" s="86">
        <f>SUMIFS(SOURCE_PROD!$H:$H,SOURCE_PROD!$A:$A,Production!F$19,SOURCE_PROD!$B:$B,Paramètres!$B$3,SOURCE_PROD!$P:$P,Production!$A47)</f>
        <v>313</v>
      </c>
      <c r="G47" s="99">
        <f>SUMIFS(SOURCE_PROD!$H:$H,SOURCE_PROD!$A:$A,Production!G$19,SOURCE_PROD!$B:$B,Paramètres!$B$3,SOURCE_PROD!$P:$P,Production!$A47)</f>
        <v>261</v>
      </c>
      <c r="H47" s="236">
        <f t="shared" si="6"/>
        <v>-52</v>
      </c>
      <c r="I47" s="101">
        <f t="shared" si="7"/>
        <v>-0.16613418530351443</v>
      </c>
      <c r="J47" s="32"/>
      <c r="K47" s="86">
        <f>SUMIFS(SOURCE_PROD!$I:$I,SOURCE_PROD!$A:$A,Production!K$19,SOURCE_PROD!$B:$B,Paramètres!$B$3,SOURCE_PROD!$P:$P,Production!$A47)</f>
        <v>78823.06000000007</v>
      </c>
      <c r="L47" s="86">
        <f>SUMIFS(SOURCE_PROD!$I:$I,SOURCE_PROD!$A:$A,Production!L$19,SOURCE_PROD!$B:$B,Paramètres!$B$3,SOURCE_PROD!$P:$P,Production!$A47)</f>
        <v>67405.739999999874</v>
      </c>
      <c r="M47" s="86">
        <f>SUMIFS(SOURCE_PROD!$I:$I,SOURCE_PROD!$A:$A,Production!M$19,SOURCE_PROD!$B:$B,Paramètres!$B$3,SOURCE_PROD!$P:$P,Production!$A47)</f>
        <v>59362.030000000028</v>
      </c>
      <c r="N47" s="86">
        <f>SUMIFS(SOURCE_PROD!$I:$I,SOURCE_PROD!$A:$A,Production!N$19,SOURCE_PROD!$B:$B,Paramètres!$B$3,SOURCE_PROD!$P:$P,Production!$A47)</f>
        <v>50765.360000000073</v>
      </c>
      <c r="O47" s="99">
        <f>SUMIFS(SOURCE_PROD!$I:$I,SOURCE_PROD!$A:$A,Production!O$19,SOURCE_PROD!$B:$B,Paramètres!$B$3,SOURCE_PROD!$P:$P,Production!$A47)</f>
        <v>43677.760000000038</v>
      </c>
      <c r="P47" s="236">
        <f t="shared" si="8"/>
        <v>-7087.6000000000349</v>
      </c>
      <c r="Q47" s="101">
        <f t="shared" si="9"/>
        <v>-0.13961488700168823</v>
      </c>
      <c r="R47" s="32"/>
    </row>
    <row r="48" spans="1:21" s="9" customFormat="1" ht="18" customHeight="1">
      <c r="A48" s="33" t="s">
        <v>50</v>
      </c>
      <c r="B48" s="31"/>
      <c r="C48" s="86">
        <f>SUMIFS(SOURCE_PROD!$H:$H,SOURCE_PROD!$A:$A,Production!C$19,SOURCE_PROD!$B:$B,Paramètres!$B$3,SOURCE_PROD!$P:$P,Production!$A48)</f>
        <v>1424</v>
      </c>
      <c r="D48" s="86">
        <f>SUMIFS(SOURCE_PROD!$H:$H,SOURCE_PROD!$A:$A,Production!D$19,SOURCE_PROD!$B:$B,Paramètres!$B$3,SOURCE_PROD!$P:$P,Production!$A48)</f>
        <v>1270</v>
      </c>
      <c r="E48" s="86">
        <f>SUMIFS(SOURCE_PROD!$H:$H,SOURCE_PROD!$A:$A,Production!E$19,SOURCE_PROD!$B:$B,Paramètres!$B$3,SOURCE_PROD!$P:$P,Production!$A48)</f>
        <v>1135</v>
      </c>
      <c r="F48" s="86">
        <f>SUMIFS(SOURCE_PROD!$H:$H,SOURCE_PROD!$A:$A,Production!F$19,SOURCE_PROD!$B:$B,Paramètres!$B$3,SOURCE_PROD!$P:$P,Production!$A48)</f>
        <v>1013</v>
      </c>
      <c r="G48" s="99">
        <f>SUMIFS(SOURCE_PROD!$H:$H,SOURCE_PROD!$A:$A,Production!G$19,SOURCE_PROD!$B:$B,Paramètres!$B$3,SOURCE_PROD!$P:$P,Production!$A48)</f>
        <v>909</v>
      </c>
      <c r="H48" s="236">
        <f t="shared" si="6"/>
        <v>-104</v>
      </c>
      <c r="I48" s="101">
        <f t="shared" si="7"/>
        <v>-0.10266535044422509</v>
      </c>
      <c r="J48" s="32"/>
      <c r="K48" s="86">
        <f>SUMIFS(SOURCE_PROD!$I:$I,SOURCE_PROD!$A:$A,Production!K$19,SOURCE_PROD!$B:$B,Paramètres!$B$3,SOURCE_PROD!$P:$P,Production!$A48)</f>
        <v>222653.77000000034</v>
      </c>
      <c r="L48" s="86">
        <f>SUMIFS(SOURCE_PROD!$I:$I,SOURCE_PROD!$A:$A,Production!L$19,SOURCE_PROD!$B:$B,Paramètres!$B$3,SOURCE_PROD!$P:$P,Production!$A48)</f>
        <v>208019.2600000001</v>
      </c>
      <c r="M48" s="86">
        <f>SUMIFS(SOURCE_PROD!$I:$I,SOURCE_PROD!$A:$A,Production!M$19,SOURCE_PROD!$B:$B,Paramètres!$B$3,SOURCE_PROD!$P:$P,Production!$A48)</f>
        <v>192877.98999999993</v>
      </c>
      <c r="N48" s="86">
        <f>SUMIFS(SOURCE_PROD!$I:$I,SOURCE_PROD!$A:$A,Production!N$19,SOURCE_PROD!$B:$B,Paramètres!$B$3,SOURCE_PROD!$P:$P,Production!$A48)</f>
        <v>178579.02000000005</v>
      </c>
      <c r="O48" s="99">
        <f>SUMIFS(SOURCE_PROD!$I:$I,SOURCE_PROD!$A:$A,Production!O$19,SOURCE_PROD!$B:$B,Paramètres!$B$3,SOURCE_PROD!$P:$P,Production!$A48)</f>
        <v>168677.55000000005</v>
      </c>
      <c r="P48" s="236">
        <f t="shared" si="8"/>
        <v>-9901.4700000000012</v>
      </c>
      <c r="Q48" s="101">
        <f t="shared" si="9"/>
        <v>-5.5445874884966884E-2</v>
      </c>
      <c r="R48" s="32"/>
      <c r="U48" s="89"/>
    </row>
    <row r="49" spans="1:33" s="9" customFormat="1" ht="6.4" customHeight="1">
      <c r="A49" s="113"/>
      <c r="B49" s="31"/>
      <c r="C49" s="113"/>
      <c r="D49" s="113"/>
      <c r="E49" s="113"/>
      <c r="F49" s="114"/>
      <c r="G49" s="103"/>
      <c r="H49" s="238"/>
      <c r="I49" s="107"/>
      <c r="J49" s="32"/>
      <c r="K49" s="34"/>
      <c r="L49" s="34"/>
      <c r="M49" s="34"/>
      <c r="N49" s="34"/>
      <c r="O49" s="103"/>
      <c r="P49" s="238"/>
      <c r="Q49" s="107"/>
      <c r="R49" s="32"/>
    </row>
    <row r="50" spans="1:33" s="9" customFormat="1" ht="18" customHeight="1">
      <c r="A50" s="126" t="s">
        <v>23</v>
      </c>
      <c r="B50" s="35"/>
      <c r="C50" s="127">
        <f>IF(C163=2022,IF(Paramètres!$B$3=12,SUMIFS(SOURCE_PROD!$H:$H,SOURCE_PROD!$A:$A,Production!C$19,SOURCE_PROD!$B:$B,Paramètres!$B$3,SOURCE_PROD!$C:$C,"Total IARD")+#REF!,SUMIFS(SOURCE_PROD!$H:$H,SOURCE_PROD!$A:$A,Production!C$19,SOURCE_PROD!$B:$B,Paramètres!$B$3,SOURCE_PROD!$C:$C,"Total IARD")),SUMIFS(SOURCE_PROD!$H:$H,SOURCE_PROD!$A:$A,Production!C$19,SOURCE_PROD!$B:$B,Paramètres!$B$3,SOURCE_PROD!$C:$C,"Total IARD"))</f>
        <v>14997146</v>
      </c>
      <c r="D50" s="127">
        <f>IF(D163=2022,IF(Paramètres!$B$3=12,SUMIFS(SOURCE_PROD!$H:$H,SOURCE_PROD!$A:$A,Production!D$19,SOURCE_PROD!$B:$B,Paramètres!$B$3,SOURCE_PROD!$C:$C,"Total IARD")+#REF!,SUMIFS(SOURCE_PROD!$H:$H,SOURCE_PROD!$A:$A,Production!D$19,SOURCE_PROD!$B:$B,Paramètres!$B$3,SOURCE_PROD!$C:$C,"Total IARD")),SUMIFS(SOURCE_PROD!$H:$H,SOURCE_PROD!$A:$A,Production!D$19,SOURCE_PROD!$B:$B,Paramètres!$B$3,SOURCE_PROD!$C:$C,"Total IARD"))</f>
        <v>14801265</v>
      </c>
      <c r="E50" s="127">
        <f>IF(E163=2022,IF(Paramètres!$B$3=12,SUMIFS(SOURCE_PROD!$H:$H,SOURCE_PROD!$A:$A,Production!E$19,SOURCE_PROD!$B:$B,Paramètres!$B$3,SOURCE_PROD!$C:$C,"Total IARD")+#REF!,SUMIFS(SOURCE_PROD!$H:$H,SOURCE_PROD!$A:$A,Production!E$19,SOURCE_PROD!$B:$B,Paramètres!$B$3,SOURCE_PROD!$C:$C,"Total IARD")),SUMIFS(SOURCE_PROD!$H:$H,SOURCE_PROD!$A:$A,Production!E$19,SOURCE_PROD!$B:$B,Paramètres!$B$3,SOURCE_PROD!$C:$C,"Total IARD"))</f>
        <v>14940343</v>
      </c>
      <c r="F50" s="127">
        <f>IF(F163=2022,IF(Paramètres!$B$3=12,SUMIFS(SOURCE_PROD!$H:$H,SOURCE_PROD!$A:$A,Production!F$19,SOURCE_PROD!$B:$B,Paramètres!$B$3,SOURCE_PROD!$C:$C,"Total IARD")+#REF!,SUMIFS(SOURCE_PROD!$H:$H,SOURCE_PROD!$A:$A,Production!F$19,SOURCE_PROD!$B:$B,Paramètres!$B$3,SOURCE_PROD!$C:$C,"Total IARD")),SUMIFS(SOURCE_PROD!$H:$H,SOURCE_PROD!$A:$A,Production!F$19,SOURCE_PROD!$B:$B,Paramètres!$B$3,SOURCE_PROD!$C:$C,"Total IARD"))</f>
        <v>15160551</v>
      </c>
      <c r="G50" s="108">
        <f>IF(G163=2022,IF(Paramètres!$B$3=12,SUMIFS(SOURCE_PROD!$H:$H,SOURCE_PROD!$A:$A,Production!G$19,SOURCE_PROD!$B:$B,Paramètres!$B$3,SOURCE_PROD!$C:$C,"Total IARD")+#REF!,SUMIFS(SOURCE_PROD!$H:$H,SOURCE_PROD!$A:$A,Production!G$19,SOURCE_PROD!$B:$B,Paramètres!$B$3,SOURCE_PROD!$C:$C,"Total IARD")),SUMIFS(SOURCE_PROD!$H:$H,SOURCE_PROD!$A:$A,Production!G$19,SOURCE_PROD!$B:$B,Paramètres!$B$3,SOURCE_PROD!$C:$C,"Total IARD"))</f>
        <v>15353190</v>
      </c>
      <c r="H50" s="239">
        <f>G50-F50</f>
        <v>192639</v>
      </c>
      <c r="I50" s="110">
        <f t="shared" ref="I50" si="10">(G50/F50)-1</f>
        <v>1.2706596218039934E-2</v>
      </c>
      <c r="J50" s="64"/>
      <c r="K50" s="125">
        <f>IF(C163=2022,IF(Paramètres!$B$3=12,SUMIFS(SOURCE_PROD!$I:$I,SOURCE_PROD!$A:$A,Production!K$19,SOURCE_PROD!$B:$B,Paramètres!$B$3,SOURCE_PROD!$C:$C,"Total IARD")+#REF!,SUMIFS(SOURCE_PROD!$I:$I,SOURCE_PROD!$A:$A,Production!K$19,SOURCE_PROD!$B:$B,Paramètres!$B$3,SOURCE_PROD!$C:$C,"Total IARD")),SUMIFS(SOURCE_PROD!$I:$I,SOURCE_PROD!$A:$A,Production!K$19,SOURCE_PROD!$B:$B,Paramètres!$B$3,SOURCE_PROD!$C:$C,"Total IARD"))</f>
        <v>3145011772.6004105</v>
      </c>
      <c r="L50" s="125">
        <f>IF(D163=2022,IF(Paramètres!$B$3=12,SUMIFS(SOURCE_PROD!$I:$I,SOURCE_PROD!$A:$A,Production!L$19,SOURCE_PROD!$B:$B,Paramètres!$B$3,SOURCE_PROD!$C:$C,"Total IARD")+#REF!,SUMIFS(SOURCE_PROD!$I:$I,SOURCE_PROD!$A:$A,Production!L$19,SOURCE_PROD!$B:$B,Paramètres!$B$3,SOURCE_PROD!$C:$C,"Total IARD")),SUMIFS(SOURCE_PROD!$I:$I,SOURCE_PROD!$A:$A,Production!L$19,SOURCE_PROD!$B:$B,Paramètres!$B$3,SOURCE_PROD!$C:$C,"Total IARD"))</f>
        <v>3228563355.1091757</v>
      </c>
      <c r="M50" s="125">
        <f>IF(E163=2022,IF(Paramètres!$B$3=12,SUMIFS(SOURCE_PROD!$I:$I,SOURCE_PROD!$A:$A,Production!M$19,SOURCE_PROD!$B:$B,Paramètres!$B$3,SOURCE_PROD!$C:$C,"Total IARD")+#REF!,SUMIFS(SOURCE_PROD!$I:$I,SOURCE_PROD!$A:$A,Production!M$19,SOURCE_PROD!$B:$B,Paramètres!$B$3,SOURCE_PROD!$C:$C,"Total IARD")),SUMIFS(SOURCE_PROD!$I:$I,SOURCE_PROD!$A:$A,Production!M$19,SOURCE_PROD!$B:$B,Paramètres!$B$3,SOURCE_PROD!$C:$C,"Total IARD"))</f>
        <v>3323314021.0605178</v>
      </c>
      <c r="N50" s="125">
        <f>IF(F163=2022,IF(Paramètres!$B$3=12,SUMIFS(SOURCE_PROD!$I:$I,SOURCE_PROD!$A:$A,Production!N$19,SOURCE_PROD!$B:$B,Paramètres!$B$3,SOURCE_PROD!$C:$C,"Total IARD")+#REF!,SUMIFS(SOURCE_PROD!$I:$I,SOURCE_PROD!$A:$A,Production!N$19,SOURCE_PROD!$B:$B,Paramètres!$B$3,SOURCE_PROD!$C:$C,"Total IARD")),SUMIFS(SOURCE_PROD!$I:$I,SOURCE_PROD!$A:$A,Production!N$19,SOURCE_PROD!$B:$B,Paramètres!$B$3,SOURCE_PROD!$C:$C,"Total IARD"))</f>
        <v>3434494604.4297166</v>
      </c>
      <c r="O50" s="108">
        <f>IF(G163=2022,IF(Paramètres!$B$3=12,SUMIFS(SOURCE_PROD!$I:$I,SOURCE_PROD!$A:$A,Production!O$19,SOURCE_PROD!$B:$B,Paramètres!$B$3,SOURCE_PROD!$C:$C,"Total IARD")+#REF!,SUMIFS(SOURCE_PROD!$I:$I,SOURCE_PROD!$A:$A,Production!O$19,SOURCE_PROD!$B:$B,Paramètres!$B$3,SOURCE_PROD!$C:$C,"Total IARD")),SUMIFS(SOURCE_PROD!$I:$I,SOURCE_PROD!$A:$A,Production!O$19,SOURCE_PROD!$B:$B,Paramètres!$B$3,SOURCE_PROD!$C:$C,"Total IARD"))</f>
        <v>3553138106.1395864</v>
      </c>
      <c r="P50" s="239">
        <f>O50-N50</f>
        <v>118643501.70986986</v>
      </c>
      <c r="Q50" s="110">
        <f t="shared" ref="Q50" si="11">(O50/N50)-1</f>
        <v>3.4544675527178548E-2</v>
      </c>
      <c r="R50" s="36"/>
      <c r="T50" s="89"/>
      <c r="U50" s="89"/>
    </row>
    <row r="52" spans="1:33">
      <c r="K52" s="63">
        <v>12</v>
      </c>
      <c r="W52" s="54"/>
      <c r="Y52" s="62"/>
    </row>
    <row r="53" spans="1:33" s="9" customFormat="1" ht="20.25">
      <c r="A53" s="208"/>
      <c r="B53" s="209"/>
      <c r="C53" s="210" t="s">
        <v>167</v>
      </c>
      <c r="D53" s="210"/>
      <c r="E53" s="210"/>
      <c r="F53" s="210"/>
      <c r="G53" s="210"/>
      <c r="H53" s="210"/>
      <c r="I53" s="210"/>
      <c r="J53" s="13"/>
      <c r="K53" s="210" t="s">
        <v>176</v>
      </c>
      <c r="L53" s="210"/>
      <c r="M53" s="210"/>
      <c r="N53" s="210"/>
      <c r="O53" s="210"/>
      <c r="P53" s="210"/>
      <c r="Q53" s="210"/>
      <c r="R53" s="14"/>
      <c r="S53"/>
      <c r="T53" s="197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1:33" s="11" customFormat="1" ht="25.5">
      <c r="A54" s="10"/>
      <c r="B54" s="10"/>
      <c r="C54" s="29">
        <f>Paramètres!$B$54</f>
        <v>2018</v>
      </c>
      <c r="D54" s="29">
        <f>Paramètres!$B$53</f>
        <v>2019</v>
      </c>
      <c r="E54" s="29">
        <f>Paramètres!$B$52</f>
        <v>2020</v>
      </c>
      <c r="F54" s="29">
        <f>Paramètres!$B$51</f>
        <v>2021</v>
      </c>
      <c r="G54" s="93">
        <f>Paramètres!$B$2</f>
        <v>2022</v>
      </c>
      <c r="H54" s="94" t="s">
        <v>146</v>
      </c>
      <c r="I54" s="95" t="s">
        <v>24</v>
      </c>
      <c r="J54" s="53"/>
      <c r="K54" s="29">
        <f>Paramètres!$B$54</f>
        <v>2018</v>
      </c>
      <c r="L54" s="29">
        <f>Paramètres!$B$53</f>
        <v>2019</v>
      </c>
      <c r="M54" s="29">
        <f>Paramètres!$B$52</f>
        <v>2020</v>
      </c>
      <c r="N54" s="29">
        <f>Paramètres!$B$51</f>
        <v>2021</v>
      </c>
      <c r="O54" s="93">
        <f>Paramètres!$B$2</f>
        <v>2022</v>
      </c>
      <c r="P54" s="94" t="s">
        <v>146</v>
      </c>
      <c r="Q54" s="95" t="s">
        <v>24</v>
      </c>
      <c r="R54" s="10"/>
      <c r="S54"/>
      <c r="T54" s="197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9" customFormat="1" ht="39.4" customHeight="1">
      <c r="A55" s="119" t="s">
        <v>9</v>
      </c>
      <c r="B55" s="31"/>
      <c r="C55" s="153">
        <f>K20/C20</f>
        <v>324.96556903940871</v>
      </c>
      <c r="D55" s="153">
        <f t="shared" ref="D55:G55" si="12">L20/D20</f>
        <v>331.03119138525017</v>
      </c>
      <c r="E55" s="153">
        <f t="shared" si="12"/>
        <v>337.38188173307861</v>
      </c>
      <c r="F55" s="153">
        <f t="shared" si="12"/>
        <v>342.70702257894084</v>
      </c>
      <c r="G55" s="154">
        <f t="shared" si="12"/>
        <v>350.22501472752936</v>
      </c>
      <c r="H55" s="164">
        <f>G55-F55</f>
        <v>7.5179921485885188</v>
      </c>
      <c r="I55" s="98">
        <f>(G55/F55)-1</f>
        <v>2.1937082269321673E-2</v>
      </c>
      <c r="J55" s="32"/>
      <c r="K55" s="220">
        <f>IF(AND(K54=2022,Paramètres!$B$3=12),(SUMIFS(SOURCE_PROD!$I:$I,SOURCE_PROD!$A:$A,K54,SOURCE_PROD!$B:$B,Paramètres!$B$3,SOURCE_PROD!$Q:$Q,Production!$A55)+#REF!-SUMIFS(SOURCE_PROD!$I:$I,SOURCE_PROD!$A:$A,K54-1,SOURCE_PROD!$B:$B,Production!$K$52,SOURCE_PROD!$Q:$Q,Production!$A55)),(SUMIFS(SOURCE_PROD!$I:$I,SOURCE_PROD!$A:$A,K54,SOURCE_PROD!$B:$B,Paramètres!$B$3,SOURCE_PROD!$Q:$Q,Production!$A55)-IF(K54=2022,SUMIFS(SOURCE_PROD!$I:$I,SOURCE_PROD!$A:$A,K54-1,SOURCE_PROD!$B:$B,Production!$K$52,SOURCE_PROD!$Q:$Q,Production!$A55)+#REF!,SUMIFS(SOURCE_PROD!$I:$I,SOURCE_PROD!$A:$A,K54-1,SOURCE_PROD!$B:$B,Production!$K$52,SOURCE_PROD!$Q:$Q,Production!$A55))))</f>
        <v>11387380.729969263</v>
      </c>
      <c r="L55" s="220">
        <f>IF(AND(L54=2022,Paramètres!$B$3=12),(SUMIFS(SOURCE_PROD!$I:$I,SOURCE_PROD!$A:$A,L54,SOURCE_PROD!$B:$B,Paramètres!$B$3,SOURCE_PROD!$Q:$Q,Production!$A55)+#REF!-SUMIFS(SOURCE_PROD!$I:$I,SOURCE_PROD!$A:$A,L54-1,SOURCE_PROD!$B:$B,Production!$K$52,SOURCE_PROD!$Q:$Q,Production!$A55)),(SUMIFS(SOURCE_PROD!$I:$I,SOURCE_PROD!$A:$A,L54,SOURCE_PROD!$B:$B,Paramètres!$B$3,SOURCE_PROD!$Q:$Q,Production!$A55)-IF(L54=2022,SUMIFS(SOURCE_PROD!$I:$I,SOURCE_PROD!$A:$A,L54-1,SOURCE_PROD!$B:$B,Production!$K$52,SOURCE_PROD!$Q:$Q,Production!$A55)+#REF!,SUMIFS(SOURCE_PROD!$I:$I,SOURCE_PROD!$A:$A,L54-1,SOURCE_PROD!$B:$B,Production!$K$52,SOURCE_PROD!$Q:$Q,Production!$A55))))</f>
        <v>15940940.319962263</v>
      </c>
      <c r="M55" s="220">
        <f>IF(AND(M54=2022,Paramètres!$B$3=12),(SUMIFS(SOURCE_PROD!$I:$I,SOURCE_PROD!$A:$A,M54,SOURCE_PROD!$B:$B,Paramètres!$B$3,SOURCE_PROD!$Q:$Q,Production!$A55)+#REF!-SUMIFS(SOURCE_PROD!$I:$I,SOURCE_PROD!$A:$A,M54-1,SOURCE_PROD!$B:$B,Production!$K$52,SOURCE_PROD!$Q:$Q,Production!$A55)),(SUMIFS(SOURCE_PROD!$I:$I,SOURCE_PROD!$A:$A,M54,SOURCE_PROD!$B:$B,Paramètres!$B$3,SOURCE_PROD!$Q:$Q,Production!$A55)-IF(M54=2022,SUMIFS(SOURCE_PROD!$I:$I,SOURCE_PROD!$A:$A,M54-1,SOURCE_PROD!$B:$B,Production!$K$52,SOURCE_PROD!$Q:$Q,Production!$A55)+#REF!,SUMIFS(SOURCE_PROD!$I:$I,SOURCE_PROD!$A:$A,M54-1,SOURCE_PROD!$B:$B,Production!$K$52,SOURCE_PROD!$Q:$Q,Production!$A55))))</f>
        <v>13329083.09005332</v>
      </c>
      <c r="N55" s="220">
        <f>IF(AND($N$54=2022,Paramètres!$B$3=12),(SUMIFS(SOURCE_PROD!$I:$I,SOURCE_PROD!$A:$A,$N$54,SOURCE_PROD!$B:$B,Paramètres!$B$3,SOURCE_PROD!$Q:$Q,Production!$A55)+#REF!-SUMIFS(SOURCE_PROD!$I:$I,SOURCE_PROD!$A:$A,$N$54-1,SOURCE_PROD!$B:$B,Production!$K$52,SOURCE_PROD!$Q:$Q,Production!$A55)),(SUMIFS(SOURCE_PROD!$I:$I,SOURCE_PROD!$A:$A,$N$54,SOURCE_PROD!$B:$B,Paramètres!$B$3,SOURCE_PROD!$Q:$Q,Production!$A55)-IF($N$54=2022,SUMIFS(SOURCE_PROD!$I:$I,SOURCE_PROD!$A:$A,$N$54-1,SOURCE_PROD!$B:$B,Production!$K$52,SOURCE_PROD!$Q:$Q,Production!$A55)+#REF!,SUMIFS(SOURCE_PROD!$I:$I,SOURCE_PROD!$A:$A,$N$54-1,SOURCE_PROD!$B:$B,Production!$K$52,SOURCE_PROD!$Q:$Q,Production!$A55))))</f>
        <v>14615211.190039873</v>
      </c>
      <c r="O55" s="220">
        <f>IF(OR(O54&lt;&gt;2022,Paramètres!B3&lt;&gt;12),(SUMIFS(SOURCE_PROD!$I:$I,SOURCE_PROD!$A:$A,Production!O$19,SOURCE_PROD!$B:$B,Paramètres!$B$3,SOURCE_PROD!$Q:$Q,Production!$A55)-SUMIFS(SOURCE_PROD!$I:$I,SOURCE_PROD!$A:$A,Production!N$19,SOURCE_PROD!$B:$B,Production!$K$52,SOURCE_PROD!$Q:$Q,Production!$A55)),IF(AND($G$163=2022,Paramètres!$B$3=12),(SUMIFS(SOURCE_PROD!$I:$I,SOURCE_PROD!$A:$A,Production!$O$19,SOURCE_PROD!$B:$B,Paramètres!$B$3,SOURCE_PROD!$Q:$Q,Production!$A55)+#REF!-SUMIFS(SOURCE_PROD!$I:$I,SOURCE_PROD!$A:$A,Production!$O$19-1,SOURCE_PROD!$B:$B,Production!$K$52,SOURCE_PROD!$Q:$Q,Production!$A55)),(SUMIFS(SOURCE_PROD!$I:$I,SOURCE_PROD!$A:$A,Production!$O$19,SOURCE_PROD!$B:$B,Paramètres!$B$3,SOURCE_PROD!$Q:$Q,Production!$A55)-IF($O$54=2022,SUMIFS(SOURCE_PROD!$I:$I,SOURCE_PROD!$A:$A,Production!$O$19-1,SOURCE_PROD!$B:$B,Production!$K$52,SOURCE_PROD!$Q:$Q,Production!$A55)+#REF!,SUMIFS(SOURCE_PROD!$I:$I,SOURCE_PROD!$A:$A,Production!$O$19-1,SOURCE_PROD!$B:$B,Production!$K$52,SOURCE_PROD!$Q:$Q,Production!$A55)))))</f>
        <v>25673174.740054131</v>
      </c>
      <c r="P55" s="97">
        <f>O55-N55</f>
        <v>11057963.550014257</v>
      </c>
      <c r="Q55" s="98">
        <f>(O55/N55)-1</f>
        <v>0.75660648390425966</v>
      </c>
      <c r="R55" s="32"/>
      <c r="S55" s="89"/>
      <c r="T55" s="221">
        <f>49369834-O55</f>
        <v>23696659.259945869</v>
      </c>
      <c r="U55"/>
      <c r="V55"/>
      <c r="W55"/>
    </row>
    <row r="56" spans="1:33" s="9" customFormat="1" ht="18" customHeight="1">
      <c r="A56" s="118" t="s">
        <v>52</v>
      </c>
      <c r="B56" s="31"/>
      <c r="C56" s="155">
        <f>AVERAGEIFS(SOURCE_PROD!$L:$L,SOURCE_PROD!$A:$A,Production!C$19,SOURCE_PROD!$B:$B,Paramètres!$B$3,SOURCE_PROD!$P:$P,Production!$A56)</f>
        <v>365.04487740581902</v>
      </c>
      <c r="D56" s="155">
        <f>AVERAGEIFS(SOURCE_PROD!$L:$L,SOURCE_PROD!$A:$A,Production!D$19,SOURCE_PROD!$B:$B,Paramètres!$B$3,SOURCE_PROD!$P:$P,Production!$A56)</f>
        <v>372.15712682526834</v>
      </c>
      <c r="E56" s="155">
        <f>AVERAGEIFS(SOURCE_PROD!$L:$L,SOURCE_PROD!$A:$A,Production!E$19,SOURCE_PROD!$B:$B,Paramètres!$B$3,SOURCE_PROD!$P:$P,Production!$A56)</f>
        <v>379.66146955225128</v>
      </c>
      <c r="F56" s="155">
        <f>AVERAGEIFS(SOURCE_PROD!$L:$L,SOURCE_PROD!$A:$A,Production!F$19,SOURCE_PROD!$B:$B,Paramètres!$B$3,SOURCE_PROD!$P:$P,Production!$A56)</f>
        <v>385.16478665235917</v>
      </c>
      <c r="G56" s="156">
        <f>AVERAGEIFS(SOURCE_PROD!$L:$L,SOURCE_PROD!$A:$A,Production!G$19,SOURCE_PROD!$B:$B,Paramètres!$B$3,SOURCE_PROD!$P:$P,Production!$A56)</f>
        <v>394.04098421724643</v>
      </c>
      <c r="H56" s="165">
        <f>G56-F56</f>
        <v>8.8761975648872635</v>
      </c>
      <c r="I56" s="101">
        <f>(G56/F56)-1</f>
        <v>2.3045194868498431E-2</v>
      </c>
      <c r="J56" s="32"/>
      <c r="K56" s="220">
        <f>IF(AND(K54=2022,Paramètres!$B$3=12),(SUMIFS(SOURCE_PROD!$I:$I,SOURCE_PROD!$A:$A,K54,SOURCE_PROD!$B:$B,Paramètres!$B$3,SOURCE_PROD!$P:$P,Production!$A56)+#REF!-SUMIFS(SOURCE_PROD!$I:$I,SOURCE_PROD!$A:$A,K54-1,SOURCE_PROD!$B:$B,Production!$K$52,SOURCE_PROD!$P:$P,Production!$A56)),(SUMIFS(SOURCE_PROD!$I:$I,SOURCE_PROD!$A:$A,K54,SOURCE_PROD!$B:$B,Paramètres!$B$3,SOURCE_PROD!$P:$P,Production!$A56)-IF(K54=2022,SUMIFS(SOURCE_PROD!$I:$I,SOURCE_PROD!$A:$A,K54-1,SOURCE_PROD!$B:$B,Production!$K$52,SOURCE_PROD!$P:$P,Production!$A56)+#REF!,SUMIFS(SOURCE_PROD!$I:$I,SOURCE_PROD!$A:$A,K54-1,SOURCE_PROD!$B:$B,Production!$K$52,SOURCE_PROD!$P:$P,Production!$A56))))</f>
        <v>10271508.619970798</v>
      </c>
      <c r="L56" s="220">
        <f>IF(AND(L54=2022,Paramètres!$B$3=12),(SUMIFS(SOURCE_PROD!$I:$I,SOURCE_PROD!$A:$A,L54,SOURCE_PROD!$B:$B,Paramètres!$B$3,SOURCE_PROD!$P:$P,Production!$A56)+#REF!-SUMIFS(SOURCE_PROD!$I:$I,SOURCE_PROD!$A:$A,L54-1,SOURCE_PROD!$B:$B,Production!$K$52,SOURCE_PROD!$P:$P,Production!$A56)),(SUMIFS(SOURCE_PROD!$I:$I,SOURCE_PROD!$A:$A,L54,SOURCE_PROD!$B:$B,Paramètres!$B$3,SOURCE_PROD!$P:$P,Production!$A56)-IF(L54=2022,SUMIFS(SOURCE_PROD!$I:$I,SOURCE_PROD!$A:$A,L54-1,SOURCE_PROD!$B:$B,Production!$K$52,SOURCE_PROD!$P:$P,Production!$A56)+#REF!,SUMIFS(SOURCE_PROD!$I:$I,SOURCE_PROD!$A:$A,L54-1,SOURCE_PROD!$B:$B,Production!$K$52,SOURCE_PROD!$P:$P,Production!$A56))))</f>
        <v>12473916.429962158</v>
      </c>
      <c r="M56" s="220">
        <f>IF(AND(M54=2022,Paramètres!$B$3=12),(SUMIFS(SOURCE_PROD!$I:$I,SOURCE_PROD!$A:$A,M54,SOURCE_PROD!$B:$B,Paramètres!$B$3,SOURCE_PROD!$P:$P,Production!$A56)+#REF!-SUMIFS(SOURCE_PROD!$I:$I,SOURCE_PROD!$A:$A,M54-1,SOURCE_PROD!$B:$B,Production!$K$52,SOURCE_PROD!$P:$P,Production!$A56)),(SUMIFS(SOURCE_PROD!$I:$I,SOURCE_PROD!$A:$A,M54,SOURCE_PROD!$B:$B,Paramètres!$B$3,SOURCE_PROD!$P:$P,Production!$A56)-IF(M54=2022,SUMIFS(SOURCE_PROD!$I:$I,SOURCE_PROD!$A:$A,M54-1,SOURCE_PROD!$B:$B,Production!$K$52,SOURCE_PROD!$P:$P,Production!$A56)+#REF!,SUMIFS(SOURCE_PROD!$I:$I,SOURCE_PROD!$A:$A,M54-1,SOURCE_PROD!$B:$B,Production!$K$52,SOURCE_PROD!$P:$P,Production!$A56))))</f>
        <v>10182771.850054026</v>
      </c>
      <c r="N56" s="220">
        <f>IF(AND($N$54=2022,Paramètres!$B$3=12),(SUMIFS(SOURCE_PROD!$I:$I,SOURCE_PROD!$A:$A,$N$54,SOURCE_PROD!$B:$B,Paramètres!$B$3,SOURCE_PROD!$P:$P,Production!$A56)+#REF!-SUMIFS(SOURCE_PROD!$I:$I,SOURCE_PROD!$A:$A,$N$54-1,SOURCE_PROD!$B:$B,Production!$K$52,SOURCE_PROD!$P:$P,Production!$A56)),(SUMIFS(SOURCE_PROD!$I:$I,SOURCE_PROD!$A:$A,$N$54,SOURCE_PROD!$B:$B,Paramètres!$B$3,SOURCE_PROD!$P:$P,Production!$A56)-IF($N$54=2022,SUMIFS(SOURCE_PROD!$I:$I,SOURCE_PROD!$A:$A,$N$54-1,SOURCE_PROD!$B:$B,Production!$K$52,SOURCE_PROD!$P:$P,Production!$A56)+#REF!,SUMIFS(SOURCE_PROD!$I:$I,SOURCE_PROD!$A:$A,$N$54-1,SOURCE_PROD!$B:$B,Production!$K$52,SOURCE_PROD!$P:$P,Production!$A56))))</f>
        <v>5527356.02003932</v>
      </c>
      <c r="O56" s="232" t="e">
        <f>IF(AND($G$163=2022,Paramètres!$B$3=12),(SUMIFS(SOURCE_PROD!$I:$I,SOURCE_PROD!$A:$A,Production!$O$19,SOURCE_PROD!$B:$B,Paramètres!$B$3,SOURCE_PROD!$P:$P,Production!$A56)+#REF!-SUMIFS(SOURCE_PROD!$I:$I,SOURCE_PROD!$A:$A,Production!$O$19-1,SOURCE_PROD!$B:$B,Production!$K$52,SOURCE_PROD!$P:$P,Production!$A56)),(SUMIFS(SOURCE_PROD!$I:$I,SOURCE_PROD!$A:$A,Production!$O$19,SOURCE_PROD!$B:$B,Paramètres!$B$3,SOURCE_PROD!$Q:$Q,Production!$A56)-IF($O$54=2022,SUMIFS(SOURCE_PROD!$I:$I,SOURCE_PROD!$A:$A,Production!$O$19-1,SOURCE_PROD!$B:$B,Production!$K$52,SOURCE_PROD!$P:$P,Production!$A56)+#REF!,SUMIFS(SOURCE_PROD!$I:$I,SOURCE_PROD!$A:$A,Production!$O$19-1,SOURCE_PROD!$B:$B,Production!$K$52,SOURCE_PROD!$P:$P,Production!$A56))))</f>
        <v>#REF!</v>
      </c>
      <c r="P56" s="100" t="e">
        <f>O56-N56</f>
        <v>#REF!</v>
      </c>
      <c r="Q56" s="101" t="e">
        <f>(O56/N56)-1</f>
        <v>#REF!</v>
      </c>
      <c r="R56" s="32"/>
      <c r="T56" s="221" t="e">
        <f>33532062-O56</f>
        <v>#REF!</v>
      </c>
      <c r="U56"/>
      <c r="V56"/>
      <c r="W56"/>
    </row>
    <row r="57" spans="1:33" s="9" customFormat="1" ht="18" customHeight="1">
      <c r="A57" s="33" t="s">
        <v>53</v>
      </c>
      <c r="B57" s="31"/>
      <c r="C57" s="155">
        <f>AVERAGEIFS(SOURCE_PROD!$L:$L,SOURCE_PROD!$A:$A,Production!C$19,SOURCE_PROD!$B:$B,Paramètres!$B$3,SOURCE_PROD!$P:$P,Production!$A57)</f>
        <v>154.54577806954762</v>
      </c>
      <c r="D57" s="155">
        <f>AVERAGEIFS(SOURCE_PROD!$L:$L,SOURCE_PROD!$A:$A,Production!D$19,SOURCE_PROD!$B:$B,Paramètres!$B$3,SOURCE_PROD!$P:$P,Production!$A57)</f>
        <v>158.0533173878799</v>
      </c>
      <c r="E57" s="155">
        <f>AVERAGEIFS(SOURCE_PROD!$L:$L,SOURCE_PROD!$A:$A,Production!E$19,SOURCE_PROD!$B:$B,Paramètres!$B$3,SOURCE_PROD!$P:$P,Production!$A57)</f>
        <v>163.2393141082251</v>
      </c>
      <c r="F57" s="155">
        <f>AVERAGEIFS(SOURCE_PROD!$L:$L,SOURCE_PROD!$A:$A,Production!F$19,SOURCE_PROD!$B:$B,Paramètres!$B$3,SOURCE_PROD!$P:$P,Production!$A57)</f>
        <v>173.3766492379491</v>
      </c>
      <c r="G57" s="156">
        <f>AVERAGEIFS(SOURCE_PROD!$L:$L,SOURCE_PROD!$A:$A,Production!G$19,SOURCE_PROD!$B:$B,Paramètres!$B$3,SOURCE_PROD!$P:$P,Production!$A57)</f>
        <v>182.04944324179473</v>
      </c>
      <c r="H57" s="165">
        <f t="shared" ref="H57:H65" si="13">G57-F57</f>
        <v>8.6727940038456381</v>
      </c>
      <c r="I57" s="101">
        <f t="shared" ref="I57:I65" si="14">(G57/F57)-1</f>
        <v>5.0022849339663722E-2</v>
      </c>
      <c r="J57" s="32"/>
      <c r="K57" s="220">
        <f>IF(AND(K54=2022,Paramètres!$B$3=12),(SUMIFS(SOURCE_PROD!$I:$I,SOURCE_PROD!$A:$A,K54,SOURCE_PROD!$B:$B,Paramètres!$B$3,SOURCE_PROD!$P:$P,Production!$A57)+#REF!-SUMIFS(SOURCE_PROD!$I:$I,SOURCE_PROD!$A:$A,K54-1,SOURCE_PROD!$B:$B,Production!$K$52,SOURCE_PROD!$P:$P,Production!$A57)),(SUMIFS(SOURCE_PROD!$I:$I,SOURCE_PROD!$A:$A,K54,SOURCE_PROD!$B:$B,Paramètres!$B$3,SOURCE_PROD!$P:$P,Production!$A57)-IF(K54=2022,SUMIFS(SOURCE_PROD!$I:$I,SOURCE_PROD!$A:$A,K54-1,SOURCE_PROD!$B:$B,Production!$K$52,SOURCE_PROD!$P:$P,Production!$A57)+#REF!,SUMIFS(SOURCE_PROD!$I:$I,SOURCE_PROD!$A:$A,K54-1,SOURCE_PROD!$B:$B,Production!$K$52,SOURCE_PROD!$P:$P,Production!$A57))))</f>
        <v>56821.54000030458</v>
      </c>
      <c r="L57" s="220">
        <f>IF(AND(L54=2022,Paramètres!$B$3=12),(SUMIFS(SOURCE_PROD!$I:$I,SOURCE_PROD!$A:$A,L54,SOURCE_PROD!$B:$B,Paramètres!$B$3,SOURCE_PROD!$P:$P,Production!$A57)+#REF!-SUMIFS(SOURCE_PROD!$I:$I,SOURCE_PROD!$A:$A,L54-1,SOURCE_PROD!$B:$B,Production!$K$52,SOURCE_PROD!$P:$P,Production!$A57)),(SUMIFS(SOURCE_PROD!$I:$I,SOURCE_PROD!$A:$A,L54,SOURCE_PROD!$B:$B,Paramètres!$B$3,SOURCE_PROD!$P:$P,Production!$A57)-IF(L54=2022,SUMIFS(SOURCE_PROD!$I:$I,SOURCE_PROD!$A:$A,L54-1,SOURCE_PROD!$B:$B,Production!$K$52,SOURCE_PROD!$P:$P,Production!$A57)+#REF!,SUMIFS(SOURCE_PROD!$I:$I,SOURCE_PROD!$A:$A,L54-1,SOURCE_PROD!$B:$B,Production!$K$52,SOURCE_PROD!$P:$P,Production!$A57))))</f>
        <v>2041092.7999987751</v>
      </c>
      <c r="M57" s="220">
        <f>IF(AND(M54=2022,Paramètres!$B$3=12),(SUMIFS(SOURCE_PROD!$I:$I,SOURCE_PROD!$A:$A,M54,SOURCE_PROD!$B:$B,Paramètres!$B$3,SOURCE_PROD!$P:$P,Production!$A57)+#REF!-SUMIFS(SOURCE_PROD!$I:$I,SOURCE_PROD!$A:$A,M54-1,SOURCE_PROD!$B:$B,Production!$K$52,SOURCE_PROD!$P:$P,Production!$A57)),(SUMIFS(SOURCE_PROD!$I:$I,SOURCE_PROD!$A:$A,M54,SOURCE_PROD!$B:$B,Paramètres!$B$3,SOURCE_PROD!$P:$P,Production!$A57)-IF(M54=2022,SUMIFS(SOURCE_PROD!$I:$I,SOURCE_PROD!$A:$A,M54-1,SOURCE_PROD!$B:$B,Production!$K$52,SOURCE_PROD!$P:$P,Production!$A57)+#REF!,SUMIFS(SOURCE_PROD!$I:$I,SOURCE_PROD!$A:$A,M54-1,SOURCE_PROD!$B:$B,Production!$K$52,SOURCE_PROD!$P:$P,Production!$A57))))</f>
        <v>1682621.2999996245</v>
      </c>
      <c r="N57" s="220">
        <f>IF(AND($N$54=2022,Paramètres!$B$3=12),(SUMIFS(SOURCE_PROD!$I:$I,SOURCE_PROD!$A:$A,$N$54,SOURCE_PROD!$B:$B,Paramètres!$B$3,SOURCE_PROD!$P:$P,Production!$A57)+#REF!-SUMIFS(SOURCE_PROD!$I:$I,SOURCE_PROD!$A:$A,$N$54-1,SOURCE_PROD!$B:$B,Production!$K$52,SOURCE_PROD!$P:$P,Production!$A57)),(SUMIFS(SOURCE_PROD!$I:$I,SOURCE_PROD!$A:$A,$N$54,SOURCE_PROD!$B:$B,Paramètres!$B$3,SOURCE_PROD!$P:$P,Production!$A57)-IF($N$54=2022,SUMIFS(SOURCE_PROD!$I:$I,SOURCE_PROD!$A:$A,$N$54-1,SOURCE_PROD!$B:$B,Production!$K$52,SOURCE_PROD!$P:$P,Production!$A57)+#REF!,SUMIFS(SOURCE_PROD!$I:$I,SOURCE_PROD!$A:$A,$N$54-1,SOURCE_PROD!$B:$B,Production!$K$52,SOURCE_PROD!$P:$P,Production!$A57))))</f>
        <v>6024596.4399995208</v>
      </c>
      <c r="O57" s="232" t="e">
        <f>IF(AND($G$163=2022,Paramètres!$B$3=12),(SUMIFS(SOURCE_PROD!$I:$I,SOURCE_PROD!$A:$A,Production!$O$19,SOURCE_PROD!$B:$B,Paramètres!$B$3,SOURCE_PROD!$P:$P,Production!$A57)+#REF!-SUMIFS(SOURCE_PROD!$I:$I,SOURCE_PROD!$A:$A,Production!$O$19-1,SOURCE_PROD!$B:$B,Production!$K$52,SOURCE_PROD!$P:$P,Production!$A57)),(SUMIFS(SOURCE_PROD!$I:$I,SOURCE_PROD!$A:$A,Production!$O$19,SOURCE_PROD!$B:$B,Paramètres!$B$3,SOURCE_PROD!$Q:$Q,Production!$A57)-IF($O$54=2022,SUMIFS(SOURCE_PROD!$I:$I,SOURCE_PROD!$A:$A,Production!$O$19-1,SOURCE_PROD!$B:$B,Production!$K$52,SOURCE_PROD!$P:$P,Production!$A57)+#REF!,SUMIFS(SOURCE_PROD!$I:$I,SOURCE_PROD!$A:$A,Production!$O$19-1,SOURCE_PROD!$B:$B,Production!$K$52,SOURCE_PROD!$P:$P,Production!$A57))))</f>
        <v>#REF!</v>
      </c>
      <c r="P57" s="100" t="e">
        <f t="shared" ref="P57:P65" si="15">O57-N57</f>
        <v>#REF!</v>
      </c>
      <c r="Q57" s="101" t="e">
        <f t="shared" ref="Q57:Q65" si="16">(O57/N57)-1</f>
        <v>#REF!</v>
      </c>
      <c r="R57" s="32"/>
      <c r="S57"/>
      <c r="T57" s="221" t="e">
        <f>9726176-O57</f>
        <v>#REF!</v>
      </c>
      <c r="U57"/>
      <c r="V57"/>
      <c r="W57"/>
    </row>
    <row r="58" spans="1:33" s="9" customFormat="1" ht="18" customHeight="1">
      <c r="A58" s="33" t="s">
        <v>31</v>
      </c>
      <c r="B58" s="31"/>
      <c r="C58" s="155">
        <f>AVERAGEIFS(SOURCE_PROD!$L:$L,SOURCE_PROD!$A:$A,Production!C$19,SOURCE_PROD!$B:$B,Paramètres!$B$3,SOURCE_PROD!$P:$P,Production!$A58)</f>
        <v>329.92248652867431</v>
      </c>
      <c r="D58" s="155">
        <f>AVERAGEIFS(SOURCE_PROD!$L:$L,SOURCE_PROD!$A:$A,Production!D$19,SOURCE_PROD!$B:$B,Paramètres!$B$3,SOURCE_PROD!$P:$P,Production!$A58)</f>
        <v>339.54152192824233</v>
      </c>
      <c r="E58" s="155">
        <f>AVERAGEIFS(SOURCE_PROD!$L:$L,SOURCE_PROD!$A:$A,Production!E$19,SOURCE_PROD!$B:$B,Paramètres!$B$3,SOURCE_PROD!$P:$P,Production!$A58)</f>
        <v>348.96393309133708</v>
      </c>
      <c r="F58" s="155">
        <f>AVERAGEIFS(SOURCE_PROD!$L:$L,SOURCE_PROD!$A:$A,Production!F$19,SOURCE_PROD!$B:$B,Paramètres!$B$3,SOURCE_PROD!$P:$P,Production!$A58)</f>
        <v>359.65427606995161</v>
      </c>
      <c r="G58" s="156">
        <f>AVERAGEIFS(SOURCE_PROD!$L:$L,SOURCE_PROD!$A:$A,Production!G$19,SOURCE_PROD!$B:$B,Paramètres!$B$3,SOURCE_PROD!$P:$P,Production!$A58)</f>
        <v>368.37128396423032</v>
      </c>
      <c r="H58" s="165">
        <f t="shared" si="13"/>
        <v>8.7170078942787086</v>
      </c>
      <c r="I58" s="101">
        <f t="shared" si="14"/>
        <v>2.4237186860481819E-2</v>
      </c>
      <c r="J58" s="32"/>
      <c r="K58" s="86">
        <f>IF(AND($K$19=année,Paramètres!B$3=Production!$K$52),SUMIFS(SOURCE_PROD!$I:$I,SOURCE_PROD!$A:$A,Production!K$19,SOURCE_PROD!$B:$B,Paramètres!$B$3,SOURCE_PROD!$P:$P,Production!$A58)-SUMIFS(SOURCE_PROD!$I:$I,SOURCE_PROD!$A:$A,Production!K$19-1,SOURCE_PROD!$B:$B,Production!$K$52,SOURCE_PROD!$P:$P,Production!$A58)+#REF!,SUMIFS(SOURCE_PROD!$I:$I,SOURCE_PROD!$A:$A,Production!K$19,SOURCE_PROD!$B:$B,Paramètres!$B$3,SOURCE_PROD!$P:$P,Production!$A58)-SUMIFS(SOURCE_PROD!$I:$I,SOURCE_PROD!$A:$A,Production!K$19-1,SOURCE_PROD!$B:$B,Production!$K$52,SOURCE_PROD!$P:$P,Production!$A58))</f>
        <v>350228.54999972135</v>
      </c>
      <c r="L58" s="86">
        <f>SUMIFS(SOURCE_PROD!$I:$I,SOURCE_PROD!$A:$A,Production!L$19,SOURCE_PROD!$B:$B,Paramètres!$B$3,SOURCE_PROD!$P:$P,Production!$A58)-SUMIFS(SOURCE_PROD!$I:$I,SOURCE_PROD!$A:$A,Production!K$19,SOURCE_PROD!$B:$B,Production!$K$52,SOURCE_PROD!$P:$P,Production!$A58)</f>
        <v>665942.19999985397</v>
      </c>
      <c r="M58" s="86">
        <f>SUMIFS(SOURCE_PROD!$I:$I,SOURCE_PROD!$A:$A,Production!M$19,SOURCE_PROD!$B:$B,Paramètres!$B$3,SOURCE_PROD!$P:$P,Production!$A58)-SUMIFS(SOURCE_PROD!$I:$I,SOURCE_PROD!$A:$A,Production!L$19,SOURCE_PROD!$B:$B,Production!$K$52,SOURCE_PROD!$P:$P,Production!$A58)</f>
        <v>467962.85000029951</v>
      </c>
      <c r="N58" s="86">
        <f>SUMIFS(SOURCE_PROD!$I:$I,SOURCE_PROD!$A:$A,Production!N$19,SOURCE_PROD!$B:$B,Paramètres!$B$3,SOURCE_PROD!$P:$P,Production!$A58)-SUMIFS(SOURCE_PROD!$I:$I,SOURCE_PROD!$A:$A,Production!M$19,SOURCE_PROD!$B:$B,Production!$K$52,SOURCE_PROD!$P:$P,Production!$A58)</f>
        <v>1354670.9500003904</v>
      </c>
      <c r="O58" s="99">
        <f>SUMIFS(SOURCE_PROD!$I:$I,SOURCE_PROD!$A:$A,Production!O$19,SOURCE_PROD!$B:$B,Paramètres!$B$3,SOURCE_PROD!$P:$P,Production!$A58)-SUMIFS(SOURCE_PROD!$I:$I,SOURCE_PROD!$A:$A,Production!N$19,SOURCE_PROD!$B:$B,Production!$K$52,SOURCE_PROD!$P:$P,Production!$A58)</f>
        <v>888806.60999974608</v>
      </c>
      <c r="P58" s="100">
        <f t="shared" si="15"/>
        <v>-465864.34000064433</v>
      </c>
      <c r="Q58" s="101">
        <f t="shared" si="16"/>
        <v>-0.34389483291164546</v>
      </c>
      <c r="R58" s="32"/>
      <c r="T58"/>
    </row>
    <row r="59" spans="1:33" s="9" customFormat="1" ht="18" customHeight="1">
      <c r="A59" s="33" t="s">
        <v>32</v>
      </c>
      <c r="B59" s="31"/>
      <c r="C59" s="155">
        <f>AVERAGEIFS(SOURCE_PROD!$L:$L,SOURCE_PROD!$A:$A,Production!C$19,SOURCE_PROD!$B:$B,Paramètres!$B$3,SOURCE_PROD!$R:$R,Production!$A59)</f>
        <v>279.23320486078484</v>
      </c>
      <c r="D59" s="155">
        <f>AVERAGEIFS(SOURCE_PROD!$L:$L,SOURCE_PROD!$A:$A,Production!D$19,SOURCE_PROD!$B:$B,Paramètres!$B$3,SOURCE_PROD!$R:$R,Production!$A59)</f>
        <v>276.80606117162671</v>
      </c>
      <c r="E59" s="155">
        <f>AVERAGEIFS(SOURCE_PROD!$L:$L,SOURCE_PROD!$A:$A,Production!E$19,SOURCE_PROD!$B:$B,Paramètres!$B$3,SOURCE_PROD!$R:$R,Production!$A59)</f>
        <v>281.66629449354667</v>
      </c>
      <c r="F59" s="155">
        <f>AVERAGEIFS(SOURCE_PROD!$L:$L,SOURCE_PROD!$A:$A,Production!F$19,SOURCE_PROD!$B:$B,Paramètres!$B$3,SOURCE_PROD!$R:$R,Production!$A59)</f>
        <v>277.7879188983074</v>
      </c>
      <c r="G59" s="156">
        <f>AVERAGEIFS(SOURCE_PROD!$L:$L,SOURCE_PROD!$A:$A,Production!G$19,SOURCE_PROD!$B:$B,Paramètres!$B$3,SOURCE_PROD!$R:$R,Production!$A59)</f>
        <v>287.41578967414245</v>
      </c>
      <c r="H59" s="165">
        <f t="shared" si="13"/>
        <v>9.6278707758350492</v>
      </c>
      <c r="I59" s="101">
        <f t="shared" si="14"/>
        <v>3.4659069458523151E-2</v>
      </c>
      <c r="J59" s="32"/>
      <c r="K59" s="86">
        <f>IF(AND($K$19=année,Paramètres!B$3=Production!$K$52),SUMIFS(SOURCE_PROD!$I:$I,SOURCE_PROD!$A:$A,Production!K$19,SOURCE_PROD!$B:$B,Paramètres!$B$3,SOURCE_PROD!$P:$P,Production!$A59)-SUMIFS(SOURCE_PROD!$I:$I,SOURCE_PROD!$A:$A,Production!K$19-1,SOURCE_PROD!$B:$B,Production!$K$52,SOURCE_PROD!$P:$P,Production!$A59)+#REF!,SUMIFS(SOURCE_PROD!$I:$I,SOURCE_PROD!$A:$A,Production!K$19,SOURCE_PROD!$B:$B,Paramètres!$B$3,SOURCE_PROD!$P:$P,Production!$A59)-SUMIFS(SOURCE_PROD!$I:$I,SOURCE_PROD!$A:$A,Production!K$19-1,SOURCE_PROD!$B:$B,Production!$K$52,SOURCE_PROD!$P:$P,Production!$A59))</f>
        <v>0</v>
      </c>
      <c r="L59" s="86">
        <f>SUMIFS(SOURCE_PROD!$I:$I,SOURCE_PROD!$A:$A,Production!L$19,SOURCE_PROD!$B:$B,Paramètres!$B$3,SOURCE_PROD!$R:$R,Production!$A59)-SUMIFS(SOURCE_PROD!$I:$I,SOURCE_PROD!$A:$A,Production!L$19-1,SOURCE_PROD!$B:$B,Production!$K$52,SOURCE_PROD!$R:$R,Production!$A59)</f>
        <v>759988.89000136405</v>
      </c>
      <c r="M59" s="86">
        <f>SUMIFS(SOURCE_PROD!$I:$I,SOURCE_PROD!$A:$A,Production!M$19,SOURCE_PROD!$B:$B,Paramètres!$B$3,SOURCE_PROD!$R:$R,Production!$A59)-SUMIFS(SOURCE_PROD!$I:$I,SOURCE_PROD!$A:$A,Production!M$19-1,SOURCE_PROD!$B:$B,Production!$K$52,SOURCE_PROD!$R:$R,Production!$A59)</f>
        <v>995727.08999922872</v>
      </c>
      <c r="N59" s="86">
        <f>SUMIFS(SOURCE_PROD!$I:$I,SOURCE_PROD!$A:$A,Production!N$19,SOURCE_PROD!$B:$B,Paramètres!$B$3,SOURCE_PROD!$R:$R,Production!$A59)-SUMIFS(SOURCE_PROD!$I:$I,SOURCE_PROD!$A:$A,Production!N$19-1,SOURCE_PROD!$B:$B,Production!$K$52,SOURCE_PROD!$R:$R,Production!$A59)</f>
        <v>1708587.7800007388</v>
      </c>
      <c r="O59" s="99">
        <f>SUMIFS(SOURCE_PROD!$I:$I,SOURCE_PROD!$A:$A,Production!O$19,SOURCE_PROD!$B:$B,Paramètres!$B$3,SOURCE_PROD!$R:$R,Production!$A59)-SUMIFS(SOURCE_PROD!$I:$I,SOURCE_PROD!$A:$A,Production!N$19,SOURCE_PROD!$B:$B,Production!$K$52,SOURCE_PROD!$R:$R,Production!$A59)</f>
        <v>1992950.2799989656</v>
      </c>
      <c r="P59" s="100">
        <f t="shared" si="15"/>
        <v>284362.49999822676</v>
      </c>
      <c r="Q59" s="101">
        <f t="shared" si="16"/>
        <v>0.16643130855009614</v>
      </c>
      <c r="R59" s="32"/>
      <c r="T59"/>
    </row>
    <row r="60" spans="1:33" s="9" customFormat="1" ht="18" customHeight="1">
      <c r="A60" s="55" t="s">
        <v>33</v>
      </c>
      <c r="B60" s="56"/>
      <c r="C60" s="157">
        <f>AVERAGEIFS(SOURCE_PROD!$L:$L,SOURCE_PROD!$A:$A,Production!C$19,SOURCE_PROD!$B:$B,Paramètres!$B$3,SOURCE_PROD!$P:$P,Production!$A60)</f>
        <v>297.91259553830531</v>
      </c>
      <c r="D60" s="157">
        <f>AVERAGEIFS(SOURCE_PROD!$L:$L,SOURCE_PROD!$A:$A,Production!D$19,SOURCE_PROD!$B:$B,Paramètres!$B$3,SOURCE_PROD!$P:$P,Production!$A60)</f>
        <v>303.30218960135556</v>
      </c>
      <c r="E60" s="157">
        <f>AVERAGEIFS(SOURCE_PROD!$L:$L,SOURCE_PROD!$A:$A,Production!E$19,SOURCE_PROD!$B:$B,Paramètres!$B$3,SOURCE_PROD!$P:$P,Production!$A60)</f>
        <v>309.51898028757472</v>
      </c>
      <c r="F60" s="157">
        <f>AVERAGEIFS(SOURCE_PROD!$L:$L,SOURCE_PROD!$A:$A,Production!F$19,SOURCE_PROD!$B:$B,Paramètres!$B$3,SOURCE_PROD!$P:$P,Production!$A60)</f>
        <v>316.75577952975726</v>
      </c>
      <c r="G60" s="158">
        <f>AVERAGEIFS(SOURCE_PROD!$L:$L,SOURCE_PROD!$A:$A,Production!G$19,SOURCE_PROD!$B:$B,Paramètres!$B$3,SOURCE_PROD!$P:$P,Production!$A60)</f>
        <v>324.77280311043188</v>
      </c>
      <c r="H60" s="165">
        <f t="shared" si="13"/>
        <v>8.0170235806746177</v>
      </c>
      <c r="I60" s="101">
        <f t="shared" si="14"/>
        <v>2.5309794165638833E-2</v>
      </c>
      <c r="J60" s="32"/>
      <c r="K60" s="86">
        <f>IF(AND($K$19=année,Paramètres!B$3=Production!$K$52),SUMIFS(SOURCE_PROD!$I:$I,SOURCE_PROD!$A:$A,Production!K$19,SOURCE_PROD!$B:$B,Paramètres!$B$3,SOURCE_PROD!$P:$P,Production!$A60)-SUMIFS(SOURCE_PROD!$I:$I,SOURCE_PROD!$A:$A,Production!K$19-1,SOURCE_PROD!$B:$B,Production!$K$52,SOURCE_PROD!$P:$P,Production!$A60)+#REF!,SUMIFS(SOURCE_PROD!$I:$I,SOURCE_PROD!$A:$A,Production!K$19,SOURCE_PROD!$B:$B,Paramètres!$B$3,SOURCE_PROD!$P:$P,Production!$A60)-SUMIFS(SOURCE_PROD!$I:$I,SOURCE_PROD!$A:$A,Production!K$19-1,SOURCE_PROD!$B:$B,Production!$K$52,SOURCE_PROD!$P:$P,Production!$A60))</f>
        <v>842330.44999814779</v>
      </c>
      <c r="L60" s="87">
        <f>SUMIFS(SOURCE_PROD!$I:$I,SOURCE_PROD!$A:$A,Production!L$19,SOURCE_PROD!$B:$B,Paramètres!$B$3,SOURCE_PROD!$P:$P,Production!$A60)-SUMIFS(SOURCE_PROD!$I:$I,SOURCE_PROD!$A:$A,Production!K$19,SOURCE_PROD!$B:$B,Production!$K$52,SOURCE_PROD!$P:$P,Production!$A60)</f>
        <v>1045507.0000011586</v>
      </c>
      <c r="M60" s="87">
        <f>SUMIFS(SOURCE_PROD!$I:$I,SOURCE_PROD!$A:$A,Production!M$19,SOURCE_PROD!$B:$B,Paramètres!$B$3,SOURCE_PROD!$P:$P,Production!$A60)-SUMIFS(SOURCE_PROD!$I:$I,SOURCE_PROD!$A:$A,Production!L$19,SOURCE_PROD!$B:$B,Production!$K$52,SOURCE_PROD!$P:$P,Production!$A60)</f>
        <v>1043373.949999325</v>
      </c>
      <c r="N60" s="87">
        <f>SUMIFS(SOURCE_PROD!$I:$I,SOURCE_PROD!$A:$A,Production!N$19,SOURCE_PROD!$B:$B,Paramètres!$B$3,SOURCE_PROD!$P:$P,Production!$A60)-SUMIFS(SOURCE_PROD!$I:$I,SOURCE_PROD!$A:$A,Production!M$19,SOURCE_PROD!$B:$B,Production!$K$52,SOURCE_PROD!$P:$P,Production!$A60)</f>
        <v>1428142.0699998885</v>
      </c>
      <c r="O60" s="102">
        <f>SUMIFS(SOURCE_PROD!$I:$I,SOURCE_PROD!$A:$A,Production!O$19,SOURCE_PROD!$B:$B,Paramètres!$B$3,SOURCE_PROD!$P:$P,Production!$A60)-SUMIFS(SOURCE_PROD!$I:$I,SOURCE_PROD!$A:$A,Production!N$19,SOURCE_PROD!$B:$B,Production!$K$52,SOURCE_PROD!$P:$P,Production!$A60)</f>
        <v>1253191.9100004286</v>
      </c>
      <c r="P60" s="100">
        <f t="shared" si="15"/>
        <v>-174950.15999945998</v>
      </c>
      <c r="Q60" s="101">
        <f t="shared" si="16"/>
        <v>-0.12250193007721821</v>
      </c>
      <c r="R60" s="32"/>
    </row>
    <row r="61" spans="1:33" s="9" customFormat="1" ht="18" customHeight="1">
      <c r="A61" s="55" t="s">
        <v>34</v>
      </c>
      <c r="B61" s="56"/>
      <c r="C61" s="157">
        <f>AVERAGEIFS(SOURCE_PROD!$L:$L,SOURCE_PROD!$A:$A,Production!C$19,SOURCE_PROD!$B:$B,Paramètres!$B$3,SOURCE_PROD!$P:$P,Production!$A61)</f>
        <v>32.572203446674628</v>
      </c>
      <c r="D61" s="157">
        <f>AVERAGEIFS(SOURCE_PROD!$L:$L,SOURCE_PROD!$A:$A,Production!D$19,SOURCE_PROD!$B:$B,Paramètres!$B$3,SOURCE_PROD!$P:$P,Production!$A61)</f>
        <v>32.97848167805347</v>
      </c>
      <c r="E61" s="157">
        <f>AVERAGEIFS(SOURCE_PROD!$L:$L,SOURCE_PROD!$A:$A,Production!E$19,SOURCE_PROD!$B:$B,Paramètres!$B$3,SOURCE_PROD!$P:$P,Production!$A61)</f>
        <v>33.083703630632243</v>
      </c>
      <c r="F61" s="157">
        <f>AVERAGEIFS(SOURCE_PROD!$L:$L,SOURCE_PROD!$A:$A,Production!F$19,SOURCE_PROD!$B:$B,Paramètres!$B$3,SOURCE_PROD!$P:$P,Production!$A61)</f>
        <v>32.948047257156844</v>
      </c>
      <c r="G61" s="158">
        <f>AVERAGEIFS(SOURCE_PROD!$L:$L,SOURCE_PROD!$A:$A,Production!G$19,SOURCE_PROD!$B:$B,Paramètres!$B$3,SOURCE_PROD!$P:$P,Production!$A61)</f>
        <v>33.170732292667061</v>
      </c>
      <c r="H61" s="165">
        <f t="shared" si="13"/>
        <v>0.22268503551021723</v>
      </c>
      <c r="I61" s="101">
        <f t="shared" si="14"/>
        <v>6.7586717286209907E-3</v>
      </c>
      <c r="J61" s="32"/>
      <c r="K61" s="86">
        <f>IF(AND($K$19=année,Paramètres!B$3=Production!$K$52),SUMIFS(SOURCE_PROD!$I:$I,SOURCE_PROD!$A:$A,Production!K$19,SOURCE_PROD!$B:$B,Paramètres!$B$3,SOURCE_PROD!$P:$P,Production!$A61)-SUMIFS(SOURCE_PROD!$I:$I,SOURCE_PROD!$A:$A,Production!K$19-1,SOURCE_PROD!$B:$B,Production!$K$52,SOURCE_PROD!$P:$P,Production!$A61)+#REF!,SUMIFS(SOURCE_PROD!$I:$I,SOURCE_PROD!$A:$A,Production!K$19,SOURCE_PROD!$B:$B,Paramètres!$B$3,SOURCE_PROD!$P:$P,Production!$A61)-SUMIFS(SOURCE_PROD!$I:$I,SOURCE_PROD!$A:$A,Production!K$19-1,SOURCE_PROD!$B:$B,Production!$K$52,SOURCE_PROD!$P:$P,Production!$A61))</f>
        <v>11239.239999883343</v>
      </c>
      <c r="L61" s="87">
        <f>SUMIFS(SOURCE_PROD!$I:$I,SOURCE_PROD!$A:$A,Production!L$19,SOURCE_PROD!$B:$B,Paramètres!$B$3,SOURCE_PROD!$P:$P,Production!$A61)-SUMIFS(SOURCE_PROD!$I:$I,SOURCE_PROD!$A:$A,Production!K$19,SOURCE_PROD!$B:$B,Production!$K$52,SOURCE_PROD!$P:$P,Production!$A61)</f>
        <v>47798.190000126604</v>
      </c>
      <c r="M61" s="87">
        <f>SUMIFS(SOURCE_PROD!$I:$I,SOURCE_PROD!$A:$A,Production!M$19,SOURCE_PROD!$B:$B,Paramètres!$B$3,SOURCE_PROD!$P:$P,Production!$A61)-SUMIFS(SOURCE_PROD!$I:$I,SOURCE_PROD!$A:$A,Production!L$19,SOURCE_PROD!$B:$B,Production!$K$52,SOURCE_PROD!$P:$P,Production!$A61)</f>
        <v>30107.910000550561</v>
      </c>
      <c r="N61" s="87">
        <f>SUMIFS(SOURCE_PROD!$I:$I,SOURCE_PROD!$A:$A,Production!N$19,SOURCE_PROD!$B:$B,Paramètres!$B$3,SOURCE_PROD!$P:$P,Production!$A61)-SUMIFS(SOURCE_PROD!$I:$I,SOURCE_PROD!$A:$A,Production!M$19,SOURCE_PROD!$B:$B,Production!$K$52,SOURCE_PROD!$P:$P,Production!$A61)</f>
        <v>43425.760000075214</v>
      </c>
      <c r="O61" s="102">
        <f>SUMIFS(SOURCE_PROD!$I:$I,SOURCE_PROD!$A:$A,Production!O$19,SOURCE_PROD!$B:$B,Paramètres!$B$3,SOURCE_PROD!$P:$P,Production!$A61)-SUMIFS(SOURCE_PROD!$I:$I,SOURCE_PROD!$A:$A,Production!N$19,SOURCE_PROD!$B:$B,Production!$K$52,SOURCE_PROD!$P:$P,Production!$A61)</f>
        <v>193887.56999923103</v>
      </c>
      <c r="P61" s="100">
        <f t="shared" si="15"/>
        <v>150461.80999915581</v>
      </c>
      <c r="Q61" s="101">
        <f t="shared" si="16"/>
        <v>3.4648054518538123</v>
      </c>
      <c r="R61" s="32"/>
    </row>
    <row r="62" spans="1:33" s="9" customFormat="1" ht="18" customHeight="1">
      <c r="A62" s="55" t="s">
        <v>35</v>
      </c>
      <c r="B62" s="56"/>
      <c r="C62" s="157">
        <f>AVERAGEIFS(SOURCE_PROD!$L:$L,SOURCE_PROD!$A:$A,Production!C$19,SOURCE_PROD!$B:$B,Paramètres!$B$3,SOURCE_PROD!$P:$P,Production!$A62)</f>
        <v>490.69494808126581</v>
      </c>
      <c r="D62" s="157">
        <f>AVERAGEIFS(SOURCE_PROD!$L:$L,SOURCE_PROD!$A:$A,Production!D$19,SOURCE_PROD!$B:$B,Paramètres!$B$3,SOURCE_PROD!$P:$P,Production!$A62)</f>
        <v>448.60446366781724</v>
      </c>
      <c r="E62" s="157">
        <f>AVERAGEIFS(SOURCE_PROD!$L:$L,SOURCE_PROD!$A:$A,Production!E$19,SOURCE_PROD!$B:$B,Paramètres!$B$3,SOURCE_PROD!$P:$P,Production!$A62)</f>
        <v>447.65732287723404</v>
      </c>
      <c r="F62" s="157">
        <f>AVERAGEIFS(SOURCE_PROD!$L:$L,SOURCE_PROD!$A:$A,Production!F$19,SOURCE_PROD!$B:$B,Paramètres!$B$3,SOURCE_PROD!$P:$P,Production!$A62)</f>
        <v>389.0157142857156</v>
      </c>
      <c r="G62" s="158">
        <f>AVERAGEIFS(SOURCE_PROD!$L:$L,SOURCE_PROD!$A:$A,Production!G$19,SOURCE_PROD!$B:$B,Paramètres!$B$3,SOURCE_PROD!$P:$P,Production!$A62)</f>
        <v>396.79557086614329</v>
      </c>
      <c r="H62" s="165">
        <f t="shared" si="13"/>
        <v>7.7798565804276905</v>
      </c>
      <c r="I62" s="101">
        <f t="shared" si="14"/>
        <v>1.9998823427255452E-2</v>
      </c>
      <c r="J62" s="32"/>
      <c r="K62" s="86">
        <f>IF(AND($K$19=année,Paramètres!B$3=Production!$K$52),SUMIFS(SOURCE_PROD!$I:$I,SOURCE_PROD!$A:$A,Production!K$19,SOURCE_PROD!$B:$B,Paramètres!$B$3,SOURCE_PROD!$P:$P,Production!$A62)-SUMIFS(SOURCE_PROD!$I:$I,SOURCE_PROD!$A:$A,Production!K$19-1,SOURCE_PROD!$B:$B,Production!$K$52,SOURCE_PROD!$P:$P,Production!$A62)+#REF!,SUMIFS(SOURCE_PROD!$I:$I,SOURCE_PROD!$A:$A,Production!K$19,SOURCE_PROD!$B:$B,Paramètres!$B$3,SOURCE_PROD!$P:$P,Production!$A62)-SUMIFS(SOURCE_PROD!$I:$I,SOURCE_PROD!$A:$A,Production!K$19-1,SOURCE_PROD!$B:$B,Production!$K$52,SOURCE_PROD!$P:$P,Production!$A62))</f>
        <v>-133892.6299999929</v>
      </c>
      <c r="L62" s="87">
        <f>SUMIFS(SOURCE_PROD!$I:$I,SOURCE_PROD!$A:$A,Production!L$19,SOURCE_PROD!$B:$B,Paramètres!$B$3,SOURCE_PROD!$P:$P,Production!$A62)-SUMIFS(SOURCE_PROD!$I:$I,SOURCE_PROD!$A:$A,Production!K$19,SOURCE_PROD!$B:$B,Production!$K$52,SOURCE_PROD!$P:$P,Production!$A62)</f>
        <v>-285042.50000000349</v>
      </c>
      <c r="M62" s="87">
        <f>SUMIFS(SOURCE_PROD!$I:$I,SOURCE_PROD!$A:$A,Production!M$19,SOURCE_PROD!$B:$B,Paramètres!$B$3,SOURCE_PROD!$P:$P,Production!$A62)-SUMIFS(SOURCE_PROD!$I:$I,SOURCE_PROD!$A:$A,Production!L$19,SOURCE_PROD!$B:$B,Production!$K$52,SOURCE_PROD!$P:$P,Production!$A62)</f>
        <v>-86079.869999988819</v>
      </c>
      <c r="N62" s="87">
        <f>SUMIFS(SOURCE_PROD!$I:$I,SOURCE_PROD!$A:$A,Production!N$19,SOURCE_PROD!$B:$B,Paramètres!$B$3,SOURCE_PROD!$P:$P,Production!$A62)-SUMIFS(SOURCE_PROD!$I:$I,SOURCE_PROD!$A:$A,Production!M$19,SOURCE_PROD!$B:$B,Production!$K$52,SOURCE_PROD!$P:$P,Production!$A62)</f>
        <v>-174889.16000000073</v>
      </c>
      <c r="O62" s="102">
        <f>SUMIFS(SOURCE_PROD!$I:$I,SOURCE_PROD!$A:$A,Production!O$19,SOURCE_PROD!$B:$B,Paramètres!$B$3,SOURCE_PROD!$P:$P,Production!$A62)-SUMIFS(SOURCE_PROD!$I:$I,SOURCE_PROD!$A:$A,Production!N$19,SOURCE_PROD!$B:$B,Production!$K$52,SOURCE_PROD!$P:$P,Production!$A62)</f>
        <v>-23641.85999999952</v>
      </c>
      <c r="P62" s="100">
        <f t="shared" si="15"/>
        <v>151247.30000000121</v>
      </c>
      <c r="Q62" s="101">
        <f t="shared" si="16"/>
        <v>-0.8648180367496795</v>
      </c>
      <c r="R62" s="32"/>
    </row>
    <row r="63" spans="1:33" s="9" customFormat="1" ht="18" customHeight="1">
      <c r="A63" s="55" t="s">
        <v>36</v>
      </c>
      <c r="B63" s="56"/>
      <c r="C63" s="157">
        <f>AVERAGEIFS(SOURCE_PROD!$L:$L,SOURCE_PROD!$A:$A,Production!C$19,SOURCE_PROD!$B:$B,Paramètres!$B$3,SOURCE_PROD!$P:$P,Production!$A63)</f>
        <v>19.847554162295292</v>
      </c>
      <c r="D63" s="157">
        <f>AVERAGEIFS(SOURCE_PROD!$L:$L,SOURCE_PROD!$A:$A,Production!D$19,SOURCE_PROD!$B:$B,Paramètres!$B$3,SOURCE_PROD!$P:$P,Production!$A63)</f>
        <v>20.124779333853578</v>
      </c>
      <c r="E63" s="157">
        <f>AVERAGEIFS(SOURCE_PROD!$L:$L,SOURCE_PROD!$A:$A,Production!E$19,SOURCE_PROD!$B:$B,Paramètres!$B$3,SOURCE_PROD!$P:$P,Production!$A63)</f>
        <v>20.657527587572602</v>
      </c>
      <c r="F63" s="157">
        <f>AVERAGEIFS(SOURCE_PROD!$L:$L,SOURCE_PROD!$A:$A,Production!F$19,SOURCE_PROD!$B:$B,Paramètres!$B$3,SOURCE_PROD!$P:$P,Production!$A63)</f>
        <v>21.04907698645982</v>
      </c>
      <c r="G63" s="158">
        <f>AVERAGEIFS(SOURCE_PROD!$L:$L,SOURCE_PROD!$A:$A,Production!G$19,SOURCE_PROD!$B:$B,Paramètres!$B$3,SOURCE_PROD!$P:$P,Production!$A63)</f>
        <v>21.928505458906805</v>
      </c>
      <c r="H63" s="165">
        <f t="shared" si="13"/>
        <v>0.87942847244698541</v>
      </c>
      <c r="I63" s="101">
        <f t="shared" si="14"/>
        <v>4.1779906691998603E-2</v>
      </c>
      <c r="J63" s="32"/>
      <c r="K63" s="86">
        <f>IF(AND($K$19=année,Paramètres!B$3=Production!$K$52),SUMIFS(SOURCE_PROD!$I:$I,SOURCE_PROD!$A:$A,Production!K$19,SOURCE_PROD!$B:$B,Paramètres!$B$3,SOURCE_PROD!$P:$P,Production!$A63)-SUMIFS(SOURCE_PROD!$I:$I,SOURCE_PROD!$A:$A,Production!K$19-1,SOURCE_PROD!$B:$B,Production!$K$52,SOURCE_PROD!$P:$P,Production!$A63)+#REF!,SUMIFS(SOURCE_PROD!$I:$I,SOURCE_PROD!$A:$A,Production!K$19,SOURCE_PROD!$B:$B,Paramètres!$B$3,SOURCE_PROD!$P:$P,Production!$A63)-SUMIFS(SOURCE_PROD!$I:$I,SOURCE_PROD!$A:$A,Production!K$19-1,SOURCE_PROD!$B:$B,Production!$K$52,SOURCE_PROD!$P:$P,Production!$A63))</f>
        <v>24764.989999928512</v>
      </c>
      <c r="L63" s="87">
        <f>SUMIFS(SOURCE_PROD!$I:$I,SOURCE_PROD!$A:$A,Production!L$19,SOURCE_PROD!$B:$B,Paramètres!$B$3,SOURCE_PROD!$P:$P,Production!$A63)-SUMIFS(SOURCE_PROD!$I:$I,SOURCE_PROD!$A:$A,Production!K$19,SOURCE_PROD!$B:$B,Production!$K$52,SOURCE_PROD!$P:$P,Production!$A63)</f>
        <v>15662.660000011325</v>
      </c>
      <c r="M63" s="87">
        <f>SUMIFS(SOURCE_PROD!$I:$I,SOURCE_PROD!$A:$A,Production!M$19,SOURCE_PROD!$B:$B,Paramètres!$B$3,SOURCE_PROD!$P:$P,Production!$A63)-SUMIFS(SOURCE_PROD!$I:$I,SOURCE_PROD!$A:$A,Production!L$19,SOURCE_PROD!$B:$B,Production!$K$52,SOURCE_PROD!$P:$P,Production!$A63)</f>
        <v>44854.34999996284</v>
      </c>
      <c r="N63" s="87">
        <f>SUMIFS(SOURCE_PROD!$I:$I,SOURCE_PROD!$A:$A,Production!N$19,SOURCE_PROD!$B:$B,Paramètres!$B$3,SOURCE_PROD!$P:$P,Production!$A63)-SUMIFS(SOURCE_PROD!$I:$I,SOURCE_PROD!$A:$A,Production!M$19,SOURCE_PROD!$B:$B,Production!$K$52,SOURCE_PROD!$P:$P,Production!$A63)</f>
        <v>50727.740000037011</v>
      </c>
      <c r="O63" s="102">
        <f>SUMIFS(SOURCE_PROD!$I:$I,SOURCE_PROD!$A:$A,Production!O$19,SOURCE_PROD!$B:$B,Paramètres!$B$3,SOURCE_PROD!$P:$P,Production!$A63)-SUMIFS(SOURCE_PROD!$I:$I,SOURCE_PROD!$A:$A,Production!N$19,SOURCE_PROD!$B:$B,Production!$K$52,SOURCE_PROD!$P:$P,Production!$A63)</f>
        <v>78112.820000063628</v>
      </c>
      <c r="P63" s="100">
        <f t="shared" si="15"/>
        <v>27385.080000026617</v>
      </c>
      <c r="Q63" s="101">
        <f t="shared" si="16"/>
        <v>0.53984427455287065</v>
      </c>
      <c r="R63" s="32"/>
    </row>
    <row r="64" spans="1:33" s="9" customFormat="1" ht="18" customHeight="1">
      <c r="A64" s="55" t="s">
        <v>37</v>
      </c>
      <c r="B64" s="56"/>
      <c r="C64" s="157">
        <f>AVERAGEIFS(SOURCE_PROD!$L:$L,SOURCE_PROD!$A:$A,Production!C$19,SOURCE_PROD!$B:$B,Paramètres!$B$3,SOURCE_PROD!$P:$P,Production!$A64)</f>
        <v>438.65333715502504</v>
      </c>
      <c r="D64" s="157">
        <f>AVERAGEIFS(SOURCE_PROD!$L:$L,SOURCE_PROD!$A:$A,Production!D$19,SOURCE_PROD!$B:$B,Paramètres!$B$3,SOURCE_PROD!$P:$P,Production!$A64)</f>
        <v>440.4552459016395</v>
      </c>
      <c r="E64" s="157">
        <f>AVERAGEIFS(SOURCE_PROD!$L:$L,SOURCE_PROD!$A:$A,Production!E$19,SOURCE_PROD!$B:$B,Paramètres!$B$3,SOURCE_PROD!$P:$P,Production!$A64)</f>
        <v>445.90411373641143</v>
      </c>
      <c r="F64" s="157">
        <f>AVERAGEIFS(SOURCE_PROD!$L:$L,SOURCE_PROD!$A:$A,Production!F$19,SOURCE_PROD!$B:$B,Paramètres!$B$3,SOURCE_PROD!$P:$P,Production!$A64)</f>
        <v>446.68907072368415</v>
      </c>
      <c r="G64" s="158">
        <f>AVERAGEIFS(SOURCE_PROD!$L:$L,SOURCE_PROD!$A:$A,Production!G$19,SOURCE_PROD!$B:$B,Paramètres!$B$3,SOURCE_PROD!$P:$P,Production!$A64)</f>
        <v>457.05218525345509</v>
      </c>
      <c r="H64" s="165">
        <f t="shared" si="13"/>
        <v>10.363114529770939</v>
      </c>
      <c r="I64" s="101">
        <f t="shared" si="14"/>
        <v>2.3199839013257284E-2</v>
      </c>
      <c r="J64" s="32"/>
      <c r="K64" s="86">
        <f>IF(AND($K$19=année,Paramètres!B$3=Production!$K$52),SUMIFS(SOURCE_PROD!$I:$I,SOURCE_PROD!$A:$A,Production!K$19,SOURCE_PROD!$B:$B,Paramètres!$B$3,SOURCE_PROD!$P:$P,Production!$A64)-SUMIFS(SOURCE_PROD!$I:$I,SOURCE_PROD!$A:$A,Production!K$19-1,SOURCE_PROD!$B:$B,Production!$K$52,SOURCE_PROD!$P:$P,Production!$A64)+#REF!,SUMIFS(SOURCE_PROD!$I:$I,SOURCE_PROD!$A:$A,Production!K$19,SOURCE_PROD!$B:$B,Paramètres!$B$3,SOURCE_PROD!$P:$P,Production!$A64)-SUMIFS(SOURCE_PROD!$I:$I,SOURCE_PROD!$A:$A,Production!K$19-1,SOURCE_PROD!$B:$B,Production!$K$52,SOURCE_PROD!$P:$P,Production!$A64))</f>
        <v>-165558.3799999943</v>
      </c>
      <c r="L64" s="87">
        <f>SUMIFS(SOURCE_PROD!$I:$I,SOURCE_PROD!$A:$A,Production!L$19,SOURCE_PROD!$B:$B,Paramètres!$B$3,SOURCE_PROD!$P:$P,Production!$A64)-SUMIFS(SOURCE_PROD!$I:$I,SOURCE_PROD!$A:$A,Production!K$19,SOURCE_PROD!$B:$B,Production!$K$52,SOURCE_PROD!$P:$P,Production!$A64)</f>
        <v>-217858.29000000935</v>
      </c>
      <c r="M64" s="87">
        <f>SUMIFS(SOURCE_PROD!$I:$I,SOURCE_PROD!$A:$A,Production!M$19,SOURCE_PROD!$B:$B,Paramètres!$B$3,SOURCE_PROD!$P:$P,Production!$A64)-SUMIFS(SOURCE_PROD!$I:$I,SOURCE_PROD!$A:$A,Production!L$19,SOURCE_PROD!$B:$B,Production!$K$52,SOURCE_PROD!$P:$P,Production!$A64)</f>
        <v>-159421.52000001073</v>
      </c>
      <c r="N64" s="87">
        <f>SUMIFS(SOURCE_PROD!$I:$I,SOURCE_PROD!$A:$A,Production!N$19,SOURCE_PROD!$B:$B,Paramètres!$B$3,SOURCE_PROD!$P:$P,Production!$A64)-SUMIFS(SOURCE_PROD!$I:$I,SOURCE_PROD!$A:$A,Production!M$19,SOURCE_PROD!$B:$B,Production!$K$52,SOURCE_PROD!$P:$P,Production!$A64)</f>
        <v>-142526.30999999866</v>
      </c>
      <c r="O64" s="102">
        <f>SUMIFS(SOURCE_PROD!$I:$I,SOURCE_PROD!$A:$A,Production!O$19,SOURCE_PROD!$B:$B,Paramètres!$B$3,SOURCE_PROD!$P:$P,Production!$A64)-SUMIFS(SOURCE_PROD!$I:$I,SOURCE_PROD!$A:$A,Production!N$19,SOURCE_PROD!$B:$B,Production!$K$52,SOURCE_PROD!$P:$P,Production!$A64)</f>
        <v>-40350.190000012517</v>
      </c>
      <c r="P64" s="100">
        <f t="shared" si="15"/>
        <v>102176.11999998614</v>
      </c>
      <c r="Q64" s="101">
        <f t="shared" si="16"/>
        <v>-0.71689304241432406</v>
      </c>
      <c r="R64" s="32"/>
    </row>
    <row r="65" spans="1:20" s="9" customFormat="1" ht="18" customHeight="1">
      <c r="A65" s="55" t="s">
        <v>103</v>
      </c>
      <c r="B65" s="56"/>
      <c r="C65" s="157">
        <f>AVERAGEIFS(SOURCE_PROD!$L:$L,SOURCE_PROD!$A:$A,Production!C$19,SOURCE_PROD!$B:$B,Paramètres!$B$3,SOURCE_PROD!$P:$P,Production!$A65)</f>
        <v>395.71859078114306</v>
      </c>
      <c r="D65" s="157">
        <f>AVERAGEIFS(SOURCE_PROD!$L:$L,SOURCE_PROD!$A:$A,Production!D$19,SOURCE_PROD!$B:$B,Paramètres!$B$3,SOURCE_PROD!$P:$P,Production!$A65)</f>
        <v>415.37120684704081</v>
      </c>
      <c r="E65" s="157">
        <f>AVERAGEIFS(SOURCE_PROD!$L:$L,SOURCE_PROD!$A:$A,Production!E$19,SOURCE_PROD!$B:$B,Paramètres!$B$3,SOURCE_PROD!$P:$P,Production!$A65)</f>
        <v>433.17611884185504</v>
      </c>
      <c r="F65" s="157">
        <f>AVERAGEIFS(SOURCE_PROD!$L:$L,SOURCE_PROD!$A:$A,Production!F$19,SOURCE_PROD!$B:$B,Paramètres!$B$3,SOURCE_PROD!$P:$P,Production!$A65)</f>
        <v>460.26982460707092</v>
      </c>
      <c r="G65" s="158">
        <f>AVERAGEIFS(SOURCE_PROD!$L:$L,SOURCE_PROD!$A:$A,Production!G$19,SOURCE_PROD!$B:$B,Paramètres!$B$3,SOURCE_PROD!$P:$P,Production!$A65)</f>
        <v>490.77494106325042</v>
      </c>
      <c r="H65" s="165">
        <f t="shared" si="13"/>
        <v>30.505116456179508</v>
      </c>
      <c r="I65" s="101">
        <f t="shared" si="14"/>
        <v>6.6276594348155582E-2</v>
      </c>
      <c r="J65" s="32"/>
      <c r="K65" s="222">
        <f>IF(AND($K$54=2022,Paramètres!$B$3=12),(SUMIFS(SOURCE_PROD!$I:$I,SOURCE_PROD!$A:$A,$K$54,SOURCE_PROD!$B:$B,Paramètres!$B$3,SOURCE_PROD!$P:$P,Production!$A65)+#REF!-SUMIFS(SOURCE_PROD!$I:$I,SOURCE_PROD!$A:$A,$K$54-1,SOURCE_PROD!$B:$B,Production!$K$52,SOURCE_PROD!$P:$P,Production!$A65)),(SUMIFS(SOURCE_PROD!$I:$I,SOURCE_PROD!$A:$A,$K$54,SOURCE_PROD!$B:$B,Paramètres!$B$3,SOURCE_PROD!$P:$P,Production!$A65)-IF($K$54=2022,SUMIFS(SOURCE_PROD!$I:$I,SOURCE_PROD!$A:$A,$K$54-1,SOURCE_PROD!$B:$B,Production!$K$52,SOURCE_PROD!$P:$P,Production!$A65)+#REF!,SUMIFS(SOURCE_PROD!$I:$I,SOURCE_PROD!$A:$A,$K$54-1,SOURCE_PROD!$B:$B,Production!$K$52,SOURCE_PROD!$P:$P,Production!$A65))))</f>
        <v>205377.83000030275</v>
      </c>
      <c r="L65" s="222">
        <f>IF(AND($L$54=2022,Paramètres!$B$3=12),(SUMIFS(SOURCE_PROD!$I:$I,SOURCE_PROD!$A:$A,$L$54,SOURCE_PROD!$B:$B,Paramètres!$B$3,SOURCE_PROD!$P:$P,Production!$A65)+#REF!-SUMIFS(SOURCE_PROD!$I:$I,SOURCE_PROD!$A:$A,$L$54-1,SOURCE_PROD!$B:$B,Production!$K$52,SOURCE_PROD!$P:$P,Production!$A65)),(SUMIFS(SOURCE_PROD!$I:$I,SOURCE_PROD!$A:$A,$L$54,SOURCE_PROD!$B:$B,Paramètres!$B$3,SOURCE_PROD!$P:$P,Production!$A65)-IF($L$54=2022,SUMIFS(SOURCE_PROD!$I:$I,SOURCE_PROD!$A:$A,$L$54-1,SOURCE_PROD!$B:$B,Production!$K$52,SOURCE_PROD!$P:$P,Production!$A65)+#REF!,SUMIFS(SOURCE_PROD!$I:$I,SOURCE_PROD!$A:$A,$L$54-1,SOURCE_PROD!$B:$B,Production!$K$52,SOURCE_PROD!$P:$P,Production!$A65))))</f>
        <v>153921.83000008948</v>
      </c>
      <c r="M65" s="222">
        <f>IF(AND($M$54=2022,Paramètres!$B$3=12),(SUMIFS(SOURCE_PROD!$I:$I,SOURCE_PROD!$A:$A,$M$54,SOURCE_PROD!$B:$B,Paramètres!$B$3,SOURCE_PROD!$P:$P,Production!$A65)+#REF!-SUMIFS(SOURCE_PROD!$I:$I,SOURCE_PROD!$A:$A,$M$54-1,SOURCE_PROD!$B:$B,Production!$K$52,SOURCE_PROD!$P:$P,Production!$A65)),(SUMIFS(SOURCE_PROD!$I:$I,SOURCE_PROD!$A:$A,$M$54,SOURCE_PROD!$B:$B,Paramètres!$B$3,SOURCE_PROD!$P:$P,Production!$A65)-IF($M$54=2022,SUMIFS(SOURCE_PROD!$I:$I,SOURCE_PROD!$A:$A,$M$54-1,SOURCE_PROD!$B:$B,Production!$K$52,SOURCE_PROD!$P:$P,Production!$A65)+#REF!,SUMIFS(SOURCE_PROD!$I:$I,SOURCE_PROD!$A:$A,$M$54-1,SOURCE_PROD!$B:$B,Production!$K$52,SOURCE_PROD!$P:$P,Production!$A65))))</f>
        <v>122892.2699993914</v>
      </c>
      <c r="N65" s="222">
        <f>IF(AND($N$54=2022,Paramètres!$B$3=12),(SUMIFS(SOURCE_PROD!$I:$I,SOURCE_PROD!$A:$A,$N$54,SOURCE_PROD!$B:$B,Paramètres!$B$3,SOURCE_PROD!$P:$P,Production!$A65)+#REF!-SUMIFS(SOURCE_PROD!$I:$I,SOURCE_PROD!$A:$A,$N$54-1,SOURCE_PROD!$B:$B,Production!$K$52,SOURCE_PROD!$P:$P,Production!$A65)),(SUMIFS(SOURCE_PROD!$I:$I,SOURCE_PROD!$A:$A,$N$54,SOURCE_PROD!$B:$B,Paramètres!$B$3,SOURCE_PROD!$P:$P,Production!$A65)-IF($N$54=2022,SUMIFS(SOURCE_PROD!$I:$I,SOURCE_PROD!$A:$A,$N$54-1,SOURCE_PROD!$B:$B,Production!$K$52,SOURCE_PROD!$P:$P,Production!$A65)+#REF!,SUMIFS(SOURCE_PROD!$I:$I,SOURCE_PROD!$A:$A,$N$54-1,SOURCE_PROD!$B:$B,Production!$K$52,SOURCE_PROD!$P:$P,Production!$A65))))</f>
        <v>503707.68000073917</v>
      </c>
      <c r="O65" s="233" t="e">
        <f>IF(AND($G$163=2022,Paramètres!$B$3=12),(SUMIFS(SOURCE_PROD!$I:$I,SOURCE_PROD!$A:$A,Production!$O$19,SOURCE_PROD!$B:$B,Paramètres!$B$3,SOURCE_PROD!$P:$P,Production!$A65)+#REF!-SUMIFS(SOURCE_PROD!$I:$I,SOURCE_PROD!$A:$A,Production!$O$19-1,SOURCE_PROD!$B:$B,Production!$K$52,SOURCE_PROD!$P:$P,Production!$A65)),(SUMIFS(SOURCE_PROD!$I:$I,SOURCE_PROD!$A:$A,Production!$O$19,SOURCE_PROD!$B:$B,Paramètres!$B$3,SOURCE_PROD!$Q:$Q,Production!$A65)-IF($O$54=2022,SUMIFS(SOURCE_PROD!$I:$I,SOURCE_PROD!$A:$A,Production!$O$19-1,SOURCE_PROD!$B:$B,Production!$K$52,SOURCE_PROD!$P:$P,Production!$A65)+#REF!,SUMIFS(SOURCE_PROD!$I:$I,SOURCE_PROD!$A:$A,Production!$O$19-1,SOURCE_PROD!$B:$B,Production!$K$52,SOURCE_PROD!$P:$P,Production!$A65))))</f>
        <v>#REF!</v>
      </c>
      <c r="P65" s="100" t="e">
        <f t="shared" si="15"/>
        <v>#REF!</v>
      </c>
      <c r="Q65" s="101" t="e">
        <f t="shared" si="16"/>
        <v>#REF!</v>
      </c>
      <c r="R65" s="32"/>
      <c r="T65" s="223" t="e">
        <f>1253799-O65</f>
        <v>#REF!</v>
      </c>
    </row>
    <row r="66" spans="1:20" s="9" customFormat="1" ht="6.4" customHeight="1">
      <c r="A66" s="113"/>
      <c r="B66" s="31"/>
      <c r="C66" s="159"/>
      <c r="D66" s="159"/>
      <c r="E66" s="159"/>
      <c r="F66" s="159"/>
      <c r="G66" s="160"/>
      <c r="H66" s="166"/>
      <c r="I66" s="105"/>
      <c r="J66" s="32"/>
      <c r="K66" s="34"/>
      <c r="L66" s="34"/>
      <c r="M66" s="34"/>
      <c r="N66" s="34"/>
      <c r="O66" s="103"/>
      <c r="P66" s="104"/>
      <c r="Q66" s="105"/>
      <c r="R66" s="32"/>
    </row>
    <row r="67" spans="1:20" s="9" customFormat="1" ht="39.4" customHeight="1">
      <c r="A67" s="119" t="s">
        <v>10</v>
      </c>
      <c r="B67" s="31"/>
      <c r="C67" s="153">
        <f>K32/C32</f>
        <v>224.21034656426025</v>
      </c>
      <c r="D67" s="153">
        <f t="shared" ref="D67" si="17">L32/D32</f>
        <v>228.43060723706392</v>
      </c>
      <c r="E67" s="153">
        <f t="shared" ref="E67" si="18">M32/E32</f>
        <v>232.60027173218759</v>
      </c>
      <c r="F67" s="153">
        <f t="shared" ref="F67" si="19">N32/F32</f>
        <v>236.31462392798892</v>
      </c>
      <c r="G67" s="154">
        <f t="shared" ref="G67" si="20">O32/G32</f>
        <v>240.660211794292</v>
      </c>
      <c r="H67" s="164">
        <f>G67-F67</f>
        <v>4.3455878663030774</v>
      </c>
      <c r="I67" s="98">
        <f>(G67/F67)-1</f>
        <v>1.8388992581463315E-2</v>
      </c>
      <c r="J67" s="32"/>
      <c r="K67" s="85">
        <f>(SUMIFS(SOURCE_PROD!$I:$I,SOURCE_PROD!$A:$A,Production!K$19,SOURCE_PROD!$B:$B,Paramètres!$B$3,SOURCE_PROD!$Q:$Q,Production!$A67)-SUMIFS(SOURCE_PROD!$I:$I,SOURCE_PROD!$A:$A,Production!$K$19-1,SOURCE_PROD!$B:$B,Production!$K$52,SOURCE_PROD!$Q:$Q,Production!$A67))</f>
        <v>17477049.989973903</v>
      </c>
      <c r="L67" s="85">
        <f>(SUMIFS(SOURCE_PROD!$I:$I,SOURCE_PROD!$A:$A,Production!L$19,SOURCE_PROD!$B:$B,Paramètres!$B$3,SOURCE_PROD!$Q:$Q,Production!$A67)-SUMIFS(SOURCE_PROD!$I:$I,SOURCE_PROD!$A:$A,Production!K$19,SOURCE_PROD!$B:$B,Production!$K$52,SOURCE_PROD!$Q:$Q,Production!$A67))</f>
        <v>18614755.570055008</v>
      </c>
      <c r="M67" s="85">
        <f>SUMIFS(SOURCE_PROD!$I:$I,SOURCE_PROD!$A:$A,Production!M$19,SOURCE_PROD!$B:$B,Paramètres!$B$3,SOURCE_PROD!$Q:$Q,Production!$A67)-SUMIFS(SOURCE_PROD!$I:$I,SOURCE_PROD!$A:$A,Production!L$19,SOURCE_PROD!$B:$B,Production!$K$52,SOURCE_PROD!$Q:$Q,Production!$A67)</f>
        <v>17910244.489906073</v>
      </c>
      <c r="N67" s="85">
        <f>(SUMIFS(SOURCE_PROD!$I:$I,SOURCE_PROD!$A:$A,Production!N$19,SOURCE_PROD!$B:$B,Paramètres!$B$3,SOURCE_PROD!$Q:$Q,Production!$A67)-SUMIFS(SOURCE_PROD!$I:$I,SOURCE_PROD!$A:$A,Production!M$19,SOURCE_PROD!$B:$B,Production!$K$52,SOURCE_PROD!$Q:$Q,Production!$A67))</f>
        <v>18994112.270089746</v>
      </c>
      <c r="O67" s="96">
        <f>(SUMIFS(SOURCE_PROD!$I:$I,SOURCE_PROD!$A:$A,Production!O$19,SOURCE_PROD!$B:$B,Paramètres!$B$3,SOURCE_PROD!$Q:$Q,Production!$A67)-SUMIFS(SOURCE_PROD!$I:$I,SOURCE_PROD!$A:$A,Production!N$19,SOURCE_PROD!$B:$B,Production!$K$52,SOURCE_PROD!$Q:$Q,Production!$A67))</f>
        <v>22340456.639894128</v>
      </c>
      <c r="P67" s="97">
        <f>O67-N67</f>
        <v>3346344.3698043823</v>
      </c>
      <c r="Q67" s="98">
        <f>(O67/N67)-1</f>
        <v>0.17617798200939938</v>
      </c>
      <c r="R67" s="32"/>
    </row>
    <row r="68" spans="1:20" s="9" customFormat="1" ht="18" customHeight="1">
      <c r="A68" s="118" t="s">
        <v>38</v>
      </c>
      <c r="B68" s="31"/>
      <c r="C68" s="155">
        <f>AVERAGEIFS(SOURCE_PROD!$L:$L,SOURCE_PROD!$A:$A,Production!C$19,SOURCE_PROD!$B:$B,Paramètres!$B$3,SOURCE_PROD!$P:$P,Production!$A68)</f>
        <v>244.0696730317745</v>
      </c>
      <c r="D68" s="155">
        <f>AVERAGEIFS(SOURCE_PROD!$L:$L,SOURCE_PROD!$A:$A,Production!D$19,SOURCE_PROD!$B:$B,Paramètres!$B$3,SOURCE_PROD!$P:$P,Production!$A68)</f>
        <v>249.13378002071491</v>
      </c>
      <c r="E68" s="155">
        <f>AVERAGEIFS(SOURCE_PROD!$L:$L,SOURCE_PROD!$A:$A,Production!E$19,SOURCE_PROD!$B:$B,Paramètres!$B$3,SOURCE_PROD!$P:$P,Production!$A68)</f>
        <v>254.07494647410724</v>
      </c>
      <c r="F68" s="155">
        <f>AVERAGEIFS(SOURCE_PROD!$L:$L,SOURCE_PROD!$A:$A,Production!F$19,SOURCE_PROD!$B:$B,Paramètres!$B$3,SOURCE_PROD!$P:$P,Production!$A68)</f>
        <v>258.69737541864322</v>
      </c>
      <c r="G68" s="156">
        <f>AVERAGEIFS(SOURCE_PROD!$L:$L,SOURCE_PROD!$A:$A,Production!G$19,SOURCE_PROD!$B:$B,Paramètres!$B$3,SOURCE_PROD!$P:$P,Production!$A68)</f>
        <v>264.29705574882297</v>
      </c>
      <c r="H68" s="165">
        <f>G68-F68</f>
        <v>5.5996803301797513</v>
      </c>
      <c r="I68" s="101">
        <f>(G68/F68)-1</f>
        <v>2.1645678937089796E-2</v>
      </c>
      <c r="J68" s="32"/>
      <c r="K68" s="86">
        <f>SUMIFS(SOURCE_PROD!$I:$I,SOURCE_PROD!$A:$A,Production!K$19,SOURCE_PROD!$B:$B,Paramètres!$B$3,SOURCE_PROD!$P:$P,Production!$A68)-SUMIFS(SOURCE_PROD!$I:$I,SOURCE_PROD!$A:$A,Production!K$19-1,SOURCE_PROD!$B:$B,Production!$K$52,SOURCE_PROD!$P:$P,Production!$A68)</f>
        <v>16285807.239973068</v>
      </c>
      <c r="L68" s="86">
        <f>SUMIFS(SOURCE_PROD!$I:$I,SOURCE_PROD!$A:$A,Production!L$19,SOURCE_PROD!$B:$B,Paramètres!$B$3,SOURCE_PROD!$P:$P,Production!$A68)-SUMIFS(SOURCE_PROD!$I:$I,SOURCE_PROD!$A:$A,Production!K$19,SOURCE_PROD!$B:$B,Production!$K$52,SOURCE_PROD!$P:$P,Production!$A68)</f>
        <v>17156771.840055823</v>
      </c>
      <c r="M68" s="86">
        <f>SUMIFS(SOURCE_PROD!$I:$I,SOURCE_PROD!$A:$A,Production!M$19,SOURCE_PROD!$B:$B,Paramètres!$B$3,SOURCE_PROD!$P:$P,Production!$A68)-SUMIFS(SOURCE_PROD!$I:$I,SOURCE_PROD!$A:$A,Production!L$19,SOURCE_PROD!$B:$B,Production!$K$52,SOURCE_PROD!$P:$P,Production!$A68)</f>
        <v>16914438.929904461</v>
      </c>
      <c r="N68" s="86">
        <f>SUMIFS(SOURCE_PROD!$I:$I,SOURCE_PROD!$A:$A,Production!N$19,SOURCE_PROD!$B:$B,Paramètres!$B$3,SOURCE_PROD!$P:$P,Production!$A68)-SUMIFS(SOURCE_PROD!$I:$I,SOURCE_PROD!$A:$A,Production!M$19,SOURCE_PROD!$B:$B,Production!$K$52,SOURCE_PROD!$P:$P,Production!$A68)</f>
        <v>17204993.230089545</v>
      </c>
      <c r="O68" s="99">
        <f>SUMIFS(SOURCE_PROD!$I:$I,SOURCE_PROD!$A:$A,Production!O$19,SOURCE_PROD!$B:$B,Paramètres!$B$3,SOURCE_PROD!$P:$P,Production!$A68)-SUMIFS(SOURCE_PROD!$I:$I,SOURCE_PROD!$A:$A,Production!N$19,SOURCE_PROD!$B:$B,Production!$K$52,SOURCE_PROD!$P:$P,Production!$A68)</f>
        <v>20402633.64989543</v>
      </c>
      <c r="P68" s="100">
        <f>O68-N68</f>
        <v>3197640.4198058844</v>
      </c>
      <c r="Q68" s="101">
        <f>(O68/N68)-1</f>
        <v>0.18585537216100612</v>
      </c>
      <c r="R68" s="32"/>
    </row>
    <row r="69" spans="1:20" s="9" customFormat="1" ht="18" customHeight="1">
      <c r="A69" s="33" t="s">
        <v>39</v>
      </c>
      <c r="B69" s="31"/>
      <c r="C69" s="155">
        <f>AVERAGEIFS(SOURCE_PROD!$L:$L,SOURCE_PROD!$A:$A,Production!C$19,SOURCE_PROD!$B:$B,Paramètres!$B$3,SOURCE_PROD!$P:$P,Production!$A69)</f>
        <v>157.19480601751792</v>
      </c>
      <c r="D69" s="155">
        <f>AVERAGEIFS(SOURCE_PROD!$L:$L,SOURCE_PROD!$A:$A,Production!D$19,SOURCE_PROD!$B:$B,Paramètres!$B$3,SOURCE_PROD!$P:$P,Production!$A69)</f>
        <v>163.08055236464622</v>
      </c>
      <c r="E69" s="155">
        <f>AVERAGEIFS(SOURCE_PROD!$L:$L,SOURCE_PROD!$A:$A,Production!E$19,SOURCE_PROD!$B:$B,Paramètres!$B$3,SOURCE_PROD!$P:$P,Production!$A69)</f>
        <v>169.15627274537388</v>
      </c>
      <c r="F69" s="155">
        <f>AVERAGEIFS(SOURCE_PROD!$L:$L,SOURCE_PROD!$A:$A,Production!F$19,SOURCE_PROD!$B:$B,Paramètres!$B$3,SOURCE_PROD!$P:$P,Production!$A69)</f>
        <v>174.75583991650583</v>
      </c>
      <c r="G69" s="156">
        <f>AVERAGEIFS(SOURCE_PROD!$L:$L,SOURCE_PROD!$A:$A,Production!G$19,SOURCE_PROD!$B:$B,Paramètres!$B$3,SOURCE_PROD!$P:$P,Production!$A69)</f>
        <v>180.87171530474137</v>
      </c>
      <c r="H69" s="165">
        <f t="shared" ref="H69:H70" si="21">G69-F69</f>
        <v>6.115875388235537</v>
      </c>
      <c r="I69" s="101">
        <f t="shared" ref="I69:I70" si="22">(G69/F69)-1</f>
        <v>3.4996686755404349E-2</v>
      </c>
      <c r="J69" s="32"/>
      <c r="K69" s="86">
        <f>SUMIFS(SOURCE_PROD!$I:$I,SOURCE_PROD!$A:$A,Production!K$19,SOURCE_PROD!$B:$B,Paramètres!$B$3,SOURCE_PROD!$P:$P,Production!$A69)-SUMIFS(SOURCE_PROD!$I:$I,SOURCE_PROD!$A:$A,Production!K$19-1,SOURCE_PROD!$B:$B,Production!$K$52,SOURCE_PROD!$P:$P,Production!$A69)</f>
        <v>1240411.5800007582</v>
      </c>
      <c r="L69" s="86">
        <f>SUMIFS(SOURCE_PROD!$I:$I,SOURCE_PROD!$A:$A,Production!L$19,SOURCE_PROD!$B:$B,Paramètres!$B$3,SOURCE_PROD!$P:$P,Production!$A69)-SUMIFS(SOURCE_PROD!$I:$I,SOURCE_PROD!$A:$A,Production!K$19,SOURCE_PROD!$B:$B,Production!$K$52,SOURCE_PROD!$P:$P,Production!$A69)</f>
        <v>1355249.0899988413</v>
      </c>
      <c r="M69" s="86">
        <f>SUMIFS(SOURCE_PROD!$I:$I,SOURCE_PROD!$A:$A,Production!M$19,SOURCE_PROD!$B:$B,Paramètres!$B$3,SOURCE_PROD!$P:$P,Production!$A69)-SUMIFS(SOURCE_PROD!$I:$I,SOURCE_PROD!$A:$A,Production!L$19,SOURCE_PROD!$B:$B,Production!$K$52,SOURCE_PROD!$P:$P,Production!$A69)</f>
        <v>959806.52000135928</v>
      </c>
      <c r="N69" s="86">
        <f>SUMIFS(SOURCE_PROD!$I:$I,SOURCE_PROD!$A:$A,Production!N$19,SOURCE_PROD!$B:$B,Paramètres!$B$3,SOURCE_PROD!$P:$P,Production!$A69)-SUMIFS(SOURCE_PROD!$I:$I,SOURCE_PROD!$A:$A,Production!M$19,SOURCE_PROD!$B:$B,Production!$K$52,SOURCE_PROD!$P:$P,Production!$A69)</f>
        <v>1613733.6699997559</v>
      </c>
      <c r="O69" s="99">
        <f>SUMIFS(SOURCE_PROD!$I:$I,SOURCE_PROD!$A:$A,Production!O$19,SOURCE_PROD!$B:$B,Paramètres!$B$3,SOURCE_PROD!$P:$P,Production!$A69)-SUMIFS(SOURCE_PROD!$I:$I,SOURCE_PROD!$A:$A,Production!N$19,SOURCE_PROD!$B:$B,Production!$K$52,SOURCE_PROD!$P:$P,Production!$A69)</f>
        <v>1733858.0799984261</v>
      </c>
      <c r="P69" s="100">
        <f t="shared" ref="P69:P70" si="23">O69-N69</f>
        <v>120124.40999867022</v>
      </c>
      <c r="Q69" s="101">
        <f t="shared" ref="Q69:Q70" si="24">(O69/N69)-1</f>
        <v>7.44388074884057E-2</v>
      </c>
      <c r="R69" s="32"/>
    </row>
    <row r="70" spans="1:20" s="9" customFormat="1" ht="18" customHeight="1">
      <c r="A70" s="33" t="s">
        <v>40</v>
      </c>
      <c r="B70" s="31"/>
      <c r="C70" s="155">
        <f>AVERAGEIFS(SOURCE_PROD!$L:$L,SOURCE_PROD!$A:$A,Production!C$19,SOURCE_PROD!$B:$B,Paramètres!$B$3,SOURCE_PROD!$P:$P,Production!$A70)</f>
        <v>46.591540355823398</v>
      </c>
      <c r="D70" s="155">
        <f>AVERAGEIFS(SOURCE_PROD!$L:$L,SOURCE_PROD!$A:$A,Production!D$19,SOURCE_PROD!$B:$B,Paramètres!$B$3,SOURCE_PROD!$P:$P,Production!$A70)</f>
        <v>46.033971506055067</v>
      </c>
      <c r="E70" s="155">
        <f>AVERAGEIFS(SOURCE_PROD!$L:$L,SOURCE_PROD!$A:$A,Production!E$19,SOURCE_PROD!$B:$B,Paramètres!$B$3,SOURCE_PROD!$P:$P,Production!$A70)</f>
        <v>45.646660282767343</v>
      </c>
      <c r="F70" s="155">
        <f>AVERAGEIFS(SOURCE_PROD!$L:$L,SOURCE_PROD!$A:$A,Production!F$19,SOURCE_PROD!$B:$B,Paramètres!$B$3,SOURCE_PROD!$P:$P,Production!$A70)</f>
        <v>45.304059240958921</v>
      </c>
      <c r="G70" s="156">
        <f>AVERAGEIFS(SOURCE_PROD!$L:$L,SOURCE_PROD!$A:$A,Production!G$19,SOURCE_PROD!$B:$B,Paramètres!$B$3,SOURCE_PROD!$P:$P,Production!$A70)</f>
        <v>45.052797780038041</v>
      </c>
      <c r="H70" s="165">
        <f t="shared" si="21"/>
        <v>-0.25126146092087964</v>
      </c>
      <c r="I70" s="101">
        <f t="shared" si="22"/>
        <v>-5.546113640380268E-3</v>
      </c>
      <c r="J70" s="32"/>
      <c r="K70" s="86">
        <f>SUMIFS(SOURCE_PROD!$I:$I,SOURCE_PROD!$A:$A,Production!K$19,SOURCE_PROD!$B:$B,Paramètres!$B$3,SOURCE_PROD!$P:$P,Production!$A70)-SUMIFS(SOURCE_PROD!$I:$I,SOURCE_PROD!$A:$A,Production!K$19-1,SOURCE_PROD!$B:$B,Production!$K$52,SOURCE_PROD!$P:$P,Production!$A70)</f>
        <v>-49168.82999991253</v>
      </c>
      <c r="L70" s="86">
        <f>SUMIFS(SOURCE_PROD!$I:$I,SOURCE_PROD!$A:$A,Production!L$19,SOURCE_PROD!$B:$B,Paramètres!$B$3,SOURCE_PROD!$P:$P,Production!$A70)-SUMIFS(SOURCE_PROD!$I:$I,SOURCE_PROD!$A:$A,Production!K$19,SOURCE_PROD!$B:$B,Production!$K$52,SOURCE_PROD!$P:$P,Production!$A70)</f>
        <v>102734.64000029117</v>
      </c>
      <c r="M70" s="86">
        <f>SUMIFS(SOURCE_PROD!$I:$I,SOURCE_PROD!$A:$A,Production!M$19,SOURCE_PROD!$B:$B,Paramètres!$B$3,SOURCE_PROD!$P:$P,Production!$A70)-SUMIFS(SOURCE_PROD!$I:$I,SOURCE_PROD!$A:$A,Production!L$19,SOURCE_PROD!$B:$B,Production!$K$52,SOURCE_PROD!$P:$P,Production!$A70)</f>
        <v>35999.040000259876</v>
      </c>
      <c r="N70" s="86">
        <f>SUMIFS(SOURCE_PROD!$I:$I,SOURCE_PROD!$A:$A,Production!N$19,SOURCE_PROD!$B:$B,Paramètres!$B$3,SOURCE_PROD!$P:$P,Production!$A70)-SUMIFS(SOURCE_PROD!$I:$I,SOURCE_PROD!$A:$A,Production!M$19,SOURCE_PROD!$B:$B,Production!$K$52,SOURCE_PROD!$P:$P,Production!$A70)</f>
        <v>175385.37000034004</v>
      </c>
      <c r="O70" s="99">
        <f>SUMIFS(SOURCE_PROD!$I:$I,SOURCE_PROD!$A:$A,Production!O$19,SOURCE_PROD!$B:$B,Paramètres!$B$3,SOURCE_PROD!$P:$P,Production!$A70)-SUMIFS(SOURCE_PROD!$I:$I,SOURCE_PROD!$A:$A,Production!N$19,SOURCE_PROD!$B:$B,Production!$K$52,SOURCE_PROD!$P:$P,Production!$A70)</f>
        <v>203964.91000027023</v>
      </c>
      <c r="P70" s="100">
        <f t="shared" si="23"/>
        <v>28579.539999930188</v>
      </c>
      <c r="Q70" s="101">
        <f t="shared" si="24"/>
        <v>0.16295281641721182</v>
      </c>
      <c r="R70" s="32"/>
    </row>
    <row r="71" spans="1:20" s="9" customFormat="1" ht="6.4" customHeight="1">
      <c r="A71" s="113"/>
      <c r="B71" s="31"/>
      <c r="C71" s="159"/>
      <c r="D71" s="159"/>
      <c r="E71" s="159"/>
      <c r="F71" s="159"/>
      <c r="G71" s="160"/>
      <c r="H71" s="166"/>
      <c r="I71" s="105"/>
      <c r="J71" s="32"/>
      <c r="K71" s="34"/>
      <c r="L71" s="34"/>
      <c r="M71" s="34"/>
      <c r="N71" s="34"/>
      <c r="O71" s="103"/>
      <c r="P71" s="104"/>
      <c r="Q71" s="105"/>
      <c r="R71" s="32"/>
    </row>
    <row r="72" spans="1:20" s="9" customFormat="1" ht="39.4" customHeight="1">
      <c r="A72" s="119" t="s">
        <v>41</v>
      </c>
      <c r="B72" s="31"/>
      <c r="C72" s="153">
        <f>K37/C37</f>
        <v>67.722218255528333</v>
      </c>
      <c r="D72" s="153">
        <f t="shared" ref="D72" si="25">L37/D37</f>
        <v>69.415519008019388</v>
      </c>
      <c r="E72" s="153">
        <f t="shared" ref="E72" si="26">M37/E37</f>
        <v>71.622895314503836</v>
      </c>
      <c r="F72" s="153">
        <f t="shared" ref="F72" si="27">N37/F37</f>
        <v>74.178031314229059</v>
      </c>
      <c r="G72" s="154">
        <f t="shared" ref="G72" si="28">O37/G37</f>
        <v>76.921656460177502</v>
      </c>
      <c r="H72" s="164">
        <f>G72-F72</f>
        <v>2.7436251459484424</v>
      </c>
      <c r="I72" s="98">
        <f>(G72/F72)-1</f>
        <v>3.6987031029794393E-2</v>
      </c>
      <c r="J72" s="32"/>
      <c r="K72" s="85">
        <f>(SUMIFS(SOURCE_PROD!$I:$I,SOURCE_PROD!$A:$A,Production!K$19,SOURCE_PROD!$B:$B,Paramètres!$B$3,SOURCE_PROD!$Q:$Q,Production!$A72)-SUMIFS(SOURCE_PROD!$I:$I,SOURCE_PROD!$A:$A,Production!$K$19-1,SOURCE_PROD!$B:$B,Production!$K$52,SOURCE_PROD!$Q:$Q,Production!$A72))</f>
        <v>3490902.1598194242</v>
      </c>
      <c r="L72" s="85">
        <f>(SUMIFS(SOURCE_PROD!$I:$I,SOURCE_PROD!$A:$A,Production!L$19,SOURCE_PROD!$B:$B,Paramètres!$B$3,SOURCE_PROD!$Q:$Q,Production!$A72)-SUMIFS(SOURCE_PROD!$I:$I,SOURCE_PROD!$A:$A,Production!K$19,SOURCE_PROD!$B:$B,Production!$K$52,SOURCE_PROD!$Q:$Q,Production!$A72))</f>
        <v>5063228.3388006091</v>
      </c>
      <c r="M72" s="85">
        <f>SUMIFS(SOURCE_PROD!$I:$I,SOURCE_PROD!$A:$A,Production!M$19,SOURCE_PROD!$B:$B,Paramètres!$B$3,SOURCE_PROD!$Q:$Q,Production!$A72)-SUMIFS(SOURCE_PROD!$I:$I,SOURCE_PROD!$A:$A,Production!L$19,SOURCE_PROD!$B:$B,Production!$K$52,SOURCE_PROD!$Q:$Q,Production!$A72)</f>
        <v>4531276.9412438869</v>
      </c>
      <c r="N72" s="85">
        <f>(SUMIFS(SOURCE_PROD!$I:$I,SOURCE_PROD!$A:$A,Production!N$19,SOURCE_PROD!$B:$B,Paramètres!$B$3,SOURCE_PROD!$Q:$Q,Production!$A72)-SUMIFS(SOURCE_PROD!$I:$I,SOURCE_PROD!$A:$A,Production!M$19,SOURCE_PROD!$B:$B,Production!$K$52,SOURCE_PROD!$Q:$Q,Production!$A72))</f>
        <v>7390792.1891511083</v>
      </c>
      <c r="O72" s="96">
        <f>(SUMIFS(SOURCE_PROD!$I:$I,SOURCE_PROD!$A:$A,Production!O$19,SOURCE_PROD!$B:$B,Paramètres!$B$3,SOURCE_PROD!$Q:$Q,Production!$A72)-SUMIFS(SOURCE_PROD!$I:$I,SOURCE_PROD!$A:$A,Production!N$19,SOURCE_PROD!$B:$B,Production!$K$52,SOURCE_PROD!$Q:$Q,Production!$A72))</f>
        <v>7333847.3198876977</v>
      </c>
      <c r="P72" s="97">
        <f>O72-N72</f>
        <v>-56944.869263410568</v>
      </c>
      <c r="Q72" s="98">
        <f>(O72/N72)-1</f>
        <v>-7.7048397257062362E-3</v>
      </c>
      <c r="R72" s="32"/>
    </row>
    <row r="73" spans="1:20" s="9" customFormat="1" ht="6.4" customHeight="1">
      <c r="A73" s="113"/>
      <c r="B73" s="31"/>
      <c r="C73" s="159"/>
      <c r="D73" s="159"/>
      <c r="E73" s="159"/>
      <c r="F73" s="159"/>
      <c r="G73" s="160"/>
      <c r="H73" s="166"/>
      <c r="I73" s="105"/>
      <c r="J73" s="32"/>
      <c r="K73" s="34"/>
      <c r="L73" s="34"/>
      <c r="M73" s="34"/>
      <c r="N73" s="34"/>
      <c r="O73" s="103"/>
      <c r="P73" s="104"/>
      <c r="Q73" s="105"/>
      <c r="R73" s="32"/>
    </row>
    <row r="74" spans="1:20" s="9" customFormat="1" ht="39.4" customHeight="1">
      <c r="A74" s="119" t="s">
        <v>11</v>
      </c>
      <c r="B74" s="31"/>
      <c r="C74" s="153">
        <f>K39/C39</f>
        <v>137.54554507321524</v>
      </c>
      <c r="D74" s="153">
        <f t="shared" ref="D74" si="29">L39/D39</f>
        <v>135.53943534821224</v>
      </c>
      <c r="E74" s="153">
        <f t="shared" ref="E74" si="30">M39/E39</f>
        <v>134.3905123763781</v>
      </c>
      <c r="F74" s="153">
        <f t="shared" ref="F74" si="31">N39/F39</f>
        <v>133.48032850118105</v>
      </c>
      <c r="G74" s="154">
        <f t="shared" ref="G74" si="32">O39/G39</f>
        <v>132.7188071071763</v>
      </c>
      <c r="H74" s="164">
        <f>G74-F74</f>
        <v>-0.76152139400474539</v>
      </c>
      <c r="I74" s="98">
        <f>(G74/F74)-1</f>
        <v>-5.7051207661510395E-3</v>
      </c>
      <c r="J74" s="32"/>
      <c r="K74" s="85">
        <f>(SUMIFS(SOURCE_PROD!$I:$I,SOURCE_PROD!$A:$A,Production!K$19,SOURCE_PROD!$B:$B,Paramètres!$B$3,SOURCE_PROD!$Q:$Q,Production!$A74)-SUMIFS(SOURCE_PROD!$I:$I,SOURCE_PROD!$A:$A,Production!$K$19-1,SOURCE_PROD!$B:$B,Production!$K$52,SOURCE_PROD!$Q:$Q,Production!$A74))</f>
        <v>-1533521.1999966502</v>
      </c>
      <c r="L74" s="85">
        <f>(SUMIFS(SOURCE_PROD!$I:$I,SOURCE_PROD!$A:$A,Production!L$19,SOURCE_PROD!$B:$B,Paramètres!$B$3,SOURCE_PROD!$Q:$Q,Production!$A74)-SUMIFS(SOURCE_PROD!$I:$I,SOURCE_PROD!$A:$A,Production!K$19,SOURCE_PROD!$B:$B,Production!$K$52,SOURCE_PROD!$Q:$Q,Production!$A74))</f>
        <v>-1443925.7899933755</v>
      </c>
      <c r="M74" s="85">
        <f>SUMIFS(SOURCE_PROD!$I:$I,SOURCE_PROD!$A:$A,Production!M$19,SOURCE_PROD!$B:$B,Paramètres!$B$3,SOURCE_PROD!$Q:$Q,Production!$A74)-SUMIFS(SOURCE_PROD!$I:$I,SOURCE_PROD!$A:$A,Production!L$19,SOURCE_PROD!$B:$B,Production!$K$52,SOURCE_PROD!$Q:$Q,Production!$A74)</f>
        <v>-540386.62999278307</v>
      </c>
      <c r="N74" s="85">
        <f>(SUMIFS(SOURCE_PROD!$I:$I,SOURCE_PROD!$A:$A,Production!N$19,SOURCE_PROD!$B:$B,Paramètres!$B$3,SOURCE_PROD!$Q:$Q,Production!$A74)-SUMIFS(SOURCE_PROD!$I:$I,SOURCE_PROD!$A:$A,Production!M$19,SOURCE_PROD!$B:$B,Production!$K$52,SOURCE_PROD!$Q:$Q,Production!$A74))</f>
        <v>-478864.86001124978</v>
      </c>
      <c r="O74" s="96">
        <f>(SUMIFS(SOURCE_PROD!$I:$I,SOURCE_PROD!$A:$A,Production!O$19,SOURCE_PROD!$B:$B,Paramètres!$B$3,SOURCE_PROD!$Q:$Q,Production!$A74)-SUMIFS(SOURCE_PROD!$I:$I,SOURCE_PROD!$A:$A,Production!N$19,SOURCE_PROD!$B:$B,Production!$K$52,SOURCE_PROD!$Q:$Q,Production!$A74))</f>
        <v>333278.34999670088</v>
      </c>
      <c r="P74" s="97">
        <f>O74-N74</f>
        <v>812143.21000795066</v>
      </c>
      <c r="Q74" s="98">
        <f>(O74/N74)-1</f>
        <v>-1.6959757915602145</v>
      </c>
      <c r="R74" s="32"/>
    </row>
    <row r="75" spans="1:20" s="9" customFormat="1" ht="18" customHeight="1">
      <c r="A75" s="118" t="s">
        <v>42</v>
      </c>
      <c r="B75" s="31"/>
      <c r="C75" s="155">
        <f>AVERAGEIFS(SOURCE_PROD!$L:$L,SOURCE_PROD!$A:$A,Production!C$19,SOURCE_PROD!$B:$B,Paramètres!$B$3,SOURCE_PROD!$P:$P,Production!$A75)</f>
        <v>142.61470911657685</v>
      </c>
      <c r="D75" s="155">
        <f>AVERAGEIFS(SOURCE_PROD!$L:$L,SOURCE_PROD!$A:$A,Production!D$19,SOURCE_PROD!$B:$B,Paramètres!$B$3,SOURCE_PROD!$P:$P,Production!$A75)</f>
        <v>142.41775909325227</v>
      </c>
      <c r="E75" s="155">
        <f>AVERAGEIFS(SOURCE_PROD!$L:$L,SOURCE_PROD!$A:$A,Production!E$19,SOURCE_PROD!$B:$B,Paramètres!$B$3,SOURCE_PROD!$P:$P,Production!$A75)</f>
        <v>143.96881030003505</v>
      </c>
      <c r="F75" s="155">
        <f>AVERAGEIFS(SOURCE_PROD!$L:$L,SOURCE_PROD!$A:$A,Production!F$19,SOURCE_PROD!$B:$B,Paramètres!$B$3,SOURCE_PROD!$P:$P,Production!$A75)</f>
        <v>144.67121512208757</v>
      </c>
      <c r="G75" s="156">
        <f>AVERAGEIFS(SOURCE_PROD!$L:$L,SOURCE_PROD!$A:$A,Production!G$19,SOURCE_PROD!$B:$B,Paramètres!$B$3,SOURCE_PROD!$P:$P,Production!$A75)</f>
        <v>145.97650113170687</v>
      </c>
      <c r="H75" s="165">
        <f>G75-F75</f>
        <v>1.3052860096192944</v>
      </c>
      <c r="I75" s="101">
        <f>(G75/F75)-1</f>
        <v>9.0224306785406938E-3</v>
      </c>
      <c r="J75" s="32"/>
      <c r="K75" s="86">
        <f>SUMIFS(SOURCE_PROD!$I:$I,SOURCE_PROD!$A:$A,Production!K$19,SOURCE_PROD!$B:$B,Paramètres!$B$3,SOURCE_PROD!$P:$P,Production!$A75)-SUMIFS(SOURCE_PROD!$I:$I,SOURCE_PROD!$A:$A,Production!K$19-1,SOURCE_PROD!$B:$B,Production!$K$52,SOURCE_PROD!$P:$P,Production!$A75)</f>
        <v>313803.35000188649</v>
      </c>
      <c r="L75" s="86">
        <f>SUMIFS(SOURCE_PROD!$I:$I,SOURCE_PROD!$A:$A,Production!L$19,SOURCE_PROD!$B:$B,Paramètres!$B$3,SOURCE_PROD!$P:$P,Production!$A75)-SUMIFS(SOURCE_PROD!$I:$I,SOURCE_PROD!$A:$A,Production!K$19,SOURCE_PROD!$B:$B,Production!$K$52,SOURCE_PROD!$P:$P,Production!$A75)</f>
        <v>461310.16000558436</v>
      </c>
      <c r="M75" s="86">
        <f>SUMIFS(SOURCE_PROD!$I:$I,SOURCE_PROD!$A:$A,Production!M$19,SOURCE_PROD!$B:$B,Paramètres!$B$3,SOURCE_PROD!$P:$P,Production!$A75)-SUMIFS(SOURCE_PROD!$I:$I,SOURCE_PROD!$A:$A,Production!L$19,SOURCE_PROD!$B:$B,Production!$K$52,SOURCE_PROD!$P:$P,Production!$A75)</f>
        <v>1037332.5900080204</v>
      </c>
      <c r="N75" s="86">
        <f>SUMIFS(SOURCE_PROD!$I:$I,SOURCE_PROD!$A:$A,Production!N$19,SOURCE_PROD!$B:$B,Paramètres!$B$3,SOURCE_PROD!$P:$P,Production!$A75)-SUMIFS(SOURCE_PROD!$I:$I,SOURCE_PROD!$A:$A,Production!M$19,SOURCE_PROD!$B:$B,Production!$K$52,SOURCE_PROD!$P:$P,Production!$A75)</f>
        <v>1286344.8699881285</v>
      </c>
      <c r="O75" s="99">
        <f>SUMIFS(SOURCE_PROD!$I:$I,SOURCE_PROD!$A:$A,Production!O$19,SOURCE_PROD!$B:$B,Paramètres!$B$3,SOURCE_PROD!$P:$P,Production!$A75)-SUMIFS(SOURCE_PROD!$I:$I,SOURCE_PROD!$A:$A,Production!N$19,SOURCE_PROD!$B:$B,Production!$K$52,SOURCE_PROD!$P:$P,Production!$A75)</f>
        <v>1686304.1199966669</v>
      </c>
      <c r="P75" s="100">
        <f>O75-N75</f>
        <v>399959.25000853837</v>
      </c>
      <c r="Q75" s="101">
        <f>(O75/N75)-1</f>
        <v>0.31092692118578547</v>
      </c>
      <c r="R75" s="32"/>
    </row>
    <row r="76" spans="1:20" s="9" customFormat="1" ht="18" customHeight="1">
      <c r="A76" s="33" t="s">
        <v>43</v>
      </c>
      <c r="B76" s="31"/>
      <c r="C76" s="155">
        <f>AVERAGEIFS(SOURCE_PROD!$L:$L,SOURCE_PROD!$A:$A,Production!C$19,SOURCE_PROD!$B:$B,Paramètres!$B$3,SOURCE_PROD!$P:$P,Production!$A76)</f>
        <v>42.688332591717582</v>
      </c>
      <c r="D76" s="155">
        <f>AVERAGEIFS(SOURCE_PROD!$L:$L,SOURCE_PROD!$A:$A,Production!D$19,SOURCE_PROD!$B:$B,Paramètres!$B$3,SOURCE_PROD!$P:$P,Production!$A76)</f>
        <v>42.909642860108058</v>
      </c>
      <c r="E76" s="155">
        <f>AVERAGEIFS(SOURCE_PROD!$L:$L,SOURCE_PROD!$A:$A,Production!E$19,SOURCE_PROD!$B:$B,Paramètres!$B$3,SOURCE_PROD!$P:$P,Production!$A76)</f>
        <v>43.278567333152473</v>
      </c>
      <c r="F76" s="155">
        <f>AVERAGEIFS(SOURCE_PROD!$L:$L,SOURCE_PROD!$A:$A,Production!F$19,SOURCE_PROD!$B:$B,Paramètres!$B$3,SOURCE_PROD!$P:$P,Production!$A76)</f>
        <v>44.756461988540686</v>
      </c>
      <c r="G76" s="156">
        <f>AVERAGEIFS(SOURCE_PROD!$L:$L,SOURCE_PROD!$A:$A,Production!G$19,SOURCE_PROD!$B:$B,Paramètres!$B$3,SOURCE_PROD!$P:$P,Production!$A76)</f>
        <v>44.880686851829346</v>
      </c>
      <c r="H76" s="165">
        <f t="shared" ref="H76:H83" si="33">G76-F76</f>
        <v>0.12422486328866</v>
      </c>
      <c r="I76" s="101">
        <f t="shared" ref="I76:I83" si="34">(G76/F76)-1</f>
        <v>2.7755738002808172E-3</v>
      </c>
      <c r="J76" s="32"/>
      <c r="K76" s="86">
        <f>SUMIFS(SOURCE_PROD!$I:$I,SOURCE_PROD!$A:$A,Production!K$19,SOURCE_PROD!$B:$B,Paramètres!$B$3,SOURCE_PROD!$P:$P,Production!$A76)-SUMIFS(SOURCE_PROD!$I:$I,SOURCE_PROD!$A:$A,Production!K$19-1,SOURCE_PROD!$B:$B,Production!$K$52,SOURCE_PROD!$P:$P,Production!$A76)</f>
        <v>-244926.77999917418</v>
      </c>
      <c r="L76" s="86">
        <f>SUMIFS(SOURCE_PROD!$I:$I,SOURCE_PROD!$A:$A,Production!L$19,SOURCE_PROD!$B:$B,Paramètres!$B$3,SOURCE_PROD!$P:$P,Production!$A76)-SUMIFS(SOURCE_PROD!$I:$I,SOURCE_PROD!$A:$A,Production!K$19,SOURCE_PROD!$B:$B,Production!$K$52,SOURCE_PROD!$P:$P,Production!$A76)</f>
        <v>-257734.29999918491</v>
      </c>
      <c r="M76" s="86">
        <f>SUMIFS(SOURCE_PROD!$I:$I,SOURCE_PROD!$A:$A,Production!M$19,SOURCE_PROD!$B:$B,Paramètres!$B$3,SOURCE_PROD!$P:$P,Production!$A76)-SUMIFS(SOURCE_PROD!$I:$I,SOURCE_PROD!$A:$A,Production!L$19,SOURCE_PROD!$B:$B,Production!$K$52,SOURCE_PROD!$P:$P,Production!$A76)</f>
        <v>-167107.78000006359</v>
      </c>
      <c r="N76" s="86">
        <f>SUMIFS(SOURCE_PROD!$I:$I,SOURCE_PROD!$A:$A,Production!N$19,SOURCE_PROD!$B:$B,Paramètres!$B$3,SOURCE_PROD!$P:$P,Production!$A76)-SUMIFS(SOURCE_PROD!$I:$I,SOURCE_PROD!$A:$A,Production!M$19,SOURCE_PROD!$B:$B,Production!$K$52,SOURCE_PROD!$P:$P,Production!$A76)</f>
        <v>-330855.4599995343</v>
      </c>
      <c r="O76" s="99">
        <f>SUMIFS(SOURCE_PROD!$I:$I,SOURCE_PROD!$A:$A,Production!O$19,SOURCE_PROD!$B:$B,Paramètres!$B$3,SOURCE_PROD!$P:$P,Production!$A76)-SUMIFS(SOURCE_PROD!$I:$I,SOURCE_PROD!$A:$A,Production!N$19,SOURCE_PROD!$B:$B,Production!$K$52,SOURCE_PROD!$P:$P,Production!$A76)</f>
        <v>-252682.80999962054</v>
      </c>
      <c r="P76" s="100">
        <f t="shared" ref="P76:P83" si="35">O76-N76</f>
        <v>78172.64999991376</v>
      </c>
      <c r="Q76" s="101">
        <f t="shared" ref="Q76:Q83" si="36">(O76/N76)-1</f>
        <v>-0.23627432353700251</v>
      </c>
      <c r="R76" s="32"/>
    </row>
    <row r="77" spans="1:20" s="9" customFormat="1" ht="18" customHeight="1">
      <c r="A77" s="33" t="s">
        <v>44</v>
      </c>
      <c r="B77" s="31"/>
      <c r="C77" s="155">
        <f>AVERAGEIFS(SOURCE_PROD!$L:$L,SOURCE_PROD!$A:$A,Production!C$19,SOURCE_PROD!$B:$B,Paramètres!$B$3,SOURCE_PROD!$P:$P,Production!$A77)</f>
        <v>57.188474897439612</v>
      </c>
      <c r="D77" s="155">
        <f>AVERAGEIFS(SOURCE_PROD!$L:$L,SOURCE_PROD!$A:$A,Production!D$19,SOURCE_PROD!$B:$B,Paramètres!$B$3,SOURCE_PROD!$P:$P,Production!$A77)</f>
        <v>57.998977598272489</v>
      </c>
      <c r="E77" s="155">
        <f>AVERAGEIFS(SOURCE_PROD!$L:$L,SOURCE_PROD!$A:$A,Production!E$19,SOURCE_PROD!$B:$B,Paramètres!$B$3,SOURCE_PROD!$P:$P,Production!$A77)</f>
        <v>58.158433642530426</v>
      </c>
      <c r="F77" s="155">
        <f>AVERAGEIFS(SOURCE_PROD!$L:$L,SOURCE_PROD!$A:$A,Production!F$19,SOURCE_PROD!$B:$B,Paramètres!$B$3,SOURCE_PROD!$P:$P,Production!$A77)</f>
        <v>58.070505420392671</v>
      </c>
      <c r="G77" s="156">
        <f>AVERAGEIFS(SOURCE_PROD!$L:$L,SOURCE_PROD!$A:$A,Production!G$19,SOURCE_PROD!$B:$B,Paramètres!$B$3,SOURCE_PROD!$P:$P,Production!$A77)</f>
        <v>56.981697447547113</v>
      </c>
      <c r="H77" s="165">
        <f t="shared" si="33"/>
        <v>-1.088807972845558</v>
      </c>
      <c r="I77" s="101">
        <f t="shared" si="34"/>
        <v>-1.8749758848546239E-2</v>
      </c>
      <c r="J77" s="32"/>
      <c r="K77" s="86">
        <f>SUMIFS(SOURCE_PROD!$I:$I,SOURCE_PROD!$A:$A,Production!K$19,SOURCE_PROD!$B:$B,Paramètres!$B$3,SOURCE_PROD!$P:$P,Production!$A77)-SUMIFS(SOURCE_PROD!$I:$I,SOURCE_PROD!$A:$A,Production!K$19-1,SOURCE_PROD!$B:$B,Production!$K$52,SOURCE_PROD!$P:$P,Production!$A77)</f>
        <v>24083.939999967813</v>
      </c>
      <c r="L77" s="86">
        <f>SUMIFS(SOURCE_PROD!$I:$I,SOURCE_PROD!$A:$A,Production!L$19,SOURCE_PROD!$B:$B,Paramètres!$B$3,SOURCE_PROD!$P:$P,Production!$A77)-SUMIFS(SOURCE_PROD!$I:$I,SOURCE_PROD!$A:$A,Production!K$19,SOURCE_PROD!$B:$B,Production!$K$52,SOURCE_PROD!$P:$P,Production!$A77)</f>
        <v>78974.490000899881</v>
      </c>
      <c r="M77" s="86">
        <f>SUMIFS(SOURCE_PROD!$I:$I,SOURCE_PROD!$A:$A,Production!M$19,SOURCE_PROD!$B:$B,Paramètres!$B$3,SOURCE_PROD!$P:$P,Production!$A77)-SUMIFS(SOURCE_PROD!$I:$I,SOURCE_PROD!$A:$A,Production!L$19,SOURCE_PROD!$B:$B,Production!$K$52,SOURCE_PROD!$P:$P,Production!$A77)</f>
        <v>77871.139998743311</v>
      </c>
      <c r="N77" s="86">
        <f>SUMIFS(SOURCE_PROD!$I:$I,SOURCE_PROD!$A:$A,Production!N$19,SOURCE_PROD!$B:$B,Paramètres!$B$3,SOURCE_PROD!$P:$P,Production!$A77)-SUMIFS(SOURCE_PROD!$I:$I,SOURCE_PROD!$A:$A,Production!M$19,SOURCE_PROD!$B:$B,Production!$K$52,SOURCE_PROD!$P:$P,Production!$A77)</f>
        <v>74872.750000149012</v>
      </c>
      <c r="O77" s="99">
        <f>SUMIFS(SOURCE_PROD!$I:$I,SOURCE_PROD!$A:$A,Production!O$19,SOURCE_PROD!$B:$B,Paramètres!$B$3,SOURCE_PROD!$P:$P,Production!$A77)-SUMIFS(SOURCE_PROD!$I:$I,SOURCE_PROD!$A:$A,Production!N$19,SOURCE_PROD!$B:$B,Production!$K$52,SOURCE_PROD!$P:$P,Production!$A77)</f>
        <v>-132663.69000002183</v>
      </c>
      <c r="P77" s="100">
        <f t="shared" si="35"/>
        <v>-207536.44000017084</v>
      </c>
      <c r="Q77" s="101">
        <f t="shared" si="36"/>
        <v>-2.7718554480736692</v>
      </c>
      <c r="R77" s="32"/>
    </row>
    <row r="78" spans="1:20" s="9" customFormat="1" ht="18" customHeight="1">
      <c r="A78" s="33" t="s">
        <v>45</v>
      </c>
      <c r="B78" s="31"/>
      <c r="C78" s="155">
        <f>AVERAGEIFS(SOURCE_PROD!$L:$L,SOURCE_PROD!$A:$A,Production!C$19,SOURCE_PROD!$B:$B,Paramètres!$B$3,SOURCE_PROD!$P:$P,Production!$A78)</f>
        <v>127.82581114157357</v>
      </c>
      <c r="D78" s="155">
        <f>AVERAGEIFS(SOURCE_PROD!$L:$L,SOURCE_PROD!$A:$A,Production!D$19,SOURCE_PROD!$B:$B,Paramètres!$B$3,SOURCE_PROD!$P:$P,Production!$A78)</f>
        <v>127.06762839102775</v>
      </c>
      <c r="E78" s="155">
        <f>AVERAGEIFS(SOURCE_PROD!$L:$L,SOURCE_PROD!$A:$A,Production!E$19,SOURCE_PROD!$B:$B,Paramètres!$B$3,SOURCE_PROD!$P:$P,Production!$A78)</f>
        <v>126.94433253853472</v>
      </c>
      <c r="F78" s="155">
        <f>AVERAGEIFS(SOURCE_PROD!$L:$L,SOURCE_PROD!$A:$A,Production!F$19,SOURCE_PROD!$B:$B,Paramètres!$B$3,SOURCE_PROD!$P:$P,Production!$A78)</f>
        <v>126.7612875885718</v>
      </c>
      <c r="G78" s="156">
        <f>AVERAGEIFS(SOURCE_PROD!$L:$L,SOURCE_PROD!$A:$A,Production!G$19,SOURCE_PROD!$B:$B,Paramètres!$B$3,SOURCE_PROD!$P:$P,Production!$A78)</f>
        <v>126.837695574739</v>
      </c>
      <c r="H78" s="165">
        <f t="shared" si="33"/>
        <v>7.640798616719735E-2</v>
      </c>
      <c r="I78" s="101">
        <f t="shared" si="34"/>
        <v>6.0277066934810719E-4</v>
      </c>
      <c r="J78" s="32"/>
      <c r="K78" s="86">
        <f>SUMIFS(SOURCE_PROD!$I:$I,SOURCE_PROD!$A:$A,Production!K$19,SOURCE_PROD!$B:$B,Paramètres!$B$3,SOURCE_PROD!$P:$P,Production!$A78)-SUMIFS(SOURCE_PROD!$I:$I,SOURCE_PROD!$A:$A,Production!K$19-1,SOURCE_PROD!$B:$B,Production!$K$52,SOURCE_PROD!$P:$P,Production!$A78)</f>
        <v>20833.10000035353</v>
      </c>
      <c r="L78" s="86">
        <f>SUMIFS(SOURCE_PROD!$I:$I,SOURCE_PROD!$A:$A,Production!L$19,SOURCE_PROD!$B:$B,Paramètres!$B$3,SOURCE_PROD!$P:$P,Production!$A78)-SUMIFS(SOURCE_PROD!$I:$I,SOURCE_PROD!$A:$A,Production!K$19,SOURCE_PROD!$B:$B,Production!$K$52,SOURCE_PROD!$P:$P,Production!$A78)</f>
        <v>-109983.17000041064</v>
      </c>
      <c r="M78" s="86">
        <f>SUMIFS(SOURCE_PROD!$I:$I,SOURCE_PROD!$A:$A,Production!M$19,SOURCE_PROD!$B:$B,Paramètres!$B$3,SOURCE_PROD!$P:$P,Production!$A78)-SUMIFS(SOURCE_PROD!$I:$I,SOURCE_PROD!$A:$A,Production!L$19,SOURCE_PROD!$B:$B,Production!$K$52,SOURCE_PROD!$P:$P,Production!$A78)</f>
        <v>-56441.099999864586</v>
      </c>
      <c r="N78" s="86">
        <f>SUMIFS(SOURCE_PROD!$I:$I,SOURCE_PROD!$A:$A,Production!N$19,SOURCE_PROD!$B:$B,Paramètres!$B$3,SOURCE_PROD!$P:$P,Production!$A78)-SUMIFS(SOURCE_PROD!$I:$I,SOURCE_PROD!$A:$A,Production!M$19,SOURCE_PROD!$B:$B,Production!$K$52,SOURCE_PROD!$P:$P,Production!$A78)</f>
        <v>-51352.499999709427</v>
      </c>
      <c r="O78" s="99">
        <f>SUMIFS(SOURCE_PROD!$I:$I,SOURCE_PROD!$A:$A,Production!O$19,SOURCE_PROD!$B:$B,Paramètres!$B$3,SOURCE_PROD!$P:$P,Production!$A78)-SUMIFS(SOURCE_PROD!$I:$I,SOURCE_PROD!$A:$A,Production!N$19,SOURCE_PROD!$B:$B,Production!$K$52,SOURCE_PROD!$P:$P,Production!$A78)</f>
        <v>-42793.190000024624</v>
      </c>
      <c r="P78" s="100">
        <f t="shared" si="35"/>
        <v>8559.3099996848032</v>
      </c>
      <c r="Q78" s="101">
        <f t="shared" si="36"/>
        <v>-0.16667757168070174</v>
      </c>
      <c r="R78" s="32"/>
    </row>
    <row r="79" spans="1:20" s="9" customFormat="1" ht="18" customHeight="1">
      <c r="A79" s="33" t="s">
        <v>46</v>
      </c>
      <c r="B79" s="31"/>
      <c r="C79" s="155">
        <f>AVERAGEIFS(SOURCE_PROD!$L:$L,SOURCE_PROD!$A:$A,Production!C$19,SOURCE_PROD!$B:$B,Paramètres!$B$3,SOURCE_PROD!$P:$P,Production!$A79)</f>
        <v>204.60899459431644</v>
      </c>
      <c r="D79" s="155">
        <f>AVERAGEIFS(SOURCE_PROD!$L:$L,SOURCE_PROD!$A:$A,Production!D$19,SOURCE_PROD!$B:$B,Paramètres!$B$3,SOURCE_PROD!$P:$P,Production!$A79)</f>
        <v>202.0196359114133</v>
      </c>
      <c r="E79" s="155">
        <f>AVERAGEIFS(SOURCE_PROD!$L:$L,SOURCE_PROD!$A:$A,Production!E$19,SOURCE_PROD!$B:$B,Paramètres!$B$3,SOURCE_PROD!$P:$P,Production!$A79)</f>
        <v>199.87181198762747</v>
      </c>
      <c r="F79" s="155">
        <f>AVERAGEIFS(SOURCE_PROD!$L:$L,SOURCE_PROD!$A:$A,Production!F$19,SOURCE_PROD!$B:$B,Paramètres!$B$3,SOURCE_PROD!$P:$P,Production!$A79)</f>
        <v>195.20343886478415</v>
      </c>
      <c r="G79" s="156">
        <f>AVERAGEIFS(SOURCE_PROD!$L:$L,SOURCE_PROD!$A:$A,Production!G$19,SOURCE_PROD!$B:$B,Paramètres!$B$3,SOURCE_PROD!$P:$P,Production!$A79)</f>
        <v>189.88756424534841</v>
      </c>
      <c r="H79" s="165">
        <f t="shared" si="33"/>
        <v>-5.315874619435732</v>
      </c>
      <c r="I79" s="101">
        <f t="shared" si="34"/>
        <v>-2.7232484480552599E-2</v>
      </c>
      <c r="J79" s="32"/>
      <c r="K79" s="86">
        <f>SUMIFS(SOURCE_PROD!$I:$I,SOURCE_PROD!$A:$A,Production!K$19,SOURCE_PROD!$B:$B,Paramètres!$B$3,SOURCE_PROD!$P:$P,Production!$A79)-SUMIFS(SOURCE_PROD!$I:$I,SOURCE_PROD!$A:$A,Production!K$19-1,SOURCE_PROD!$B:$B,Production!$K$52,SOURCE_PROD!$P:$P,Production!$A79)</f>
        <v>-294497.42999967001</v>
      </c>
      <c r="L79" s="86">
        <f>SUMIFS(SOURCE_PROD!$I:$I,SOURCE_PROD!$A:$A,Production!L$19,SOURCE_PROD!$B:$B,Paramètres!$B$3,SOURCE_PROD!$P:$P,Production!$A79)-SUMIFS(SOURCE_PROD!$I:$I,SOURCE_PROD!$A:$A,Production!K$19,SOURCE_PROD!$B:$B,Production!$K$52,SOURCE_PROD!$P:$P,Production!$A79)</f>
        <v>-321176.26000034064</v>
      </c>
      <c r="M79" s="86">
        <f>SUMIFS(SOURCE_PROD!$I:$I,SOURCE_PROD!$A:$A,Production!M$19,SOURCE_PROD!$B:$B,Paramètres!$B$3,SOURCE_PROD!$P:$P,Production!$A79)-SUMIFS(SOURCE_PROD!$I:$I,SOURCE_PROD!$A:$A,Production!L$19,SOURCE_PROD!$B:$B,Production!$K$52,SOURCE_PROD!$P:$P,Production!$A79)</f>
        <v>-338444.09999965876</v>
      </c>
      <c r="N79" s="86">
        <f>SUMIFS(SOURCE_PROD!$I:$I,SOURCE_PROD!$A:$A,Production!N$19,SOURCE_PROD!$B:$B,Paramètres!$B$3,SOURCE_PROD!$P:$P,Production!$A79)-SUMIFS(SOURCE_PROD!$I:$I,SOURCE_PROD!$A:$A,Production!M$19,SOURCE_PROD!$B:$B,Production!$K$52,SOURCE_PROD!$P:$P,Production!$A79)</f>
        <v>-514632.03000021726</v>
      </c>
      <c r="O79" s="99">
        <f>SUMIFS(SOURCE_PROD!$I:$I,SOURCE_PROD!$A:$A,Production!O$19,SOURCE_PROD!$B:$B,Paramètres!$B$3,SOURCE_PROD!$P:$P,Production!$A79)-SUMIFS(SOURCE_PROD!$I:$I,SOURCE_PROD!$A:$A,Production!N$19,SOURCE_PROD!$B:$B,Production!$K$52,SOURCE_PROD!$P:$P,Production!$A79)</f>
        <v>-234451.10000031069</v>
      </c>
      <c r="P79" s="100">
        <f t="shared" si="35"/>
        <v>280180.92999990657</v>
      </c>
      <c r="Q79" s="101">
        <f t="shared" si="36"/>
        <v>-0.54442963839578407</v>
      </c>
      <c r="R79" s="32"/>
    </row>
    <row r="80" spans="1:20" s="9" customFormat="1" ht="18" customHeight="1">
      <c r="A80" s="33" t="s">
        <v>47</v>
      </c>
      <c r="B80" s="31"/>
      <c r="C80" s="155">
        <f>AVERAGEIFS(SOURCE_PROD!$L:$L,SOURCE_PROD!$A:$A,Production!C$19,SOURCE_PROD!$B:$B,Paramètres!$B$3,SOURCE_PROD!$P:$P,Production!$A80)</f>
        <v>616.16254640108491</v>
      </c>
      <c r="D80" s="155">
        <f>AVERAGEIFS(SOURCE_PROD!$L:$L,SOURCE_PROD!$A:$A,Production!D$19,SOURCE_PROD!$B:$B,Paramètres!$B$3,SOURCE_PROD!$P:$P,Production!$A80)</f>
        <v>599.91546582485228</v>
      </c>
      <c r="E80" s="155">
        <f>AVERAGEIFS(SOURCE_PROD!$L:$L,SOURCE_PROD!$A:$A,Production!E$19,SOURCE_PROD!$B:$B,Paramètres!$B$3,SOURCE_PROD!$P:$P,Production!$A80)</f>
        <v>583.79682408460098</v>
      </c>
      <c r="F80" s="155">
        <f>AVERAGEIFS(SOURCE_PROD!$L:$L,SOURCE_PROD!$A:$A,Production!F$19,SOURCE_PROD!$B:$B,Paramètres!$B$3,SOURCE_PROD!$P:$P,Production!$A80)</f>
        <v>566.79263800267017</v>
      </c>
      <c r="G80" s="156">
        <f>AVERAGEIFS(SOURCE_PROD!$L:$L,SOURCE_PROD!$A:$A,Production!G$19,SOURCE_PROD!$B:$B,Paramètres!$B$3,SOURCE_PROD!$P:$P,Production!$A80)</f>
        <v>547.44247841642641</v>
      </c>
      <c r="H80" s="165">
        <f t="shared" si="33"/>
        <v>-19.350159586243763</v>
      </c>
      <c r="I80" s="101">
        <f t="shared" si="34"/>
        <v>-3.4139751099153459E-2</v>
      </c>
      <c r="J80" s="32"/>
      <c r="K80" s="86">
        <f>SUMIFS(SOURCE_PROD!$I:$I,SOURCE_PROD!$A:$A,Production!K$19,SOURCE_PROD!$B:$B,Paramètres!$B$3,SOURCE_PROD!$P:$P,Production!$A80)-SUMIFS(SOURCE_PROD!$I:$I,SOURCE_PROD!$A:$A,Production!K$19-1,SOURCE_PROD!$B:$B,Production!$K$52,SOURCE_PROD!$P:$P,Production!$A80)</f>
        <v>-1326137.479999993</v>
      </c>
      <c r="L80" s="86">
        <f>SUMIFS(SOURCE_PROD!$I:$I,SOURCE_PROD!$A:$A,Production!L$19,SOURCE_PROD!$B:$B,Paramètres!$B$3,SOURCE_PROD!$P:$P,Production!$A80)-SUMIFS(SOURCE_PROD!$I:$I,SOURCE_PROD!$A:$A,Production!K$19,SOURCE_PROD!$B:$B,Production!$K$52,SOURCE_PROD!$P:$P,Production!$A80)</f>
        <v>-1272086.0199999511</v>
      </c>
      <c r="M80" s="86">
        <f>SUMIFS(SOURCE_PROD!$I:$I,SOURCE_PROD!$A:$A,Production!M$19,SOURCE_PROD!$B:$B,Paramètres!$B$3,SOURCE_PROD!$P:$P,Production!$A80)-SUMIFS(SOURCE_PROD!$I:$I,SOURCE_PROD!$A:$A,Production!L$19,SOURCE_PROD!$B:$B,Production!$K$52,SOURCE_PROD!$P:$P,Production!$A80)</f>
        <v>-1067125.399999965</v>
      </c>
      <c r="N80" s="86">
        <f>SUMIFS(SOURCE_PROD!$I:$I,SOURCE_PROD!$A:$A,Production!N$19,SOURCE_PROD!$B:$B,Paramètres!$B$3,SOURCE_PROD!$P:$P,Production!$A80)-SUMIFS(SOURCE_PROD!$I:$I,SOURCE_PROD!$A:$A,Production!M$19,SOURCE_PROD!$B:$B,Production!$K$52,SOURCE_PROD!$P:$P,Production!$A80)</f>
        <v>-917316.09000007063</v>
      </c>
      <c r="O80" s="99">
        <f>SUMIFS(SOURCE_PROD!$I:$I,SOURCE_PROD!$A:$A,Production!O$19,SOURCE_PROD!$B:$B,Paramètres!$B$3,SOURCE_PROD!$P:$P,Production!$A80)-SUMIFS(SOURCE_PROD!$I:$I,SOURCE_PROD!$A:$A,Production!N$19,SOURCE_PROD!$B:$B,Production!$K$52,SOURCE_PROD!$P:$P,Production!$A80)</f>
        <v>-669442.79999998398</v>
      </c>
      <c r="P80" s="100">
        <f t="shared" si="35"/>
        <v>247873.29000008665</v>
      </c>
      <c r="Q80" s="101">
        <f t="shared" si="36"/>
        <v>-0.2702157878862318</v>
      </c>
      <c r="R80" s="32"/>
    </row>
    <row r="81" spans="1:33" s="9" customFormat="1" ht="18" customHeight="1">
      <c r="A81" s="33" t="s">
        <v>48</v>
      </c>
      <c r="B81" s="31"/>
      <c r="C81" s="155">
        <f>AVERAGEIFS(SOURCE_PROD!$L:$L,SOURCE_PROD!$A:$A,Production!C$19,SOURCE_PROD!$B:$B,Paramètres!$B$3,SOURCE_PROD!$P:$P,Production!$A81)</f>
        <v>204.867499999996</v>
      </c>
      <c r="D81" s="155">
        <f>AVERAGEIFS(SOURCE_PROD!$L:$L,SOURCE_PROD!$A:$A,Production!D$19,SOURCE_PROD!$B:$B,Paramètres!$B$3,SOURCE_PROD!$P:$P,Production!$A81)</f>
        <v>202.06103773584735</v>
      </c>
      <c r="E81" s="155">
        <f>AVERAGEIFS(SOURCE_PROD!$L:$L,SOURCE_PROD!$A:$A,Production!E$19,SOURCE_PROD!$B:$B,Paramètres!$B$3,SOURCE_PROD!$P:$P,Production!$A81)</f>
        <v>192.2775460353235</v>
      </c>
      <c r="F81" s="155">
        <f>AVERAGEIFS(SOURCE_PROD!$L:$L,SOURCE_PROD!$A:$A,Production!F$19,SOURCE_PROD!$B:$B,Paramètres!$B$3,SOURCE_PROD!$P:$P,Production!$A81)</f>
        <v>184.80800688600044</v>
      </c>
      <c r="G81" s="156">
        <f>AVERAGEIFS(SOURCE_PROD!$L:$L,SOURCE_PROD!$A:$A,Production!G$19,SOURCE_PROD!$B:$B,Paramètres!$B$3,SOURCE_PROD!$P:$P,Production!$A81)</f>
        <v>167.13974808324372</v>
      </c>
      <c r="H81" s="165">
        <f t="shared" si="33"/>
        <v>-17.668258802756725</v>
      </c>
      <c r="I81" s="101">
        <f t="shared" si="34"/>
        <v>-9.5603318819705962E-2</v>
      </c>
      <c r="J81" s="32"/>
      <c r="K81" s="86">
        <f>SUMIFS(SOURCE_PROD!$I:$I,SOURCE_PROD!$A:$A,Production!K$19,SOURCE_PROD!$B:$B,Paramètres!$B$3,SOURCE_PROD!$P:$P,Production!$A81)-SUMIFS(SOURCE_PROD!$I:$I,SOURCE_PROD!$A:$A,Production!K$19-1,SOURCE_PROD!$B:$B,Production!$K$52,SOURCE_PROD!$P:$P,Production!$A81)</f>
        <v>-20810.280000012368</v>
      </c>
      <c r="L81" s="86">
        <f>SUMIFS(SOURCE_PROD!$I:$I,SOURCE_PROD!$A:$A,Production!L$19,SOURCE_PROD!$B:$B,Paramètres!$B$3,SOURCE_PROD!$P:$P,Production!$A81)-SUMIFS(SOURCE_PROD!$I:$I,SOURCE_PROD!$A:$A,Production!K$19,SOURCE_PROD!$B:$B,Production!$K$52,SOURCE_PROD!$P:$P,Production!$A81)</f>
        <v>-14209.1999999939</v>
      </c>
      <c r="M81" s="86">
        <f>SUMIFS(SOURCE_PROD!$I:$I,SOURCE_PROD!$A:$A,Production!M$19,SOURCE_PROD!$B:$B,Paramètres!$B$3,SOURCE_PROD!$P:$P,Production!$A81)-SUMIFS(SOURCE_PROD!$I:$I,SOURCE_PROD!$A:$A,Production!L$19,SOURCE_PROD!$B:$B,Production!$K$52,SOURCE_PROD!$P:$P,Production!$A81)</f>
        <v>-19300.839999999385</v>
      </c>
      <c r="N81" s="86">
        <f>SUMIFS(SOURCE_PROD!$I:$I,SOURCE_PROD!$A:$A,Production!N$19,SOURCE_PROD!$B:$B,Paramètres!$B$3,SOURCE_PROD!$P:$P,Production!$A81)-SUMIFS(SOURCE_PROD!$I:$I,SOURCE_PROD!$A:$A,Production!M$19,SOURCE_PROD!$B:$B,Production!$K$52,SOURCE_PROD!$P:$P,Production!$A81)</f>
        <v>-18617.629999990924</v>
      </c>
      <c r="O81" s="99">
        <f>SUMIFS(SOURCE_PROD!$I:$I,SOURCE_PROD!$A:$A,Production!O$19,SOURCE_PROD!$B:$B,Paramètres!$B$3,SOURCE_PROD!$P:$P,Production!$A81)-SUMIFS(SOURCE_PROD!$I:$I,SOURCE_PROD!$A:$A,Production!N$19,SOURCE_PROD!$B:$B,Production!$K$52,SOURCE_PROD!$P:$P,Production!$A81)</f>
        <v>-16066.530000000144</v>
      </c>
      <c r="P81" s="100">
        <f t="shared" si="35"/>
        <v>2551.0999999907799</v>
      </c>
      <c r="Q81" s="101">
        <f t="shared" si="36"/>
        <v>-0.13702603392547941</v>
      </c>
      <c r="R81" s="32"/>
    </row>
    <row r="82" spans="1:33" s="9" customFormat="1" ht="18" customHeight="1">
      <c r="A82" s="33" t="s">
        <v>49</v>
      </c>
      <c r="B82" s="31"/>
      <c r="C82" s="155">
        <f>AVERAGEIFS(SOURCE_PROD!$L:$L,SOURCE_PROD!$A:$A,Production!C$19,SOURCE_PROD!$B:$B,Paramètres!$B$3,SOURCE_PROD!$P:$P,Production!$A82)</f>
        <v>145.16217311233899</v>
      </c>
      <c r="D82" s="155">
        <f>AVERAGEIFS(SOURCE_PROD!$L:$L,SOURCE_PROD!$A:$A,Production!D$19,SOURCE_PROD!$B:$B,Paramètres!$B$3,SOURCE_PROD!$P:$P,Production!$A82)</f>
        <v>149.12774336283158</v>
      </c>
      <c r="E82" s="155">
        <f>AVERAGEIFS(SOURCE_PROD!$L:$L,SOURCE_PROD!$A:$A,Production!E$19,SOURCE_PROD!$B:$B,Paramètres!$B$3,SOURCE_PROD!$P:$P,Production!$A82)</f>
        <v>156.2158684210527</v>
      </c>
      <c r="F82" s="155">
        <f>AVERAGEIFS(SOURCE_PROD!$L:$L,SOURCE_PROD!$A:$A,Production!F$19,SOURCE_PROD!$B:$B,Paramètres!$B$3,SOURCE_PROD!$P:$P,Production!$A82)</f>
        <v>162.18964856230056</v>
      </c>
      <c r="G82" s="156">
        <f>AVERAGEIFS(SOURCE_PROD!$L:$L,SOURCE_PROD!$A:$A,Production!G$19,SOURCE_PROD!$B:$B,Paramètres!$B$3,SOURCE_PROD!$P:$P,Production!$A82)</f>
        <v>167.34773946360167</v>
      </c>
      <c r="H82" s="165">
        <f t="shared" si="33"/>
        <v>5.158090901301108</v>
      </c>
      <c r="I82" s="101">
        <f t="shared" si="34"/>
        <v>3.1802836660810518E-2</v>
      </c>
      <c r="J82" s="32"/>
      <c r="K82" s="86">
        <f>SUMIFS(SOURCE_PROD!$I:$I,SOURCE_PROD!$A:$A,Production!K$19,SOURCE_PROD!$B:$B,Paramètres!$B$3,SOURCE_PROD!$P:$P,Production!$A82)-SUMIFS(SOURCE_PROD!$I:$I,SOURCE_PROD!$A:$A,Production!K$19-1,SOURCE_PROD!$B:$B,Production!$K$52,SOURCE_PROD!$P:$P,Production!$A82)</f>
        <v>-5455.5699999997596</v>
      </c>
      <c r="L82" s="86">
        <f>SUMIFS(SOURCE_PROD!$I:$I,SOURCE_PROD!$A:$A,Production!L$19,SOURCE_PROD!$B:$B,Paramètres!$B$3,SOURCE_PROD!$P:$P,Production!$A82)-SUMIFS(SOURCE_PROD!$I:$I,SOURCE_PROD!$A:$A,Production!K$19,SOURCE_PROD!$B:$B,Production!$K$52,SOURCE_PROD!$P:$P,Production!$A82)</f>
        <v>-5939.4500000002299</v>
      </c>
      <c r="M82" s="86">
        <f>SUMIFS(SOURCE_PROD!$I:$I,SOURCE_PROD!$A:$A,Production!M$19,SOURCE_PROD!$B:$B,Paramètres!$B$3,SOURCE_PROD!$P:$P,Production!$A82)-SUMIFS(SOURCE_PROD!$I:$I,SOURCE_PROD!$A:$A,Production!L$19,SOURCE_PROD!$B:$B,Production!$K$52,SOURCE_PROD!$P:$P,Production!$A82)</f>
        <v>-1618.6199999998717</v>
      </c>
      <c r="N82" s="86">
        <f>SUMIFS(SOURCE_PROD!$I:$I,SOURCE_PROD!$A:$A,Production!N$19,SOURCE_PROD!$B:$B,Paramètres!$B$3,SOURCE_PROD!$P:$P,Production!$A82)-SUMIFS(SOURCE_PROD!$I:$I,SOURCE_PROD!$A:$A,Production!M$19,SOURCE_PROD!$B:$B,Production!$K$52,SOURCE_PROD!$P:$P,Production!$A82)</f>
        <v>-2488.1499999999505</v>
      </c>
      <c r="O82" s="99">
        <f>SUMIFS(SOURCE_PROD!$I:$I,SOURCE_PROD!$A:$A,Production!O$19,SOURCE_PROD!$B:$B,Paramètres!$B$3,SOURCE_PROD!$P:$P,Production!$A82)-SUMIFS(SOURCE_PROD!$I:$I,SOURCE_PROD!$A:$A,Production!N$19,SOURCE_PROD!$B:$B,Production!$K$52,SOURCE_PROD!$P:$P,Production!$A82)</f>
        <v>-3406.0500000000247</v>
      </c>
      <c r="P82" s="100">
        <f t="shared" si="35"/>
        <v>-917.90000000007421</v>
      </c>
      <c r="Q82" s="101">
        <f t="shared" si="36"/>
        <v>0.36890862689150272</v>
      </c>
      <c r="R82" s="32"/>
    </row>
    <row r="83" spans="1:33" s="9" customFormat="1" ht="18" customHeight="1">
      <c r="A83" s="33" t="s">
        <v>50</v>
      </c>
      <c r="B83" s="31"/>
      <c r="C83" s="155">
        <f>AVERAGEIFS(SOURCE_PROD!$L:$L,SOURCE_PROD!$A:$A,Production!C$19,SOURCE_PROD!$B:$B,Paramètres!$B$3,SOURCE_PROD!$P:$P,Production!$A83)</f>
        <v>156.35798455056204</v>
      </c>
      <c r="D83" s="155">
        <f>AVERAGEIFS(SOURCE_PROD!$L:$L,SOURCE_PROD!$A:$A,Production!D$19,SOURCE_PROD!$B:$B,Paramètres!$B$3,SOURCE_PROD!$P:$P,Production!$A83)</f>
        <v>163.79469291338592</v>
      </c>
      <c r="E83" s="155">
        <f>AVERAGEIFS(SOURCE_PROD!$L:$L,SOURCE_PROD!$A:$A,Production!E$19,SOURCE_PROD!$B:$B,Paramètres!$B$3,SOURCE_PROD!$P:$P,Production!$A83)</f>
        <v>169.93655506607922</v>
      </c>
      <c r="F83" s="155">
        <f>AVERAGEIFS(SOURCE_PROD!$L:$L,SOURCE_PROD!$A:$A,Production!F$19,SOURCE_PROD!$B:$B,Paramètres!$B$3,SOURCE_PROD!$P:$P,Production!$A83)</f>
        <v>176.28728529121426</v>
      </c>
      <c r="G83" s="156">
        <f>AVERAGEIFS(SOURCE_PROD!$L:$L,SOURCE_PROD!$A:$A,Production!G$19,SOURCE_PROD!$B:$B,Paramètres!$B$3,SOURCE_PROD!$P:$P,Production!$A83)</f>
        <v>185.56386138613865</v>
      </c>
      <c r="H83" s="165">
        <f t="shared" si="33"/>
        <v>9.2765760949243941</v>
      </c>
      <c r="I83" s="101">
        <f t="shared" si="34"/>
        <v>5.2621923808062077E-2</v>
      </c>
      <c r="J83" s="32"/>
      <c r="K83" s="86">
        <f>SUMIFS(SOURCE_PROD!$I:$I,SOURCE_PROD!$A:$A,Production!K$19,SOURCE_PROD!$B:$B,Paramètres!$B$3,SOURCE_PROD!$P:$P,Production!$A83)-SUMIFS(SOURCE_PROD!$I:$I,SOURCE_PROD!$A:$A,Production!K$19-1,SOURCE_PROD!$B:$B,Production!$K$52,SOURCE_PROD!$P:$P,Production!$A83)</f>
        <v>-414.04999999966822</v>
      </c>
      <c r="L83" s="86">
        <f>SUMIFS(SOURCE_PROD!$I:$I,SOURCE_PROD!$A:$A,Production!L$19,SOURCE_PROD!$B:$B,Paramètres!$B$3,SOURCE_PROD!$P:$P,Production!$A83)-SUMIFS(SOURCE_PROD!$I:$I,SOURCE_PROD!$A:$A,Production!K$19,SOURCE_PROD!$B:$B,Production!$K$52,SOURCE_PROD!$P:$P,Production!$A83)</f>
        <v>-3082.0400000002119</v>
      </c>
      <c r="M83" s="86">
        <f>SUMIFS(SOURCE_PROD!$I:$I,SOURCE_PROD!$A:$A,Production!M$19,SOURCE_PROD!$B:$B,Paramètres!$B$3,SOURCE_PROD!$P:$P,Production!$A83)-SUMIFS(SOURCE_PROD!$I:$I,SOURCE_PROD!$A:$A,Production!L$19,SOURCE_PROD!$B:$B,Production!$K$52,SOURCE_PROD!$P:$P,Production!$A83)</f>
        <v>-5552.5200000001641</v>
      </c>
      <c r="N83" s="86">
        <f>SUMIFS(SOURCE_PROD!$I:$I,SOURCE_PROD!$A:$A,Production!N$19,SOURCE_PROD!$B:$B,Paramètres!$B$3,SOURCE_PROD!$P:$P,Production!$A83)-SUMIFS(SOURCE_PROD!$I:$I,SOURCE_PROD!$A:$A,Production!M$19,SOURCE_PROD!$B:$B,Production!$K$52,SOURCE_PROD!$P:$P,Production!$A83)</f>
        <v>-4820.6199999998498</v>
      </c>
      <c r="O83" s="99">
        <f>SUMIFS(SOURCE_PROD!$I:$I,SOURCE_PROD!$A:$A,Production!O$19,SOURCE_PROD!$B:$B,Paramètres!$B$3,SOURCE_PROD!$P:$P,Production!$A83)-SUMIFS(SOURCE_PROD!$I:$I,SOURCE_PROD!$A:$A,Production!N$19,SOURCE_PROD!$B:$B,Production!$K$52,SOURCE_PROD!$P:$P,Production!$A83)</f>
        <v>-1519.6000000000058</v>
      </c>
      <c r="P83" s="100">
        <f t="shared" si="35"/>
        <v>3301.019999999844</v>
      </c>
      <c r="Q83" s="101">
        <f t="shared" si="36"/>
        <v>-0.68477083860581145</v>
      </c>
      <c r="R83" s="32"/>
    </row>
    <row r="84" spans="1:33" s="9" customFormat="1" ht="6.4" customHeight="1">
      <c r="A84" s="113"/>
      <c r="B84" s="31"/>
      <c r="C84" s="159"/>
      <c r="D84" s="159"/>
      <c r="E84" s="159"/>
      <c r="F84" s="159"/>
      <c r="G84" s="160"/>
      <c r="H84" s="167"/>
      <c r="I84" s="107"/>
      <c r="J84" s="32"/>
      <c r="K84" s="34"/>
      <c r="L84" s="34"/>
      <c r="M84" s="34"/>
      <c r="N84" s="34"/>
      <c r="O84" s="103"/>
      <c r="P84" s="106"/>
      <c r="Q84" s="107"/>
      <c r="R84" s="32"/>
    </row>
    <row r="85" spans="1:33" s="9" customFormat="1" ht="18.75">
      <c r="A85" s="126" t="s">
        <v>23</v>
      </c>
      <c r="B85" s="35"/>
      <c r="C85" s="161">
        <f>AVERAGEIFS(SOURCE_PROD!$L:$L,SOURCE_PROD!$A:$A,Production!C$19,SOURCE_PROD!$B:$B,Paramètres!$B$3,SOURCE_PROD!$C:$C,"Total IARD hors ASCOL")</f>
        <v>214.26363927437933</v>
      </c>
      <c r="D85" s="161">
        <f>AVERAGEIFS(SOURCE_PROD!$L:$L,SOURCE_PROD!$A:$A,Production!D$19,SOURCE_PROD!$B:$B,Paramètres!$B$3,SOURCE_PROD!$C:$C,"Total IARD")</f>
        <v>218.12752863415227</v>
      </c>
      <c r="E85" s="161">
        <f>AVERAGEIFS(SOURCE_PROD!$L:$L,SOURCE_PROD!$A:$A,Production!E$19,SOURCE_PROD!$B:$B,Paramètres!$B$3,SOURCE_PROD!$C:$C,"Total IARD")</f>
        <v>222.43893738319915</v>
      </c>
      <c r="F85" s="162">
        <f>AVERAGEIFS(SOURCE_PROD!$L:$L,SOURCE_PROD!$A:$A,Production!F$19,SOURCE_PROD!$B:$B,Paramètres!$B$3,SOURCE_PROD!$C:$C,"Total IARD")</f>
        <v>226.54154221899432</v>
      </c>
      <c r="G85" s="163">
        <f>AVERAGEIFS(SOURCE_PROD!$L:$L,SOURCE_PROD!$A:$A,Production!G$19,SOURCE_PROD!$B:$B,Paramètres!$B$3,SOURCE_PROD!$C:$C,"Total IARD")</f>
        <v>231.4267006491541</v>
      </c>
      <c r="H85" s="168">
        <f>G85-F85</f>
        <v>4.8851584301597768</v>
      </c>
      <c r="I85" s="110">
        <f t="shared" ref="I85" si="37">(G85/F85)-1</f>
        <v>2.1564073336436396E-2</v>
      </c>
      <c r="J85" s="36"/>
      <c r="K85" s="225">
        <f>IF(K54=2018,IF(AND(K54=2022,Paramètres!$B$3=12),(SUMIFS(SOURCE_PROD!$I:$I,SOURCE_PROD!$A:$A,K54,SOURCE_PROD!$B:$B,Paramètres!$B$3,SOURCE_PROD!$C:$C,"Total IARD hors ASCOL")+#REF!-SUMIFS(SOURCE_PROD!$I:$I,SOURCE_PROD!$A:$A,K54-1,SOURCE_PROD!$B:$B,Production!$K$52,SOURCE_PROD!$C:$C,"Total IARD hors ASCOL")),(SUMIFS(SOURCE_PROD!$I:$I,SOURCE_PROD!$A:$A,K54,SOURCE_PROD!$B:$B,Paramètres!$B$3,SOURCE_PROD!$C:$C,"Total IARD hors ASCOL")-IF($K$54=2022,SUMIFS(SOURCE_PROD!$I:$I,SOURCE_PROD!$A:$A,K54-1,SOURCE_PROD!$B:$B,Production!$K$52,SOURCE_PROD!$C:$C,"Total IARD hors ASCOL")+#REF!,SUMIFS(SOURCE_PROD!$I:$I,SOURCE_PROD!$A:$A,K54-1,SOURCE_PROD!$B:$B,Production!$K$52,SOURCE_PROD!$C:$C,"Total IARD hors ASCOL")))))</f>
        <v>30821811.679766655</v>
      </c>
      <c r="L85" s="225">
        <f>IF(AND(L54=2022,Paramètres!$B$3=12),(SUMIFS(SOURCE_PROD!$I:$I,SOURCE_PROD!$A:$A,L54,SOURCE_PROD!$B:$B,Paramètres!$B$3,SOURCE_PROD!$P:$P,Production!$A85)+#REF!-SUMIFS(SOURCE_PROD!$I:$I,SOURCE_PROD!$A:$A,L54-1,SOURCE_PROD!$B:$B,Production!$K$52,SOURCE_PROD!$P:$P,Production!$A85)),(SUMIFS(SOURCE_PROD!$I:$I,SOURCE_PROD!$A:$A,L54,SOURCE_PROD!$B:$B,Paramètres!$B$3,SOURCE_PROD!$P:$P,Production!$A85)-IF($L$54=2022,SUMIFS(SOURCE_PROD!$I:$I,SOURCE_PROD!$A:$A,L54-1,SOURCE_PROD!$B:$B,Production!$K$52,SOURCE_PROD!$P:$P,Production!$A85)+#REF!,SUMIFS(SOURCE_PROD!$I:$I,SOURCE_PROD!$A:$A,L54-1,SOURCE_PROD!$B:$B,Production!$K$52,SOURCE_PROD!$P:$P,Production!$A85))))</f>
        <v>38174998.438823223</v>
      </c>
      <c r="M85" s="225">
        <f>IF(AND(M54=2022,Paramètres!$B$3=12),(SUMIFS(SOURCE_PROD!$I:$I,SOURCE_PROD!$A:$A,M54,SOURCE_PROD!$B:$B,Paramètres!$B$3,SOURCE_PROD!$P:$P,Production!$A85)+#REF!-SUMIFS(SOURCE_PROD!$I:$I,SOURCE_PROD!$A:$A,M54-1,SOURCE_PROD!$B:$B,Production!$K$52,SOURCE_PROD!$P:$P,Production!$A85)),(SUMIFS(SOURCE_PROD!$I:$I,SOURCE_PROD!$A:$A,M54,SOURCE_PROD!$B:$B,Paramètres!$B$3,SOURCE_PROD!$P:$P,Production!$A85)-IF($N$54=2022,SUMIFS(SOURCE_PROD!$I:$I,SOURCE_PROD!$A:$A,M54-1,SOURCE_PROD!$B:$B,Production!$K$52,SOURCE_PROD!$P:$P,Production!$A85)+#REF!,SUMIFS(SOURCE_PROD!$I:$I,SOURCE_PROD!$A:$A,M54-1,SOURCE_PROD!$B:$B,Production!$K$52,SOURCE_PROD!$P:$P,Production!$A85))))</f>
        <v>35230217.891210079</v>
      </c>
      <c r="N85" s="225">
        <f>IF(AND(N54=2022,Paramètres!$B$3=12),(SUMIFS(SOURCE_PROD!$I:$I,SOURCE_PROD!$A:$A,N54,SOURCE_PROD!$B:$B,Paramètres!$B$3,SOURCE_PROD!$P:$P,Production!$A85)+#REF!-SUMIFS(SOURCE_PROD!$I:$I,SOURCE_PROD!$A:$A,N54-1,SOURCE_PROD!$B:$B,Production!$K$52,SOURCE_PROD!$P:$P,Production!$A85)),(SUMIFS(SOURCE_PROD!$I:$I,SOURCE_PROD!$A:$A,N54,SOURCE_PROD!$B:$B,Paramètres!$B$3,SOURCE_PROD!$P:$P,Production!$A85)-IF($N$54=2022,SUMIFS(SOURCE_PROD!$I:$I,SOURCE_PROD!$A:$A,N54-1,SOURCE_PROD!$B:$B,Production!$K$52,SOURCE_PROD!$P:$P,Production!$A85)+#REF!,SUMIFS(SOURCE_PROD!$I:$I,SOURCE_PROD!$A:$A,N54-1,SOURCE_PROD!$B:$B,Production!$K$52,SOURCE_PROD!$P:$P,Production!$A85))))</f>
        <v>40521250.789268017</v>
      </c>
      <c r="O85" s="226" t="e">
        <f>IF(AND($G$163=2022,Paramètres!$B$3=12),(SUMIFS(SOURCE_PROD!$I:$I,SOURCE_PROD!$A:$A,Production!$O$19,SOURCE_PROD!$B:$B,Paramètres!$B$3,SOURCE_PROD!$P:$P,Production!$A85)+#REF!-SUMIFS(SOURCE_PROD!$I:$I,SOURCE_PROD!$A:$A,Production!$O$19-1,SOURCE_PROD!$B:$B,Production!$K$52,SOURCE_PROD!$P:$P,Production!$A85)),(SUMIFS(SOURCE_PROD!$I:$I,SOURCE_PROD!$A:$A,Production!$O$19,SOURCE_PROD!$B:$B,Paramètres!$B$3,SOURCE_PROD!$Q:$Q,Production!$A85)-IF($O$54=2022,SUMIFS(SOURCE_PROD!$I:$I,SOURCE_PROD!$A:$A,Production!$O$19-1,SOURCE_PROD!$B:$B,Production!$K$52,SOURCE_PROD!$P:$P,Production!$A85)+#REF!,SUMIFS(SOURCE_PROD!$I:$I,SOURCE_PROD!$A:$A,Production!$O$19-1,SOURCE_PROD!$B:$B,Production!$K$52,SOURCE_PROD!$P:$P,Production!$A85))))</f>
        <v>#REF!</v>
      </c>
      <c r="P85" s="109" t="e">
        <f>O85-N85</f>
        <v>#REF!</v>
      </c>
      <c r="Q85" s="110" t="e">
        <f t="shared" ref="Q85" si="38">(O85/N85)-1</f>
        <v>#REF!</v>
      </c>
      <c r="R85" s="36"/>
      <c r="T85" s="224" t="e">
        <f>95252309-O85</f>
        <v>#REF!</v>
      </c>
      <c r="U85" s="90"/>
    </row>
    <row r="86" spans="1:33" hidden="1"/>
    <row r="87" spans="1:33" s="26" customFormat="1" hidden="1">
      <c r="A87" s="17"/>
      <c r="B87" s="18"/>
      <c r="C87" s="19"/>
      <c r="D87" s="19"/>
      <c r="E87" s="19"/>
      <c r="F87" s="19"/>
      <c r="G87" s="20"/>
      <c r="H87" s="21"/>
      <c r="I87" s="22"/>
      <c r="J87" s="23"/>
      <c r="K87" s="19"/>
      <c r="L87" s="19"/>
      <c r="M87" s="19"/>
      <c r="N87" s="19"/>
      <c r="O87" s="24"/>
      <c r="P87" s="25"/>
      <c r="Q87" s="22"/>
      <c r="R87"/>
      <c r="S87"/>
      <c r="T87" s="19"/>
      <c r="U87" s="19"/>
      <c r="V87" s="19"/>
      <c r="W87" s="22"/>
      <c r="X87" s="21"/>
      <c r="Y87" s="22"/>
      <c r="Z87" s="1"/>
      <c r="AA87" s="19"/>
      <c r="AB87" s="19"/>
      <c r="AC87" s="19"/>
      <c r="AD87" s="19"/>
      <c r="AE87" s="22"/>
      <c r="AF87" s="21"/>
      <c r="AG87" s="22"/>
    </row>
    <row r="88" spans="1:33" ht="31.5" hidden="1">
      <c r="A88" s="4" t="s">
        <v>66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33" ht="14.45" hidden="1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</row>
    <row r="90" spans="1:33" hidden="1"/>
    <row r="91" spans="1:33" ht="20.25" hidden="1">
      <c r="A91" s="214"/>
      <c r="B91" s="215"/>
      <c r="C91" s="210" t="s">
        <v>64</v>
      </c>
      <c r="D91" s="210"/>
      <c r="E91" s="210"/>
      <c r="F91" s="210"/>
      <c r="G91" s="210"/>
      <c r="H91" s="210"/>
      <c r="I91" s="210"/>
      <c r="J91" s="2"/>
      <c r="K91" s="212" t="s">
        <v>65</v>
      </c>
      <c r="L91" s="212"/>
      <c r="M91" s="212"/>
      <c r="N91" s="212"/>
      <c r="O91" s="212"/>
      <c r="P91" s="212"/>
      <c r="Q91" s="212"/>
      <c r="R91" s="2"/>
    </row>
    <row r="92" spans="1:33" s="11" customFormat="1" ht="25.5" hidden="1">
      <c r="A92" s="10"/>
      <c r="B92" s="10"/>
      <c r="C92" s="29">
        <f>Paramètres!$B$54</f>
        <v>2018</v>
      </c>
      <c r="D92" s="29">
        <f>Paramètres!$B$53</f>
        <v>2019</v>
      </c>
      <c r="E92" s="29">
        <f>Paramètres!$B$52</f>
        <v>2020</v>
      </c>
      <c r="F92" s="29">
        <f>Paramètres!$B$51</f>
        <v>2021</v>
      </c>
      <c r="G92" s="140">
        <f>Paramètres!$B$2</f>
        <v>2022</v>
      </c>
      <c r="H92" s="142" t="s">
        <v>146</v>
      </c>
      <c r="I92" s="141" t="s">
        <v>24</v>
      </c>
      <c r="J92" s="10"/>
      <c r="K92" s="29">
        <f>Paramètres!$B$54</f>
        <v>2018</v>
      </c>
      <c r="L92" s="29">
        <f>Paramètres!$B$53</f>
        <v>2019</v>
      </c>
      <c r="M92" s="29">
        <f>Paramètres!$B$52</f>
        <v>2020</v>
      </c>
      <c r="N92" s="29">
        <f>Paramètres!$B$51</f>
        <v>2021</v>
      </c>
      <c r="O92" s="140">
        <f>Paramètres!$B$2</f>
        <v>2022</v>
      </c>
      <c r="P92" s="142" t="s">
        <v>146</v>
      </c>
      <c r="Q92" s="141" t="s">
        <v>24</v>
      </c>
      <c r="R92" s="10"/>
      <c r="S92"/>
      <c r="T92"/>
      <c r="U92"/>
      <c r="V92"/>
      <c r="W92"/>
      <c r="X92"/>
      <c r="Y92"/>
      <c r="Z92"/>
      <c r="AA92"/>
    </row>
    <row r="93" spans="1:33" s="39" customFormat="1" ht="39.4" hidden="1" customHeight="1">
      <c r="A93" s="30" t="s">
        <v>9</v>
      </c>
      <c r="B93" s="41"/>
      <c r="C93" s="85">
        <f>IF(C163=2022,IF(Paramètres!$B$3=12,SUMIFS(SOURCE_PROD!$J:$J,SOURCE_PROD!$A:$A,Production!C$19,SOURCE_PROD!$B:$B,Paramètres!$B$3,SOURCE_PROD!$Q:$Q,Production!$A93)+#REF!, SUMIFS(SOURCE_PROD!$J:$J,SOURCE_PROD!$A:$A,Production!C$19,SOURCE_PROD!$B:$B,Paramètres!$B$3,SOURCE_PROD!$Q:$Q,Production!$A93)), SUMIFS(SOURCE_PROD!$J:$J,SOURCE_PROD!$A:$A,Production!C$19,SOURCE_PROD!$B:$B,Paramètres!$B$3,SOURCE_PROD!$Q:$Q,Production!$A93))</f>
        <v>16070</v>
      </c>
      <c r="D93" s="85">
        <f>IF(D163=2022,IF(Paramètres!$B$3=12,SUMIFS(SOURCE_PROD!$J:$J,SOURCE_PROD!$A:$A,Production!D$19,SOURCE_PROD!$B:$B,Paramètres!$B$3,SOURCE_PROD!$Q:$Q,Production!$A93)+#REF!, SUMIFS(SOURCE_PROD!$J:$J,SOURCE_PROD!$A:$A,Production!D$19,SOURCE_PROD!$B:$B,Paramètres!$B$3,SOURCE_PROD!$Q:$Q,Production!$A93)), SUMIFS(SOURCE_PROD!$J:$J,SOURCE_PROD!$A:$A,Production!D$19,SOURCE_PROD!$B:$B,Paramètres!$B$3,SOURCE_PROD!$Q:$Q,Production!$A93))</f>
        <v>9987</v>
      </c>
      <c r="E93" s="85">
        <f>IF(E163=2022,IF(Paramètres!$B$3=12,SUMIFS(SOURCE_PROD!$J:$J,SOURCE_PROD!$A:$A,Production!E$19,SOURCE_PROD!$B:$B,Paramètres!$B$3,SOURCE_PROD!$Q:$Q,Production!$A93)+#REF!, SUMIFS(SOURCE_PROD!$J:$J,SOURCE_PROD!$A:$A,Production!E$19,SOURCE_PROD!$B:$B,Paramètres!$B$3,SOURCE_PROD!$Q:$Q,Production!$A93)), SUMIFS(SOURCE_PROD!$J:$J,SOURCE_PROD!$A:$A,Production!E$19,SOURCE_PROD!$B:$B,Paramètres!$B$3,SOURCE_PROD!$Q:$Q,Production!$A93))</f>
        <v>-3669</v>
      </c>
      <c r="F93" s="85">
        <f>IF(F163=2022,IF(Paramètres!$B$3=12,SUMIFS(SOURCE_PROD!$J:$J,SOURCE_PROD!$A:$A,Production!F$19,SOURCE_PROD!$B:$B,Paramètres!$B$3,SOURCE_PROD!$Q:$Q,Production!$A93)+#REF!, SUMIFS(SOURCE_PROD!$J:$J,SOURCE_PROD!$A:$A,Production!F$19,SOURCE_PROD!$B:$B,Paramètres!$B$3,SOURCE_PROD!$Q:$Q,Production!$A93)), SUMIFS(SOURCE_PROD!$J:$J,SOURCE_PROD!$A:$A,Production!F$19,SOURCE_PROD!$B:$B,Paramètres!$B$3,SOURCE_PROD!$Q:$Q,Production!$A93))</f>
        <v>29397</v>
      </c>
      <c r="G93" s="96">
        <f>IF(G163=2022,IF(Paramètres!$B$3=12,SUMIFS(SOURCE_PROD!$J:$J,SOURCE_PROD!$A:$A,Production!G$19,SOURCE_PROD!$B:$B,Paramètres!$B$3,SOURCE_PROD!$Q:$Q,Production!$A93)+#REF!, SUMIFS(SOURCE_PROD!$J:$J,SOURCE_PROD!$A:$A,Production!G$19,SOURCE_PROD!$B:$B,Paramètres!$B$3,SOURCE_PROD!$Q:$Q,Production!$A93)), SUMIFS(SOURCE_PROD!$J:$J,SOURCE_PROD!$A:$A,Production!G$19,SOURCE_PROD!$B:$B,Paramètres!$B$3,SOURCE_PROD!$Q:$Q,Production!$A93))</f>
        <v>5900</v>
      </c>
      <c r="H93" s="97">
        <f>G93-F93</f>
        <v>-23497</v>
      </c>
      <c r="I93" s="98">
        <f>(G93/F93)-1</f>
        <v>-0.79929924822260778</v>
      </c>
      <c r="J93" s="42"/>
      <c r="K93" s="85">
        <f>IF(C163=2022,IF(Paramètres!$B$3=12,SUMIFS(SOURCE_PROD!$K:$K,SOURCE_PROD!$A:$A,Production!K$19,SOURCE_PROD!$B:$B,Paramètres!$B$3,SOURCE_PROD!$Q:$Q,Production!$A93)+#REF!,SUMIFS(SOURCE_PROD!$K:$K,SOURCE_PROD!$A:$A,Production!K$19,SOURCE_PROD!$B:$B,Paramètres!$B$3,SOURCE_PROD!$Q:$Q,Production!$A93)),SUMIFS(SOURCE_PROD!$K:$K,SOURCE_PROD!$A:$A,Production!K$19,SOURCE_PROD!$B:$B,Paramètres!$B$3,SOURCE_PROD!$Q:$Q,Production!$A93))</f>
        <v>21490104.120000165</v>
      </c>
      <c r="L93" s="85">
        <f>IF(D163=2022,IF(Paramètres!$B$3=12,SUMIFS(SOURCE_PROD!$K:$K,SOURCE_PROD!$A:$A,Production!L$19,SOURCE_PROD!$B:$B,Paramètres!$B$3,SOURCE_PROD!$Q:$Q,Production!$A93)+#REF!,SUMIFS(SOURCE_PROD!$K:$K,SOURCE_PROD!$A:$A,Production!L$19,SOURCE_PROD!$B:$B,Paramètres!$B$3,SOURCE_PROD!$Q:$Q,Production!$A93)),SUMIFS(SOURCE_PROD!$K:$K,SOURCE_PROD!$A:$A,Production!L$19,SOURCE_PROD!$B:$B,Paramètres!$B$3,SOURCE_PROD!$Q:$Q,Production!$A93))</f>
        <v>20418646.969999928</v>
      </c>
      <c r="M93" s="85">
        <f>IF(E163=2022,IF(Paramètres!$B$3=12,SUMIFS(SOURCE_PROD!$K:$K,SOURCE_PROD!$A:$A,Production!M$19,SOURCE_PROD!$B:$B,Paramètres!$B$3,SOURCE_PROD!$Q:$Q,Production!$A93)+#REF!,SUMIFS(SOURCE_PROD!$K:$K,SOURCE_PROD!$A:$A,Production!M$19,SOURCE_PROD!$B:$B,Paramètres!$B$3,SOURCE_PROD!$Q:$Q,Production!$A93)),SUMIFS(SOURCE_PROD!$K:$K,SOURCE_PROD!$A:$A,Production!M$19,SOURCE_PROD!$B:$B,Paramètres!$B$3,SOURCE_PROD!$Q:$Q,Production!$A93))</f>
        <v>9529941.1400000341</v>
      </c>
      <c r="N93" s="85">
        <f>IF(F163=2022,IF(Paramètres!$B$3=12,SUMIFS(SOURCE_PROD!$K:$K,SOURCE_PROD!$A:$A,Production!N$19,SOURCE_PROD!$B:$B,Paramètres!$B$3,SOURCE_PROD!$Q:$Q,Production!$A93)+#REF!,SUMIFS(SOURCE_PROD!$K:$K,SOURCE_PROD!$A:$A,Production!N$19,SOURCE_PROD!$B:$B,Paramètres!$B$3,SOURCE_PROD!$Q:$Q,Production!$A93)),SUMIFS(SOURCE_PROD!$K:$K,SOURCE_PROD!$A:$A,Production!N$19,SOURCE_PROD!$B:$B,Paramètres!$B$3,SOURCE_PROD!$Q:$Q,Production!$A93))</f>
        <v>28810319.730000008</v>
      </c>
      <c r="O93" s="96">
        <f>IF(G163=2022,IF(Paramètres!$B$3=12,SUMIFS(SOURCE_PROD!$K:$K,SOURCE_PROD!$A:$A,Production!O$19,SOURCE_PROD!$B:$B,Paramètres!$B$3,SOURCE_PROD!$Q:$Q,Production!$A93)+#REF!,SUMIFS(SOURCE_PROD!$K:$K,SOURCE_PROD!$A:$A,Production!O$19,SOURCE_PROD!$B:$B,Paramètres!$B$3,SOURCE_PROD!$Q:$Q,Production!$A93)),SUMIFS(SOURCE_PROD!$K:$K,SOURCE_PROD!$A:$A,Production!O$19,SOURCE_PROD!$B:$B,Paramètres!$B$3,SOURCE_PROD!$Q:$Q,Production!$A93))</f>
        <v>16319190.659999987</v>
      </c>
      <c r="P93" s="97">
        <f>O93-N93</f>
        <v>-12491129.070000021</v>
      </c>
      <c r="Q93" s="98">
        <f>(O93/N93)-1</f>
        <v>-0.43356440286197462</v>
      </c>
      <c r="R93" s="42"/>
      <c r="S93"/>
      <c r="T93"/>
      <c r="U93"/>
      <c r="V93"/>
      <c r="W93"/>
      <c r="X93"/>
      <c r="Y93"/>
      <c r="Z93"/>
      <c r="AA93"/>
    </row>
    <row r="94" spans="1:33" s="39" customFormat="1" ht="18" hidden="1" customHeight="1">
      <c r="A94" s="33" t="s">
        <v>52</v>
      </c>
      <c r="B94" s="41"/>
      <c r="C94" s="86">
        <f>IF(C163=2022,IF(Paramètres!$B$3=12,SUMIFS(SOURCE_PROD!$J:$J,SOURCE_PROD!$A:$A,Production!C$19,SOURCE_PROD!$B:$B,Paramètres!$B$3,SOURCE_PROD!$P:$P,Production!$A94)+#REF!, SUMIFS(SOURCE_PROD!$J:$J,SOURCE_PROD!$A:$A,Production!C$19,SOURCE_PROD!$B:$B,Paramètres!$B$3,SOURCE_PROD!$P:$P,Production!$A94)), SUMIFS(SOURCE_PROD!$J:$J,SOURCE_PROD!$A:$A,Production!C$19,SOURCE_PROD!$B:$B,Paramètres!$B$3,SOURCE_PROD!$P:$P,Production!$A94))</f>
        <v>13106</v>
      </c>
      <c r="D94" s="86">
        <f>IF(D163=2022,IF(Paramètres!$B$3=12,SUMIFS(SOURCE_PROD!$J:$J,SOURCE_PROD!$A:$A,Production!D$19,SOURCE_PROD!$B:$B,Paramètres!$B$3,SOURCE_PROD!$P:$P,Production!$A94)+#REF!, SUMIFS(SOURCE_PROD!$J:$J,SOURCE_PROD!$A:$A,Production!D$19,SOURCE_PROD!$B:$B,Paramètres!$B$3,SOURCE_PROD!$P:$P,Production!$A94)), SUMIFS(SOURCE_PROD!$J:$J,SOURCE_PROD!$A:$A,Production!D$19,SOURCE_PROD!$B:$B,Paramètres!$B$3,SOURCE_PROD!$P:$P,Production!$A94))</f>
        <v>758</v>
      </c>
      <c r="E94" s="86">
        <f>IF(E163=2022,IF(Paramètres!$B$3=12,SUMIFS(SOURCE_PROD!$J:$J,SOURCE_PROD!$A:$A,Production!E$19,SOURCE_PROD!$B:$B,Paramètres!$B$3,SOURCE_PROD!$P:$P,Production!$A94)+#REF!, SUMIFS(SOURCE_PROD!$J:$J,SOURCE_PROD!$A:$A,Production!E$19,SOURCE_PROD!$B:$B,Paramètres!$B$3,SOURCE_PROD!$P:$P,Production!$A94)), SUMIFS(SOURCE_PROD!$J:$J,SOURCE_PROD!$A:$A,Production!E$19,SOURCE_PROD!$B:$B,Paramètres!$B$3,SOURCE_PROD!$P:$P,Production!$A94))</f>
        <v>-8383</v>
      </c>
      <c r="F94" s="86">
        <f>IF(F163=2022,IF(Paramètres!$B$3=12,SUMIFS(SOURCE_PROD!$J:$J,SOURCE_PROD!$A:$A,Production!F$19,SOURCE_PROD!$B:$B,Paramètres!$B$3,SOURCE_PROD!$P:$P,Production!$A94)+#REF!, SUMIFS(SOURCE_PROD!$J:$J,SOURCE_PROD!$A:$A,Production!F$19,SOURCE_PROD!$B:$B,Paramètres!$B$3,SOURCE_PROD!$P:$P,Production!$A94)), SUMIFS(SOURCE_PROD!$J:$J,SOURCE_PROD!$A:$A,Production!F$19,SOURCE_PROD!$B:$B,Paramètres!$B$3,SOURCE_PROD!$P:$P,Production!$A94))</f>
        <v>11491</v>
      </c>
      <c r="G94" s="99">
        <f>IF(G163=2022,IF(Paramètres!$B$3=12,SUMIFS(SOURCE_PROD!$J:$J,SOURCE_PROD!$A:$A,Production!G$19,SOURCE_PROD!$B:$B,Paramètres!$B$3,SOURCE_PROD!$P:$P,Production!$A94)+#REF!, SUMIFS(SOURCE_PROD!$J:$J,SOURCE_PROD!$A:$A,Production!G$19,SOURCE_PROD!$B:$B,Paramètres!$B$3,SOURCE_PROD!$P:$P,Production!$A94)), SUMIFS(SOURCE_PROD!$J:$J,SOURCE_PROD!$A:$A,Production!G$19,SOURCE_PROD!$B:$B,Paramètres!$B$3,SOURCE_PROD!$P:$P,Production!$A94))</f>
        <v>-8551</v>
      </c>
      <c r="H94" s="100">
        <f>G94-F94</f>
        <v>-20042</v>
      </c>
      <c r="I94" s="101">
        <f>(G94/F94)-1</f>
        <v>-1.7441475937690365</v>
      </c>
      <c r="J94" s="42"/>
      <c r="K94" s="86">
        <f>IF($G$163=2022,IF(Paramètres!$B$3=12,SUMIFS(SOURCE_PROD!$K:$K,SOURCE_PROD!$A:$A,Production!K$19,SOURCE_PROD!$B:$B,Paramètres!$B$3,SOURCE_PROD!$P:$P,Production!$A94)+11561415.4331927,SUMIFS(SOURCE_PROD!$K:$K,SOURCE_PROD!$A:$A,Production!K$19,SOURCE_PROD!$B:$B,Paramètres!$B$3,SOURCE_PROD!$P:$P,Production!$A94)),SUMIFS(SOURCE_PROD!$K:$K,SOURCE_PROD!$A:$A,Production!K$19,SOURCE_PROD!$B:$B,Paramètres!$B$3,SOURCE_PROD!$P:$P,Production!$A94))</f>
        <v>18096778.140000165</v>
      </c>
      <c r="L94" s="86">
        <f>IF($G$163=2022,IF(Paramètres!$B$3=12,SUMIFS(SOURCE_PROD!$K:$K,SOURCE_PROD!$A:$A,Production!L$19,SOURCE_PROD!$B:$B,Paramètres!$B$3,SOURCE_PROD!$P:$P,Production!$A94)+11561415.4331927,SUMIFS(SOURCE_PROD!$K:$K,SOURCE_PROD!$A:$A,Production!L$19,SOURCE_PROD!$B:$B,Paramètres!$B$3,SOURCE_PROD!$P:$P,Production!$A94)),SUMIFS(SOURCE_PROD!$K:$K,SOURCE_PROD!$A:$A,Production!L$19,SOURCE_PROD!$B:$B,Paramètres!$B$3,SOURCE_PROD!$P:$P,Production!$A94))</f>
        <v>14868252.169999927</v>
      </c>
      <c r="M94" s="86">
        <f>IF($G$163=2022,IF(Paramètres!$B$3=12,SUMIFS(SOURCE_PROD!$K:$K,SOURCE_PROD!$A:$A,Production!M$19,SOURCE_PROD!$B:$B,Paramètres!$B$3,SOURCE_PROD!$P:$P,Production!$A94)+11561415.4331927,SUMIFS(SOURCE_PROD!$K:$K,SOURCE_PROD!$A:$A,Production!M$19,SOURCE_PROD!$B:$B,Paramètres!$B$3,SOURCE_PROD!$P:$P,Production!$A94)),SUMIFS(SOURCE_PROD!$K:$K,SOURCE_PROD!$A:$A,Production!M$19,SOURCE_PROD!$B:$B,Paramètres!$B$3,SOURCE_PROD!$P:$P,Production!$A94))</f>
        <v>5964666.4000000358</v>
      </c>
      <c r="N94" s="86">
        <f>IF($G$163=2022,IF(Paramètres!$B$3=12,SUMIFS(SOURCE_PROD!$K:$K,SOURCE_PROD!$A:$A,Production!N$19,SOURCE_PROD!$B:$B,Paramètres!$B$3,SOURCE_PROD!$P:$P,Production!$A94)+11561415.4331927,SUMIFS(SOURCE_PROD!$K:$K,SOURCE_PROD!$A:$A,Production!N$19,SOURCE_PROD!$B:$B,Paramètres!$B$3,SOURCE_PROD!$P:$P,Production!$A94)),SUMIFS(SOURCE_PROD!$K:$K,SOURCE_PROD!$A:$A,Production!N$19,SOURCE_PROD!$B:$B,Paramètres!$B$3,SOURCE_PROD!$P:$P,Production!$A94))</f>
        <v>20256056.24000001</v>
      </c>
      <c r="O94" s="99">
        <f>IF(G163=2022,IF(Paramètres!$B$3=12,SUMIFS(SOURCE_PROD!$K:$K,SOURCE_PROD!$A:$A,Production!O$19,SOURCE_PROD!$B:$B,Paramètres!$B$3,SOURCE_PROD!$P:$P,Production!$A94)+11561415.4331927,SUMIFS(SOURCE_PROD!$K:$K,SOURCE_PROD!$A:$A,Production!O$19,SOURCE_PROD!$B:$B,Paramètres!$B$3,SOURCE_PROD!$P:$P,Production!$A94)),SUMIFS(SOURCE_PROD!$K:$K,SOURCE_PROD!$A:$A,Production!O$19,SOURCE_PROD!$B:$B,Paramètres!$B$3,SOURCE_PROD!$P:$P,Production!$A94))</f>
        <v>9758224.1299999803</v>
      </c>
      <c r="P94" s="100">
        <f>O94-N94</f>
        <v>-10497832.110000029</v>
      </c>
      <c r="Q94" s="101">
        <f>(O94/N94)-1</f>
        <v>-0.51825646540562853</v>
      </c>
      <c r="R94" s="42"/>
      <c r="S94"/>
      <c r="T94"/>
      <c r="U94"/>
      <c r="V94"/>
      <c r="W94"/>
      <c r="X94"/>
      <c r="Y94"/>
      <c r="Z94"/>
      <c r="AA94"/>
    </row>
    <row r="95" spans="1:33" s="39" customFormat="1" ht="18" hidden="1" customHeight="1">
      <c r="A95" s="33" t="s">
        <v>53</v>
      </c>
      <c r="B95" s="41"/>
      <c r="C95" s="86">
        <f>IF(C163=2022,IF(Paramètres!$B$3=12,SUMIFS(SOURCE_PROD!$J:$J,SOURCE_PROD!$A:$A,Production!C$19,SOURCE_PROD!$B:$B,Paramètres!$B$3,SOURCE_PROD!$P:$P,Production!$A95)+2498, SUMIFS(SOURCE_PROD!$J:$J,SOURCE_PROD!$A:$A,Production!C$19,SOURCE_PROD!$B:$B,Paramètres!$B$3,SOURCE_PROD!$P:$P,Production!$A95)), SUMIFS(SOURCE_PROD!$J:$J,SOURCE_PROD!$A:$A,Production!C$19,SOURCE_PROD!$B:$B,Paramètres!$B$3,SOURCE_PROD!$P:$P,Production!$A95))</f>
        <v>2090</v>
      </c>
      <c r="D95" s="86">
        <f>IF(D163=2022,IF(Paramètres!$B$3=12,SUMIFS(SOURCE_PROD!$J:$J,SOURCE_PROD!$A:$A,Production!D$19,SOURCE_PROD!$B:$B,Paramètres!$B$3,SOURCE_PROD!$P:$P,Production!$A95)+2498, SUMIFS(SOURCE_PROD!$J:$J,SOURCE_PROD!$A:$A,Production!D$19,SOURCE_PROD!$B:$B,Paramètres!$B$3,SOURCE_PROD!$P:$P,Production!$A95)), SUMIFS(SOURCE_PROD!$J:$J,SOURCE_PROD!$A:$A,Production!D$19,SOURCE_PROD!$B:$B,Paramètres!$B$3,SOURCE_PROD!$P:$P,Production!$A95))</f>
        <v>7973</v>
      </c>
      <c r="E95" s="86">
        <f>IF(E163=2022,IF(Paramètres!$B$3=12,SUMIFS(SOURCE_PROD!$J:$J,SOURCE_PROD!$A:$A,Production!E$19,SOURCE_PROD!$B:$B,Paramètres!$B$3,SOURCE_PROD!$P:$P,Production!$A95)+2498, SUMIFS(SOURCE_PROD!$J:$J,SOURCE_PROD!$A:$A,Production!E$19,SOURCE_PROD!$B:$B,Paramètres!$B$3,SOURCE_PROD!$P:$P,Production!$A95)), SUMIFS(SOURCE_PROD!$J:$J,SOURCE_PROD!$A:$A,Production!E$19,SOURCE_PROD!$B:$B,Paramètres!$B$3,SOURCE_PROD!$P:$P,Production!$A95))</f>
        <v>3818</v>
      </c>
      <c r="F95" s="86">
        <f>IF(F163=2022,IF(Paramètres!$B$3=12,SUMIFS(SOURCE_PROD!$J:$J,SOURCE_PROD!$A:$A,Production!F$19,SOURCE_PROD!$B:$B,Paramètres!$B$3,SOURCE_PROD!$P:$P,Production!$A95)+2498, SUMIFS(SOURCE_PROD!$J:$J,SOURCE_PROD!$A:$A,Production!F$19,SOURCE_PROD!$B:$B,Paramètres!$B$3,SOURCE_PROD!$P:$P,Production!$A95)), SUMIFS(SOURCE_PROD!$J:$J,SOURCE_PROD!$A:$A,Production!F$19,SOURCE_PROD!$B:$B,Paramètres!$B$3,SOURCE_PROD!$P:$P,Production!$A95))</f>
        <v>11011</v>
      </c>
      <c r="G95" s="99">
        <f>IF(G163=2022,IF(Paramètres!$B$3=12,SUMIFS(SOURCE_PROD!$J:$J,SOURCE_PROD!$A:$A,Production!G$19,SOURCE_PROD!$B:$B,Paramètres!$B$3,SOURCE_PROD!$P:$P,Production!$A95)+2498, SUMIFS(SOURCE_PROD!$J:$J,SOURCE_PROD!$A:$A,Production!G$19,SOURCE_PROD!$B:$B,Paramètres!$B$3,SOURCE_PROD!$P:$P,Production!$A95)), SUMIFS(SOURCE_PROD!$J:$J,SOURCE_PROD!$A:$A,Production!G$19,SOURCE_PROD!$B:$B,Paramètres!$B$3,SOURCE_PROD!$P:$P,Production!$A95))</f>
        <v>7331</v>
      </c>
      <c r="H95" s="100">
        <f t="shared" ref="H95:H103" si="39">G95-F95</f>
        <v>-3680</v>
      </c>
      <c r="I95" s="101">
        <f t="shared" ref="I95:I103" si="40">(G95/F95)-1</f>
        <v>-0.33421124330215235</v>
      </c>
      <c r="J95" s="86">
        <f>IF($G$163=2022,IF(Paramètres!$B$3=12,SUMIFS(SOURCE_PROD!$K:$K,SOURCE_PROD!$A:$A,Production!J$19,SOURCE_PROD!$B:$B,Paramètres!$B$3,SOURCE_PROD!$P:$P,Production!$A95)+616019.7983626,SUMIFS(SOURCE_PROD!$K:$K,SOURCE_PROD!$A:$A,Production!J$19,SOURCE_PROD!$B:$B,Paramètres!$B$3,SOURCE_PROD!$P:$P,Production!$A95)),SUMIFS(SOURCE_PROD!$K:$K,SOURCE_PROD!$A:$A,Production!J$19,SOURCE_PROD!$B:$B,Paramètres!$B$3,SOURCE_PROD!$P:$P,Production!$A95))</f>
        <v>0</v>
      </c>
      <c r="K95" s="86">
        <f>IF(C163=2022,IF(Paramètres!$B$3=12,SUMIFS(SOURCE_PROD!$K:$K,SOURCE_PROD!$A:$A,Production!K$19,SOURCE_PROD!$B:$B,Paramètres!$B$3,SOURCE_PROD!$P:$P,Production!$A95)+#REF!,SUMIFS(SOURCE_PROD!$K:$K,SOURCE_PROD!$A:$A,Production!K$19,SOURCE_PROD!$B:$B,Paramètres!$B$3,SOURCE_PROD!$P:$P,Production!$A95)),SUMIFS(SOURCE_PROD!$K:$K,SOURCE_PROD!$A:$A,Production!K$19,SOURCE_PROD!$B:$B,Paramètres!$B$3,SOURCE_PROD!$P:$P,Production!$A95))</f>
        <v>2861241.26</v>
      </c>
      <c r="L95" s="86">
        <f>IF(D163=2022,IF(Paramètres!$B$3=12,SUMIFS(SOURCE_PROD!$K:$K,SOURCE_PROD!$A:$A,Production!L$19,SOURCE_PROD!$B:$B,Paramètres!$B$3,SOURCE_PROD!$P:$P,Production!$A95)+#REF!,SUMIFS(SOURCE_PROD!$K:$K,SOURCE_PROD!$A:$A,Production!L$19,SOURCE_PROD!$B:$B,Paramètres!$B$3,SOURCE_PROD!$P:$P,Production!$A95)),SUMIFS(SOURCE_PROD!$K:$K,SOURCE_PROD!$A:$A,Production!L$19,SOURCE_PROD!$B:$B,Paramètres!$B$3,SOURCE_PROD!$P:$P,Production!$A95))</f>
        <v>4799601.4700000044</v>
      </c>
      <c r="M95" s="86">
        <f>IF(E163=2022,IF(Paramètres!$B$3=12,SUMIFS(SOURCE_PROD!$K:$K,SOURCE_PROD!$A:$A,Production!M$19,SOURCE_PROD!$B:$B,Paramètres!$B$3,SOURCE_PROD!$P:$P,Production!$A95)+#REF!,SUMIFS(SOURCE_PROD!$K:$K,SOURCE_PROD!$A:$A,Production!M$19,SOURCE_PROD!$B:$B,Paramètres!$B$3,SOURCE_PROD!$P:$P,Production!$A95)),SUMIFS(SOURCE_PROD!$K:$K,SOURCE_PROD!$A:$A,Production!M$19,SOURCE_PROD!$B:$B,Paramètres!$B$3,SOURCE_PROD!$P:$P,Production!$A95))</f>
        <v>3013761.0799999973</v>
      </c>
      <c r="N95" s="86">
        <f>IF(F163=2022,IF(Paramètres!$B$3=12,SUMIFS(SOURCE_PROD!$K:$K,SOURCE_PROD!$A:$A,Production!N$19,SOURCE_PROD!$B:$B,Paramètres!$B$3,SOURCE_PROD!$P:$P,Production!$A95)+#REF!,SUMIFS(SOURCE_PROD!$K:$K,SOURCE_PROD!$A:$A,Production!N$19,SOURCE_PROD!$B:$B,Paramètres!$B$3,SOURCE_PROD!$P:$P,Production!$A95)),SUMIFS(SOURCE_PROD!$K:$K,SOURCE_PROD!$A:$A,Production!N$19,SOURCE_PROD!$B:$B,Paramètres!$B$3,SOURCE_PROD!$P:$P,Production!$A95))</f>
        <v>5965612.9600000046</v>
      </c>
      <c r="O95" s="99">
        <f>IF(G163=2022,IF(Paramètres!$B$3=12,SUMIFS(SOURCE_PROD!$K:$K,SOURCE_PROD!$A:$A,Production!O$19,SOURCE_PROD!$B:$B,Paramètres!$B$3,SOURCE_PROD!$P:$P,Production!$A95)+#REF!,SUMIFS(SOURCE_PROD!$K:$K,SOURCE_PROD!$A:$A,Production!O$19,SOURCE_PROD!$B:$B,Paramètres!$B$3,SOURCE_PROD!$P:$P,Production!$A95)),SUMIFS(SOURCE_PROD!$K:$K,SOURCE_PROD!$A:$A,Production!O$19,SOURCE_PROD!$B:$B,Paramètres!$B$3,SOURCE_PROD!$P:$P,Production!$A95))</f>
        <v>4769186.320000004</v>
      </c>
      <c r="P95" s="100">
        <f t="shared" ref="P95:P103" si="41">O95-N95</f>
        <v>-1196426.6400000006</v>
      </c>
      <c r="Q95" s="101">
        <f t="shared" ref="Q95:Q103" si="42">(O95/N95)-1</f>
        <v>-0.20055384887054417</v>
      </c>
      <c r="R95" s="42"/>
      <c r="S95"/>
      <c r="T95"/>
      <c r="U95"/>
      <c r="V95"/>
      <c r="W95"/>
      <c r="X95"/>
      <c r="Y95"/>
      <c r="Z95"/>
      <c r="AA95"/>
    </row>
    <row r="96" spans="1:33" s="39" customFormat="1" ht="18" hidden="1" customHeight="1">
      <c r="A96" s="33" t="s">
        <v>31</v>
      </c>
      <c r="B96" s="41"/>
      <c r="C96" s="86">
        <f>SUMIFS(SOURCE_PROD!$J:$J,SOURCE_PROD!$A:$A,Production!C$19,SOURCE_PROD!$B:$B,Paramètres!$B$3,SOURCE_PROD!$P:$P,Production!$A96)</f>
        <v>-252</v>
      </c>
      <c r="D96" s="86">
        <f>SUMIFS(SOURCE_PROD!$J:$J,SOURCE_PROD!$A:$A,Production!D$19,SOURCE_PROD!$B:$B,Paramètres!$B$3,SOURCE_PROD!$P:$P,Production!$A96)</f>
        <v>-175</v>
      </c>
      <c r="E96" s="86">
        <f>SUMIFS(SOURCE_PROD!$J:$J,SOURCE_PROD!$A:$A,Production!E$19,SOURCE_PROD!$B:$B,Paramètres!$B$3,SOURCE_PROD!$P:$P,Production!$A96)</f>
        <v>-471</v>
      </c>
      <c r="F96" s="86">
        <f>SUMIFS(SOURCE_PROD!$J:$J,SOURCE_PROD!$A:$A,Production!F$19,SOURCE_PROD!$B:$B,Paramètres!$B$3,SOURCE_PROD!$P:$P,Production!$A96)</f>
        <v>2123</v>
      </c>
      <c r="G96" s="99">
        <f>SUMIFS(SOURCE_PROD!$J:$J,SOURCE_PROD!$A:$A,Production!G$19,SOURCE_PROD!$B:$B,Paramètres!$B$3,SOURCE_PROD!$P:$P,Production!$A96)</f>
        <v>719</v>
      </c>
      <c r="H96" s="100">
        <f t="shared" si="39"/>
        <v>-1404</v>
      </c>
      <c r="I96" s="101">
        <f t="shared" si="40"/>
        <v>-0.66132830899670281</v>
      </c>
      <c r="J96" s="42"/>
      <c r="K96" s="86">
        <f>SUMIFS(SOURCE_PROD!$K:$K,SOURCE_PROD!$A:$A,Production!K$19,SOURCE_PROD!$B:$B,Paramètres!$B$3,SOURCE_PROD!$P:$P,Production!$A96)</f>
        <v>394896.33999999985</v>
      </c>
      <c r="L96" s="86">
        <f>SUMIFS(SOURCE_PROD!$K:$K,SOURCE_PROD!$A:$A,Production!L$19,SOURCE_PROD!$B:$B,Paramètres!$B$3,SOURCE_PROD!$P:$P,Production!$A96)</f>
        <v>558964.91999999713</v>
      </c>
      <c r="M96" s="86">
        <f>SUMIFS(SOURCE_PROD!$K:$K,SOURCE_PROD!$A:$A,Production!M$19,SOURCE_PROD!$B:$B,Paramètres!$B$3,SOURCE_PROD!$P:$P,Production!$A96)</f>
        <v>212596.69999999972</v>
      </c>
      <c r="N96" s="86">
        <f>SUMIFS(SOURCE_PROD!$K:$K,SOURCE_PROD!$A:$A,Production!N$19,SOURCE_PROD!$B:$B,Paramètres!$B$3,SOURCE_PROD!$P:$P,Production!$A96)</f>
        <v>1451982.0699999966</v>
      </c>
      <c r="O96" s="99">
        <f>SUMIFS(SOURCE_PROD!$K:$K,SOURCE_PROD!$A:$A,Production!O$19,SOURCE_PROD!$B:$B,Paramètres!$B$3,SOURCE_PROD!$P:$P,Production!$A96)</f>
        <v>706215.77000000235</v>
      </c>
      <c r="P96" s="100">
        <f t="shared" si="41"/>
        <v>-745766.29999999423</v>
      </c>
      <c r="Q96" s="101">
        <f t="shared" si="42"/>
        <v>-0.51361949669254248</v>
      </c>
      <c r="R96" s="42"/>
      <c r="S96"/>
      <c r="T96"/>
      <c r="U96"/>
      <c r="V96"/>
      <c r="W96"/>
      <c r="X96"/>
      <c r="Y96"/>
      <c r="Z96"/>
      <c r="AA96"/>
    </row>
    <row r="97" spans="1:27" s="39" customFormat="1" ht="18" hidden="1" customHeight="1">
      <c r="A97" s="33" t="s">
        <v>32</v>
      </c>
      <c r="B97" s="41"/>
      <c r="C97" s="86">
        <f>IF(C163=2022,IF(Paramètres!$B$3=12,SUMIFS(SOURCE_PROD!$J:$J,SOURCE_PROD!$A:$A,Production!C$19,SOURCE_PROD!$B:$B,Paramètres!$B$3,SOURCE_PROD!$R:$R,Production!$A97)+#REF!,SUMIFS(SOURCE_PROD!$J:$J,SOURCE_PROD!$A:$A,Production!C$19,SOURCE_PROD!$B:$B,Paramètres!$B$3,SOURCE_PROD!$R:$R,Production!$A97)),SUMIFS(SOURCE_PROD!$J:$J,SOURCE_PROD!$A:$A,Production!C$19,SOURCE_PROD!$B:$B,Paramètres!$B$3,SOURCE_PROD!$R:$R,Production!$A97))</f>
        <v>1216</v>
      </c>
      <c r="D97" s="86">
        <f>IF(D163=2022,IF(Paramètres!$B$3=12,SUMIFS(SOURCE_PROD!$J:$J,SOURCE_PROD!$A:$A,Production!D$19,SOURCE_PROD!$B:$B,Paramètres!$B$3,SOURCE_PROD!$R:$R,Production!$A97)+#REF!,SUMIFS(SOURCE_PROD!$J:$J,SOURCE_PROD!$A:$A,Production!D$19,SOURCE_PROD!$B:$B,Paramètres!$B$3,SOURCE_PROD!$R:$R,Production!$A97)),SUMIFS(SOURCE_PROD!$J:$J,SOURCE_PROD!$A:$A,Production!D$19,SOURCE_PROD!$B:$B,Paramètres!$B$3,SOURCE_PROD!$R:$R,Production!$A97))</f>
        <v>1431</v>
      </c>
      <c r="E97" s="86">
        <f>IF(E163=2022,IF(Paramètres!$B$3=12,SUMIFS(SOURCE_PROD!$J:$J,SOURCE_PROD!$A:$A,Production!E$19,SOURCE_PROD!$B:$B,Paramètres!$B$3,SOURCE_PROD!$R:$R,Production!$A97)+#REF!,SUMIFS(SOURCE_PROD!$J:$J,SOURCE_PROD!$A:$A,Production!E$19,SOURCE_PROD!$B:$B,Paramètres!$B$3,SOURCE_PROD!$R:$R,Production!$A97)),SUMIFS(SOURCE_PROD!$J:$J,SOURCE_PROD!$A:$A,Production!E$19,SOURCE_PROD!$B:$B,Paramètres!$B$3,SOURCE_PROD!$R:$R,Production!$A97))</f>
        <v>1367</v>
      </c>
      <c r="F97" s="86">
        <f>IF(F163=2022,IF(Paramètres!$B$3=12,SUMIFS(SOURCE_PROD!$J:$J,SOURCE_PROD!$A:$A,Production!F$19,SOURCE_PROD!$B:$B,Paramètres!$B$3,SOURCE_PROD!$R:$R,Production!$A97)+#REF!,SUMIFS(SOURCE_PROD!$J:$J,SOURCE_PROD!$A:$A,Production!F$19,SOURCE_PROD!$B:$B,Paramètres!$B$3,SOURCE_PROD!$R:$R,Production!$A97)),SUMIFS(SOURCE_PROD!$J:$J,SOURCE_PROD!$A:$A,Production!F$19,SOURCE_PROD!$B:$B,Paramètres!$B$3,SOURCE_PROD!$R:$R,Production!$A97))</f>
        <v>4772</v>
      </c>
      <c r="G97" s="99">
        <f>IF(G163=2022,IF(Paramètres!$B$3=12,SUMIFS(SOURCE_PROD!$J:$J,SOURCE_PROD!$A:$A,Production!G$19,SOURCE_PROD!$B:$B,Paramètres!$B$3,SOURCE_PROD!$R:$R,Production!$A97)+#REF!,SUMIFS(SOURCE_PROD!$J:$J,SOURCE_PROD!$A:$A,Production!G$19,SOURCE_PROD!$B:$B,Paramètres!$B$3,SOURCE_PROD!$R:$R,Production!$A97)),SUMIFS(SOURCE_PROD!$J:$J,SOURCE_PROD!$A:$A,Production!G$19,SOURCE_PROD!$B:$B,Paramètres!$B$3,SOURCE_PROD!$R:$R,Production!$A97))</f>
        <v>6401</v>
      </c>
      <c r="H97" s="100">
        <f t="shared" si="39"/>
        <v>1629</v>
      </c>
      <c r="I97" s="101">
        <f t="shared" si="40"/>
        <v>0.34136630343671426</v>
      </c>
      <c r="J97" s="42"/>
      <c r="K97" s="86">
        <f>IF(C163=2022,IF(Paramètres!$B$3=12,SUMIFS(SOURCE_PROD!$K:$K,SOURCE_PROD!$A:$A,Production!K$19,SOURCE_PROD!$B:$B,Paramètres!$B$3,SOURCE_PROD!$R:$R,Production!$A97)+#REF!,SUMIFS(SOURCE_PROD!$K:$K,SOURCE_PROD!$A:$A,Production!K$19,SOURCE_PROD!$B:$B,Paramètres!$B$3,SOURCE_PROD!$R:$R,Production!$A97)),SUMIFS(SOURCE_PROD!$K:$K,SOURCE_PROD!$A:$A,Production!K$19,SOURCE_PROD!$B:$B,Paramètres!$B$3,SOURCE_PROD!$R:$R,Production!$A97))</f>
        <v>214582.5400000005</v>
      </c>
      <c r="L97" s="86">
        <f>IF(D163=2022,IF(Paramètres!$B$3=12,SUMIFS(SOURCE_PROD!$K:$K,SOURCE_PROD!$A:$A,Production!L$19,SOURCE_PROD!$B:$B,Paramètres!$B$3,SOURCE_PROD!$R:$R,Production!$A97)+#REF!,SUMIFS(SOURCE_PROD!$K:$K,SOURCE_PROD!$A:$A,Production!L$19,SOURCE_PROD!$B:$B,Paramètres!$B$3,SOURCE_PROD!$R:$R,Production!$A97)),SUMIFS(SOURCE_PROD!$K:$K,SOURCE_PROD!$A:$A,Production!L$19,SOURCE_PROD!$B:$B,Paramètres!$B$3,SOURCE_PROD!$R:$R,Production!$A97))</f>
        <v>191828.4099999998</v>
      </c>
      <c r="M97" s="86">
        <f>IF(E163=2022,IF(Paramètres!$B$3=12,SUMIFS(SOURCE_PROD!$K:$K,SOURCE_PROD!$A:$A,Production!M$19,SOURCE_PROD!$B:$B,Paramètres!$B$3,SOURCE_PROD!$R:$R,Production!$A97)+#REF!,SUMIFS(SOURCE_PROD!$K:$K,SOURCE_PROD!$A:$A,Production!M$19,SOURCE_PROD!$B:$B,Paramètres!$B$3,SOURCE_PROD!$R:$R,Production!$A97)),SUMIFS(SOURCE_PROD!$K:$K,SOURCE_PROD!$A:$A,Production!M$19,SOURCE_PROD!$B:$B,Paramètres!$B$3,SOURCE_PROD!$R:$R,Production!$A97))</f>
        <v>338916.96000000054</v>
      </c>
      <c r="N97" s="86">
        <f>IF(F163=2022,IF(Paramètres!$B$3=12,SUMIFS(SOURCE_PROD!$K:$K,SOURCE_PROD!$A:$A,Production!N$19,SOURCE_PROD!$B:$B,Paramètres!$B$3,SOURCE_PROD!$R:$R,Production!$A97)+#REF!,SUMIFS(SOURCE_PROD!$K:$K,SOURCE_PROD!$A:$A,Production!N$19,SOURCE_PROD!$B:$B,Paramètres!$B$3,SOURCE_PROD!$R:$R,Production!$A97)),SUMIFS(SOURCE_PROD!$K:$K,SOURCE_PROD!$A:$A,Production!N$19,SOURCE_PROD!$B:$B,Paramètres!$B$3,SOURCE_PROD!$R:$R,Production!$A97))</f>
        <v>1136668.4599999981</v>
      </c>
      <c r="O97" s="99">
        <f>IF(G163=2022,IF(Paramètres!$B$3=12,SUMIFS(SOURCE_PROD!$K:$K,SOURCE_PROD!$A:$A,Production!O$19,SOURCE_PROD!$B:$B,Paramètres!$B$3,SOURCE_PROD!$R:$R,Production!$A97)+#REF!,SUMIFS(SOURCE_PROD!$K:$K,SOURCE_PROD!$A:$A,Production!O$19,SOURCE_PROD!$B:$B,Paramètres!$B$3,SOURCE_PROD!$R:$R,Production!$A97)),SUMIFS(SOURCE_PROD!$K:$K,SOURCE_PROD!$A:$A,Production!O$19,SOURCE_PROD!$B:$B,Paramètres!$B$3,SOURCE_PROD!$R:$R,Production!$A97))</f>
        <v>1085564.44</v>
      </c>
      <c r="P97" s="100">
        <f t="shared" si="41"/>
        <v>-51104.019999998156</v>
      </c>
      <c r="Q97" s="101">
        <f t="shared" si="42"/>
        <v>-4.4959477453960672E-2</v>
      </c>
      <c r="R97" s="42"/>
      <c r="S97"/>
      <c r="T97"/>
      <c r="U97"/>
      <c r="V97"/>
      <c r="W97"/>
      <c r="X97"/>
      <c r="Y97"/>
      <c r="Z97"/>
      <c r="AA97"/>
    </row>
    <row r="98" spans="1:27" s="39" customFormat="1" ht="18" hidden="1" customHeight="1">
      <c r="A98" s="55" t="s">
        <v>33</v>
      </c>
      <c r="B98" s="56"/>
      <c r="C98" s="87">
        <f>SUMIFS(SOURCE_PROD!$J:$J,SOURCE_PROD!$A:$A,Production!C$19,SOURCE_PROD!$B:$B,Paramètres!$B$3,SOURCE_PROD!$P:$P,Production!$A98)</f>
        <v>1694</v>
      </c>
      <c r="D98" s="87">
        <f>SUMIFS(SOURCE_PROD!$J:$J,SOURCE_PROD!$A:$A,Production!D$19,SOURCE_PROD!$B:$B,Paramètres!$B$3,SOURCE_PROD!$P:$P,Production!$A98)</f>
        <v>1918</v>
      </c>
      <c r="E98" s="87">
        <f>SUMIFS(SOURCE_PROD!$J:$J,SOURCE_PROD!$A:$A,Production!E$19,SOURCE_PROD!$B:$B,Paramètres!$B$3,SOURCE_PROD!$P:$P,Production!$A98)</f>
        <v>1503</v>
      </c>
      <c r="F98" s="87">
        <f>SUMIFS(SOURCE_PROD!$J:$J,SOURCE_PROD!$A:$A,Production!F$19,SOURCE_PROD!$B:$B,Paramètres!$B$3,SOURCE_PROD!$P:$P,Production!$A98)</f>
        <v>2510</v>
      </c>
      <c r="G98" s="102">
        <f>SUMIFS(SOURCE_PROD!$J:$J,SOURCE_PROD!$A:$A,Production!G$19,SOURCE_PROD!$B:$B,Paramètres!$B$3,SOURCE_PROD!$P:$P,Production!$A98)</f>
        <v>1395</v>
      </c>
      <c r="H98" s="100">
        <f t="shared" si="39"/>
        <v>-1115</v>
      </c>
      <c r="I98" s="101">
        <f t="shared" si="40"/>
        <v>-0.44422310756972117</v>
      </c>
      <c r="J98" s="42"/>
      <c r="K98" s="87">
        <f>SUMIFS(SOURCE_PROD!$K:$K,SOURCE_PROD!$A:$A,Production!K$19,SOURCE_PROD!$B:$B,Paramètres!$B$3,SOURCE_PROD!$P:$P,Production!$A98)</f>
        <v>644290.00000000047</v>
      </c>
      <c r="L98" s="87">
        <f>SUMIFS(SOURCE_PROD!$K:$K,SOURCE_PROD!$A:$A,Production!L$19,SOURCE_PROD!$B:$B,Paramètres!$B$3,SOURCE_PROD!$P:$P,Production!$A98)</f>
        <v>721503.23999999976</v>
      </c>
      <c r="M98" s="87">
        <f>SUMIFS(SOURCE_PROD!$K:$K,SOURCE_PROD!$A:$A,Production!M$19,SOURCE_PROD!$B:$B,Paramètres!$B$3,SOURCE_PROD!$P:$P,Production!$A98)</f>
        <v>564034.30000000005</v>
      </c>
      <c r="N98" s="87">
        <f>SUMIFS(SOURCE_PROD!$K:$K,SOURCE_PROD!$A:$A,Production!N$19,SOURCE_PROD!$B:$B,Paramètres!$B$3,SOURCE_PROD!$P:$P,Production!$A98)</f>
        <v>1004259.8199999987</v>
      </c>
      <c r="O98" s="102">
        <f>SUMIFS(SOURCE_PROD!$K:$K,SOURCE_PROD!$A:$A,Production!O$19,SOURCE_PROD!$B:$B,Paramètres!$B$3,SOURCE_PROD!$P:$P,Production!$A98)</f>
        <v>658473.54999999981</v>
      </c>
      <c r="P98" s="100">
        <f t="shared" si="41"/>
        <v>-345786.26999999885</v>
      </c>
      <c r="Q98" s="101">
        <f t="shared" si="42"/>
        <v>-0.34431953077640731</v>
      </c>
      <c r="R98" s="42"/>
      <c r="S98"/>
      <c r="T98"/>
      <c r="U98"/>
      <c r="V98"/>
      <c r="W98"/>
      <c r="X98"/>
      <c r="Y98"/>
      <c r="Z98"/>
      <c r="AA98"/>
    </row>
    <row r="99" spans="1:27" s="39" customFormat="1" ht="18" hidden="1" customHeight="1">
      <c r="A99" s="55" t="s">
        <v>34</v>
      </c>
      <c r="B99" s="56"/>
      <c r="C99" s="87">
        <f>SUMIFS(SOURCE_PROD!$J:$J,SOURCE_PROD!$A:$A,Production!C$19,SOURCE_PROD!$B:$B,Paramètres!$B$3,SOURCE_PROD!$P:$P,Production!$A99)</f>
        <v>-464</v>
      </c>
      <c r="D99" s="87">
        <f>SUMIFS(SOURCE_PROD!$J:$J,SOURCE_PROD!$A:$A,Production!D$19,SOURCE_PROD!$B:$B,Paramètres!$B$3,SOURCE_PROD!$P:$P,Production!$A99)</f>
        <v>306</v>
      </c>
      <c r="E99" s="87">
        <f>SUMIFS(SOURCE_PROD!$J:$J,SOURCE_PROD!$A:$A,Production!E$19,SOURCE_PROD!$B:$B,Paramètres!$B$3,SOURCE_PROD!$P:$P,Production!$A99)</f>
        <v>403</v>
      </c>
      <c r="F99" s="87">
        <f>SUMIFS(SOURCE_PROD!$J:$J,SOURCE_PROD!$A:$A,Production!F$19,SOURCE_PROD!$B:$B,Paramètres!$B$3,SOURCE_PROD!$P:$P,Production!$A99)</f>
        <v>1469</v>
      </c>
      <c r="G99" s="102">
        <f>SUMIFS(SOURCE_PROD!$J:$J,SOURCE_PROD!$A:$A,Production!G$19,SOURCE_PROD!$B:$B,Paramètres!$B$3,SOURCE_PROD!$P:$P,Production!$A99)</f>
        <v>4495</v>
      </c>
      <c r="H99" s="100">
        <f t="shared" si="39"/>
        <v>3026</v>
      </c>
      <c r="I99" s="101">
        <f t="shared" si="40"/>
        <v>2.0599046970728385</v>
      </c>
      <c r="J99" s="42"/>
      <c r="K99" s="87">
        <f>SUMIFS(SOURCE_PROD!$K:$K,SOURCE_PROD!$A:$A,Production!K$19,SOURCE_PROD!$B:$B,Paramètres!$B$3,SOURCE_PROD!$P:$P,Production!$A99)</f>
        <v>-57739.489999999903</v>
      </c>
      <c r="L99" s="87">
        <f>SUMIFS(SOURCE_PROD!$K:$K,SOURCE_PROD!$A:$A,Production!L$19,SOURCE_PROD!$B:$B,Paramètres!$B$3,SOURCE_PROD!$P:$P,Production!$A99)</f>
        <v>-542.92999999978929</v>
      </c>
      <c r="M99" s="87">
        <f>SUMIFS(SOURCE_PROD!$K:$K,SOURCE_PROD!$A:$A,Production!M$19,SOURCE_PROD!$B:$B,Paramètres!$B$3,SOURCE_PROD!$P:$P,Production!$A99)</f>
        <v>-7725.5099999998638</v>
      </c>
      <c r="N99" s="87">
        <f>SUMIFS(SOURCE_PROD!$K:$K,SOURCE_PROD!$A:$A,Production!N$19,SOURCE_PROD!$B:$B,Paramètres!$B$3,SOURCE_PROD!$P:$P,Production!$A99)</f>
        <v>21427.990000000136</v>
      </c>
      <c r="O99" s="102">
        <f>SUMIFS(SOURCE_PROD!$K:$K,SOURCE_PROD!$A:$A,Production!O$19,SOURCE_PROD!$B:$B,Paramètres!$B$3,SOURCE_PROD!$P:$P,Production!$A99)</f>
        <v>129555.09000000072</v>
      </c>
      <c r="P99" s="100">
        <f t="shared" si="41"/>
        <v>108127.10000000059</v>
      </c>
      <c r="Q99" s="101">
        <f t="shared" si="42"/>
        <v>5.0460682499851783</v>
      </c>
      <c r="R99" s="42"/>
      <c r="S99"/>
      <c r="T99"/>
      <c r="U99"/>
      <c r="V99"/>
      <c r="W99"/>
      <c r="X99"/>
      <c r="Y99"/>
      <c r="Z99"/>
      <c r="AA99"/>
    </row>
    <row r="100" spans="1:27" s="39" customFormat="1" ht="18" hidden="1" customHeight="1">
      <c r="A100" s="55" t="s">
        <v>35</v>
      </c>
      <c r="B100" s="56"/>
      <c r="C100" s="87">
        <f>SUMIFS(SOURCE_PROD!$J:$J,SOURCE_PROD!$A:$A,Production!C$19,SOURCE_PROD!$B:$B,Paramètres!$B$3,SOURCE_PROD!$P:$P,Production!$A100)</f>
        <v>-96</v>
      </c>
      <c r="D100" s="87">
        <f>SUMIFS(SOURCE_PROD!$J:$J,SOURCE_PROD!$A:$A,Production!D$19,SOURCE_PROD!$B:$B,Paramètres!$B$3,SOURCE_PROD!$P:$P,Production!$A100)</f>
        <v>-125</v>
      </c>
      <c r="E100" s="87">
        <f>SUMIFS(SOURCE_PROD!$J:$J,SOURCE_PROD!$A:$A,Production!E$19,SOURCE_PROD!$B:$B,Paramètres!$B$3,SOURCE_PROD!$P:$P,Production!$A100)</f>
        <v>-91</v>
      </c>
      <c r="F100" s="87">
        <f>SUMIFS(SOURCE_PROD!$J:$J,SOURCE_PROD!$A:$A,Production!F$19,SOURCE_PROD!$B:$B,Paramètres!$B$3,SOURCE_PROD!$P:$P,Production!$A100)</f>
        <v>-127</v>
      </c>
      <c r="G100" s="102">
        <f>SUMIFS(SOURCE_PROD!$J:$J,SOURCE_PROD!$A:$A,Production!G$19,SOURCE_PROD!$B:$B,Paramètres!$B$3,SOURCE_PROD!$P:$P,Production!$A100)</f>
        <v>-66</v>
      </c>
      <c r="H100" s="100">
        <f t="shared" si="39"/>
        <v>61</v>
      </c>
      <c r="I100" s="101">
        <f t="shared" si="40"/>
        <v>-0.48031496062992129</v>
      </c>
      <c r="J100" s="42"/>
      <c r="K100" s="87">
        <f>SUMIFS(SOURCE_PROD!$K:$K,SOURCE_PROD!$A:$A,Production!K$19,SOURCE_PROD!$B:$B,Paramètres!$B$3,SOURCE_PROD!$P:$P,Production!$A100)</f>
        <v>-155440.15000000014</v>
      </c>
      <c r="L100" s="87">
        <f>SUMIFS(SOURCE_PROD!$K:$K,SOURCE_PROD!$A:$A,Production!L$19,SOURCE_PROD!$B:$B,Paramètres!$B$3,SOURCE_PROD!$P:$P,Production!$A100)</f>
        <v>-300165.81</v>
      </c>
      <c r="M100" s="87">
        <f>SUMIFS(SOURCE_PROD!$K:$K,SOURCE_PROD!$A:$A,Production!M$19,SOURCE_PROD!$B:$B,Paramètres!$B$3,SOURCE_PROD!$P:$P,Production!$A100)</f>
        <v>-73395.75</v>
      </c>
      <c r="N100" s="87">
        <f>SUMIFS(SOURCE_PROD!$K:$K,SOURCE_PROD!$A:$A,Production!N$19,SOURCE_PROD!$B:$B,Paramètres!$B$3,SOURCE_PROD!$P:$P,Production!$A100)</f>
        <v>-175818.64</v>
      </c>
      <c r="O100" s="102">
        <f>SUMIFS(SOURCE_PROD!$K:$K,SOURCE_PROD!$A:$A,Production!O$19,SOURCE_PROD!$B:$B,Paramètres!$B$3,SOURCE_PROD!$P:$P,Production!$A100)</f>
        <v>-25343.729999999996</v>
      </c>
      <c r="P100" s="100">
        <f t="shared" si="41"/>
        <v>150474.91000000003</v>
      </c>
      <c r="Q100" s="101">
        <f t="shared" si="42"/>
        <v>-0.85585299715661556</v>
      </c>
      <c r="R100" s="42"/>
      <c r="S100"/>
      <c r="T100"/>
      <c r="U100"/>
      <c r="V100"/>
      <c r="W100"/>
      <c r="X100"/>
      <c r="Y100"/>
      <c r="Z100"/>
      <c r="AA100"/>
    </row>
    <row r="101" spans="1:27" s="39" customFormat="1" ht="18" hidden="1" customHeight="1">
      <c r="A101" s="55" t="s">
        <v>36</v>
      </c>
      <c r="B101" s="56"/>
      <c r="C101" s="87">
        <f>SUMIFS(SOURCE_PROD!$J:$J,SOURCE_PROD!$A:$A,Production!C$19,SOURCE_PROD!$B:$B,Paramètres!$B$3,SOURCE_PROD!$P:$P,Production!$A101)</f>
        <v>515</v>
      </c>
      <c r="D101" s="87">
        <f>SUMIFS(SOURCE_PROD!$J:$J,SOURCE_PROD!$A:$A,Production!D$19,SOURCE_PROD!$B:$B,Paramètres!$B$3,SOURCE_PROD!$P:$P,Production!$A101)</f>
        <v>-189</v>
      </c>
      <c r="E101" s="87">
        <f>SUMIFS(SOURCE_PROD!$J:$J,SOURCE_PROD!$A:$A,Production!E$19,SOURCE_PROD!$B:$B,Paramètres!$B$3,SOURCE_PROD!$P:$P,Production!$A101)</f>
        <v>-31</v>
      </c>
      <c r="F101" s="87">
        <f>SUMIFS(SOURCE_PROD!$J:$J,SOURCE_PROD!$A:$A,Production!F$19,SOURCE_PROD!$B:$B,Paramètres!$B$3,SOURCE_PROD!$P:$P,Production!$A101)</f>
        <v>654</v>
      </c>
      <c r="G101" s="102">
        <f>SUMIFS(SOURCE_PROD!$J:$J,SOURCE_PROD!$A:$A,Production!G$19,SOURCE_PROD!$B:$B,Paramètres!$B$3,SOURCE_PROD!$P:$P,Production!$A101)</f>
        <v>345</v>
      </c>
      <c r="H101" s="100">
        <f t="shared" si="39"/>
        <v>-309</v>
      </c>
      <c r="I101" s="101">
        <f t="shared" si="40"/>
        <v>-0.47247706422018354</v>
      </c>
      <c r="J101" s="42"/>
      <c r="K101" s="87">
        <f>SUMIFS(SOURCE_PROD!$K:$K,SOURCE_PROD!$A:$A,Production!K$19,SOURCE_PROD!$B:$B,Paramètres!$B$3,SOURCE_PROD!$P:$P,Production!$A101)</f>
        <v>-27764.929999999964</v>
      </c>
      <c r="L101" s="87">
        <f>SUMIFS(SOURCE_PROD!$K:$K,SOURCE_PROD!$A:$A,Production!L$19,SOURCE_PROD!$B:$B,Paramètres!$B$3,SOURCE_PROD!$P:$P,Production!$A101)</f>
        <v>-19956.819999999978</v>
      </c>
      <c r="M101" s="87">
        <f>SUMIFS(SOURCE_PROD!$K:$K,SOURCE_PROD!$A:$A,Production!M$19,SOURCE_PROD!$B:$B,Paramètres!$B$3,SOURCE_PROD!$P:$P,Production!$A101)</f>
        <v>-2604.4300000000076</v>
      </c>
      <c r="N101" s="87">
        <f>SUMIFS(SOURCE_PROD!$K:$K,SOURCE_PROD!$A:$A,Production!N$19,SOURCE_PROD!$B:$B,Paramètres!$B$3,SOURCE_PROD!$P:$P,Production!$A101)</f>
        <v>28752.540000000008</v>
      </c>
      <c r="O101" s="102">
        <f>SUMIFS(SOURCE_PROD!$K:$K,SOURCE_PROD!$A:$A,Production!O$19,SOURCE_PROD!$B:$B,Paramètres!$B$3,SOURCE_PROD!$P:$P,Production!$A101)</f>
        <v>28033.589999999967</v>
      </c>
      <c r="P101" s="100">
        <f t="shared" si="41"/>
        <v>-718.95000000004075</v>
      </c>
      <c r="Q101" s="101">
        <f t="shared" si="42"/>
        <v>-2.5004747406665362E-2</v>
      </c>
      <c r="R101" s="42"/>
      <c r="S101"/>
      <c r="T101"/>
      <c r="U101"/>
      <c r="V101"/>
      <c r="W101"/>
      <c r="X101"/>
      <c r="Y101"/>
      <c r="Z101"/>
      <c r="AA101"/>
    </row>
    <row r="102" spans="1:27" s="39" customFormat="1" ht="18" hidden="1" customHeight="1">
      <c r="A102" s="55" t="s">
        <v>37</v>
      </c>
      <c r="B102" s="56"/>
      <c r="C102" s="87">
        <f>SUMIFS(SOURCE_PROD!$J:$J,SOURCE_PROD!$A:$A,Production!C$19,SOURCE_PROD!$B:$B,Paramètres!$B$3,SOURCE_PROD!$P:$P,Production!$A102)</f>
        <v>-447</v>
      </c>
      <c r="D102" s="87">
        <f>SUMIFS(SOURCE_PROD!$J:$J,SOURCE_PROD!$A:$A,Production!D$19,SOURCE_PROD!$B:$B,Paramètres!$B$3,SOURCE_PROD!$P:$P,Production!$A102)</f>
        <v>-488</v>
      </c>
      <c r="E102" s="87">
        <f>SUMIFS(SOURCE_PROD!$J:$J,SOURCE_PROD!$A:$A,Production!E$19,SOURCE_PROD!$B:$B,Paramètres!$B$3,SOURCE_PROD!$P:$P,Production!$A102)</f>
        <v>-394</v>
      </c>
      <c r="F102" s="87">
        <f>SUMIFS(SOURCE_PROD!$J:$J,SOURCE_PROD!$A:$A,Production!F$19,SOURCE_PROD!$B:$B,Paramètres!$B$3,SOURCE_PROD!$P:$P,Production!$A102)</f>
        <v>-245</v>
      </c>
      <c r="G102" s="102">
        <f>SUMIFS(SOURCE_PROD!$J:$J,SOURCE_PROD!$A:$A,Production!G$19,SOURCE_PROD!$B:$B,Paramètres!$B$3,SOURCE_PROD!$P:$P,Production!$A102)</f>
        <v>-193</v>
      </c>
      <c r="H102" s="100">
        <f t="shared" si="39"/>
        <v>52</v>
      </c>
      <c r="I102" s="101">
        <f t="shared" si="40"/>
        <v>-0.21224489795918366</v>
      </c>
      <c r="J102" s="42"/>
      <c r="K102" s="87">
        <f>SUMIFS(SOURCE_PROD!$K:$K,SOURCE_PROD!$A:$A,Production!K$19,SOURCE_PROD!$B:$B,Paramètres!$B$3,SOURCE_PROD!$P:$P,Production!$A102)</f>
        <v>-265414.9800000001</v>
      </c>
      <c r="L102" s="87">
        <f>SUMIFS(SOURCE_PROD!$K:$K,SOURCE_PROD!$A:$A,Production!L$19,SOURCE_PROD!$B:$B,Paramètres!$B$3,SOURCE_PROD!$P:$P,Production!$A102)</f>
        <v>-266413.98</v>
      </c>
      <c r="M102" s="87">
        <f>SUMIFS(SOURCE_PROD!$K:$K,SOURCE_PROD!$A:$A,Production!M$19,SOURCE_PROD!$B:$B,Paramètres!$B$3,SOURCE_PROD!$P:$P,Production!$A102)</f>
        <v>-167547.24999999994</v>
      </c>
      <c r="N102" s="87">
        <f>SUMIFS(SOURCE_PROD!$K:$K,SOURCE_PROD!$A:$A,Production!N$19,SOURCE_PROD!$B:$B,Paramètres!$B$3,SOURCE_PROD!$P:$P,Production!$A102)</f>
        <v>-100815.55999999994</v>
      </c>
      <c r="O102" s="102">
        <f>SUMIFS(SOURCE_PROD!$K:$K,SOURCE_PROD!$A:$A,Production!O$19,SOURCE_PROD!$B:$B,Paramètres!$B$3,SOURCE_PROD!$P:$P,Production!$A102)</f>
        <v>-66919.490000000107</v>
      </c>
      <c r="P102" s="100">
        <f t="shared" si="41"/>
        <v>33896.069999999832</v>
      </c>
      <c r="Q102" s="101">
        <f t="shared" si="42"/>
        <v>-0.33621863529796248</v>
      </c>
      <c r="R102" s="42"/>
      <c r="S102"/>
      <c r="T102"/>
      <c r="U102"/>
      <c r="V102"/>
      <c r="W102"/>
      <c r="X102"/>
      <c r="Y102"/>
      <c r="Z102"/>
      <c r="AA102"/>
    </row>
    <row r="103" spans="1:27" s="39" customFormat="1" ht="18" hidden="1" customHeight="1">
      <c r="A103" s="55" t="s">
        <v>103</v>
      </c>
      <c r="B103" s="56"/>
      <c r="C103" s="87">
        <f>IF(C163=2022,IF(Paramètres!$B$3=12,SUMIFS(SOURCE_PROD!$J:$J,SOURCE_PROD!$A:$A,Production!C$19,SOURCE_PROD!$B:$B,Paramètres!$B$3,SOURCE_PROD!$P:$P,Production!$A103)+#REF!, SUMIFS(SOURCE_PROD!$J:$J,SOURCE_PROD!$A:$A,Production!C$19,SOURCE_PROD!$B:$B,Paramètres!$B$3,SOURCE_PROD!$P:$P,Production!$A103)), SUMIFS(SOURCE_PROD!$J:$J,SOURCE_PROD!$A:$A,Production!C$19,SOURCE_PROD!$B:$B,Paramètres!$B$3,SOURCE_PROD!$P:$P,Production!$A103))</f>
        <v>14</v>
      </c>
      <c r="D103" s="87">
        <f>IF(D163=2022,IF(Paramètres!$B$3=12,SUMIFS(SOURCE_PROD!$J:$J,SOURCE_PROD!$A:$A,Production!D$19,SOURCE_PROD!$B:$B,Paramètres!$B$3,SOURCE_PROD!$P:$P,Production!$A103)+#REF!, SUMIFS(SOURCE_PROD!$J:$J,SOURCE_PROD!$A:$A,Production!D$19,SOURCE_PROD!$B:$B,Paramètres!$B$3,SOURCE_PROD!$P:$P,Production!$A103)), SUMIFS(SOURCE_PROD!$J:$J,SOURCE_PROD!$A:$A,Production!D$19,SOURCE_PROD!$B:$B,Paramètres!$B$3,SOURCE_PROD!$P:$P,Production!$A103))</f>
        <v>9</v>
      </c>
      <c r="E103" s="87">
        <f>IF(E163=2022,IF(Paramètres!$B$3=12,SUMIFS(SOURCE_PROD!$J:$J,SOURCE_PROD!$A:$A,Production!E$19,SOURCE_PROD!$B:$B,Paramètres!$B$3,SOURCE_PROD!$P:$P,Production!$A103)+#REF!, SUMIFS(SOURCE_PROD!$J:$J,SOURCE_PROD!$A:$A,Production!E$19,SOURCE_PROD!$B:$B,Paramètres!$B$3,SOURCE_PROD!$P:$P,Production!$A103)), SUMIFS(SOURCE_PROD!$J:$J,SOURCE_PROD!$A:$A,Production!E$19,SOURCE_PROD!$B:$B,Paramètres!$B$3,SOURCE_PROD!$P:$P,Production!$A103))</f>
        <v>-23</v>
      </c>
      <c r="F103" s="87">
        <f>IF(F163=2022,IF(Paramètres!$B$3=12,SUMIFS(SOURCE_PROD!$J:$J,SOURCE_PROD!$A:$A,Production!F$19,SOURCE_PROD!$B:$B,Paramètres!$B$3,SOURCE_PROD!$P:$P,Production!$A103)+#REF!, SUMIFS(SOURCE_PROD!$J:$J,SOURCE_PROD!$A:$A,Production!F$19,SOURCE_PROD!$B:$B,Paramètres!$B$3,SOURCE_PROD!$P:$P,Production!$A103)), SUMIFS(SOURCE_PROD!$J:$J,SOURCE_PROD!$A:$A,Production!F$19,SOURCE_PROD!$B:$B,Paramètres!$B$3,SOURCE_PROD!$P:$P,Production!$A103))</f>
        <v>511</v>
      </c>
      <c r="G103" s="102">
        <f>IF(G163=2022,IF(Paramètres!$B$3=12,SUMIFS(SOURCE_PROD!$J:$J,SOURCE_PROD!$A:$A,Production!G$19,SOURCE_PROD!$B:$B,Paramètres!$B$3,SOURCE_PROD!$P:$P,Production!$A103)+#REF!, SUMIFS(SOURCE_PROD!$J:$J,SOURCE_PROD!$A:$A,Production!G$19,SOURCE_PROD!$B:$B,Paramètres!$B$3,SOURCE_PROD!$P:$P,Production!$A103)), SUMIFS(SOURCE_PROD!$J:$J,SOURCE_PROD!$A:$A,Production!G$19,SOURCE_PROD!$B:$B,Paramètres!$B$3,SOURCE_PROD!$P:$P,Production!$A103))</f>
        <v>425</v>
      </c>
      <c r="H103" s="100">
        <f t="shared" si="39"/>
        <v>-86</v>
      </c>
      <c r="I103" s="101">
        <f t="shared" si="40"/>
        <v>-0.16829745596868884</v>
      </c>
      <c r="J103" s="42"/>
      <c r="K103" s="87">
        <f>IF(C163=2022,IF(Paramètres!$B$3=12,SUMIFS(SOURCE_PROD!$K:$K,SOURCE_PROD!$A:$A,Production!K$19,SOURCE_PROD!$B:$B,Paramètres!$B$3,SOURCE_PROD!$P:$P,Production!$A103)+#REF!,SUMIFS(SOURCE_PROD!$K:$K,SOURCE_PROD!$A:$A,Production!K$19,SOURCE_PROD!$B:$B,Paramètres!$B$3,SOURCE_PROD!$P:$P,Production!$A103)),SUMIFS(SOURCE_PROD!$K:$K,SOURCE_PROD!$A:$A,Production!K$19,SOURCE_PROD!$B:$B,Paramètres!$B$3,SOURCE_PROD!$P:$P,Production!$A103))</f>
        <v>76652.090000000084</v>
      </c>
      <c r="L103" s="87">
        <f>IF(D163=2022,IF(Paramètres!$B$3=12,SUMIFS(SOURCE_PROD!$K:$K,SOURCE_PROD!$A:$A,Production!L$19,SOURCE_PROD!$B:$B,Paramètres!$B$3,SOURCE_PROD!$P:$P,Production!$A103)+#REF!,SUMIFS(SOURCE_PROD!$K:$K,SOURCE_PROD!$A:$A,Production!L$19,SOURCE_PROD!$B:$B,Paramètres!$B$3,SOURCE_PROD!$P:$P,Production!$A103)),SUMIFS(SOURCE_PROD!$K:$K,SOURCE_PROD!$A:$A,Production!L$19,SOURCE_PROD!$B:$B,Paramètres!$B$3,SOURCE_PROD!$P:$P,Production!$A103))</f>
        <v>57404.709999999846</v>
      </c>
      <c r="M103" s="87">
        <f>IF(E163=2022,IF(Paramètres!$B$3=12,SUMIFS(SOURCE_PROD!$K:$K,SOURCE_PROD!$A:$A,Production!M$19,SOURCE_PROD!$B:$B,Paramètres!$B$3,SOURCE_PROD!$P:$P,Production!$A103)+#REF!,SUMIFS(SOURCE_PROD!$K:$K,SOURCE_PROD!$A:$A,Production!M$19,SOURCE_PROD!$B:$B,Paramètres!$B$3,SOURCE_PROD!$P:$P,Production!$A103)),SUMIFS(SOURCE_PROD!$K:$K,SOURCE_PROD!$A:$A,Production!M$19,SOURCE_PROD!$B:$B,Paramètres!$B$3,SOURCE_PROD!$P:$P,Production!$A103))</f>
        <v>26155.600000000326</v>
      </c>
      <c r="N103" s="87">
        <f>IF(F163=2022,IF(Paramètres!$B$3=12,SUMIFS(SOURCE_PROD!$K:$K,SOURCE_PROD!$A:$A,Production!N$19,SOURCE_PROD!$B:$B,Paramètres!$B$3,SOURCE_PROD!$P:$P,Production!$A103)+#REF!,SUMIFS(SOURCE_PROD!$K:$K,SOURCE_PROD!$A:$A,Production!N$19,SOURCE_PROD!$B:$B,Paramètres!$B$3,SOURCE_PROD!$P:$P,Production!$A103)),SUMIFS(SOURCE_PROD!$K:$K,SOURCE_PROD!$A:$A,Production!N$19,SOURCE_PROD!$B:$B,Paramètres!$B$3,SOURCE_PROD!$P:$P,Production!$A103))</f>
        <v>358862.30999999924</v>
      </c>
      <c r="O103" s="102">
        <f>IF(G163=2022,IF(Paramètres!$B$3=12,SUMIFS(SOURCE_PROD!$K:$K,SOURCE_PROD!$A:$A,Production!O$19,SOURCE_PROD!$B:$B,Paramètres!$B$3,SOURCE_PROD!$P:$P,Production!$A103)+#REF!,SUMIFS(SOURCE_PROD!$K:$K,SOURCE_PROD!$A:$A,Production!O$19,SOURCE_PROD!$B:$B,Paramètres!$B$3,SOURCE_PROD!$P:$P,Production!$A103)),SUMIFS(SOURCE_PROD!$K:$K,SOURCE_PROD!$A:$A,Production!O$19,SOURCE_PROD!$B:$B,Paramètres!$B$3,SOURCE_PROD!$P:$P,Production!$A103))</f>
        <v>361765.42999999947</v>
      </c>
      <c r="P103" s="100">
        <f t="shared" si="41"/>
        <v>2903.1200000002282</v>
      </c>
      <c r="Q103" s="101">
        <f t="shared" si="42"/>
        <v>8.0897879746697487E-3</v>
      </c>
      <c r="R103" s="42"/>
      <c r="S103"/>
      <c r="T103"/>
      <c r="U103"/>
      <c r="V103"/>
      <c r="W103"/>
      <c r="X103"/>
      <c r="Y103"/>
      <c r="Z103"/>
      <c r="AA103"/>
    </row>
    <row r="104" spans="1:27" s="39" customFormat="1" ht="6.4" customHeight="1">
      <c r="A104" s="34"/>
      <c r="B104" s="41"/>
      <c r="C104" s="34"/>
      <c r="D104" s="34"/>
      <c r="E104" s="34"/>
      <c r="F104" s="84"/>
      <c r="G104" s="103"/>
      <c r="H104" s="104"/>
      <c r="I104" s="105"/>
      <c r="J104" s="42"/>
      <c r="K104" s="34"/>
      <c r="L104" s="34"/>
      <c r="M104" s="34"/>
      <c r="N104" s="84"/>
      <c r="O104" s="103"/>
      <c r="P104" s="104"/>
      <c r="Q104" s="105"/>
      <c r="R104" s="42"/>
      <c r="S104"/>
      <c r="T104"/>
      <c r="U104"/>
      <c r="V104"/>
      <c r="W104"/>
      <c r="X104"/>
      <c r="Y104"/>
      <c r="Z104"/>
      <c r="AA104"/>
    </row>
    <row r="105" spans="1:27" s="39" customFormat="1" ht="39.4" hidden="1" customHeight="1">
      <c r="A105" s="30" t="s">
        <v>10</v>
      </c>
      <c r="B105" s="41"/>
      <c r="C105" s="85">
        <f>SUMIFS(SOURCE_PROD!$J:$J,SOURCE_PROD!$A:$A,Production!$C$19,SOURCE_PROD!$B:$B,Paramètres!$B$3,SOURCE_PROD!$Q:$Q,Production!$A105)</f>
        <v>7128</v>
      </c>
      <c r="D105" s="85">
        <f>SUMIFS(SOURCE_PROD!$J:$J,SOURCE_PROD!$A:$A,Production!$D$19,SOURCE_PROD!$B:$B,Paramètres!$B$3,SOURCE_PROD!$Q:$Q,Production!$A105)</f>
        <v>6550</v>
      </c>
      <c r="E105" s="85">
        <f>SUMIFS(SOURCE_PROD!$J:$J,SOURCE_PROD!$A:$A,Production!$E$19,SOURCE_PROD!$B:$B,Paramètres!$B$3,SOURCE_PROD!$Q:$Q,Production!$A105)</f>
        <v>91</v>
      </c>
      <c r="F105" s="85">
        <f>SUMIFS(SOURCE_PROD!$J:$J,SOURCE_PROD!$A:$A,Production!$F$19,SOURCE_PROD!$B:$B,Paramètres!$B$3,SOURCE_PROD!$Q:$Q,Production!$A105)</f>
        <v>13542</v>
      </c>
      <c r="G105" s="96">
        <f>SUMIFS(SOURCE_PROD!$J:$J,SOURCE_PROD!$A:$A,Production!$G$19,SOURCE_PROD!$B:$B,Paramètres!$B$3,SOURCE_PROD!$Q:$Q,Production!$A105)</f>
        <v>14872</v>
      </c>
      <c r="H105" s="97">
        <f>G105-F105</f>
        <v>1330</v>
      </c>
      <c r="I105" s="98">
        <f>(G105/F105)-1</f>
        <v>9.8212967065426149E-2</v>
      </c>
      <c r="J105" s="42"/>
      <c r="K105" s="85">
        <f>SUMIFS(SOURCE_PROD!$K:$K,SOURCE_PROD!$A:$A,Production!$C$19,SOURCE_PROD!$B:$B,Paramètres!$B$3,SOURCE_PROD!$Q:$Q,Production!$A105)</f>
        <v>-744400.00999998744</v>
      </c>
      <c r="L105" s="85">
        <f>SUMIFS(SOURCE_PROD!$K:$K,SOURCE_PROD!$A:$A,Production!$D$19,SOURCE_PROD!$B:$B,Paramètres!$B$3,SOURCE_PROD!$Q:$Q,Production!$A105)</f>
        <v>-1674148.1500000118</v>
      </c>
      <c r="M105" s="85">
        <f>SUMIFS(SOURCE_PROD!$K:$K,SOURCE_PROD!$A:$A,Production!$E$19,SOURCE_PROD!$B:$B,Paramètres!$B$3,SOURCE_PROD!$Q:$Q,Production!$A105)</f>
        <v>-1592439.1899999944</v>
      </c>
      <c r="N105" s="85">
        <f>SUMIFS(SOURCE_PROD!$K:$K,SOURCE_PROD!$A:$A,Production!$F$19,SOURCE_PROD!$B:$B,Paramètres!$B$3,SOURCE_PROD!$Q:$Q,Production!$A105)</f>
        <v>-373382.2500000596</v>
      </c>
      <c r="O105" s="96">
        <f>SUMIFS(SOURCE_PROD!$K:$K,SOURCE_PROD!$A:$A,Production!$G$19,SOURCE_PROD!$B:$B,Paramètres!$B$3,SOURCE_PROD!$Q:$Q,Production!$A105)</f>
        <v>881770.39000002644</v>
      </c>
      <c r="P105" s="97">
        <f>O105-N105</f>
        <v>1255152.640000086</v>
      </c>
      <c r="Q105" s="98">
        <f>(O105/N105)-1</f>
        <v>-3.3615755435612851</v>
      </c>
      <c r="R105" s="42"/>
      <c r="S105"/>
      <c r="T105"/>
      <c r="U105"/>
      <c r="V105"/>
      <c r="W105"/>
      <c r="X105"/>
      <c r="Y105"/>
      <c r="Z105"/>
      <c r="AA105"/>
    </row>
    <row r="106" spans="1:27" s="39" customFormat="1" ht="18" hidden="1" customHeight="1">
      <c r="A106" s="33" t="s">
        <v>38</v>
      </c>
      <c r="B106" s="41"/>
      <c r="C106" s="86">
        <f>SUMIFS(SOURCE_PROD!$J:$J,SOURCE_PROD!$A:$A,Production!C$19,SOURCE_PROD!$B:$B,Paramètres!$B$3,SOURCE_PROD!$P:$P,Production!$A106)</f>
        <v>7581</v>
      </c>
      <c r="D106" s="86">
        <f>SUMIFS(SOURCE_PROD!$J:$J,SOURCE_PROD!$A:$A,Production!D$19,SOURCE_PROD!$B:$B,Paramètres!$B$3,SOURCE_PROD!$P:$P,Production!$A106)</f>
        <v>4660</v>
      </c>
      <c r="E106" s="86">
        <f>SUMIFS(SOURCE_PROD!$J:$J,SOURCE_PROD!$A:$A,Production!E$19,SOURCE_PROD!$B:$B,Paramètres!$B$3,SOURCE_PROD!$P:$P,Production!$A106)</f>
        <v>2615</v>
      </c>
      <c r="F106" s="86">
        <f>SUMIFS(SOURCE_PROD!$J:$J,SOURCE_PROD!$A:$A,Production!F$19,SOURCE_PROD!$B:$B,Paramètres!$B$3,SOURCE_PROD!$P:$P,Production!$A106)</f>
        <v>8000</v>
      </c>
      <c r="G106" s="99">
        <f>SUMIFS(SOURCE_PROD!$J:$J,SOURCE_PROD!$A:$A,Production!G$19,SOURCE_PROD!$B:$B,Paramètres!$B$3,SOURCE_PROD!$P:$P,Production!$A106)</f>
        <v>9175</v>
      </c>
      <c r="H106" s="100">
        <f>G106-F106</f>
        <v>1175</v>
      </c>
      <c r="I106" s="101">
        <f>(G106/F106)-1</f>
        <v>0.14687500000000009</v>
      </c>
      <c r="J106" s="42"/>
      <c r="K106" s="86">
        <f>SUMIFS(SOURCE_PROD!$K:$K,SOURCE_PROD!$A:$A,Production!K$19,SOURCE_PROD!$B:$B,Paramètres!$B$3,SOURCE_PROD!$P:$P,Production!$A106)</f>
        <v>-751176.87999999151</v>
      </c>
      <c r="L106" s="86">
        <f>SUMIFS(SOURCE_PROD!$K:$K,SOURCE_PROD!$A:$A,Production!L$19,SOURCE_PROD!$B:$B,Paramètres!$B$3,SOURCE_PROD!$P:$P,Production!$A106)</f>
        <v>-1770286.6900000088</v>
      </c>
      <c r="M106" s="86">
        <f>SUMIFS(SOURCE_PROD!$K:$K,SOURCE_PROD!$A:$A,Production!M$19,SOURCE_PROD!$B:$B,Paramètres!$B$3,SOURCE_PROD!$P:$P,Production!$A106)</f>
        <v>-1302278.5799999945</v>
      </c>
      <c r="N106" s="86">
        <f>SUMIFS(SOURCE_PROD!$K:$K,SOURCE_PROD!$A:$A,Production!N$19,SOURCE_PROD!$B:$B,Paramètres!$B$3,SOURCE_PROD!$P:$P,Production!$A106)</f>
        <v>-969050.07000004873</v>
      </c>
      <c r="O106" s="99">
        <f>SUMIFS(SOURCE_PROD!$K:$K,SOURCE_PROD!$A:$A,Production!O$19,SOURCE_PROD!$B:$B,Paramètres!$B$3,SOURCE_PROD!$P:$P,Production!$A106)</f>
        <v>300678.68000004441</v>
      </c>
      <c r="P106" s="100">
        <f>O106-N106</f>
        <v>1269728.7500000931</v>
      </c>
      <c r="Q106" s="101">
        <f>(O106/N106)-1</f>
        <v>-1.3102818825450673</v>
      </c>
      <c r="R106" s="42"/>
      <c r="S106"/>
      <c r="T106"/>
      <c r="U106"/>
      <c r="V106"/>
      <c r="W106"/>
      <c r="X106"/>
      <c r="Y106"/>
      <c r="Z106"/>
      <c r="AA106"/>
    </row>
    <row r="107" spans="1:27" s="39" customFormat="1" ht="18" hidden="1" customHeight="1">
      <c r="A107" s="33" t="s">
        <v>39</v>
      </c>
      <c r="B107" s="41"/>
      <c r="C107" s="86">
        <f>SUMIFS(SOURCE_PROD!$J:$J,SOURCE_PROD!$A:$A,Production!C$19,SOURCE_PROD!$B:$B,Paramètres!$B$3,SOURCE_PROD!$P:$P,Production!$A107)</f>
        <v>-861</v>
      </c>
      <c r="D107" s="86">
        <f>SUMIFS(SOURCE_PROD!$J:$J,SOURCE_PROD!$A:$A,Production!D$19,SOURCE_PROD!$B:$B,Paramètres!$B$3,SOURCE_PROD!$P:$P,Production!$A107)</f>
        <v>-1424</v>
      </c>
      <c r="E107" s="86">
        <f>SUMIFS(SOURCE_PROD!$J:$J,SOURCE_PROD!$A:$A,Production!E$19,SOURCE_PROD!$B:$B,Paramètres!$B$3,SOURCE_PROD!$P:$P,Production!$A107)</f>
        <v>-3964</v>
      </c>
      <c r="F107" s="86">
        <f>SUMIFS(SOURCE_PROD!$J:$J,SOURCE_PROD!$A:$A,Production!F$19,SOURCE_PROD!$B:$B,Paramètres!$B$3,SOURCE_PROD!$P:$P,Production!$A107)</f>
        <v>892</v>
      </c>
      <c r="G107" s="99">
        <f>SUMIFS(SOURCE_PROD!$J:$J,SOURCE_PROD!$A:$A,Production!G$19,SOURCE_PROD!$B:$B,Paramètres!$B$3,SOURCE_PROD!$P:$P,Production!$A107)</f>
        <v>610</v>
      </c>
      <c r="H107" s="100">
        <f t="shared" ref="H107:H108" si="43">G107-F107</f>
        <v>-282</v>
      </c>
      <c r="I107" s="101">
        <f t="shared" ref="I107:I108" si="44">(G107/F107)-1</f>
        <v>-0.31614349775784756</v>
      </c>
      <c r="J107" s="42"/>
      <c r="K107" s="86">
        <f>SUMIFS(SOURCE_PROD!$K:$K,SOURCE_PROD!$A:$A,Production!K$19,SOURCE_PROD!$B:$B,Paramètres!$B$3,SOURCE_PROD!$P:$P,Production!$A107)</f>
        <v>54481.939999998547</v>
      </c>
      <c r="L107" s="86">
        <f>SUMIFS(SOURCE_PROD!$K:$K,SOURCE_PROD!$A:$A,Production!L$19,SOURCE_PROD!$B:$B,Paramètres!$B$3,SOURCE_PROD!$P:$P,Production!$A107)</f>
        <v>-7358.6199999982491</v>
      </c>
      <c r="M107" s="86">
        <f>SUMIFS(SOURCE_PROD!$K:$K,SOURCE_PROD!$A:$A,Production!M$19,SOURCE_PROD!$B:$B,Paramètres!$B$3,SOURCE_PROD!$P:$P,Production!$A107)</f>
        <v>-326698.30000000028</v>
      </c>
      <c r="N107" s="86">
        <f>SUMIFS(SOURCE_PROD!$K:$K,SOURCE_PROD!$A:$A,Production!N$19,SOURCE_PROD!$B:$B,Paramètres!$B$3,SOURCE_PROD!$P:$P,Production!$A107)</f>
        <v>419616.5100000035</v>
      </c>
      <c r="O107" s="99">
        <f>SUMIFS(SOURCE_PROD!$K:$K,SOURCE_PROD!$A:$A,Production!O$19,SOURCE_PROD!$B:$B,Paramètres!$B$3,SOURCE_PROD!$P:$P,Production!$A107)</f>
        <v>376539.69999999367</v>
      </c>
      <c r="P107" s="100">
        <f t="shared" ref="P107:P108" si="45">O107-N107</f>
        <v>-43076.810000009835</v>
      </c>
      <c r="Q107" s="101">
        <f t="shared" ref="Q107:Q108" si="46">(O107/N107)-1</f>
        <v>-0.10265756702473283</v>
      </c>
      <c r="R107" s="42"/>
      <c r="S107"/>
      <c r="T107"/>
      <c r="U107"/>
      <c r="V107"/>
      <c r="W107"/>
      <c r="X107"/>
      <c r="Y107"/>
      <c r="Z107"/>
      <c r="AA107"/>
    </row>
    <row r="108" spans="1:27" s="39" customFormat="1" ht="18" hidden="1" customHeight="1">
      <c r="A108" s="33" t="s">
        <v>40</v>
      </c>
      <c r="B108" s="41"/>
      <c r="C108" s="86">
        <f>SUMIFS(SOURCE_PROD!$J:$J,SOURCE_PROD!$A:$A,Production!C$19,SOURCE_PROD!$B:$B,Paramètres!$B$3,SOURCE_PROD!$P:$P,Production!$A108)</f>
        <v>408</v>
      </c>
      <c r="D108" s="86">
        <f>SUMIFS(SOURCE_PROD!$J:$J,SOURCE_PROD!$A:$A,Production!D$19,SOURCE_PROD!$B:$B,Paramètres!$B$3,SOURCE_PROD!$P:$P,Production!$A108)</f>
        <v>3314</v>
      </c>
      <c r="E108" s="86">
        <f>SUMIFS(SOURCE_PROD!$J:$J,SOURCE_PROD!$A:$A,Production!E$19,SOURCE_PROD!$B:$B,Paramètres!$B$3,SOURCE_PROD!$P:$P,Production!$A108)</f>
        <v>1440</v>
      </c>
      <c r="F108" s="86">
        <f>SUMIFS(SOURCE_PROD!$J:$J,SOURCE_PROD!$A:$A,Production!F$19,SOURCE_PROD!$B:$B,Paramètres!$B$3,SOURCE_PROD!$P:$P,Production!$A108)</f>
        <v>4650</v>
      </c>
      <c r="G108" s="99">
        <f>SUMIFS(SOURCE_PROD!$J:$J,SOURCE_PROD!$A:$A,Production!G$19,SOURCE_PROD!$B:$B,Paramètres!$B$3,SOURCE_PROD!$P:$P,Production!$A108)</f>
        <v>5087</v>
      </c>
      <c r="H108" s="100">
        <f t="shared" si="43"/>
        <v>437</v>
      </c>
      <c r="I108" s="101">
        <f t="shared" si="44"/>
        <v>9.3978494623655928E-2</v>
      </c>
      <c r="J108" s="42"/>
      <c r="K108" s="86">
        <f>SUMIFS(SOURCE_PROD!$K:$K,SOURCE_PROD!$A:$A,Production!K$19,SOURCE_PROD!$B:$B,Paramètres!$B$3,SOURCE_PROD!$P:$P,Production!$A108)</f>
        <v>-47705.069999994477</v>
      </c>
      <c r="L108" s="86">
        <f>SUMIFS(SOURCE_PROD!$K:$K,SOURCE_PROD!$A:$A,Production!L$19,SOURCE_PROD!$B:$B,Paramètres!$B$3,SOURCE_PROD!$P:$P,Production!$A108)</f>
        <v>103497.15999999526</v>
      </c>
      <c r="M108" s="86">
        <f>SUMIFS(SOURCE_PROD!$K:$K,SOURCE_PROD!$A:$A,Production!M$19,SOURCE_PROD!$B:$B,Paramètres!$B$3,SOURCE_PROD!$P:$P,Production!$A108)</f>
        <v>36537.69000000041</v>
      </c>
      <c r="N108" s="86">
        <f>SUMIFS(SOURCE_PROD!$K:$K,SOURCE_PROD!$A:$A,Production!N$19,SOURCE_PROD!$B:$B,Paramètres!$B$3,SOURCE_PROD!$P:$P,Production!$A108)</f>
        <v>176051.30999998562</v>
      </c>
      <c r="O108" s="99">
        <f>SUMIFS(SOURCE_PROD!$K:$K,SOURCE_PROD!$A:$A,Production!O$19,SOURCE_PROD!$B:$B,Paramètres!$B$3,SOURCE_PROD!$P:$P,Production!$A108)</f>
        <v>204552.00999998837</v>
      </c>
      <c r="P108" s="100">
        <f t="shared" si="45"/>
        <v>28500.700000002747</v>
      </c>
      <c r="Q108" s="101">
        <f t="shared" si="46"/>
        <v>0.16188859940891698</v>
      </c>
      <c r="R108" s="42"/>
      <c r="S108"/>
      <c r="T108"/>
      <c r="U108"/>
      <c r="V108"/>
      <c r="W108"/>
      <c r="X108"/>
      <c r="Y108"/>
      <c r="Z108"/>
      <c r="AA108"/>
    </row>
    <row r="109" spans="1:27" s="39" customFormat="1" ht="6.4" customHeight="1">
      <c r="A109" s="34"/>
      <c r="B109" s="41"/>
      <c r="C109" s="34"/>
      <c r="D109" s="34"/>
      <c r="E109" s="34"/>
      <c r="F109" s="84"/>
      <c r="G109" s="103"/>
      <c r="H109" s="104"/>
      <c r="I109" s="105"/>
      <c r="J109" s="42"/>
      <c r="K109" s="34"/>
      <c r="L109" s="34"/>
      <c r="M109" s="34"/>
      <c r="N109" s="84"/>
      <c r="O109" s="103"/>
      <c r="P109" s="104"/>
      <c r="Q109" s="105"/>
      <c r="R109" s="42"/>
      <c r="S109"/>
      <c r="T109"/>
      <c r="U109"/>
      <c r="V109"/>
      <c r="W109"/>
      <c r="X109"/>
      <c r="Y109"/>
      <c r="Z109"/>
      <c r="AA109"/>
    </row>
    <row r="110" spans="1:27" s="39" customFormat="1" ht="39.4" hidden="1" customHeight="1">
      <c r="A110" s="30" t="s">
        <v>41</v>
      </c>
      <c r="B110" s="41"/>
      <c r="C110" s="85">
        <f>SUMIFS(SOURCE_PROD!$J:$J,SOURCE_PROD!$A:$A,Production!C$19,SOURCE_PROD!$B:$B,Paramètres!$B$3,SOURCE_PROD!$Q:$Q,Production!$A110)</f>
        <v>-10923</v>
      </c>
      <c r="D110" s="85">
        <f>SUMIFS(SOURCE_PROD!$J:$J,SOURCE_PROD!$A:$A,Production!D$19,SOURCE_PROD!$B:$B,Paramètres!$B$3,SOURCE_PROD!$Q:$Q,Production!$A110)</f>
        <v>-5807</v>
      </c>
      <c r="E110" s="85">
        <f>SUMIFS(SOURCE_PROD!$J:$J,SOURCE_PROD!$A:$A,Production!E$19,SOURCE_PROD!$B:$B,Paramètres!$B$3,SOURCE_PROD!$Q:$Q,Production!$A110)</f>
        <v>-17982</v>
      </c>
      <c r="F110" s="85">
        <f>SUMIFS(SOURCE_PROD!$J:$J,SOURCE_PROD!$A:$A,Production!F$19,SOURCE_PROD!$B:$B,Paramètres!$B$3,SOURCE_PROD!$Q:$Q,Production!$A110)</f>
        <v>566</v>
      </c>
      <c r="G110" s="96">
        <f>SUMIFS(SOURCE_PROD!$J:$J,SOURCE_PROD!$A:$A,Production!G$19,SOURCE_PROD!$B:$B,Paramètres!$B$3,SOURCE_PROD!$Q:$Q,Production!$A110)</f>
        <v>-1959</v>
      </c>
      <c r="H110" s="97">
        <f>G110-F110</f>
        <v>-2525</v>
      </c>
      <c r="I110" s="98">
        <f>(G110/F110)-1</f>
        <v>-4.4611307420494697</v>
      </c>
      <c r="J110" s="42"/>
      <c r="K110" s="85">
        <f>SUMIFS(SOURCE_PROD!$K:$K,SOURCE_PROD!$A:$A,Production!K$19,SOURCE_PROD!$B:$B,Paramètres!$B$3,SOURCE_PROD!$Q:$Q,Production!$A110)</f>
        <v>-1242773.6400004616</v>
      </c>
      <c r="L110" s="85">
        <f>SUMIFS(SOURCE_PROD!$K:$K,SOURCE_PROD!$A:$A,Production!L$19,SOURCE_PROD!$B:$B,Paramètres!$B$3,SOURCE_PROD!$Q:$Q,Production!$A110)</f>
        <v>-699646.71999932732</v>
      </c>
      <c r="M110" s="85">
        <f>SUMIFS(SOURCE_PROD!$K:$K,SOURCE_PROD!$A:$A,Production!M$19,SOURCE_PROD!$B:$B,Paramètres!$B$3,SOURCE_PROD!$Q:$Q,Production!$A110)</f>
        <v>-1401670.2100002458</v>
      </c>
      <c r="N110" s="85">
        <f>SUMIFS(SOURCE_PROD!$K:$K,SOURCE_PROD!$A:$A,Production!N$19,SOURCE_PROD!$B:$B,Paramètres!$B$3,SOURCE_PROD!$Q:$Q,Production!$A110)</f>
        <v>-348553.4500006102</v>
      </c>
      <c r="O110" s="96">
        <f>SUMIFS(SOURCE_PROD!$K:$K,SOURCE_PROD!$A:$A,Production!O$19,SOURCE_PROD!$B:$B,Paramètres!$B$3,SOURCE_PROD!$Q:$Q,Production!$A110)</f>
        <v>-473263.33999938983</v>
      </c>
      <c r="P110" s="97">
        <f>O110-N110</f>
        <v>-124709.88999877963</v>
      </c>
      <c r="Q110" s="98">
        <f>(O110/N110)-1</f>
        <v>0.35779272877247759</v>
      </c>
      <c r="R110" s="42"/>
      <c r="S110"/>
      <c r="T110"/>
      <c r="U110"/>
      <c r="V110"/>
      <c r="W110"/>
      <c r="X110"/>
      <c r="Y110"/>
      <c r="Z110"/>
      <c r="AA110"/>
    </row>
    <row r="111" spans="1:27" s="39" customFormat="1" ht="6.4" customHeight="1">
      <c r="A111" s="34"/>
      <c r="B111" s="41"/>
      <c r="C111" s="34"/>
      <c r="D111" s="34"/>
      <c r="E111" s="34"/>
      <c r="F111" s="84"/>
      <c r="G111" s="103"/>
      <c r="H111" s="104"/>
      <c r="I111" s="105"/>
      <c r="J111" s="42"/>
      <c r="K111" s="34"/>
      <c r="L111" s="34"/>
      <c r="M111" s="34"/>
      <c r="N111" s="84"/>
      <c r="O111" s="103"/>
      <c r="P111" s="104"/>
      <c r="Q111" s="105"/>
      <c r="R111" s="42"/>
      <c r="S111"/>
      <c r="T111"/>
      <c r="U111"/>
      <c r="V111"/>
      <c r="W111"/>
      <c r="X111"/>
      <c r="Y111"/>
      <c r="Z111"/>
      <c r="AA111"/>
    </row>
    <row r="112" spans="1:27" s="39" customFormat="1" ht="39.4" hidden="1" customHeight="1">
      <c r="A112" s="30" t="s">
        <v>11</v>
      </c>
      <c r="B112" s="41"/>
      <c r="C112" s="85">
        <f>SUMIFS(SOURCE_PROD!$J:$J,SOURCE_PROD!$A:$A,Production!C$19,SOURCE_PROD!$B:$B,Paramètres!$B$3,SOURCE_PROD!$Q:$Q,Production!$A112)</f>
        <v>-10954</v>
      </c>
      <c r="D112" s="85">
        <f>SUMIFS(SOURCE_PROD!$J:$J,SOURCE_PROD!$A:$A,Production!D$19,SOURCE_PROD!$B:$B,Paramètres!$B$3,SOURCE_PROD!$Q:$Q,Production!$A112)</f>
        <v>-10983</v>
      </c>
      <c r="E112" s="85">
        <f>SUMIFS(SOURCE_PROD!$J:$J,SOURCE_PROD!$A:$A,Production!E$19,SOURCE_PROD!$B:$B,Paramètres!$B$3,SOURCE_PROD!$Q:$Q,Production!$A112)</f>
        <v>-9688</v>
      </c>
      <c r="F112" s="85">
        <f>SUMIFS(SOURCE_PROD!$J:$J,SOURCE_PROD!$A:$A,Production!F$19,SOURCE_PROD!$B:$B,Paramètres!$B$3,SOURCE_PROD!$Q:$Q,Production!$A112)</f>
        <v>-7091</v>
      </c>
      <c r="G112" s="96">
        <f>SUMIFS(SOURCE_PROD!$J:$J,SOURCE_PROD!$A:$A,Production!G$19,SOURCE_PROD!$B:$B,Paramètres!$B$3,SOURCE_PROD!$Q:$Q,Production!$A112)</f>
        <v>-4049</v>
      </c>
      <c r="H112" s="97">
        <f>G112-F112</f>
        <v>3042</v>
      </c>
      <c r="I112" s="98">
        <f>(G112/F112)-1</f>
        <v>-0.42899450007051187</v>
      </c>
      <c r="J112" s="42"/>
      <c r="K112" s="85">
        <f>SUMIFS(SOURCE_PROD!$K:$K,SOURCE_PROD!$A:$A,Production!K$19,SOURCE_PROD!$B:$B,Paramètres!$B$3,SOURCE_PROD!$Q:$Q,Production!$A112)</f>
        <v>-3416094.3999999971</v>
      </c>
      <c r="L112" s="85">
        <f>SUMIFS(SOURCE_PROD!$K:$K,SOURCE_PROD!$A:$A,Production!L$19,SOURCE_PROD!$B:$B,Paramètres!$B$3,SOURCE_PROD!$Q:$Q,Production!$A112)</f>
        <v>-2409184.9500000104</v>
      </c>
      <c r="M112" s="85">
        <f>SUMIFS(SOURCE_PROD!$K:$K,SOURCE_PROD!$A:$A,Production!M$19,SOURCE_PROD!$B:$B,Paramètres!$B$3,SOURCE_PROD!$Q:$Q,Production!$A112)</f>
        <v>-2179775.1300000031</v>
      </c>
      <c r="N112" s="85">
        <f>SUMIFS(SOURCE_PROD!$K:$K,SOURCE_PROD!$A:$A,Production!N$19,SOURCE_PROD!$B:$B,Paramètres!$B$3,SOURCE_PROD!$Q:$Q,Production!$A112)</f>
        <v>-1586861.8000000138</v>
      </c>
      <c r="O112" s="96">
        <f>SUMIFS(SOURCE_PROD!$K:$K,SOURCE_PROD!$A:$A,Production!O$19,SOURCE_PROD!$B:$B,Paramètres!$B$3,SOURCE_PROD!$Q:$Q,Production!$A112)</f>
        <v>-1105800.6999999988</v>
      </c>
      <c r="P112" s="97">
        <f>O112-N112</f>
        <v>481061.10000001499</v>
      </c>
      <c r="Q112" s="98">
        <f>(O112/N112)-1</f>
        <v>-0.30315248624676128</v>
      </c>
      <c r="R112" s="42"/>
      <c r="S112"/>
      <c r="T112"/>
      <c r="U112"/>
      <c r="V112"/>
      <c r="W112"/>
      <c r="X112"/>
      <c r="Y112"/>
      <c r="Z112"/>
      <c r="AA112"/>
    </row>
    <row r="113" spans="1:27" s="39" customFormat="1" ht="18" hidden="1" customHeight="1">
      <c r="A113" s="33" t="s">
        <v>42</v>
      </c>
      <c r="B113" s="41"/>
      <c r="C113" s="86">
        <f>SUMIFS(SOURCE_PROD!$J:$J,SOURCE_PROD!$A:$A,Production!C$19,SOURCE_PROD!$B:$B,Paramètres!$B$3,SOURCE_PROD!$P:$P,Production!$A113)</f>
        <v>952</v>
      </c>
      <c r="D113" s="86">
        <f>SUMIFS(SOURCE_PROD!$J:$J,SOURCE_PROD!$A:$A,Production!D$19,SOURCE_PROD!$B:$B,Paramètres!$B$3,SOURCE_PROD!$P:$P,Production!$A113)</f>
        <v>682</v>
      </c>
      <c r="E113" s="86">
        <f>SUMIFS(SOURCE_PROD!$J:$J,SOURCE_PROD!$A:$A,Production!E$19,SOURCE_PROD!$B:$B,Paramètres!$B$3,SOURCE_PROD!$P:$P,Production!$A113)</f>
        <v>-1044</v>
      </c>
      <c r="F113" s="86">
        <f>SUMIFS(SOURCE_PROD!$J:$J,SOURCE_PROD!$A:$A,Production!F$19,SOURCE_PROD!$B:$B,Paramètres!$B$3,SOURCE_PROD!$P:$P,Production!$A113)</f>
        <v>3266</v>
      </c>
      <c r="G113" s="99">
        <f>SUMIFS(SOURCE_PROD!$J:$J,SOURCE_PROD!$A:$A,Production!G$19,SOURCE_PROD!$B:$B,Paramètres!$B$3,SOURCE_PROD!$P:$P,Production!$A113)</f>
        <v>3793</v>
      </c>
      <c r="H113" s="100">
        <f>G113-F113</f>
        <v>527</v>
      </c>
      <c r="I113" s="101">
        <f>(G113/F113)-1</f>
        <v>0.16135946111451327</v>
      </c>
      <c r="J113" s="42"/>
      <c r="K113" s="86">
        <f>SUMIFS(SOURCE_PROD!$K:$K,SOURCE_PROD!$A:$A,Production!K$19,SOURCE_PROD!$B:$B,Paramètres!$B$3,SOURCE_PROD!$P:$P,Production!$A113)</f>
        <v>-373723.68999999296</v>
      </c>
      <c r="L113" s="86">
        <f>SUMIFS(SOURCE_PROD!$K:$K,SOURCE_PROD!$A:$A,Production!L$19,SOURCE_PROD!$B:$B,Paramètres!$B$3,SOURCE_PROD!$P:$P,Production!$A113)</f>
        <v>-245442.63000000548</v>
      </c>
      <c r="M113" s="86">
        <f>SUMIFS(SOURCE_PROD!$K:$K,SOURCE_PROD!$A:$A,Production!M$19,SOURCE_PROD!$B:$B,Paramètres!$B$3,SOURCE_PROD!$P:$P,Production!$A113)</f>
        <v>-436536.70000000112</v>
      </c>
      <c r="N113" s="86">
        <f>SUMIFS(SOURCE_PROD!$K:$K,SOURCE_PROD!$A:$A,Production!N$19,SOURCE_PROD!$B:$B,Paramètres!$B$3,SOURCE_PROD!$P:$P,Production!$A113)</f>
        <v>109847.1399999829</v>
      </c>
      <c r="O113" s="99">
        <f>SUMIFS(SOURCE_PROD!$K:$K,SOURCE_PROD!$A:$A,Production!O$19,SOURCE_PROD!$B:$B,Paramètres!$B$3,SOURCE_PROD!$P:$P,Production!$A113)</f>
        <v>160722.35999999847</v>
      </c>
      <c r="P113" s="100">
        <f>O113-N113</f>
        <v>50875.220000015572</v>
      </c>
      <c r="Q113" s="101">
        <f>(O113/N113)-1</f>
        <v>0.46314560397315296</v>
      </c>
      <c r="R113" s="42"/>
      <c r="S113"/>
      <c r="T113"/>
      <c r="U113"/>
      <c r="V113"/>
      <c r="W113"/>
      <c r="X113"/>
      <c r="Y113"/>
      <c r="Z113"/>
      <c r="AA113"/>
    </row>
    <row r="114" spans="1:27" s="39" customFormat="1" ht="18" hidden="1" customHeight="1">
      <c r="A114" s="33" t="s">
        <v>43</v>
      </c>
      <c r="B114" s="41"/>
      <c r="C114" s="86">
        <f>SUMIFS(SOURCE_PROD!$J:$J,SOURCE_PROD!$A:$A,Production!C$19,SOURCE_PROD!$B:$B,Paramètres!$B$3,SOURCE_PROD!$P:$P,Production!$A114)</f>
        <v>-5372</v>
      </c>
      <c r="D114" s="86">
        <f>SUMIFS(SOURCE_PROD!$J:$J,SOURCE_PROD!$A:$A,Production!D$19,SOURCE_PROD!$B:$B,Paramètres!$B$3,SOURCE_PROD!$P:$P,Production!$A114)</f>
        <v>-5660</v>
      </c>
      <c r="E114" s="86">
        <f>SUMIFS(SOURCE_PROD!$J:$J,SOURCE_PROD!$A:$A,Production!E$19,SOURCE_PROD!$B:$B,Paramètres!$B$3,SOURCE_PROD!$P:$P,Production!$A114)</f>
        <v>-4467</v>
      </c>
      <c r="F114" s="86">
        <f>SUMIFS(SOURCE_PROD!$J:$J,SOURCE_PROD!$A:$A,Production!F$19,SOURCE_PROD!$B:$B,Paramètres!$B$3,SOURCE_PROD!$P:$P,Production!$A114)</f>
        <v>-6755</v>
      </c>
      <c r="G114" s="99">
        <f>SUMIFS(SOURCE_PROD!$J:$J,SOURCE_PROD!$A:$A,Production!G$19,SOURCE_PROD!$B:$B,Paramètres!$B$3,SOURCE_PROD!$P:$P,Production!$A114)</f>
        <v>-5159</v>
      </c>
      <c r="H114" s="100">
        <f t="shared" ref="H114:H121" si="47">G114-F114</f>
        <v>1596</v>
      </c>
      <c r="I114" s="101">
        <f t="shared" ref="I114:I121" si="48">(G114/F114)-1</f>
        <v>-0.23626943005181344</v>
      </c>
      <c r="J114" s="42"/>
      <c r="K114" s="86">
        <f>SUMIFS(SOURCE_PROD!$K:$K,SOURCE_PROD!$A:$A,Production!K$19,SOURCE_PROD!$B:$B,Paramètres!$B$3,SOURCE_PROD!$P:$P,Production!$A114)</f>
        <v>-236903.10000000481</v>
      </c>
      <c r="L114" s="86">
        <f>SUMIFS(SOURCE_PROD!$K:$K,SOURCE_PROD!$A:$A,Production!L$19,SOURCE_PROD!$B:$B,Paramètres!$B$3,SOURCE_PROD!$P:$P,Production!$A114)</f>
        <v>-254840.84000000567</v>
      </c>
      <c r="M114" s="86">
        <f>SUMIFS(SOURCE_PROD!$K:$K,SOURCE_PROD!$A:$A,Production!M$19,SOURCE_PROD!$B:$B,Paramètres!$B$3,SOURCE_PROD!$P:$P,Production!$A114)</f>
        <v>-190424.94000000146</v>
      </c>
      <c r="N114" s="86">
        <f>SUMIFS(SOURCE_PROD!$K:$K,SOURCE_PROD!$A:$A,Production!N$19,SOURCE_PROD!$B:$B,Paramètres!$B$3,SOURCE_PROD!$P:$P,Production!$A114)</f>
        <v>-330446.48999999708</v>
      </c>
      <c r="O114" s="99">
        <f>SUMIFS(SOURCE_PROD!$K:$K,SOURCE_PROD!$A:$A,Production!O$19,SOURCE_PROD!$B:$B,Paramètres!$B$3,SOURCE_PROD!$P:$P,Production!$A114)</f>
        <v>-252709.78999999771</v>
      </c>
      <c r="P114" s="100">
        <f t="shared" ref="P114:P121" si="49">O114-N114</f>
        <v>77736.699999999371</v>
      </c>
      <c r="Q114" s="101">
        <f t="shared" ref="Q114:Q121" si="50">(O114/N114)-1</f>
        <v>-0.23524746775188943</v>
      </c>
      <c r="R114" s="42"/>
      <c r="S114"/>
      <c r="T114"/>
      <c r="U114"/>
      <c r="V114"/>
      <c r="W114"/>
      <c r="X114"/>
      <c r="Y114"/>
      <c r="Z114"/>
      <c r="AA114"/>
    </row>
    <row r="115" spans="1:27" s="39" customFormat="1" ht="18" hidden="1" customHeight="1">
      <c r="A115" s="33" t="s">
        <v>44</v>
      </c>
      <c r="B115" s="41"/>
      <c r="C115" s="86">
        <f>SUMIFS(SOURCE_PROD!$J:$J,SOURCE_PROD!$A:$A,Production!C$19,SOURCE_PROD!$B:$B,Paramètres!$B$3,SOURCE_PROD!$P:$P,Production!$A115)</f>
        <v>-1760</v>
      </c>
      <c r="D115" s="86">
        <f>SUMIFS(SOURCE_PROD!$J:$J,SOURCE_PROD!$A:$A,Production!D$19,SOURCE_PROD!$B:$B,Paramètres!$B$3,SOURCE_PROD!$P:$P,Production!$A115)</f>
        <v>-2320</v>
      </c>
      <c r="E115" s="86">
        <f>SUMIFS(SOURCE_PROD!$J:$J,SOURCE_PROD!$A:$A,Production!E$19,SOURCE_PROD!$B:$B,Paramètres!$B$3,SOURCE_PROD!$P:$P,Production!$A115)</f>
        <v>-857</v>
      </c>
      <c r="F115" s="86">
        <f>SUMIFS(SOURCE_PROD!$J:$J,SOURCE_PROD!$A:$A,Production!F$19,SOURCE_PROD!$B:$B,Paramètres!$B$3,SOURCE_PROD!$P:$P,Production!$A115)</f>
        <v>-432</v>
      </c>
      <c r="G115" s="99">
        <f>SUMIFS(SOURCE_PROD!$J:$J,SOURCE_PROD!$A:$A,Production!G$19,SOURCE_PROD!$B:$B,Paramètres!$B$3,SOURCE_PROD!$P:$P,Production!$A115)</f>
        <v>-1212</v>
      </c>
      <c r="H115" s="100">
        <f t="shared" si="47"/>
        <v>-780</v>
      </c>
      <c r="I115" s="101">
        <f t="shared" si="48"/>
        <v>1.8055555555555554</v>
      </c>
      <c r="J115" s="42"/>
      <c r="K115" s="86">
        <f>SUMIFS(SOURCE_PROD!$K:$K,SOURCE_PROD!$A:$A,Production!K$19,SOURCE_PROD!$B:$B,Paramètres!$B$3,SOURCE_PROD!$P:$P,Production!$A115)</f>
        <v>-196882.06000000017</v>
      </c>
      <c r="L115" s="86">
        <f>SUMIFS(SOURCE_PROD!$K:$K,SOURCE_PROD!$A:$A,Production!L$19,SOURCE_PROD!$B:$B,Paramètres!$B$3,SOURCE_PROD!$P:$P,Production!$A115)</f>
        <v>-211706.93</v>
      </c>
      <c r="M115" s="86">
        <f>SUMIFS(SOURCE_PROD!$K:$K,SOURCE_PROD!$A:$A,Production!M$19,SOURCE_PROD!$B:$B,Paramètres!$B$3,SOURCE_PROD!$P:$P,Production!$A115)</f>
        <v>-113995.12000000017</v>
      </c>
      <c r="N115" s="86">
        <f>SUMIFS(SOURCE_PROD!$K:$K,SOURCE_PROD!$A:$A,Production!N$19,SOURCE_PROD!$B:$B,Paramètres!$B$3,SOURCE_PROD!$P:$P,Production!$A115)</f>
        <v>-114403.2199999998</v>
      </c>
      <c r="O115" s="99">
        <f>SUMIFS(SOURCE_PROD!$K:$K,SOURCE_PROD!$A:$A,Production!O$19,SOURCE_PROD!$B:$B,Paramètres!$B$3,SOURCE_PROD!$P:$P,Production!$A115)</f>
        <v>-127958.05999999994</v>
      </c>
      <c r="P115" s="100">
        <f t="shared" si="49"/>
        <v>-13554.840000000142</v>
      </c>
      <c r="Q115" s="101">
        <f t="shared" si="50"/>
        <v>0.1184830287119556</v>
      </c>
      <c r="R115" s="42"/>
      <c r="S115"/>
      <c r="T115"/>
      <c r="U115"/>
      <c r="V115"/>
      <c r="W115"/>
      <c r="X115"/>
      <c r="Y115"/>
      <c r="Z115"/>
      <c r="AA115"/>
    </row>
    <row r="116" spans="1:27" s="39" customFormat="1" ht="18" hidden="1" customHeight="1">
      <c r="A116" s="33" t="s">
        <v>45</v>
      </c>
      <c r="B116" s="41"/>
      <c r="C116" s="86">
        <f>SUMIFS(SOURCE_PROD!$J:$J,SOURCE_PROD!$A:$A,Production!C$19,SOURCE_PROD!$B:$B,Paramètres!$B$3,SOURCE_PROD!$P:$P,Production!$A116)</f>
        <v>-629</v>
      </c>
      <c r="D116" s="86">
        <f>SUMIFS(SOURCE_PROD!$J:$J,SOURCE_PROD!$A:$A,Production!D$19,SOURCE_PROD!$B:$B,Paramètres!$B$3,SOURCE_PROD!$P:$P,Production!$A116)</f>
        <v>-842</v>
      </c>
      <c r="E116" s="86">
        <f>SUMIFS(SOURCE_PROD!$J:$J,SOURCE_PROD!$A:$A,Production!E$19,SOURCE_PROD!$B:$B,Paramètres!$B$3,SOURCE_PROD!$P:$P,Production!$A116)</f>
        <v>-660</v>
      </c>
      <c r="F116" s="86">
        <f>SUMIFS(SOURCE_PROD!$J:$J,SOURCE_PROD!$A:$A,Production!F$19,SOURCE_PROD!$B:$B,Paramètres!$B$3,SOURCE_PROD!$P:$P,Production!$A116)</f>
        <v>-573</v>
      </c>
      <c r="G116" s="99">
        <f>SUMIFS(SOURCE_PROD!$J:$J,SOURCE_PROD!$A:$A,Production!G$19,SOURCE_PROD!$B:$B,Paramètres!$B$3,SOURCE_PROD!$P:$P,Production!$A116)</f>
        <v>-551</v>
      </c>
      <c r="H116" s="100">
        <f t="shared" si="47"/>
        <v>22</v>
      </c>
      <c r="I116" s="101">
        <f t="shared" si="48"/>
        <v>-3.839441535776611E-2</v>
      </c>
      <c r="J116" s="42"/>
      <c r="K116" s="86">
        <f>SUMIFS(SOURCE_PROD!$K:$K,SOURCE_PROD!$A:$A,Production!K$19,SOURCE_PROD!$B:$B,Paramètres!$B$3,SOURCE_PROD!$P:$P,Production!$A116)</f>
        <v>-58828.379999999946</v>
      </c>
      <c r="L116" s="86">
        <f>SUMIFS(SOURCE_PROD!$K:$K,SOURCE_PROD!$A:$A,Production!L$19,SOURCE_PROD!$B:$B,Paramètres!$B$3,SOURCE_PROD!$P:$P,Production!$A116)</f>
        <v>-107438.13999999978</v>
      </c>
      <c r="M116" s="86">
        <f>SUMIFS(SOURCE_PROD!$K:$K,SOURCE_PROD!$A:$A,Production!M$19,SOURCE_PROD!$B:$B,Paramètres!$B$3,SOURCE_PROD!$P:$P,Production!$A116)</f>
        <v>-63682.939999999857</v>
      </c>
      <c r="N116" s="86">
        <f>SUMIFS(SOURCE_PROD!$K:$K,SOURCE_PROD!$A:$A,Production!N$19,SOURCE_PROD!$B:$B,Paramètres!$B$3,SOURCE_PROD!$P:$P,Production!$A116)</f>
        <v>-58028.04999999993</v>
      </c>
      <c r="O116" s="99">
        <f>SUMIFS(SOURCE_PROD!$K:$K,SOURCE_PROD!$A:$A,Production!O$19,SOURCE_PROD!$B:$B,Paramètres!$B$3,SOURCE_PROD!$P:$P,Production!$A116)</f>
        <v>-63790.25</v>
      </c>
      <c r="P116" s="100">
        <f t="shared" si="49"/>
        <v>-5762.2000000000698</v>
      </c>
      <c r="Q116" s="101">
        <f t="shared" si="50"/>
        <v>9.9300252205615669E-2</v>
      </c>
      <c r="R116" s="42"/>
      <c r="S116"/>
      <c r="T116"/>
      <c r="U116"/>
      <c r="V116"/>
      <c r="W116"/>
      <c r="X116"/>
      <c r="Y116"/>
      <c r="Z116"/>
      <c r="AA116"/>
    </row>
    <row r="117" spans="1:27" s="39" customFormat="1" ht="18" hidden="1" customHeight="1">
      <c r="A117" s="33" t="s">
        <v>46</v>
      </c>
      <c r="B117" s="41"/>
      <c r="C117" s="86">
        <f>SUMIFS(SOURCE_PROD!$J:$J,SOURCE_PROD!$A:$A,Production!C$19,SOURCE_PROD!$B:$B,Paramètres!$B$3,SOURCE_PROD!$P:$P,Production!$A117)</f>
        <v>-1459</v>
      </c>
      <c r="D117" s="86">
        <f>SUMIFS(SOURCE_PROD!$J:$J,SOURCE_PROD!$A:$A,Production!D$19,SOURCE_PROD!$B:$B,Paramètres!$B$3,SOURCE_PROD!$P:$P,Production!$A117)</f>
        <v>-904</v>
      </c>
      <c r="E117" s="86">
        <f>SUMIFS(SOURCE_PROD!$J:$J,SOURCE_PROD!$A:$A,Production!E$19,SOURCE_PROD!$B:$B,Paramètres!$B$3,SOURCE_PROD!$P:$P,Production!$A117)</f>
        <v>-1167</v>
      </c>
      <c r="F117" s="86">
        <f>SUMIFS(SOURCE_PROD!$J:$J,SOURCE_PROD!$A:$A,Production!F$19,SOURCE_PROD!$B:$B,Paramètres!$B$3,SOURCE_PROD!$P:$P,Production!$A117)</f>
        <v>-1325</v>
      </c>
      <c r="G117" s="99">
        <f>SUMIFS(SOURCE_PROD!$J:$J,SOURCE_PROD!$A:$A,Production!G$19,SOURCE_PROD!$B:$B,Paramètres!$B$3,SOURCE_PROD!$P:$P,Production!$A117)</f>
        <v>-165</v>
      </c>
      <c r="H117" s="100">
        <f t="shared" si="47"/>
        <v>1160</v>
      </c>
      <c r="I117" s="101">
        <f t="shared" si="48"/>
        <v>-0.87547169811320757</v>
      </c>
      <c r="J117" s="42"/>
      <c r="K117" s="86">
        <f>SUMIFS(SOURCE_PROD!$K:$K,SOURCE_PROD!$A:$A,Production!K$19,SOURCE_PROD!$B:$B,Paramètres!$B$3,SOURCE_PROD!$P:$P,Production!$A117)</f>
        <v>-622789.30999999959</v>
      </c>
      <c r="L117" s="86">
        <f>SUMIFS(SOURCE_PROD!$K:$K,SOURCE_PROD!$A:$A,Production!L$19,SOURCE_PROD!$B:$B,Paramètres!$B$3,SOURCE_PROD!$P:$P,Production!$A117)</f>
        <v>-280907.25999999989</v>
      </c>
      <c r="M117" s="86">
        <f>SUMIFS(SOURCE_PROD!$K:$K,SOURCE_PROD!$A:$A,Production!M$19,SOURCE_PROD!$B:$B,Paramètres!$B$3,SOURCE_PROD!$P:$P,Production!$A117)</f>
        <v>-261705.20999999996</v>
      </c>
      <c r="N117" s="86">
        <f>SUMIFS(SOURCE_PROD!$K:$K,SOURCE_PROD!$A:$A,Production!N$19,SOURCE_PROD!$B:$B,Paramètres!$B$3,SOURCE_PROD!$P:$P,Production!$A117)</f>
        <v>-242816.54999999978</v>
      </c>
      <c r="O117" s="99">
        <f>SUMIFS(SOURCE_PROD!$K:$K,SOURCE_PROD!$A:$A,Production!O$19,SOURCE_PROD!$B:$B,Paramètres!$B$3,SOURCE_PROD!$P:$P,Production!$A117)</f>
        <v>-123568.36999999997</v>
      </c>
      <c r="P117" s="100">
        <f t="shared" si="49"/>
        <v>119248.17999999982</v>
      </c>
      <c r="Q117" s="101">
        <f t="shared" si="50"/>
        <v>-0.49110400423694323</v>
      </c>
      <c r="R117" s="42"/>
      <c r="S117"/>
      <c r="T117"/>
      <c r="U117"/>
      <c r="V117"/>
      <c r="W117"/>
      <c r="X117"/>
      <c r="Y117"/>
      <c r="Z117"/>
      <c r="AA117"/>
    </row>
    <row r="118" spans="1:27" s="39" customFormat="1" ht="18" hidden="1" customHeight="1">
      <c r="A118" s="33" t="s">
        <v>47</v>
      </c>
      <c r="B118" s="41"/>
      <c r="C118" s="86">
        <f>SUMIFS(SOURCE_PROD!$J:$J,SOURCE_PROD!$A:$A,Production!C$19,SOURCE_PROD!$B:$B,Paramètres!$B$3,SOURCE_PROD!$P:$P,Production!$A118)</f>
        <v>-2388</v>
      </c>
      <c r="D118" s="86">
        <f>SUMIFS(SOURCE_PROD!$J:$J,SOURCE_PROD!$A:$A,Production!D$19,SOURCE_PROD!$B:$B,Paramètres!$B$3,SOURCE_PROD!$P:$P,Production!$A118)</f>
        <v>-1682</v>
      </c>
      <c r="E118" s="86">
        <f>SUMIFS(SOURCE_PROD!$J:$J,SOURCE_PROD!$A:$A,Production!E$19,SOURCE_PROD!$B:$B,Paramètres!$B$3,SOURCE_PROD!$P:$P,Production!$A118)</f>
        <v>-1326</v>
      </c>
      <c r="F118" s="86">
        <f>SUMIFS(SOURCE_PROD!$J:$J,SOURCE_PROD!$A:$A,Production!F$19,SOURCE_PROD!$B:$B,Paramètres!$B$3,SOURCE_PROD!$P:$P,Production!$A118)</f>
        <v>-1049</v>
      </c>
      <c r="G118" s="99">
        <f>SUMIFS(SOURCE_PROD!$J:$J,SOURCE_PROD!$A:$A,Production!G$19,SOURCE_PROD!$B:$B,Paramètres!$B$3,SOURCE_PROD!$P:$P,Production!$A118)</f>
        <v>-661</v>
      </c>
      <c r="H118" s="100">
        <f t="shared" si="47"/>
        <v>388</v>
      </c>
      <c r="I118" s="101">
        <f t="shared" si="48"/>
        <v>-0.36987607244995235</v>
      </c>
      <c r="J118" s="42"/>
      <c r="K118" s="86">
        <f>SUMIFS(SOURCE_PROD!$K:$K,SOURCE_PROD!$A:$A,Production!K$19,SOURCE_PROD!$B:$B,Paramètres!$B$3,SOURCE_PROD!$P:$P,Production!$A118)</f>
        <v>-1869597.9899999998</v>
      </c>
      <c r="L118" s="86">
        <f>SUMIFS(SOURCE_PROD!$K:$K,SOURCE_PROD!$A:$A,Production!L$19,SOURCE_PROD!$B:$B,Paramètres!$B$3,SOURCE_PROD!$P:$P,Production!$A118)</f>
        <v>-1258064.4499999997</v>
      </c>
      <c r="M118" s="86">
        <f>SUMIFS(SOURCE_PROD!$K:$K,SOURCE_PROD!$A:$A,Production!M$19,SOURCE_PROD!$B:$B,Paramètres!$B$3,SOURCE_PROD!$P:$P,Production!$A118)</f>
        <v>-1059629.5800000005</v>
      </c>
      <c r="N118" s="86">
        <f>SUMIFS(SOURCE_PROD!$K:$K,SOURCE_PROD!$A:$A,Production!N$19,SOURCE_PROD!$B:$B,Paramètres!$B$3,SOURCE_PROD!$P:$P,Production!$A118)</f>
        <v>-899501.98</v>
      </c>
      <c r="O118" s="99">
        <f>SUMIFS(SOURCE_PROD!$K:$K,SOURCE_PROD!$A:$A,Production!O$19,SOURCE_PROD!$B:$B,Paramètres!$B$3,SOURCE_PROD!$P:$P,Production!$A118)</f>
        <v>-668610.41999999993</v>
      </c>
      <c r="P118" s="100">
        <f t="shared" si="49"/>
        <v>230891.56000000006</v>
      </c>
      <c r="Q118" s="101">
        <f t="shared" si="50"/>
        <v>-0.25668821762904859</v>
      </c>
      <c r="R118" s="42"/>
      <c r="S118"/>
      <c r="T118"/>
      <c r="U118"/>
      <c r="V118"/>
      <c r="W118"/>
      <c r="X118"/>
      <c r="Y118"/>
      <c r="Z118"/>
      <c r="AA118"/>
    </row>
    <row r="119" spans="1:27" s="39" customFormat="1" ht="18" hidden="1" customHeight="1">
      <c r="A119" s="33" t="s">
        <v>48</v>
      </c>
      <c r="B119" s="41"/>
      <c r="C119" s="86">
        <f>SUMIFS(SOURCE_PROD!$J:$J,SOURCE_PROD!$A:$A,Production!C$19,SOURCE_PROD!$B:$B,Paramètres!$B$3,SOURCE_PROD!$P:$P,Production!$A119)</f>
        <v>-149</v>
      </c>
      <c r="D119" s="86">
        <f>SUMIFS(SOURCE_PROD!$J:$J,SOURCE_PROD!$A:$A,Production!D$19,SOURCE_PROD!$B:$B,Paramètres!$B$3,SOURCE_PROD!$P:$P,Production!$A119)</f>
        <v>-126</v>
      </c>
      <c r="E119" s="86">
        <f>SUMIFS(SOURCE_PROD!$J:$J,SOURCE_PROD!$A:$A,Production!E$19,SOURCE_PROD!$B:$B,Paramètres!$B$3,SOURCE_PROD!$P:$P,Production!$A119)</f>
        <v>-63</v>
      </c>
      <c r="F119" s="86">
        <f>SUMIFS(SOURCE_PROD!$J:$J,SOURCE_PROD!$A:$A,Production!F$19,SOURCE_PROD!$B:$B,Paramètres!$B$3,SOURCE_PROD!$P:$P,Production!$A119)</f>
        <v>-123</v>
      </c>
      <c r="G119" s="99">
        <f>SUMIFS(SOURCE_PROD!$J:$J,SOURCE_PROD!$A:$A,Production!G$19,SOURCE_PROD!$B:$B,Paramètres!$B$3,SOURCE_PROD!$P:$P,Production!$A119)</f>
        <v>-12</v>
      </c>
      <c r="H119" s="100">
        <f t="shared" si="47"/>
        <v>111</v>
      </c>
      <c r="I119" s="101">
        <f t="shared" si="48"/>
        <v>-0.90243902439024393</v>
      </c>
      <c r="J119" s="42"/>
      <c r="K119" s="86">
        <f>SUMIFS(SOURCE_PROD!$K:$K,SOURCE_PROD!$A:$A,Production!K$19,SOURCE_PROD!$B:$B,Paramètres!$B$3,SOURCE_PROD!$P:$P,Production!$A119)</f>
        <v>-36194.950000000012</v>
      </c>
      <c r="L119" s="86">
        <f>SUMIFS(SOURCE_PROD!$K:$K,SOURCE_PROD!$A:$A,Production!L$19,SOURCE_PROD!$B:$B,Paramètres!$B$3,SOURCE_PROD!$P:$P,Production!$A119)</f>
        <v>-27818.399999999994</v>
      </c>
      <c r="M119" s="86">
        <f>SUMIFS(SOURCE_PROD!$K:$K,SOURCE_PROD!$A:$A,Production!M$19,SOURCE_PROD!$B:$B,Paramètres!$B$3,SOURCE_PROD!$P:$P,Production!$A119)</f>
        <v>-33655.449999999997</v>
      </c>
      <c r="N119" s="86">
        <f>SUMIFS(SOURCE_PROD!$K:$K,SOURCE_PROD!$A:$A,Production!N$19,SOURCE_PROD!$B:$B,Paramètres!$B$3,SOURCE_PROD!$P:$P,Production!$A119)</f>
        <v>-32417.990000000013</v>
      </c>
      <c r="O119" s="99">
        <f>SUMIFS(SOURCE_PROD!$K:$K,SOURCE_PROD!$A:$A,Production!O$19,SOURCE_PROD!$B:$B,Paramètres!$B$3,SOURCE_PROD!$P:$P,Production!$A119)</f>
        <v>-14165.049999999996</v>
      </c>
      <c r="P119" s="100">
        <f t="shared" si="49"/>
        <v>18252.940000000017</v>
      </c>
      <c r="Q119" s="101">
        <f t="shared" si="50"/>
        <v>-0.5630497140630869</v>
      </c>
      <c r="R119" s="42"/>
      <c r="S119"/>
      <c r="T119"/>
      <c r="U119"/>
      <c r="V119"/>
      <c r="W119"/>
      <c r="X119"/>
      <c r="Y119"/>
      <c r="Z119"/>
      <c r="AA119"/>
    </row>
    <row r="120" spans="1:27" s="39" customFormat="1" ht="18" hidden="1" customHeight="1">
      <c r="A120" s="33" t="s">
        <v>49</v>
      </c>
      <c r="B120" s="41"/>
      <c r="C120" s="86">
        <f>SUMIFS(SOURCE_PROD!$J:$J,SOURCE_PROD!$A:$A,Production!C$19,SOURCE_PROD!$B:$B,Paramètres!$B$3,SOURCE_PROD!$P:$P,Production!$A120)</f>
        <v>-64</v>
      </c>
      <c r="D120" s="86">
        <f>SUMIFS(SOURCE_PROD!$J:$J,SOURCE_PROD!$A:$A,Production!D$19,SOURCE_PROD!$B:$B,Paramètres!$B$3,SOURCE_PROD!$P:$P,Production!$A120)</f>
        <v>-57</v>
      </c>
      <c r="E120" s="86">
        <f>SUMIFS(SOURCE_PROD!$J:$J,SOURCE_PROD!$A:$A,Production!E$19,SOURCE_PROD!$B:$B,Paramètres!$B$3,SOURCE_PROD!$P:$P,Production!$A120)</f>
        <v>-32</v>
      </c>
      <c r="F120" s="86">
        <f>SUMIFS(SOURCE_PROD!$J:$J,SOURCE_PROD!$A:$A,Production!F$19,SOURCE_PROD!$B:$B,Paramètres!$B$3,SOURCE_PROD!$P:$P,Production!$A120)</f>
        <v>-29</v>
      </c>
      <c r="G120" s="99">
        <f>SUMIFS(SOURCE_PROD!$J:$J,SOURCE_PROD!$A:$A,Production!G$19,SOURCE_PROD!$B:$B,Paramètres!$B$3,SOURCE_PROD!$P:$P,Production!$A120)</f>
        <v>-32</v>
      </c>
      <c r="H120" s="100">
        <f t="shared" si="47"/>
        <v>-3</v>
      </c>
      <c r="I120" s="101">
        <f t="shared" si="48"/>
        <v>0.10344827586206895</v>
      </c>
      <c r="J120" s="42"/>
      <c r="K120" s="86">
        <f>SUMIFS(SOURCE_PROD!$K:$K,SOURCE_PROD!$A:$A,Production!K$19,SOURCE_PROD!$B:$B,Paramètres!$B$3,SOURCE_PROD!$P:$P,Production!$A120)</f>
        <v>-9628.57</v>
      </c>
      <c r="L120" s="86">
        <f>SUMIFS(SOURCE_PROD!$K:$K,SOURCE_PROD!$A:$A,Production!L$19,SOURCE_PROD!$B:$B,Paramètres!$B$3,SOURCE_PROD!$P:$P,Production!$A120)</f>
        <v>-9403.77</v>
      </c>
      <c r="M120" s="86">
        <f>SUMIFS(SOURCE_PROD!$K:$K,SOURCE_PROD!$A:$A,Production!M$19,SOURCE_PROD!$B:$B,Paramètres!$B$3,SOURCE_PROD!$P:$P,Production!$A120)</f>
        <v>-4788.6900000000005</v>
      </c>
      <c r="N120" s="86">
        <f>SUMIFS(SOURCE_PROD!$K:$K,SOURCE_PROD!$A:$A,Production!N$19,SOURCE_PROD!$B:$B,Paramètres!$B$3,SOURCE_PROD!$P:$P,Production!$A120)</f>
        <v>-5117.2900000000009</v>
      </c>
      <c r="O120" s="99">
        <f>SUMIFS(SOURCE_PROD!$K:$K,SOURCE_PROD!$A:$A,Production!O$19,SOURCE_PROD!$B:$B,Paramètres!$B$3,SOURCE_PROD!$P:$P,Production!$A120)</f>
        <v>-5750.17</v>
      </c>
      <c r="P120" s="100">
        <f t="shared" si="49"/>
        <v>-632.8799999999992</v>
      </c>
      <c r="Q120" s="101">
        <f t="shared" si="50"/>
        <v>0.12367483570405402</v>
      </c>
      <c r="R120" s="42"/>
      <c r="S120"/>
      <c r="T120"/>
      <c r="U120"/>
      <c r="V120"/>
      <c r="W120"/>
      <c r="X120"/>
      <c r="Y120"/>
      <c r="Z120"/>
      <c r="AA120"/>
    </row>
    <row r="121" spans="1:27" s="39" customFormat="1" ht="18" hidden="1" customHeight="1">
      <c r="A121" s="33" t="s">
        <v>50</v>
      </c>
      <c r="B121" s="41"/>
      <c r="C121" s="86">
        <f>SUMIFS(SOURCE_PROD!$J:$J,SOURCE_PROD!$A:$A,Production!C$19,SOURCE_PROD!$B:$B,Paramètres!$B$3,SOURCE_PROD!$P:$P,Production!$A121)</f>
        <v>-85</v>
      </c>
      <c r="D121" s="86">
        <f>SUMIFS(SOURCE_PROD!$J:$J,SOURCE_PROD!$A:$A,Production!D$19,SOURCE_PROD!$B:$B,Paramètres!$B$3,SOURCE_PROD!$P:$P,Production!$A121)</f>
        <v>-74</v>
      </c>
      <c r="E121" s="86">
        <f>SUMIFS(SOURCE_PROD!$J:$J,SOURCE_PROD!$A:$A,Production!E$19,SOURCE_PROD!$B:$B,Paramètres!$B$3,SOURCE_PROD!$P:$P,Production!$A121)</f>
        <v>-72</v>
      </c>
      <c r="F121" s="86">
        <f>SUMIFS(SOURCE_PROD!$J:$J,SOURCE_PROD!$A:$A,Production!F$19,SOURCE_PROD!$B:$B,Paramètres!$B$3,SOURCE_PROD!$P:$P,Production!$A121)</f>
        <v>-71</v>
      </c>
      <c r="G121" s="99">
        <f>SUMIFS(SOURCE_PROD!$J:$J,SOURCE_PROD!$A:$A,Production!G$19,SOURCE_PROD!$B:$B,Paramètres!$B$3,SOURCE_PROD!$P:$P,Production!$A121)</f>
        <v>-50</v>
      </c>
      <c r="H121" s="100">
        <f t="shared" si="47"/>
        <v>21</v>
      </c>
      <c r="I121" s="101">
        <f t="shared" si="48"/>
        <v>-0.29577464788732399</v>
      </c>
      <c r="J121" s="42"/>
      <c r="K121" s="86">
        <f>SUMIFS(SOURCE_PROD!$K:$K,SOURCE_PROD!$A:$A,Production!K$19,SOURCE_PROD!$B:$B,Paramètres!$B$3,SOURCE_PROD!$P:$P,Production!$A121)</f>
        <v>-11546.350000000002</v>
      </c>
      <c r="L121" s="86">
        <f>SUMIFS(SOURCE_PROD!$K:$K,SOURCE_PROD!$A:$A,Production!L$19,SOURCE_PROD!$B:$B,Paramètres!$B$3,SOURCE_PROD!$P:$P,Production!$A121)</f>
        <v>-13562.529999999999</v>
      </c>
      <c r="M121" s="86">
        <f>SUMIFS(SOURCE_PROD!$K:$K,SOURCE_PROD!$A:$A,Production!M$19,SOURCE_PROD!$B:$B,Paramètres!$B$3,SOURCE_PROD!$P:$P,Production!$A121)</f>
        <v>-15356.5</v>
      </c>
      <c r="N121" s="86">
        <f>SUMIFS(SOURCE_PROD!$K:$K,SOURCE_PROD!$A:$A,Production!N$19,SOURCE_PROD!$B:$B,Paramètres!$B$3,SOURCE_PROD!$P:$P,Production!$A121)</f>
        <v>-13977.37</v>
      </c>
      <c r="O121" s="99">
        <f>SUMIFS(SOURCE_PROD!$K:$K,SOURCE_PROD!$A:$A,Production!O$19,SOURCE_PROD!$B:$B,Paramètres!$B$3,SOURCE_PROD!$P:$P,Production!$A121)</f>
        <v>-9970.9500000000007</v>
      </c>
      <c r="P121" s="100">
        <f t="shared" si="49"/>
        <v>4006.42</v>
      </c>
      <c r="Q121" s="101">
        <f t="shared" si="50"/>
        <v>-0.28663618406037761</v>
      </c>
      <c r="R121" s="42"/>
      <c r="S121"/>
      <c r="T121"/>
      <c r="U121"/>
      <c r="V121"/>
      <c r="W121"/>
      <c r="X121"/>
      <c r="Y121"/>
      <c r="Z121"/>
      <c r="AA121"/>
    </row>
    <row r="122" spans="1:27" s="39" customFormat="1" ht="6.4" hidden="1" customHeight="1">
      <c r="A122" s="38"/>
      <c r="B122" s="41"/>
      <c r="C122" s="38"/>
      <c r="D122" s="38"/>
      <c r="E122" s="38"/>
      <c r="F122" s="121"/>
      <c r="G122" s="177"/>
      <c r="H122" s="180"/>
      <c r="I122" s="178"/>
      <c r="J122" s="42"/>
      <c r="K122" s="38"/>
      <c r="L122" s="38"/>
      <c r="M122" s="38"/>
      <c r="N122" s="121"/>
      <c r="O122" s="177"/>
      <c r="P122" s="180"/>
      <c r="Q122" s="178"/>
      <c r="R122" s="42"/>
      <c r="S122"/>
      <c r="T122"/>
      <c r="U122"/>
      <c r="V122"/>
      <c r="W122"/>
      <c r="X122"/>
      <c r="Y122"/>
      <c r="Z122"/>
      <c r="AA122"/>
    </row>
    <row r="123" spans="1:27" s="9" customFormat="1" ht="18.75" hidden="1">
      <c r="A123" s="92" t="s">
        <v>23</v>
      </c>
      <c r="B123" s="35"/>
      <c r="C123" s="125">
        <f>IF(C163=2022,IF(Paramètres!$B$3=12,SUMIFS(SOURCE_PROD!$J:$J,SOURCE_PROD!$A:$A,Production!C$19,SOURCE_PROD!$B:$B,Paramètres!$B$3,SOURCE_PROD!$C:$C,"Total IARD")+#REF!, SUMIFS(SOURCE_PROD!$J:$J,SOURCE_PROD!$A:$A,Production!C$19,SOURCE_PROD!$B:$B,Paramètres!$B$3,SOURCE_PROD!$C:$C,"Total IARD")), SUMIFS(SOURCE_PROD!$J:$J,SOURCE_PROD!$A:$A,Production!C$19,SOURCE_PROD!$B:$B,Paramètres!$B$3,SOURCE_PROD!$C:$C,"Total IARD hors ASCOL"))</f>
        <v>1321</v>
      </c>
      <c r="D123" s="125">
        <f>IF(D163=2022,IF(Paramètres!$B$3=12,SUMIFS(SOURCE_PROD!$J:$J,SOURCE_PROD!$A:$A,Production!D$19,SOURCE_PROD!$B:$B,Paramètres!$B$3,SOURCE_PROD!$C:$C,"Total IARD")+#REF!, SUMIFS(SOURCE_PROD!$J:$J,SOURCE_PROD!$A:$A,Production!D$19,SOURCE_PROD!$B:$B,Paramètres!$B$3,SOURCE_PROD!$C:$C,"Total IARD")), SUMIFS(SOURCE_PROD!$J:$J,SOURCE_PROD!$A:$A,Production!D$19,SOURCE_PROD!$B:$B,Paramètres!$B$3,SOURCE_PROD!$C:$C,"Total IARD"))</f>
        <v>-253</v>
      </c>
      <c r="E123" s="125">
        <f>IF(E163=2022,IF(Paramètres!$B$3=12,SUMIFS(SOURCE_PROD!$J:$J,SOURCE_PROD!$A:$A,Production!E$19,SOURCE_PROD!$B:$B,Paramètres!$B$3,SOURCE_PROD!$C:$C,"Total IARD")+#REF!, SUMIFS(SOURCE_PROD!$J:$J,SOURCE_PROD!$A:$A,Production!E$19,SOURCE_PROD!$B:$B,Paramètres!$B$3,SOURCE_PROD!$C:$C,"Total IARD")), SUMIFS(SOURCE_PROD!$J:$J,SOURCE_PROD!$A:$A,Production!E$19,SOURCE_PROD!$B:$B,Paramètres!$B$3,SOURCE_PROD!$C:$C,"Total IARD"))</f>
        <v>-31248</v>
      </c>
      <c r="F123" s="125">
        <f>IF(F163=2022,IF(Paramètres!$B$3=12,SUMIFS(SOURCE_PROD!$J:$J,SOURCE_PROD!$A:$A,Production!F$19,SOURCE_PROD!$B:$B,Paramètres!$B$3,SOURCE_PROD!$C:$C,"Total IARD")+#REF!, SUMIFS(SOURCE_PROD!$J:$J,SOURCE_PROD!$A:$A,Production!F$19,SOURCE_PROD!$B:$B,Paramètres!$B$3,SOURCE_PROD!$C:$C,"Total IARD")), SUMIFS(SOURCE_PROD!$J:$J,SOURCE_PROD!$A:$A,Production!F$19,SOURCE_PROD!$B:$B,Paramètres!$B$3,SOURCE_PROD!$C:$C,"Total IARD"))</f>
        <v>36414</v>
      </c>
      <c r="G123" s="108">
        <f>IF(G163=2022,IF(Paramètres!$B$3=12,SUMIFS(SOURCE_PROD!$J:$J,SOURCE_PROD!$A:$A,Production!G$19,SOURCE_PROD!$B:$B,Paramètres!$B$3,SOURCE_PROD!$C:$C,"Total IARD")+#REF!, SUMIFS(SOURCE_PROD!$J:$J,SOURCE_PROD!$A:$A,Production!G$19,SOURCE_PROD!$B:$B,Paramètres!$B$3,SOURCE_PROD!$C:$C,"Total IARD")), SUMIFS(SOURCE_PROD!$J:$J,SOURCE_PROD!$A:$A,Production!G$19,SOURCE_PROD!$B:$B,Paramètres!$B$3,SOURCE_PROD!$C:$C,"Total IARD"))</f>
        <v>14764</v>
      </c>
      <c r="H123" s="181">
        <f>G123-F123</f>
        <v>-21650</v>
      </c>
      <c r="I123" s="179">
        <f t="shared" ref="I123" si="51">(G123/F123)-1</f>
        <v>-0.59455154610863947</v>
      </c>
      <c r="J123" s="36"/>
      <c r="K123" s="205">
        <f>IF(C163=2022,IF(Paramètres!$B$3=12,SUMIFS(SOURCE_PROD!$K:$K,SOURCE_PROD!$A:$A,Production!K$19,SOURCE_PROD!$B:$B,Paramètres!$B$3,SOURCE_PROD!$C:$C,"Total IARD")+#REF!, SUMIFS(SOURCE_PROD!$K:$K,SOURCE_PROD!$A:$A,Production!K$19,SOURCE_PROD!$B:$B,Paramètres!$B$3,SOURCE_PROD!$C:$C,"Total IARD")), SUMIFS(SOURCE_PROD!$K:$K,SOURCE_PROD!$A:$A,Production!K$19,SOURCE_PROD!$B:$B,Paramètres!$B$3,SOURCE_PROD!$C:$C,"Total IARD hors ASCOL"))</f>
        <v>16086836.069999725</v>
      </c>
      <c r="L123" s="205">
        <f>IF(D163=2022,IF(Paramètres!$B$3=12,SUMIFS(SOURCE_PROD!$K:$K,SOURCE_PROD!$A:$A,Production!L$19,SOURCE_PROD!$B:$B,Paramètres!$B$3,SOURCE_PROD!$C:$C,"Total IARD")+#REF!, SUMIFS(SOURCE_PROD!$K:$K,SOURCE_PROD!$A:$A,Production!L$19,SOURCE_PROD!$B:$B,Paramètres!$B$3,SOURCE_PROD!$C:$C,"Total IARD")), SUMIFS(SOURCE_PROD!$K:$K,SOURCE_PROD!$A:$A,Production!L$19,SOURCE_PROD!$B:$B,Paramètres!$B$3,SOURCE_PROD!$C:$C,"Total IARD"))</f>
        <v>15635667.150000572</v>
      </c>
      <c r="M123" s="205">
        <f>IF(E163=2022,IF(Paramètres!$B$3=12,SUMIFS(SOURCE_PROD!$K:$K,SOURCE_PROD!$A:$A,Production!M$19,SOURCE_PROD!$B:$B,Paramètres!$B$3,SOURCE_PROD!$C:$C,"Total IARD")+#REF!, SUMIFS(SOURCE_PROD!$K:$K,SOURCE_PROD!$A:$A,Production!M$19,SOURCE_PROD!$B:$B,Paramètres!$B$3,SOURCE_PROD!$C:$C,"Total IARD")), SUMIFS(SOURCE_PROD!$K:$K,SOURCE_PROD!$A:$A,Production!M$19,SOURCE_PROD!$B:$B,Paramètres!$B$3,SOURCE_PROD!$C:$C,"Total IARD"))</f>
        <v>4356056.6099998057</v>
      </c>
      <c r="N123" s="205">
        <f>IF(F163=2022,IF(Paramètres!$B$3=12,SUMIFS(SOURCE_PROD!$K:$K,SOURCE_PROD!$A:$A,Production!N$19,SOURCE_PROD!$B:$B,Paramètres!$B$3,SOURCE_PROD!$C:$C,"Total IARD")+#REF!, SUMIFS(SOURCE_PROD!$K:$K,SOURCE_PROD!$A:$A,Production!N$19,SOURCE_PROD!$B:$B,Paramètres!$B$3,SOURCE_PROD!$C:$C,"Total IARD")), SUMIFS(SOURCE_PROD!$K:$K,SOURCE_PROD!$A:$A,Production!N$19,SOURCE_PROD!$B:$B,Paramètres!$B$3,SOURCE_PROD!$C:$C,"Total IARD"))</f>
        <v>26501522.229999244</v>
      </c>
      <c r="O123" s="108">
        <f>IF(G163=2022,IF(Paramètres!$B$3=12,SUMIFS(SOURCE_PROD!$K:$K,SOURCE_PROD!$A:$A,Production!O$19,SOURCE_PROD!$B:$B,Paramètres!$B$3,SOURCE_PROD!$C:$C,"Total IARD")+#REF!, SUMIFS(SOURCE_PROD!$K:$K,SOURCE_PROD!$A:$A,Production!O$19,SOURCE_PROD!$B:$B,Paramètres!$B$3,SOURCE_PROD!$C:$C,"Total IARD")), SUMIFS(SOURCE_PROD!$K:$K,SOURCE_PROD!$A:$A,Production!O$19,SOURCE_PROD!$B:$B,Paramètres!$B$3,SOURCE_PROD!$C:$C,"Total IARD"))</f>
        <v>15621897.010000616</v>
      </c>
      <c r="P123" s="181">
        <f>O123-N123</f>
        <v>-10879625.219998628</v>
      </c>
      <c r="Q123" s="179">
        <f t="shared" ref="Q123" si="52">(O123/N123)-1</f>
        <v>-0.41052831326357131</v>
      </c>
      <c r="R123" s="36"/>
      <c r="T123" s="89"/>
    </row>
    <row r="124" spans="1:27" hidden="1"/>
    <row r="125" spans="1:27" ht="20.25" hidden="1">
      <c r="A125" s="214"/>
      <c r="B125" s="215"/>
      <c r="C125" s="210" t="s">
        <v>168</v>
      </c>
      <c r="D125" s="210"/>
      <c r="E125" s="210"/>
      <c r="F125" s="210"/>
      <c r="G125" s="211"/>
      <c r="H125" s="211"/>
      <c r="I125" s="211"/>
      <c r="J125" s="16"/>
      <c r="K125" s="210" t="s">
        <v>164</v>
      </c>
      <c r="L125" s="210"/>
      <c r="M125" s="210"/>
      <c r="N125" s="210"/>
      <c r="O125" s="211"/>
      <c r="P125" s="211"/>
      <c r="Q125" s="211"/>
      <c r="Z125" s="1"/>
    </row>
    <row r="126" spans="1:27" s="11" customFormat="1" ht="25.5" hidden="1">
      <c r="A126" s="10"/>
      <c r="B126" s="10"/>
      <c r="C126" s="29">
        <f>Paramètres!$B$54</f>
        <v>2018</v>
      </c>
      <c r="D126" s="29">
        <f>Paramètres!$B$53</f>
        <v>2019</v>
      </c>
      <c r="E126" s="29">
        <f>Paramètres!$B$52</f>
        <v>2020</v>
      </c>
      <c r="F126" s="29">
        <f>Paramètres!$B$51</f>
        <v>2021</v>
      </c>
      <c r="G126" s="93">
        <f>Paramètres!$B$2</f>
        <v>2022</v>
      </c>
      <c r="H126" s="94" t="s">
        <v>146</v>
      </c>
      <c r="I126" s="95" t="s">
        <v>24</v>
      </c>
      <c r="J126" s="122"/>
      <c r="K126" s="29">
        <f>Paramètres!$B$54</f>
        <v>2018</v>
      </c>
      <c r="L126" s="29">
        <f>Paramètres!$B$53</f>
        <v>2019</v>
      </c>
      <c r="M126" s="29">
        <f>Paramètres!$B$52</f>
        <v>2020</v>
      </c>
      <c r="N126" s="29">
        <f>Paramètres!$B$51</f>
        <v>2021</v>
      </c>
      <c r="O126" s="93">
        <f>Paramètres!$B$2</f>
        <v>2022</v>
      </c>
      <c r="P126" s="94" t="s">
        <v>146</v>
      </c>
      <c r="Q126" s="95" t="s">
        <v>24</v>
      </c>
      <c r="R126"/>
      <c r="S126"/>
      <c r="T126"/>
      <c r="U126"/>
      <c r="V126"/>
      <c r="W126"/>
      <c r="X126"/>
      <c r="Y126"/>
    </row>
    <row r="127" spans="1:27" s="39" customFormat="1" ht="39.4" hidden="1" customHeight="1">
      <c r="A127" s="40" t="s">
        <v>9</v>
      </c>
      <c r="B127" s="41"/>
      <c r="C127" s="153">
        <f>K93/C93</f>
        <v>1337.2809035469922</v>
      </c>
      <c r="D127" s="153">
        <f>L93/D93</f>
        <v>2044.5225763492467</v>
      </c>
      <c r="E127" s="153">
        <f>M93/E93</f>
        <v>-2597.4219514854276</v>
      </c>
      <c r="F127" s="153">
        <f>N93/F93</f>
        <v>980.0428523318709</v>
      </c>
      <c r="G127" s="168">
        <f>O93/G93</f>
        <v>2765.9645186440657</v>
      </c>
      <c r="H127" s="164">
        <f>G127-F127</f>
        <v>1785.9216663121947</v>
      </c>
      <c r="I127" s="128">
        <f>(G127/F127)-1</f>
        <v>1.8222893642485647</v>
      </c>
      <c r="J127" s="123"/>
      <c r="K127" s="65">
        <f>IFERROR(C93/SUMIFS(#REF!,#REF!,Production!$A127), 0)</f>
        <v>0</v>
      </c>
      <c r="L127" s="65">
        <f>IFERROR(D93/SUMIFS(#REF!,#REF!,Production!$A127), 0)</f>
        <v>0</v>
      </c>
      <c r="M127" s="65" t="e">
        <f>E93/SUMIFS(#REF!,#REF!,Production!$A127)</f>
        <v>#REF!</v>
      </c>
      <c r="N127" s="65" t="e">
        <f>F93/SUMIFS(#REF!,#REF!,Production!$A127)</f>
        <v>#REF!</v>
      </c>
      <c r="O127" s="134" t="e">
        <f>G93/SUMIFS(#REF!,#REF!,Production!$A127)</f>
        <v>#REF!</v>
      </c>
      <c r="P127" s="144" t="e">
        <f>(O127-N127)*100</f>
        <v>#REF!</v>
      </c>
      <c r="Q127" s="128" t="e">
        <f>(O127/N127)-1</f>
        <v>#REF!</v>
      </c>
      <c r="R127"/>
      <c r="S127"/>
      <c r="T127"/>
      <c r="U127"/>
      <c r="V127"/>
      <c r="W127"/>
      <c r="X127"/>
      <c r="Y127"/>
      <c r="Z127" s="43"/>
    </row>
    <row r="128" spans="1:27" s="39" customFormat="1" ht="18" hidden="1" customHeight="1">
      <c r="A128" s="33" t="s">
        <v>52</v>
      </c>
      <c r="B128" s="41"/>
      <c r="C128" s="155">
        <f>AVERAGEIFS(SOURCE_PROD!$N:$N,SOURCE_PROD!$A:$A,Production!C$19,SOURCE_PROD!$B:$B,Paramètres!$B$3,SOURCE_PROD!$P:$P,Production!$A128)</f>
        <v>1380.8010178544305</v>
      </c>
      <c r="D128" s="155">
        <f>AVERAGEIFS(SOURCE_PROD!$N:$N,SOURCE_PROD!$A:$A,Production!D$19,SOURCE_PROD!$B:$B,Paramètres!$B$3,SOURCE_PROD!$P:$P,Production!$A128)</f>
        <v>19615.108403693834</v>
      </c>
      <c r="E128" s="155">
        <f>AVERAGEIFS(SOURCE_PROD!$N:$N,SOURCE_PROD!$A:$A,Production!E$19,SOURCE_PROD!$B:$B,Paramètres!$B$3,SOURCE_PROD!$P:$P,Production!$A128)</f>
        <v>-711.51931289514926</v>
      </c>
      <c r="F128" s="155">
        <f>AVERAGEIFS(SOURCE_PROD!$N:$N,SOURCE_PROD!$A:$A,Production!F$19,SOURCE_PROD!$B:$B,Paramètres!$B$3,SOURCE_PROD!$P:$P,Production!$A128)</f>
        <v>1762.7757584196336</v>
      </c>
      <c r="G128" s="169">
        <f>O94/G94</f>
        <v>-1141.1792924804095</v>
      </c>
      <c r="H128" s="165">
        <f>G128-F128</f>
        <v>-2903.9550509000428</v>
      </c>
      <c r="I128" s="129">
        <f>(G128/F128)-1</f>
        <v>-1.6473763251109723</v>
      </c>
      <c r="J128" s="123"/>
      <c r="K128" s="66">
        <f>IFERROR(C94/SUMIFS(#REF!,#REF!,Production!$A128),0)</f>
        <v>0</v>
      </c>
      <c r="L128" s="66">
        <f>IFERROR(D94/SUMIFS(#REF!,#REF!,Production!$A128),0)</f>
        <v>0</v>
      </c>
      <c r="M128" s="66" t="e">
        <f>E94/SUMIFS(#REF!,#REF!,Production!$A128)</f>
        <v>#REF!</v>
      </c>
      <c r="N128" s="66" t="e">
        <f>F94/SUMIFS(#REF!,#REF!,Production!$A128)</f>
        <v>#REF!</v>
      </c>
      <c r="O128" s="135" t="e">
        <f>G94/SUMIFS(#REF!,#REF!,Production!$A128)</f>
        <v>#REF!</v>
      </c>
      <c r="P128" s="143" t="e">
        <f t="shared" ref="P128:P137" si="53">(O128-N128)*100</f>
        <v>#REF!</v>
      </c>
      <c r="Q128" s="129" t="e">
        <f>(O128/N128)-1</f>
        <v>#REF!</v>
      </c>
      <c r="R128"/>
      <c r="S128"/>
      <c r="T128"/>
      <c r="U128"/>
      <c r="V128"/>
      <c r="W128"/>
      <c r="X128"/>
      <c r="Y128"/>
      <c r="Z128" s="43"/>
    </row>
    <row r="129" spans="1:26" s="39" customFormat="1" ht="18" hidden="1" customHeight="1">
      <c r="A129" s="33" t="s">
        <v>53</v>
      </c>
      <c r="B129" s="41"/>
      <c r="C129" s="155">
        <f>AVERAGEIFS(SOURCE_PROD!$N:$N,SOURCE_PROD!$A:$A,Production!C$19,SOURCE_PROD!$B:$B,Paramètres!$B$3,SOURCE_PROD!$P:$P,Production!$A129)</f>
        <v>1369.0149569377988</v>
      </c>
      <c r="D129" s="155">
        <f>AVERAGEIFS(SOURCE_PROD!$N:$N,SOURCE_PROD!$A:$A,Production!D$19,SOURCE_PROD!$B:$B,Paramètres!$B$3,SOURCE_PROD!$P:$P,Production!$A129)</f>
        <v>601.98187256992401</v>
      </c>
      <c r="E129" s="155">
        <f>AVERAGEIFS(SOURCE_PROD!$N:$N,SOURCE_PROD!$A:$A,Production!E$19,SOURCE_PROD!$B:$B,Paramètres!$B$3,SOURCE_PROD!$P:$P,Production!$A129)</f>
        <v>789.35596647459329</v>
      </c>
      <c r="F129" s="155">
        <f>AVERAGEIFS(SOURCE_PROD!$N:$N,SOURCE_PROD!$A:$A,Production!F$19,SOURCE_PROD!$B:$B,Paramètres!$B$3,SOURCE_PROD!$P:$P,Production!$A129)</f>
        <v>541.78666424484652</v>
      </c>
      <c r="G129" s="169">
        <f>O95/G95</f>
        <v>650.55058245805537</v>
      </c>
      <c r="H129" s="165">
        <f t="shared" ref="H129:H137" si="54">G129-F129</f>
        <v>108.76391821320885</v>
      </c>
      <c r="I129" s="129">
        <f t="shared" ref="I129:I137" si="55">(G129/F129)-1</f>
        <v>0.20075045288315874</v>
      </c>
      <c r="J129" s="123"/>
      <c r="K129" s="66">
        <f>IFERROR(C95/SUMIFS(#REF!,#REF!,Production!$A129),0)</f>
        <v>0</v>
      </c>
      <c r="L129" s="66">
        <f>IFERROR(D95/SUMIFS(#REF!,#REF!,Production!$A129),0)</f>
        <v>0</v>
      </c>
      <c r="M129" s="66" t="e">
        <f>E95/SUMIFS(#REF!,#REF!,Production!$A129)</f>
        <v>#REF!</v>
      </c>
      <c r="N129" s="66" t="e">
        <f>F95/SUMIFS(#REF!,#REF!,Production!$A129)</f>
        <v>#REF!</v>
      </c>
      <c r="O129" s="135" t="e">
        <f>G95/SUMIFS(#REF!,#REF!,Production!$A129)</f>
        <v>#REF!</v>
      </c>
      <c r="P129" s="143" t="e">
        <f t="shared" si="53"/>
        <v>#REF!</v>
      </c>
      <c r="Q129" s="129" t="e">
        <f t="shared" ref="Q129:Q137" si="56">(O129/N129)-1</f>
        <v>#REF!</v>
      </c>
      <c r="R129"/>
      <c r="S129"/>
      <c r="T129"/>
      <c r="U129"/>
      <c r="V129"/>
      <c r="W129"/>
      <c r="X129"/>
      <c r="Y129"/>
      <c r="Z129" s="43"/>
    </row>
    <row r="130" spans="1:26" s="39" customFormat="1" ht="18" hidden="1" customHeight="1">
      <c r="A130" s="33" t="s">
        <v>31</v>
      </c>
      <c r="B130" s="41"/>
      <c r="C130" s="155">
        <f>AVERAGEIFS(SOURCE_PROD!$N:$N,SOURCE_PROD!$A:$A,Production!C$19,SOURCE_PROD!$B:$B,Paramètres!$B$3,SOURCE_PROD!$P:$P,Production!$A130)</f>
        <v>-1567.0489682539676</v>
      </c>
      <c r="D130" s="155">
        <f>AVERAGEIFS(SOURCE_PROD!$N:$N,SOURCE_PROD!$A:$A,Production!D$19,SOURCE_PROD!$B:$B,Paramètres!$B$3,SOURCE_PROD!$P:$P,Production!$A130)</f>
        <v>-3194.0852571428409</v>
      </c>
      <c r="E130" s="155">
        <f>AVERAGEIFS(SOURCE_PROD!$N:$N,SOURCE_PROD!$A:$A,Production!E$19,SOURCE_PROD!$B:$B,Paramètres!$B$3,SOURCE_PROD!$P:$P,Production!$A130)</f>
        <v>-451.37303609341768</v>
      </c>
      <c r="F130" s="155">
        <f>AVERAGEIFS(SOURCE_PROD!$N:$N,SOURCE_PROD!$A:$A,Production!F$19,SOURCE_PROD!$B:$B,Paramètres!$B$3,SOURCE_PROD!$P:$P,Production!$A130)</f>
        <v>683.92937823834041</v>
      </c>
      <c r="G130" s="169">
        <f>AVERAGEIFS(SOURCE_PROD!$N:$N,SOURCE_PROD!$A:$A,Production!G$19,SOURCE_PROD!$B:$B,Paramètres!$B$3,SOURCE_PROD!$P:$P,Production!$A130)</f>
        <v>982.21942976356377</v>
      </c>
      <c r="H130" s="165">
        <f t="shared" si="54"/>
        <v>298.29005152522336</v>
      </c>
      <c r="I130" s="129">
        <f t="shared" si="55"/>
        <v>0.43614159738766656</v>
      </c>
      <c r="J130" s="123"/>
      <c r="K130" s="66">
        <f>IFERROR(C96/SUMIFS(#REF!,#REF!,Production!$A130),0)</f>
        <v>0</v>
      </c>
      <c r="L130" s="66">
        <f>IFERROR(D96/SUMIFS(#REF!,#REF!,Production!$A130),0)</f>
        <v>0</v>
      </c>
      <c r="M130" s="66" t="e">
        <f>E96/SUMIFS(#REF!,#REF!,Production!$A130)</f>
        <v>#REF!</v>
      </c>
      <c r="N130" s="66" t="e">
        <f>F96/SUMIFS(#REF!,#REF!,Production!$A130)</f>
        <v>#REF!</v>
      </c>
      <c r="O130" s="135" t="e">
        <f>G96/SUMIFS(#REF!,#REF!,Production!$A130)</f>
        <v>#REF!</v>
      </c>
      <c r="P130" s="143" t="e">
        <f t="shared" si="53"/>
        <v>#REF!</v>
      </c>
      <c r="Q130" s="129" t="e">
        <f t="shared" si="56"/>
        <v>#REF!</v>
      </c>
      <c r="R130"/>
      <c r="S130"/>
      <c r="T130"/>
      <c r="U130"/>
      <c r="V130"/>
      <c r="W130"/>
      <c r="X130"/>
      <c r="Y130"/>
      <c r="Z130" s="43"/>
    </row>
    <row r="131" spans="1:26" s="39" customFormat="1" ht="18" hidden="1" customHeight="1">
      <c r="A131" s="33" t="s">
        <v>32</v>
      </c>
      <c r="B131" s="41"/>
      <c r="C131" s="155">
        <f>AVERAGEIFS(SOURCE_PROD!$N:$N,SOURCE_PROD!$A:$A,Production!C$19,SOURCE_PROD!$B:$B,Paramètres!$B$3,SOURCE_PROD!$R:$R,Production!$A131)</f>
        <v>1356.4915995633351</v>
      </c>
      <c r="D131" s="155">
        <f>AVERAGEIFS(SOURCE_PROD!$N:$N,SOURCE_PROD!$A:$A,Production!D$19,SOURCE_PROD!$B:$B,Paramètres!$B$3,SOURCE_PROD!$R:$R,Production!$A131)</f>
        <v>1634.2583372329818</v>
      </c>
      <c r="E131" s="155">
        <f>AVERAGEIFS(SOURCE_PROD!$N:$N,SOURCE_PROD!$A:$A,Production!E$19,SOURCE_PROD!$B:$B,Paramètres!$B$3,SOURCE_PROD!$R:$R,Production!$A131)</f>
        <v>89.118287283036764</v>
      </c>
      <c r="F131" s="155">
        <f>AVERAGEIFS(SOURCE_PROD!$N:$N,SOURCE_PROD!$A:$A,Production!F$19,SOURCE_PROD!$B:$B,Paramètres!$B$3,SOURCE_PROD!$R:$R,Production!$A131)</f>
        <v>492.80330506016094</v>
      </c>
      <c r="G131" s="169">
        <f>AVERAGEIFS(SOURCE_PROD!$N:$N,SOURCE_PROD!$A:$A,Production!G$19,SOURCE_PROD!$B:$B,Paramètres!$B$3,SOURCE_PROD!$R:$R,Production!$A131)</f>
        <v>360.67411194192931</v>
      </c>
      <c r="H131" s="165">
        <f t="shared" si="54"/>
        <v>-132.12919311823163</v>
      </c>
      <c r="I131" s="129">
        <f t="shared" si="55"/>
        <v>-0.26811750603438311</v>
      </c>
      <c r="J131" s="123"/>
      <c r="K131" s="66">
        <f>IFERROR(C97/SUMIFS(#REF!,#REF!,Production!$A131),0)</f>
        <v>0</v>
      </c>
      <c r="L131" s="66">
        <f>IFERROR(D97/SUMIFS(#REF!,#REF!,Production!$A131),0)</f>
        <v>0</v>
      </c>
      <c r="M131" s="66" t="e">
        <f>E97/SUMIFS(#REF!,#REF!,Production!$A131)</f>
        <v>#REF!</v>
      </c>
      <c r="N131" s="66" t="e">
        <f>F97/SUMIFS(#REF!,#REF!,Production!$A131)</f>
        <v>#REF!</v>
      </c>
      <c r="O131" s="135" t="e">
        <f>G97/SUMIFS(#REF!,#REF!,Production!$A131)</f>
        <v>#REF!</v>
      </c>
      <c r="P131" s="143" t="e">
        <f t="shared" si="53"/>
        <v>#REF!</v>
      </c>
      <c r="Q131" s="129" t="e">
        <f t="shared" si="56"/>
        <v>#REF!</v>
      </c>
      <c r="R131"/>
      <c r="S131"/>
      <c r="T131"/>
      <c r="U131"/>
      <c r="V131"/>
      <c r="W131"/>
      <c r="X131"/>
      <c r="Y131"/>
      <c r="Z131" s="43"/>
    </row>
    <row r="132" spans="1:26" s="39" customFormat="1" ht="18" hidden="1" customHeight="1">
      <c r="A132" s="55" t="s">
        <v>33</v>
      </c>
      <c r="B132" s="56"/>
      <c r="C132" s="157">
        <f>AVERAGEIFS(SOURCE_PROD!$N:$N,SOURCE_PROD!$A:$A,Production!C$19,SOURCE_PROD!$B:$B,Paramètres!$B$3,SOURCE_PROD!$P:$P,Production!$A132)</f>
        <v>380.33648170011833</v>
      </c>
      <c r="D132" s="157">
        <f>AVERAGEIFS(SOURCE_PROD!$N:$N,SOURCE_PROD!$A:$A,Production!D$19,SOURCE_PROD!$B:$B,Paramètres!$B$3,SOURCE_PROD!$P:$P,Production!$A132)</f>
        <v>376.174786235662</v>
      </c>
      <c r="E132" s="157">
        <f>AVERAGEIFS(SOURCE_PROD!$N:$N,SOURCE_PROD!$A:$A,Production!E$19,SOURCE_PROD!$B:$B,Paramètres!$B$3,SOURCE_PROD!$P:$P,Production!$A132)</f>
        <v>375.27232202262144</v>
      </c>
      <c r="F132" s="157">
        <f>AVERAGEIFS(SOURCE_PROD!$N:$N,SOURCE_PROD!$A:$A,Production!F$19,SOURCE_PROD!$B:$B,Paramètres!$B$3,SOURCE_PROD!$P:$P,Production!$A132)</f>
        <v>400.10351394422258</v>
      </c>
      <c r="G132" s="170">
        <f>AVERAGEIFS(SOURCE_PROD!$N:$N,SOURCE_PROD!$A:$A,Production!G$19,SOURCE_PROD!$B:$B,Paramètres!$B$3,SOURCE_PROD!$P:$P,Production!$A132)</f>
        <v>472.02405017921132</v>
      </c>
      <c r="H132" s="165">
        <f t="shared" si="54"/>
        <v>71.920536234988731</v>
      </c>
      <c r="I132" s="129">
        <f t="shared" si="55"/>
        <v>0.17975482276072929</v>
      </c>
      <c r="J132" s="123"/>
      <c r="K132" s="91">
        <f>IFERROR(C98/SUMIFS(#REF!,#REF!,Production!$A132),0)</f>
        <v>0</v>
      </c>
      <c r="L132" s="91">
        <f>IFERROR(D98/SUMIFS(#REF!,#REF!,Production!$A132),0)</f>
        <v>0</v>
      </c>
      <c r="M132" s="91" t="e">
        <f>E98/SUMIFS(#REF!,#REF!,Production!$A132)</f>
        <v>#REF!</v>
      </c>
      <c r="N132" s="91" t="e">
        <f>F98/SUMIFS(#REF!,#REF!,Production!$A132)</f>
        <v>#REF!</v>
      </c>
      <c r="O132" s="136" t="e">
        <f>G98/SUMIFS(#REF!,#REF!,Production!$A132)</f>
        <v>#REF!</v>
      </c>
      <c r="P132" s="143" t="e">
        <f t="shared" si="53"/>
        <v>#REF!</v>
      </c>
      <c r="Q132" s="129" t="e">
        <f t="shared" si="56"/>
        <v>#REF!</v>
      </c>
      <c r="R132"/>
      <c r="S132"/>
      <c r="T132"/>
      <c r="U132"/>
      <c r="V132"/>
      <c r="W132"/>
      <c r="X132"/>
      <c r="Y132"/>
      <c r="Z132" s="43"/>
    </row>
    <row r="133" spans="1:26" s="39" customFormat="1" ht="18" hidden="1" customHeight="1">
      <c r="A133" s="55" t="s">
        <v>34</v>
      </c>
      <c r="B133" s="56"/>
      <c r="C133" s="157">
        <f>AVERAGEIFS(SOURCE_PROD!$N:$N,SOURCE_PROD!$A:$A,Production!C$19,SOURCE_PROD!$B:$B,Paramètres!$B$3,SOURCE_PROD!$P:$P,Production!$A133)</f>
        <v>124.43855603448254</v>
      </c>
      <c r="D133" s="157">
        <f>AVERAGEIFS(SOURCE_PROD!$N:$N,SOURCE_PROD!$A:$A,Production!D$19,SOURCE_PROD!$B:$B,Paramètres!$B$3,SOURCE_PROD!$P:$P,Production!$A133)</f>
        <v>-1.7742810457509455</v>
      </c>
      <c r="E133" s="157">
        <f>AVERAGEIFS(SOURCE_PROD!$N:$N,SOURCE_PROD!$A:$A,Production!E$19,SOURCE_PROD!$B:$B,Paramètres!$B$3,SOURCE_PROD!$P:$P,Production!$A133)</f>
        <v>-19.169999999999661</v>
      </c>
      <c r="F133" s="157">
        <f>AVERAGEIFS(SOURCE_PROD!$N:$N,SOURCE_PROD!$A:$A,Production!F$19,SOURCE_PROD!$B:$B,Paramètres!$B$3,SOURCE_PROD!$P:$P,Production!$A133)</f>
        <v>14.586786929884367</v>
      </c>
      <c r="G133" s="170">
        <f>AVERAGEIFS(SOURCE_PROD!$N:$N,SOURCE_PROD!$A:$A,Production!G$19,SOURCE_PROD!$B:$B,Paramètres!$B$3,SOURCE_PROD!$P:$P,Production!$A133)</f>
        <v>28.822044493882252</v>
      </c>
      <c r="H133" s="165">
        <f t="shared" si="54"/>
        <v>14.235257563997886</v>
      </c>
      <c r="I133" s="129">
        <f t="shared" si="55"/>
        <v>0.9759008363132875</v>
      </c>
      <c r="J133" s="123"/>
      <c r="K133" s="91">
        <f>IFERROR(C99/SUMIFS(#REF!,#REF!,Production!$A133),0)</f>
        <v>0</v>
      </c>
      <c r="L133" s="91">
        <f>IFERROR(D99/SUMIFS(#REF!,#REF!,Production!$A133),0)</f>
        <v>0</v>
      </c>
      <c r="M133" s="91" t="e">
        <f>E99/SUMIFS(#REF!,#REF!,Production!$A133)</f>
        <v>#REF!</v>
      </c>
      <c r="N133" s="91" t="e">
        <f>F99/SUMIFS(#REF!,#REF!,Production!$A133)</f>
        <v>#REF!</v>
      </c>
      <c r="O133" s="136" t="e">
        <f>G99/SUMIFS(#REF!,#REF!,Production!$A133)</f>
        <v>#REF!</v>
      </c>
      <c r="P133" s="143" t="e">
        <f t="shared" si="53"/>
        <v>#REF!</v>
      </c>
      <c r="Q133" s="129" t="e">
        <f t="shared" si="56"/>
        <v>#REF!</v>
      </c>
      <c r="R133"/>
      <c r="S133"/>
      <c r="T133"/>
      <c r="U133"/>
      <c r="V133"/>
      <c r="W133"/>
      <c r="X133"/>
      <c r="Y133"/>
      <c r="Z133" s="43"/>
    </row>
    <row r="134" spans="1:26" s="39" customFormat="1" ht="18" hidden="1" customHeight="1">
      <c r="A134" s="55" t="s">
        <v>35</v>
      </c>
      <c r="B134" s="56"/>
      <c r="C134" s="157">
        <f>AVERAGEIFS(SOURCE_PROD!$N:$N,SOURCE_PROD!$A:$A,Production!C$19,SOURCE_PROD!$B:$B,Paramètres!$B$3,SOURCE_PROD!$P:$P,Production!$A134)</f>
        <v>1619.1682291666682</v>
      </c>
      <c r="D134" s="157">
        <f>AVERAGEIFS(SOURCE_PROD!$N:$N,SOURCE_PROD!$A:$A,Production!D$19,SOURCE_PROD!$B:$B,Paramètres!$B$3,SOURCE_PROD!$P:$P,Production!$A134)</f>
        <v>2401.3264800000002</v>
      </c>
      <c r="E134" s="157">
        <f>AVERAGEIFS(SOURCE_PROD!$N:$N,SOURCE_PROD!$A:$A,Production!E$19,SOURCE_PROD!$B:$B,Paramètres!$B$3,SOURCE_PROD!$P:$P,Production!$A134)</f>
        <v>806.5467032967033</v>
      </c>
      <c r="F134" s="157">
        <f>AVERAGEIFS(SOURCE_PROD!$N:$N,SOURCE_PROD!$A:$A,Production!F$19,SOURCE_PROD!$B:$B,Paramètres!$B$3,SOURCE_PROD!$P:$P,Production!$A134)</f>
        <v>1384.3987401574805</v>
      </c>
      <c r="G134" s="170">
        <f>AVERAGEIFS(SOURCE_PROD!$N:$N,SOURCE_PROD!$A:$A,Production!G$19,SOURCE_PROD!$B:$B,Paramètres!$B$3,SOURCE_PROD!$P:$P,Production!$A134)</f>
        <v>383.99590909090904</v>
      </c>
      <c r="H134" s="165">
        <f t="shared" si="54"/>
        <v>-1000.4028310665715</v>
      </c>
      <c r="I134" s="129">
        <f t="shared" si="55"/>
        <v>-0.72262622180136615</v>
      </c>
      <c r="J134" s="123"/>
      <c r="K134" s="91">
        <f>IFERROR(C100/SUMIFS(#REF!,#REF!,Production!$A134),0)</f>
        <v>0</v>
      </c>
      <c r="L134" s="91">
        <f>IFERROR(D100/SUMIFS(#REF!,#REF!,Production!$A134),0)</f>
        <v>0</v>
      </c>
      <c r="M134" s="91" t="e">
        <f>E100/SUMIFS(#REF!,#REF!,Production!$A134)</f>
        <v>#REF!</v>
      </c>
      <c r="N134" s="91" t="e">
        <f>F100/SUMIFS(#REF!,#REF!,Production!$A134)</f>
        <v>#REF!</v>
      </c>
      <c r="O134" s="136" t="e">
        <f>G100/SUMIFS(#REF!,#REF!,Production!$A134)</f>
        <v>#REF!</v>
      </c>
      <c r="P134" s="143" t="e">
        <f t="shared" si="53"/>
        <v>#REF!</v>
      </c>
      <c r="Q134" s="129" t="e">
        <f t="shared" si="56"/>
        <v>#REF!</v>
      </c>
      <c r="R134"/>
      <c r="S134"/>
      <c r="T134"/>
      <c r="U134"/>
      <c r="V134"/>
      <c r="W134"/>
      <c r="X134"/>
      <c r="Y134"/>
      <c r="Z134" s="43"/>
    </row>
    <row r="135" spans="1:26" s="39" customFormat="1" ht="18" hidden="1" customHeight="1">
      <c r="A135" s="55" t="s">
        <v>36</v>
      </c>
      <c r="B135" s="56"/>
      <c r="C135" s="157">
        <f>AVERAGEIFS(SOURCE_PROD!$N:$N,SOURCE_PROD!$A:$A,Production!C$19,SOURCE_PROD!$B:$B,Paramètres!$B$3,SOURCE_PROD!$P:$P,Production!$A135)</f>
        <v>-53.912485436893135</v>
      </c>
      <c r="D135" s="157">
        <f>AVERAGEIFS(SOURCE_PROD!$N:$N,SOURCE_PROD!$A:$A,Production!D$19,SOURCE_PROD!$B:$B,Paramètres!$B$3,SOURCE_PROD!$P:$P,Production!$A135)</f>
        <v>105.5916402116401</v>
      </c>
      <c r="E135" s="157">
        <f>AVERAGEIFS(SOURCE_PROD!$N:$N,SOURCE_PROD!$A:$A,Production!E$19,SOURCE_PROD!$B:$B,Paramètres!$B$3,SOURCE_PROD!$P:$P,Production!$A135)</f>
        <v>84.013870967742179</v>
      </c>
      <c r="F135" s="157">
        <f>AVERAGEIFS(SOURCE_PROD!$N:$N,SOURCE_PROD!$A:$A,Production!F$19,SOURCE_PROD!$B:$B,Paramètres!$B$3,SOURCE_PROD!$P:$P,Production!$A135)</f>
        <v>43.964128440366984</v>
      </c>
      <c r="G135" s="170">
        <f>AVERAGEIFS(SOURCE_PROD!$N:$N,SOURCE_PROD!$A:$A,Production!G$19,SOURCE_PROD!$B:$B,Paramètres!$B$3,SOURCE_PROD!$P:$P,Production!$A135)</f>
        <v>81.256782608695559</v>
      </c>
      <c r="H135" s="165">
        <f t="shared" si="54"/>
        <v>37.292654168328575</v>
      </c>
      <c r="I135" s="129">
        <f t="shared" si="55"/>
        <v>0.84825187013345182</v>
      </c>
      <c r="J135" s="123"/>
      <c r="K135" s="91">
        <f>IFERROR(C101/SUMIFS(#REF!,#REF!,Production!$A135),0)</f>
        <v>0</v>
      </c>
      <c r="L135" s="91">
        <f>IFERROR(D101/SUMIFS(#REF!,#REF!,Production!$A135),0)</f>
        <v>0</v>
      </c>
      <c r="M135" s="91" t="e">
        <f>E101/SUMIFS(#REF!,#REF!,Production!$A135)</f>
        <v>#REF!</v>
      </c>
      <c r="N135" s="91" t="e">
        <f>F101/SUMIFS(#REF!,#REF!,Production!$A135)</f>
        <v>#REF!</v>
      </c>
      <c r="O135" s="136" t="e">
        <f>G101/SUMIFS(#REF!,#REF!,Production!$A135)</f>
        <v>#REF!</v>
      </c>
      <c r="P135" s="143" t="e">
        <f t="shared" si="53"/>
        <v>#REF!</v>
      </c>
      <c r="Q135" s="129" t="e">
        <f t="shared" si="56"/>
        <v>#REF!</v>
      </c>
      <c r="R135"/>
      <c r="S135"/>
      <c r="T135"/>
      <c r="U135"/>
      <c r="V135"/>
      <c r="W135"/>
      <c r="X135"/>
      <c r="Y135"/>
      <c r="Z135" s="43"/>
    </row>
    <row r="136" spans="1:26" s="39" customFormat="1" ht="18" hidden="1" customHeight="1">
      <c r="A136" s="55" t="s">
        <v>37</v>
      </c>
      <c r="B136" s="56"/>
      <c r="C136" s="157">
        <f>AVERAGEIFS(SOURCE_PROD!$N:$N,SOURCE_PROD!$A:$A,Production!C$19,SOURCE_PROD!$B:$B,Paramètres!$B$3,SOURCE_PROD!$P:$P,Production!$A136)</f>
        <v>593.76953020134249</v>
      </c>
      <c r="D136" s="157">
        <f>AVERAGEIFS(SOURCE_PROD!$N:$N,SOURCE_PROD!$A:$A,Production!D$19,SOURCE_PROD!$B:$B,Paramètres!$B$3,SOURCE_PROD!$P:$P,Production!$A136)</f>
        <v>545.93028688524589</v>
      </c>
      <c r="E136" s="157">
        <f>AVERAGEIFS(SOURCE_PROD!$N:$N,SOURCE_PROD!$A:$A,Production!E$19,SOURCE_PROD!$B:$B,Paramètres!$B$3,SOURCE_PROD!$P:$P,Production!$A136)</f>
        <v>425.24682741116737</v>
      </c>
      <c r="F136" s="157">
        <f>AVERAGEIFS(SOURCE_PROD!$N:$N,SOURCE_PROD!$A:$A,Production!F$19,SOURCE_PROD!$B:$B,Paramètres!$B$3,SOURCE_PROD!$P:$P,Production!$A136)</f>
        <v>411.4920816326528</v>
      </c>
      <c r="G136" s="170">
        <f>AVERAGEIFS(SOURCE_PROD!$N:$N,SOURCE_PROD!$A:$A,Production!G$19,SOURCE_PROD!$B:$B,Paramètres!$B$3,SOURCE_PROD!$P:$P,Production!$A136)</f>
        <v>346.73310880829069</v>
      </c>
      <c r="H136" s="165">
        <f t="shared" si="54"/>
        <v>-64.758972824362104</v>
      </c>
      <c r="I136" s="129">
        <f t="shared" si="55"/>
        <v>-0.15737598781347573</v>
      </c>
      <c r="J136" s="123"/>
      <c r="K136" s="91">
        <f>IFERROR(C102/SUMIFS(#REF!,#REF!,Production!$A136),0)</f>
        <v>0</v>
      </c>
      <c r="L136" s="91">
        <f>IFERROR(D102/SUMIFS(#REF!,#REF!,Production!$A136),0)</f>
        <v>0</v>
      </c>
      <c r="M136" s="91" t="e">
        <f>E102/SUMIFS(#REF!,#REF!,Production!$A136)</f>
        <v>#REF!</v>
      </c>
      <c r="N136" s="91" t="e">
        <f>F102/SUMIFS(#REF!,#REF!,Production!$A136)</f>
        <v>#REF!</v>
      </c>
      <c r="O136" s="136" t="e">
        <f>G102/SUMIFS(#REF!,#REF!,Production!$A136)</f>
        <v>#REF!</v>
      </c>
      <c r="P136" s="143" t="e">
        <f t="shared" si="53"/>
        <v>#REF!</v>
      </c>
      <c r="Q136" s="129" t="e">
        <f t="shared" si="56"/>
        <v>#REF!</v>
      </c>
      <c r="R136"/>
      <c r="S136"/>
      <c r="T136"/>
      <c r="U136"/>
      <c r="V136"/>
      <c r="W136"/>
      <c r="X136"/>
      <c r="Y136"/>
      <c r="Z136" s="43"/>
    </row>
    <row r="137" spans="1:26" s="39" customFormat="1" ht="18" hidden="1" customHeight="1">
      <c r="A137" s="55" t="s">
        <v>103</v>
      </c>
      <c r="B137" s="56"/>
      <c r="C137" s="157">
        <f>AVERAGEIFS(SOURCE_PROD!$N:$N,SOURCE_PROD!$A:$A,Production!C$19,SOURCE_PROD!$B:$B,Paramètres!$B$3,SOURCE_PROD!$P:$P,Production!$A137)</f>
        <v>5475.1492857142921</v>
      </c>
      <c r="D137" s="157">
        <f>AVERAGEIFS(SOURCE_PROD!$N:$N,SOURCE_PROD!$A:$A,Production!D$19,SOURCE_PROD!$B:$B,Paramètres!$B$3,SOURCE_PROD!$P:$P,Production!$A137)</f>
        <v>6378.3011111110936</v>
      </c>
      <c r="E137" s="157">
        <f>AVERAGEIFS(SOURCE_PROD!$N:$N,SOURCE_PROD!$A:$A,Production!E$19,SOURCE_PROD!$B:$B,Paramètres!$B$3,SOURCE_PROD!$P:$P,Production!$A137)</f>
        <v>-1137.2000000000141</v>
      </c>
      <c r="F137" s="157">
        <f>AVERAGEIFS(SOURCE_PROD!$N:$N,SOURCE_PROD!$A:$A,Production!F$19,SOURCE_PROD!$B:$B,Paramètres!$B$3,SOURCE_PROD!$P:$P,Production!$A137)</f>
        <v>702.27457925635861</v>
      </c>
      <c r="G137" s="170">
        <f>O103/G103</f>
        <v>851.21277647058696</v>
      </c>
      <c r="H137" s="165">
        <f t="shared" si="54"/>
        <v>148.93819721422835</v>
      </c>
      <c r="I137" s="129">
        <f t="shared" si="55"/>
        <v>0.21207972154130883</v>
      </c>
      <c r="J137" s="123"/>
      <c r="K137" s="91">
        <f>IFERROR(C103/SUMIFS(#REF!,#REF!,Production!$A137),0)</f>
        <v>0</v>
      </c>
      <c r="L137" s="91">
        <f>IFERROR(D103/SUMIFS(#REF!,#REF!,Production!$A137),0)</f>
        <v>0</v>
      </c>
      <c r="M137" s="91" t="e">
        <f>E103/SUMIFS(#REF!,#REF!,Production!$A137)</f>
        <v>#REF!</v>
      </c>
      <c r="N137" s="91" t="e">
        <f>F103/SUMIFS(#REF!,#REF!,Production!$A137)</f>
        <v>#REF!</v>
      </c>
      <c r="O137" s="136" t="e">
        <f>G103/SUMIFS(#REF!,#REF!,Production!$A137)</f>
        <v>#REF!</v>
      </c>
      <c r="P137" s="143" t="e">
        <f t="shared" si="53"/>
        <v>#REF!</v>
      </c>
      <c r="Q137" s="129" t="e">
        <f t="shared" si="56"/>
        <v>#REF!</v>
      </c>
      <c r="R137"/>
      <c r="S137"/>
      <c r="T137"/>
      <c r="U137"/>
      <c r="V137"/>
      <c r="W137"/>
      <c r="X137"/>
      <c r="Y137"/>
      <c r="Z137" s="43"/>
    </row>
    <row r="138" spans="1:26" s="39" customFormat="1" ht="6.4" hidden="1" customHeight="1">
      <c r="A138" s="34"/>
      <c r="B138" s="41"/>
      <c r="C138" s="159"/>
      <c r="D138" s="159"/>
      <c r="E138" s="159"/>
      <c r="F138" s="159"/>
      <c r="G138" s="171"/>
      <c r="H138" s="172"/>
      <c r="I138" s="130"/>
      <c r="J138" s="123"/>
      <c r="K138" s="88"/>
      <c r="L138" s="88"/>
      <c r="M138" s="88"/>
      <c r="N138" s="88"/>
      <c r="O138" s="137"/>
      <c r="P138" s="151"/>
      <c r="Q138" s="130"/>
      <c r="R138"/>
      <c r="S138"/>
      <c r="T138"/>
      <c r="U138"/>
      <c r="V138"/>
      <c r="W138"/>
      <c r="X138"/>
      <c r="Y138"/>
      <c r="Z138" s="43"/>
    </row>
    <row r="139" spans="1:26" s="39" customFormat="1" ht="39.4" hidden="1" customHeight="1">
      <c r="A139" s="30" t="s">
        <v>10</v>
      </c>
      <c r="B139" s="41"/>
      <c r="C139" s="153">
        <f>K105/C105</f>
        <v>-104.43322250280407</v>
      </c>
      <c r="D139" s="153">
        <f>L105/D105</f>
        <v>-255.59513740458195</v>
      </c>
      <c r="E139" s="153">
        <f>M105/E105</f>
        <v>-17499.331758241697</v>
      </c>
      <c r="F139" s="153">
        <f>N105/F105</f>
        <v>-27.572164377496648</v>
      </c>
      <c r="G139" s="168">
        <f>O105/G105</f>
        <v>59.290639456698926</v>
      </c>
      <c r="H139" s="164">
        <f>G139-F139</f>
        <v>86.862803834195574</v>
      </c>
      <c r="I139" s="128">
        <f>(G139/F139)-1</f>
        <v>-3.1503803127290833</v>
      </c>
      <c r="J139" s="123"/>
      <c r="K139" s="65">
        <f>IFERROR(C105/SUMIFS(#REF!,#REF!,Production!$A139), 0)</f>
        <v>0</v>
      </c>
      <c r="L139" s="65">
        <f>IFERROR(D105/SUMIFS(#REF!,#REF!,Production!$A139), 0)</f>
        <v>0</v>
      </c>
      <c r="M139" s="65" t="e">
        <f>E105/SUMIFS(#REF!,#REF!,Production!$A139)</f>
        <v>#REF!</v>
      </c>
      <c r="N139" s="65" t="e">
        <f>F105/SUMIFS(#REF!,#REF!,Production!$A139)</f>
        <v>#REF!</v>
      </c>
      <c r="O139" s="134" t="e">
        <f>G105/SUMIFS(#REF!,#REF!,Production!$A139)</f>
        <v>#REF!</v>
      </c>
      <c r="P139" s="144" t="e">
        <f>(O139-N139)*100</f>
        <v>#REF!</v>
      </c>
      <c r="Q139" s="128" t="e">
        <f>(O139/N139)-1</f>
        <v>#REF!</v>
      </c>
      <c r="R139"/>
      <c r="S139"/>
      <c r="T139"/>
      <c r="U139"/>
      <c r="V139"/>
      <c r="W139"/>
      <c r="X139"/>
      <c r="Y139"/>
      <c r="Z139" s="43"/>
    </row>
    <row r="140" spans="1:26" s="39" customFormat="1" ht="18" hidden="1" customHeight="1">
      <c r="A140" s="33" t="s">
        <v>38</v>
      </c>
      <c r="B140" s="41"/>
      <c r="C140" s="155">
        <f>AVERAGEIFS(SOURCE_PROD!$N:$N,SOURCE_PROD!$A:$A,Production!C$19,SOURCE_PROD!$B:$B,Paramètres!$B$3,SOURCE_PROD!$P:$P,Production!$A140)</f>
        <v>-99.086780108164035</v>
      </c>
      <c r="D140" s="155">
        <f>AVERAGEIFS(SOURCE_PROD!$N:$N,SOURCE_PROD!$A:$A,Production!D$19,SOURCE_PROD!$B:$B,Paramètres!$B$3,SOURCE_PROD!$P:$P,Production!$A140)</f>
        <v>-379.88984763948685</v>
      </c>
      <c r="E140" s="155">
        <f>AVERAGEIFS(SOURCE_PROD!$N:$N,SOURCE_PROD!$A:$A,Production!E$19,SOURCE_PROD!$B:$B,Paramètres!$B$3,SOURCE_PROD!$P:$P,Production!$A140)</f>
        <v>-498.00328107074358</v>
      </c>
      <c r="F140" s="155">
        <f>AVERAGEIFS(SOURCE_PROD!$N:$N,SOURCE_PROD!$A:$A,Production!F$19,SOURCE_PROD!$B:$B,Paramètres!$B$3,SOURCE_PROD!$P:$P,Production!$A140)</f>
        <v>-121.1312587500061</v>
      </c>
      <c r="G140" s="169">
        <f>AVERAGEIFS(SOURCE_PROD!$N:$N,SOURCE_PROD!$A:$A,Production!G$19,SOURCE_PROD!$B:$B,Paramètres!$B$3,SOURCE_PROD!$P:$P,Production!$A140)</f>
        <v>32.771518256135629</v>
      </c>
      <c r="H140" s="165">
        <f>G140-F140</f>
        <v>153.90277700614172</v>
      </c>
      <c r="I140" s="129">
        <f>(G140/F140)-1</f>
        <v>-1.2705455106659986</v>
      </c>
      <c r="J140" s="123"/>
      <c r="K140" s="66">
        <f>IFERROR(C106/SUMIFS(#REF!,#REF!,Production!$A140),0)</f>
        <v>0</v>
      </c>
      <c r="L140" s="66">
        <f>IFERROR(D106/SUMIFS(#REF!,#REF!,Production!$A140),0)</f>
        <v>0</v>
      </c>
      <c r="M140" s="66" t="e">
        <f>E106/SUMIFS(#REF!,#REF!,Production!$A140)</f>
        <v>#REF!</v>
      </c>
      <c r="N140" s="66" t="e">
        <f>F106/SUMIFS(#REF!,#REF!,Production!$A140)</f>
        <v>#REF!</v>
      </c>
      <c r="O140" s="135" t="e">
        <f>G106/SUMIFS(#REF!,#REF!,Production!$A140)</f>
        <v>#REF!</v>
      </c>
      <c r="P140" s="143" t="e">
        <f t="shared" ref="P140:P142" si="57">(O140-N140)*100</f>
        <v>#REF!</v>
      </c>
      <c r="Q140" s="129" t="e">
        <f>(O140/N140)-1</f>
        <v>#REF!</v>
      </c>
      <c r="R140"/>
      <c r="S140"/>
      <c r="T140"/>
      <c r="U140"/>
      <c r="V140"/>
      <c r="W140"/>
      <c r="X140"/>
      <c r="Y140"/>
      <c r="Z140" s="43"/>
    </row>
    <row r="141" spans="1:26" s="39" customFormat="1" ht="18" hidden="1" customHeight="1">
      <c r="A141" s="33" t="s">
        <v>39</v>
      </c>
      <c r="B141" s="41"/>
      <c r="C141" s="155">
        <f>AVERAGEIFS(SOURCE_PROD!$N:$N,SOURCE_PROD!$A:$A,Production!C$19,SOURCE_PROD!$B:$B,Paramètres!$B$3,SOURCE_PROD!$P:$P,Production!$A141)</f>
        <v>-63.277514518000636</v>
      </c>
      <c r="D141" s="155">
        <f>AVERAGEIFS(SOURCE_PROD!$N:$N,SOURCE_PROD!$A:$A,Production!D$19,SOURCE_PROD!$B:$B,Paramètres!$B$3,SOURCE_PROD!$P:$P,Production!$A141)</f>
        <v>5.1675702247178714</v>
      </c>
      <c r="E141" s="155">
        <f>AVERAGEIFS(SOURCE_PROD!$N:$N,SOURCE_PROD!$A:$A,Production!E$19,SOURCE_PROD!$B:$B,Paramètres!$B$3,SOURCE_PROD!$P:$P,Production!$A141)</f>
        <v>82.416321897073729</v>
      </c>
      <c r="F141" s="155">
        <f>AVERAGEIFS(SOURCE_PROD!$N:$N,SOURCE_PROD!$A:$A,Production!F$19,SOURCE_PROD!$B:$B,Paramètres!$B$3,SOURCE_PROD!$P:$P,Production!$A141)</f>
        <v>470.42209641255999</v>
      </c>
      <c r="G141" s="169">
        <f>AVERAGEIFS(SOURCE_PROD!$N:$N,SOURCE_PROD!$A:$A,Production!G$19,SOURCE_PROD!$B:$B,Paramètres!$B$3,SOURCE_PROD!$P:$P,Production!$A141)</f>
        <v>617.27819672130113</v>
      </c>
      <c r="H141" s="165">
        <f t="shared" ref="H141:H142" si="58">G141-F141</f>
        <v>146.85610030874113</v>
      </c>
      <c r="I141" s="129">
        <f t="shared" ref="I141:I142" si="59">(G141/F141)-1</f>
        <v>0.31217942658022668</v>
      </c>
      <c r="J141" s="123"/>
      <c r="K141" s="66">
        <f>IFERROR(C107/SUMIFS(#REF!,#REF!,Production!$A141),0)</f>
        <v>0</v>
      </c>
      <c r="L141" s="66">
        <f>IFERROR(D107/SUMIFS(#REF!,#REF!,Production!$A141),0)</f>
        <v>0</v>
      </c>
      <c r="M141" s="66" t="e">
        <f>E107/SUMIFS(#REF!,#REF!,Production!$A141)</f>
        <v>#REF!</v>
      </c>
      <c r="N141" s="66" t="e">
        <f>F107/SUMIFS(#REF!,#REF!,Production!$A141)</f>
        <v>#REF!</v>
      </c>
      <c r="O141" s="135" t="e">
        <f>G107/SUMIFS(#REF!,#REF!,Production!$A141)</f>
        <v>#REF!</v>
      </c>
      <c r="P141" s="143" t="e">
        <f t="shared" si="57"/>
        <v>#REF!</v>
      </c>
      <c r="Q141" s="129" t="e">
        <f t="shared" ref="Q141:Q142" si="60">(O141/N141)-1</f>
        <v>#REF!</v>
      </c>
      <c r="R141"/>
      <c r="S141"/>
      <c r="T141"/>
      <c r="U141"/>
      <c r="V141"/>
      <c r="W141"/>
      <c r="X141"/>
      <c r="Y141"/>
      <c r="Z141" s="43"/>
    </row>
    <row r="142" spans="1:26" s="39" customFormat="1" ht="18" hidden="1" customHeight="1">
      <c r="A142" s="33" t="s">
        <v>40</v>
      </c>
      <c r="B142" s="41"/>
      <c r="C142" s="155">
        <f>AVERAGEIFS(SOURCE_PROD!$N:$N,SOURCE_PROD!$A:$A,Production!C$19,SOURCE_PROD!$B:$B,Paramètres!$B$3,SOURCE_PROD!$P:$P,Production!$A142)</f>
        <v>-116.92419117645706</v>
      </c>
      <c r="D142" s="155">
        <f>AVERAGEIFS(SOURCE_PROD!$N:$N,SOURCE_PROD!$A:$A,Production!D$19,SOURCE_PROD!$B:$B,Paramètres!$B$3,SOURCE_PROD!$P:$P,Production!$A142)</f>
        <v>31.230283645140393</v>
      </c>
      <c r="E142" s="155">
        <f>AVERAGEIFS(SOURCE_PROD!$N:$N,SOURCE_PROD!$A:$A,Production!E$19,SOURCE_PROD!$B:$B,Paramètres!$B$3,SOURCE_PROD!$P:$P,Production!$A142)</f>
        <v>25.373395833333618</v>
      </c>
      <c r="F142" s="155">
        <f>AVERAGEIFS(SOURCE_PROD!$N:$N,SOURCE_PROD!$A:$A,Production!F$19,SOURCE_PROD!$B:$B,Paramètres!$B$3,SOURCE_PROD!$P:$P,Production!$A142)</f>
        <v>37.860496774190459</v>
      </c>
      <c r="G142" s="169">
        <f>AVERAGEIFS(SOURCE_PROD!$N:$N,SOURCE_PROD!$A:$A,Production!G$19,SOURCE_PROD!$B:$B,Paramètres!$B$3,SOURCE_PROD!$P:$P,Production!$A142)</f>
        <v>40.210735207389106</v>
      </c>
      <c r="H142" s="165">
        <f t="shared" si="58"/>
        <v>2.3502384331986477</v>
      </c>
      <c r="I142" s="129">
        <f t="shared" si="59"/>
        <v>6.2076270346267837E-2</v>
      </c>
      <c r="J142" s="123"/>
      <c r="K142" s="66">
        <f>IFERROR(C108/SUMIFS(#REF!,#REF!,Production!$A142),0)</f>
        <v>0</v>
      </c>
      <c r="L142" s="66">
        <f>IFERROR(D108/SUMIFS(#REF!,#REF!,Production!$A142),0)</f>
        <v>0</v>
      </c>
      <c r="M142" s="66" t="e">
        <f>E108/SUMIFS(#REF!,#REF!,Production!$A142)</f>
        <v>#REF!</v>
      </c>
      <c r="N142" s="66" t="e">
        <f>F108/SUMIFS(#REF!,#REF!,Production!$A142)</f>
        <v>#REF!</v>
      </c>
      <c r="O142" s="135" t="e">
        <f>G108/SUMIFS(#REF!,#REF!,Production!$A142)</f>
        <v>#REF!</v>
      </c>
      <c r="P142" s="143" t="e">
        <f t="shared" si="57"/>
        <v>#REF!</v>
      </c>
      <c r="Q142" s="129" t="e">
        <f t="shared" si="60"/>
        <v>#REF!</v>
      </c>
      <c r="R142"/>
      <c r="S142"/>
      <c r="T142"/>
      <c r="U142"/>
      <c r="V142"/>
      <c r="W142"/>
      <c r="X142"/>
      <c r="Y142"/>
      <c r="Z142" s="43"/>
    </row>
    <row r="143" spans="1:26" s="39" customFormat="1" ht="6.4" hidden="1" customHeight="1">
      <c r="A143" s="34"/>
      <c r="B143" s="41"/>
      <c r="C143" s="159"/>
      <c r="D143" s="159"/>
      <c r="E143" s="159"/>
      <c r="F143" s="159"/>
      <c r="G143" s="171"/>
      <c r="H143" s="172"/>
      <c r="I143" s="130"/>
      <c r="J143" s="123"/>
      <c r="K143" s="88"/>
      <c r="L143" s="88"/>
      <c r="M143" s="88"/>
      <c r="N143" s="88"/>
      <c r="O143" s="137"/>
      <c r="P143" s="151"/>
      <c r="Q143" s="130"/>
      <c r="R143"/>
      <c r="S143"/>
      <c r="T143"/>
      <c r="U143"/>
      <c r="V143"/>
      <c r="W143"/>
      <c r="X143"/>
      <c r="Y143"/>
      <c r="Z143" s="43"/>
    </row>
    <row r="144" spans="1:26" s="39" customFormat="1" ht="39.4" hidden="1" customHeight="1">
      <c r="A144" s="30" t="s">
        <v>41</v>
      </c>
      <c r="B144" s="41"/>
      <c r="C144" s="153">
        <f>K110/C110</f>
        <v>113.77585278773795</v>
      </c>
      <c r="D144" s="153">
        <f>L110/D110</f>
        <v>120.48333390723735</v>
      </c>
      <c r="E144" s="153">
        <f>M110/E110</f>
        <v>77.94851573797385</v>
      </c>
      <c r="F144" s="153">
        <f>N110/F110</f>
        <v>-615.81881625549511</v>
      </c>
      <c r="G144" s="168">
        <f>O110/G110</f>
        <v>241.58414497161297</v>
      </c>
      <c r="H144" s="164">
        <f>G144-F144</f>
        <v>857.40296122710811</v>
      </c>
      <c r="I144" s="128">
        <f>(G144/F144)-1</f>
        <v>-1.3922974397576429</v>
      </c>
      <c r="J144" s="123"/>
      <c r="K144" s="65">
        <f>IFERROR(C110/SUMIFS(#REF!,#REF!,Production!$A144), 0)</f>
        <v>0</v>
      </c>
      <c r="L144" s="65">
        <f>IFERROR(D110/SUMIFS(#REF!,#REF!,Production!$A144), 0)</f>
        <v>0</v>
      </c>
      <c r="M144" s="65" t="e">
        <f>E110/SUMIFS(#REF!,#REF!,Production!$A144)</f>
        <v>#REF!</v>
      </c>
      <c r="N144" s="65" t="e">
        <f>F110/SUMIFS(#REF!,#REF!,Production!$A144)</f>
        <v>#REF!</v>
      </c>
      <c r="O144" s="134" t="e">
        <f>G110/SUMIFS(#REF!,#REF!,Production!$A144)</f>
        <v>#REF!</v>
      </c>
      <c r="P144" s="144" t="e">
        <f>(O144-N144)*100</f>
        <v>#REF!</v>
      </c>
      <c r="Q144" s="128" t="e">
        <f>(O144/N144)-1</f>
        <v>#REF!</v>
      </c>
      <c r="R144"/>
      <c r="S144"/>
      <c r="T144"/>
      <c r="U144"/>
      <c r="V144"/>
      <c r="W144"/>
      <c r="X144"/>
      <c r="Y144"/>
      <c r="Z144" s="43"/>
    </row>
    <row r="145" spans="1:26" s="39" customFormat="1" ht="6.4" hidden="1" customHeight="1">
      <c r="A145" s="34"/>
      <c r="B145" s="41"/>
      <c r="C145" s="159"/>
      <c r="D145" s="159"/>
      <c r="E145" s="159"/>
      <c r="F145" s="159"/>
      <c r="G145" s="171"/>
      <c r="H145" s="172"/>
      <c r="I145" s="130"/>
      <c r="J145" s="123"/>
      <c r="K145" s="88"/>
      <c r="L145" s="88"/>
      <c r="M145" s="88"/>
      <c r="N145" s="88"/>
      <c r="O145" s="137"/>
      <c r="P145" s="151"/>
      <c r="Q145" s="130"/>
      <c r="R145"/>
      <c r="S145"/>
      <c r="T145"/>
      <c r="U145"/>
      <c r="V145"/>
      <c r="W145"/>
      <c r="X145"/>
      <c r="Y145"/>
      <c r="Z145" s="43"/>
    </row>
    <row r="146" spans="1:26" s="39" customFormat="1" ht="39.4" hidden="1" customHeight="1">
      <c r="A146" s="30" t="s">
        <v>11</v>
      </c>
      <c r="B146" s="41"/>
      <c r="C146" s="153">
        <f>K112/C112</f>
        <v>311.85817053131251</v>
      </c>
      <c r="D146" s="153">
        <f>L112/D112</f>
        <v>219.35581808249208</v>
      </c>
      <c r="E146" s="153">
        <f>M112/E112</f>
        <v>224.997432906689</v>
      </c>
      <c r="F146" s="153">
        <f>N112/F112</f>
        <v>223.78533352136705</v>
      </c>
      <c r="G146" s="168">
        <f>O112/G112</f>
        <v>273.10464312175816</v>
      </c>
      <c r="H146" s="164">
        <f>G146-F146</f>
        <v>49.319309600391108</v>
      </c>
      <c r="I146" s="128">
        <f>(G146/F146)-1</f>
        <v>0.22038669301660074</v>
      </c>
      <c r="J146" s="123"/>
      <c r="K146" s="65">
        <f>IFERROR(C112/SUMIFS(#REF!,#REF!,Production!$A146), 0)</f>
        <v>0</v>
      </c>
      <c r="L146" s="65">
        <f>IFERROR(D112/SUMIFS(#REF!,#REF!,Production!$A146), 0)</f>
        <v>0</v>
      </c>
      <c r="M146" s="65" t="e">
        <f>E112/SUMIFS(#REF!,#REF!,Production!$A146)</f>
        <v>#REF!</v>
      </c>
      <c r="N146" s="65" t="e">
        <f>F112/SUMIFS(#REF!,#REF!,Production!$A146)</f>
        <v>#REF!</v>
      </c>
      <c r="O146" s="134" t="e">
        <f>G112/SUMIFS(#REF!,#REF!,Production!$A146)</f>
        <v>#REF!</v>
      </c>
      <c r="P146" s="144" t="e">
        <f>(O146-N146)*100</f>
        <v>#REF!</v>
      </c>
      <c r="Q146" s="128" t="e">
        <f>(O146/N146)-1</f>
        <v>#REF!</v>
      </c>
      <c r="R146"/>
      <c r="S146"/>
      <c r="T146"/>
      <c r="U146"/>
      <c r="V146"/>
      <c r="W146"/>
      <c r="X146"/>
      <c r="Y146"/>
      <c r="Z146" s="43"/>
    </row>
    <row r="147" spans="1:26" s="39" customFormat="1" ht="18" hidden="1" customHeight="1">
      <c r="A147" s="33" t="s">
        <v>42</v>
      </c>
      <c r="B147" s="41"/>
      <c r="C147" s="155">
        <f>AVERAGEIFS(SOURCE_PROD!$N:$N,SOURCE_PROD!$A:$A,Production!C$19,SOURCE_PROD!$B:$B,Paramètres!$B$3,SOURCE_PROD!$P:$P,Production!$A147)</f>
        <v>-392.56690126049682</v>
      </c>
      <c r="D147" s="155">
        <f>AVERAGEIFS(SOURCE_PROD!$N:$N,SOURCE_PROD!$A:$A,Production!D$19,SOURCE_PROD!$B:$B,Paramètres!$B$3,SOURCE_PROD!$P:$P,Production!$A147)</f>
        <v>-359.88655425220742</v>
      </c>
      <c r="E147" s="155">
        <f>AVERAGEIFS(SOURCE_PROD!$N:$N,SOURCE_PROD!$A:$A,Production!E$19,SOURCE_PROD!$B:$B,Paramètres!$B$3,SOURCE_PROD!$P:$P,Production!$A147)</f>
        <v>418.13860153256815</v>
      </c>
      <c r="F147" s="155">
        <f>AVERAGEIFS(SOURCE_PROD!$N:$N,SOURCE_PROD!$A:$A,Production!F$19,SOURCE_PROD!$B:$B,Paramètres!$B$3,SOURCE_PROD!$P:$P,Production!$A147)</f>
        <v>33.633539497851473</v>
      </c>
      <c r="G147" s="169">
        <f>AVERAGEIFS(SOURCE_PROD!$N:$N,SOURCE_PROD!$A:$A,Production!G$19,SOURCE_PROD!$B:$B,Paramètres!$B$3,SOURCE_PROD!$P:$P,Production!$A147)</f>
        <v>42.373414184022799</v>
      </c>
      <c r="H147" s="165">
        <f>G147-F147</f>
        <v>8.7398746861713263</v>
      </c>
      <c r="I147" s="129">
        <f>(G147/F147)-1</f>
        <v>0.25985593002275698</v>
      </c>
      <c r="J147" s="123"/>
      <c r="K147" s="66">
        <f>IFERROR(C113/SUMIFS(#REF!,#REF!,Production!$A147),0)</f>
        <v>0</v>
      </c>
      <c r="L147" s="66">
        <f>IFERROR(D113/SUMIFS(#REF!,#REF!,Production!$A147),0)</f>
        <v>0</v>
      </c>
      <c r="M147" s="66" t="e">
        <f>E113/SUMIFS(#REF!,#REF!,Production!$A147)</f>
        <v>#REF!</v>
      </c>
      <c r="N147" s="66" t="e">
        <f>F113/SUMIFS(#REF!,#REF!,Production!$A147)</f>
        <v>#REF!</v>
      </c>
      <c r="O147" s="135" t="e">
        <f>G113/SUMIFS(#REF!,#REF!,Production!$A147)</f>
        <v>#REF!</v>
      </c>
      <c r="P147" s="143" t="e">
        <f t="shared" ref="P147:P155" si="61">(O147-N147)*100</f>
        <v>#REF!</v>
      </c>
      <c r="Q147" s="129" t="e">
        <f>(O147/N147)-1</f>
        <v>#REF!</v>
      </c>
      <c r="R147"/>
      <c r="S147"/>
      <c r="T147"/>
      <c r="U147"/>
      <c r="V147"/>
      <c r="W147"/>
      <c r="X147"/>
      <c r="Y147"/>
      <c r="Z147" s="43"/>
    </row>
    <row r="148" spans="1:26" s="39" customFormat="1" ht="18" hidden="1" customHeight="1">
      <c r="A148" s="33" t="s">
        <v>43</v>
      </c>
      <c r="B148" s="41"/>
      <c r="C148" s="155">
        <f>AVERAGEIFS(SOURCE_PROD!$N:$N,SOURCE_PROD!$A:$A,Production!C$19,SOURCE_PROD!$B:$B,Paramètres!$B$3,SOURCE_PROD!$P:$P,Production!$A148)</f>
        <v>44.09960908414088</v>
      </c>
      <c r="D148" s="155">
        <f>AVERAGEIFS(SOURCE_PROD!$N:$N,SOURCE_PROD!$A:$A,Production!D$19,SOURCE_PROD!$B:$B,Paramètres!$B$3,SOURCE_PROD!$P:$P,Production!$A148)</f>
        <v>45.024883392227153</v>
      </c>
      <c r="E148" s="155">
        <f>AVERAGEIFS(SOURCE_PROD!$N:$N,SOURCE_PROD!$A:$A,Production!E$19,SOURCE_PROD!$B:$B,Paramètres!$B$3,SOURCE_PROD!$P:$P,Production!$A148)</f>
        <v>42.62926796507756</v>
      </c>
      <c r="F148" s="155">
        <f>AVERAGEIFS(SOURCE_PROD!$N:$N,SOURCE_PROD!$A:$A,Production!F$19,SOURCE_PROD!$B:$B,Paramètres!$B$3,SOURCE_PROD!$P:$P,Production!$A148)</f>
        <v>48.918799407845604</v>
      </c>
      <c r="G148" s="169">
        <f>AVERAGEIFS(SOURCE_PROD!$N:$N,SOURCE_PROD!$A:$A,Production!G$19,SOURCE_PROD!$B:$B,Paramètres!$B$3,SOURCE_PROD!$P:$P,Production!$A148)</f>
        <v>48.98425857724321</v>
      </c>
      <c r="H148" s="165">
        <f t="shared" ref="H148:H155" si="62">G148-F148</f>
        <v>6.5459169397605876E-2</v>
      </c>
      <c r="I148" s="129">
        <f t="shared" ref="I148:I155" si="63">(G148/F148)-1</f>
        <v>1.3381188866035121E-3</v>
      </c>
      <c r="J148" s="123"/>
      <c r="K148" s="66">
        <f>IFERROR(C114/SUMIFS(#REF!,#REF!,Production!$A148),0)</f>
        <v>0</v>
      </c>
      <c r="L148" s="66">
        <f>IFERROR(D114/SUMIFS(#REF!,#REF!,Production!$A148),0)</f>
        <v>0</v>
      </c>
      <c r="M148" s="66" t="e">
        <f>E114/SUMIFS(#REF!,#REF!,Production!$A148)</f>
        <v>#REF!</v>
      </c>
      <c r="N148" s="66" t="e">
        <f>F114/SUMIFS(#REF!,#REF!,Production!$A148)</f>
        <v>#REF!</v>
      </c>
      <c r="O148" s="135" t="e">
        <f>G114/SUMIFS(#REF!,#REF!,Production!$A148)</f>
        <v>#REF!</v>
      </c>
      <c r="P148" s="143" t="e">
        <f t="shared" si="61"/>
        <v>#REF!</v>
      </c>
      <c r="Q148" s="129" t="e">
        <f t="shared" ref="Q148:Q155" si="64">(O148/N148)-1</f>
        <v>#REF!</v>
      </c>
      <c r="R148"/>
      <c r="S148"/>
      <c r="T148"/>
      <c r="U148"/>
      <c r="V148"/>
      <c r="W148"/>
      <c r="X148"/>
      <c r="Y148"/>
      <c r="Z148" s="43"/>
    </row>
    <row r="149" spans="1:26" s="39" customFormat="1" ht="18" hidden="1" customHeight="1">
      <c r="A149" s="33" t="s">
        <v>44</v>
      </c>
      <c r="B149" s="41"/>
      <c r="C149" s="155">
        <f>AVERAGEIFS(SOURCE_PROD!$N:$N,SOURCE_PROD!$A:$A,Production!C$19,SOURCE_PROD!$B:$B,Paramètres!$B$3,SOURCE_PROD!$P:$P,Production!$A149)</f>
        <v>111.86480681818192</v>
      </c>
      <c r="D149" s="155">
        <f>AVERAGEIFS(SOURCE_PROD!$N:$N,SOURCE_PROD!$A:$A,Production!D$19,SOURCE_PROD!$B:$B,Paramètres!$B$3,SOURCE_PROD!$P:$P,Production!$A149)</f>
        <v>91.25298706896551</v>
      </c>
      <c r="E149" s="155">
        <f>AVERAGEIFS(SOURCE_PROD!$N:$N,SOURCE_PROD!$A:$A,Production!E$19,SOURCE_PROD!$B:$B,Paramètres!$B$3,SOURCE_PROD!$P:$P,Production!$A149)</f>
        <v>133.01647607934675</v>
      </c>
      <c r="F149" s="155">
        <f>AVERAGEIFS(SOURCE_PROD!$N:$N,SOURCE_PROD!$A:$A,Production!F$19,SOURCE_PROD!$B:$B,Paramètres!$B$3,SOURCE_PROD!$P:$P,Production!$A149)</f>
        <v>264.82226851851806</v>
      </c>
      <c r="G149" s="169">
        <f>AVERAGEIFS(SOURCE_PROD!$N:$N,SOURCE_PROD!$A:$A,Production!G$19,SOURCE_PROD!$B:$B,Paramètres!$B$3,SOURCE_PROD!$P:$P,Production!$A149)</f>
        <v>105.57595709570953</v>
      </c>
      <c r="H149" s="165">
        <f t="shared" si="62"/>
        <v>-159.24631142280853</v>
      </c>
      <c r="I149" s="129">
        <f t="shared" si="63"/>
        <v>-0.60133278184524364</v>
      </c>
      <c r="J149" s="123"/>
      <c r="K149" s="66">
        <f>IFERROR(C115/SUMIFS(#REF!,#REF!,Production!$A149),0)</f>
        <v>0</v>
      </c>
      <c r="L149" s="66">
        <f>IFERROR(D115/SUMIFS(#REF!,#REF!,Production!$A149),0)</f>
        <v>0</v>
      </c>
      <c r="M149" s="66" t="e">
        <f>E115/SUMIFS(#REF!,#REF!,Production!$A149)</f>
        <v>#REF!</v>
      </c>
      <c r="N149" s="66" t="e">
        <f>F115/SUMIFS(#REF!,#REF!,Production!$A149)</f>
        <v>#REF!</v>
      </c>
      <c r="O149" s="135" t="e">
        <f>G115/SUMIFS(#REF!,#REF!,Production!$A149)</f>
        <v>#REF!</v>
      </c>
      <c r="P149" s="143" t="e">
        <f t="shared" si="61"/>
        <v>#REF!</v>
      </c>
      <c r="Q149" s="129" t="e">
        <f t="shared" si="64"/>
        <v>#REF!</v>
      </c>
      <c r="R149"/>
      <c r="S149"/>
      <c r="T149"/>
      <c r="U149"/>
      <c r="V149"/>
      <c r="W149"/>
      <c r="X149"/>
      <c r="Y149"/>
      <c r="Z149" s="43"/>
    </row>
    <row r="150" spans="1:26" s="39" customFormat="1" ht="18" hidden="1" customHeight="1">
      <c r="A150" s="33" t="s">
        <v>45</v>
      </c>
      <c r="B150" s="41"/>
      <c r="C150" s="155">
        <f>AVERAGEIFS(SOURCE_PROD!$N:$N,SOURCE_PROD!$A:$A,Production!C$19,SOURCE_PROD!$B:$B,Paramètres!$B$3,SOURCE_PROD!$P:$P,Production!$A150)</f>
        <v>93.526836248012629</v>
      </c>
      <c r="D150" s="155">
        <f>AVERAGEIFS(SOURCE_PROD!$N:$N,SOURCE_PROD!$A:$A,Production!D$19,SOURCE_PROD!$B:$B,Paramètres!$B$3,SOURCE_PROD!$P:$P,Production!$A150)</f>
        <v>127.59874109263632</v>
      </c>
      <c r="E150" s="155">
        <f>AVERAGEIFS(SOURCE_PROD!$N:$N,SOURCE_PROD!$A:$A,Production!E$19,SOURCE_PROD!$B:$B,Paramètres!$B$3,SOURCE_PROD!$P:$P,Production!$A150)</f>
        <v>96.489303030302807</v>
      </c>
      <c r="F150" s="155">
        <f>AVERAGEIFS(SOURCE_PROD!$N:$N,SOURCE_PROD!$A:$A,Production!F$19,SOURCE_PROD!$B:$B,Paramètres!$B$3,SOURCE_PROD!$P:$P,Production!$A150)</f>
        <v>101.27059336823723</v>
      </c>
      <c r="G150" s="169">
        <f>AVERAGEIFS(SOURCE_PROD!$N:$N,SOURCE_PROD!$A:$A,Production!G$19,SOURCE_PROD!$B:$B,Paramètres!$B$3,SOURCE_PROD!$P:$P,Production!$A150)</f>
        <v>115.77177858439201</v>
      </c>
      <c r="H150" s="165">
        <f t="shared" si="62"/>
        <v>14.501185216154781</v>
      </c>
      <c r="I150" s="129">
        <f t="shared" si="63"/>
        <v>0.14319245828279081</v>
      </c>
      <c r="J150" s="123"/>
      <c r="K150" s="66">
        <f>IFERROR(C116/SUMIFS(#REF!,#REF!,Production!$A150),0)</f>
        <v>0</v>
      </c>
      <c r="L150" s="66">
        <f>IFERROR(D116/SUMIFS(#REF!,#REF!,Production!$A150),0)</f>
        <v>0</v>
      </c>
      <c r="M150" s="66" t="e">
        <f>E116/SUMIFS(#REF!,#REF!,Production!$A150)</f>
        <v>#REF!</v>
      </c>
      <c r="N150" s="66" t="e">
        <f>F116/SUMIFS(#REF!,#REF!,Production!$A150)</f>
        <v>#REF!</v>
      </c>
      <c r="O150" s="135" t="e">
        <f>G116/SUMIFS(#REF!,#REF!,Production!$A150)</f>
        <v>#REF!</v>
      </c>
      <c r="P150" s="143" t="e">
        <f t="shared" si="61"/>
        <v>#REF!</v>
      </c>
      <c r="Q150" s="129" t="e">
        <f t="shared" si="64"/>
        <v>#REF!</v>
      </c>
      <c r="R150"/>
      <c r="S150"/>
      <c r="T150"/>
      <c r="U150"/>
      <c r="V150"/>
      <c r="W150"/>
      <c r="X150"/>
      <c r="Y150"/>
      <c r="Z150" s="43"/>
    </row>
    <row r="151" spans="1:26" s="39" customFormat="1" ht="18" hidden="1" customHeight="1">
      <c r="A151" s="33" t="s">
        <v>46</v>
      </c>
      <c r="B151" s="41"/>
      <c r="C151" s="155">
        <f>AVERAGEIFS(SOURCE_PROD!$N:$N,SOURCE_PROD!$A:$A,Production!C$19,SOURCE_PROD!$B:$B,Paramètres!$B$3,SOURCE_PROD!$P:$P,Production!$A151)</f>
        <v>426.86039067854665</v>
      </c>
      <c r="D151" s="155">
        <f>AVERAGEIFS(SOURCE_PROD!$N:$N,SOURCE_PROD!$A:$A,Production!D$19,SOURCE_PROD!$B:$B,Paramètres!$B$3,SOURCE_PROD!$P:$P,Production!$A151)</f>
        <v>310.73811946902646</v>
      </c>
      <c r="E151" s="155">
        <f>AVERAGEIFS(SOURCE_PROD!$N:$N,SOURCE_PROD!$A:$A,Production!E$19,SOURCE_PROD!$B:$B,Paramètres!$B$3,SOURCE_PROD!$P:$P,Production!$A151)</f>
        <v>224.25467866323905</v>
      </c>
      <c r="F151" s="155">
        <f>AVERAGEIFS(SOURCE_PROD!$N:$N,SOURCE_PROD!$A:$A,Production!F$19,SOURCE_PROD!$B:$B,Paramètres!$B$3,SOURCE_PROD!$P:$P,Production!$A151)</f>
        <v>183.25777358490549</v>
      </c>
      <c r="G151" s="169">
        <f>AVERAGEIFS(SOURCE_PROD!$N:$N,SOURCE_PROD!$A:$A,Production!G$19,SOURCE_PROD!$B:$B,Paramètres!$B$3,SOURCE_PROD!$P:$P,Production!$A151)</f>
        <v>748.89921212121192</v>
      </c>
      <c r="H151" s="165">
        <f t="shared" si="62"/>
        <v>565.6414385363064</v>
      </c>
      <c r="I151" s="129">
        <f t="shared" si="63"/>
        <v>3.0865890568851535</v>
      </c>
      <c r="J151" s="123"/>
      <c r="K151" s="66">
        <f>IFERROR(C117/SUMIFS(#REF!,#REF!,Production!$A151),0)</f>
        <v>0</v>
      </c>
      <c r="L151" s="66">
        <f>IFERROR(D117/SUMIFS(#REF!,#REF!,Production!$A151),0)</f>
        <v>0</v>
      </c>
      <c r="M151" s="66" t="e">
        <f>E117/SUMIFS(#REF!,#REF!,Production!$A151)</f>
        <v>#REF!</v>
      </c>
      <c r="N151" s="66" t="e">
        <f>F117/SUMIFS(#REF!,#REF!,Production!$A151)</f>
        <v>#REF!</v>
      </c>
      <c r="O151" s="135" t="e">
        <f>G117/SUMIFS(#REF!,#REF!,Production!$A151)</f>
        <v>#REF!</v>
      </c>
      <c r="P151" s="143" t="e">
        <f t="shared" si="61"/>
        <v>#REF!</v>
      </c>
      <c r="Q151" s="129" t="e">
        <f t="shared" si="64"/>
        <v>#REF!</v>
      </c>
      <c r="R151"/>
      <c r="S151"/>
      <c r="T151"/>
      <c r="U151"/>
      <c r="V151"/>
      <c r="W151"/>
      <c r="X151"/>
      <c r="Y151"/>
      <c r="Z151" s="43"/>
    </row>
    <row r="152" spans="1:26" s="39" customFormat="1" ht="18" hidden="1" customHeight="1">
      <c r="A152" s="33" t="s">
        <v>47</v>
      </c>
      <c r="B152" s="41"/>
      <c r="C152" s="155">
        <f>AVERAGEIFS(SOURCE_PROD!$N:$N,SOURCE_PROD!$A:$A,Production!C$19,SOURCE_PROD!$B:$B,Paramètres!$B$3,SOURCE_PROD!$P:$P,Production!$A152)</f>
        <v>782.91373115577881</v>
      </c>
      <c r="D152" s="155">
        <f>AVERAGEIFS(SOURCE_PROD!$N:$N,SOURCE_PROD!$A:$A,Production!D$19,SOURCE_PROD!$B:$B,Paramètres!$B$3,SOURCE_PROD!$P:$P,Production!$A152)</f>
        <v>747.95746135552895</v>
      </c>
      <c r="E152" s="155">
        <f>AVERAGEIFS(SOURCE_PROD!$N:$N,SOURCE_PROD!$A:$A,Production!E$19,SOURCE_PROD!$B:$B,Paramètres!$B$3,SOURCE_PROD!$P:$P,Production!$A152)</f>
        <v>799.11733031674248</v>
      </c>
      <c r="F152" s="155">
        <f>AVERAGEIFS(SOURCE_PROD!$N:$N,SOURCE_PROD!$A:$A,Production!F$19,SOURCE_PROD!$B:$B,Paramètres!$B$3,SOURCE_PROD!$P:$P,Production!$A152)</f>
        <v>857.48520495710193</v>
      </c>
      <c r="G152" s="169">
        <f>AVERAGEIFS(SOURCE_PROD!$N:$N,SOURCE_PROD!$A:$A,Production!G$19,SOURCE_PROD!$B:$B,Paramètres!$B$3,SOURCE_PROD!$P:$P,Production!$A152)</f>
        <v>1011.5134947049924</v>
      </c>
      <c r="H152" s="165">
        <f t="shared" si="62"/>
        <v>154.02828974789043</v>
      </c>
      <c r="I152" s="129">
        <f t="shared" si="63"/>
        <v>0.17962792693967944</v>
      </c>
      <c r="J152" s="123"/>
      <c r="K152" s="66">
        <f>IFERROR(C118/SUMIFS(#REF!,#REF!,Production!$A152),0)</f>
        <v>0</v>
      </c>
      <c r="L152" s="66">
        <f>IFERROR(D118/SUMIFS(#REF!,#REF!,Production!$A152),0)</f>
        <v>0</v>
      </c>
      <c r="M152" s="66" t="e">
        <f>E118/SUMIFS(#REF!,#REF!,Production!$A152)</f>
        <v>#REF!</v>
      </c>
      <c r="N152" s="66" t="e">
        <f>F118/SUMIFS(#REF!,#REF!,Production!$A152)</f>
        <v>#REF!</v>
      </c>
      <c r="O152" s="135" t="e">
        <f>G118/SUMIFS(#REF!,#REF!,Production!$A152)</f>
        <v>#REF!</v>
      </c>
      <c r="P152" s="143" t="e">
        <f t="shared" si="61"/>
        <v>#REF!</v>
      </c>
      <c r="Q152" s="129" t="e">
        <f t="shared" si="64"/>
        <v>#REF!</v>
      </c>
      <c r="R152"/>
      <c r="S152"/>
      <c r="T152"/>
      <c r="U152"/>
      <c r="V152"/>
      <c r="W152"/>
      <c r="X152"/>
      <c r="Y152"/>
      <c r="Z152" s="43"/>
    </row>
    <row r="153" spans="1:26" s="39" customFormat="1" ht="18" hidden="1" customHeight="1">
      <c r="A153" s="33" t="s">
        <v>48</v>
      </c>
      <c r="B153" s="41"/>
      <c r="C153" s="155">
        <f>AVERAGEIFS(SOURCE_PROD!$N:$N,SOURCE_PROD!$A:$A,Production!C$19,SOURCE_PROD!$B:$B,Paramètres!$B$3,SOURCE_PROD!$P:$P,Production!$A153)</f>
        <v>242.91912751677859</v>
      </c>
      <c r="D153" s="155">
        <f>AVERAGEIFS(SOURCE_PROD!$N:$N,SOURCE_PROD!$A:$A,Production!D$19,SOURCE_PROD!$B:$B,Paramètres!$B$3,SOURCE_PROD!$P:$P,Production!$A153)</f>
        <v>220.78095238095233</v>
      </c>
      <c r="E153" s="155">
        <f>AVERAGEIFS(SOURCE_PROD!$N:$N,SOURCE_PROD!$A:$A,Production!E$19,SOURCE_PROD!$B:$B,Paramètres!$B$3,SOURCE_PROD!$P:$P,Production!$A153)</f>
        <v>534.21349206349203</v>
      </c>
      <c r="F153" s="155">
        <f>AVERAGEIFS(SOURCE_PROD!$N:$N,SOURCE_PROD!$A:$A,Production!F$19,SOURCE_PROD!$B:$B,Paramètres!$B$3,SOURCE_PROD!$P:$P,Production!$A153)</f>
        <v>263.5608943089432</v>
      </c>
      <c r="G153" s="169">
        <f>AVERAGEIFS(SOURCE_PROD!$N:$N,SOURCE_PROD!$A:$A,Production!G$19,SOURCE_PROD!$B:$B,Paramètres!$B$3,SOURCE_PROD!$P:$P,Production!$A153)</f>
        <v>1180.4208333333329</v>
      </c>
      <c r="H153" s="165">
        <f t="shared" si="62"/>
        <v>916.85993902438963</v>
      </c>
      <c r="I153" s="129">
        <f t="shared" si="63"/>
        <v>3.4787404308533594</v>
      </c>
      <c r="J153" s="123"/>
      <c r="K153" s="66">
        <f>IFERROR(C119/SUMIFS(#REF!,#REF!,Production!$A153),0)</f>
        <v>0</v>
      </c>
      <c r="L153" s="66">
        <f>IFERROR(D119/SUMIFS(#REF!,#REF!,Production!$A153),0)</f>
        <v>0</v>
      </c>
      <c r="M153" s="66" t="e">
        <f>E119/SUMIFS(#REF!,#REF!,Production!$A153)</f>
        <v>#REF!</v>
      </c>
      <c r="N153" s="66" t="e">
        <f>F119/SUMIFS(#REF!,#REF!,Production!$A153)</f>
        <v>#REF!</v>
      </c>
      <c r="O153" s="135" t="e">
        <f>G119/SUMIFS(#REF!,#REF!,Production!$A153)</f>
        <v>#REF!</v>
      </c>
      <c r="P153" s="143" t="e">
        <f t="shared" si="61"/>
        <v>#REF!</v>
      </c>
      <c r="Q153" s="129" t="e">
        <f t="shared" si="64"/>
        <v>#REF!</v>
      </c>
      <c r="R153"/>
      <c r="S153"/>
      <c r="T153"/>
      <c r="U153"/>
      <c r="V153"/>
      <c r="W153"/>
      <c r="X153"/>
      <c r="Y153"/>
      <c r="Z153" s="43"/>
    </row>
    <row r="154" spans="1:26" s="39" customFormat="1" ht="18" hidden="1" customHeight="1">
      <c r="A154" s="33" t="s">
        <v>49</v>
      </c>
      <c r="B154" s="41"/>
      <c r="C154" s="155">
        <f>AVERAGEIFS(SOURCE_PROD!$N:$N,SOURCE_PROD!$A:$A,Production!C$19,SOURCE_PROD!$B:$B,Paramètres!$B$3,SOURCE_PROD!$P:$P,Production!$A154)</f>
        <v>150.44640625</v>
      </c>
      <c r="D154" s="155">
        <f>AVERAGEIFS(SOURCE_PROD!$N:$N,SOURCE_PROD!$A:$A,Production!D$19,SOURCE_PROD!$B:$B,Paramètres!$B$3,SOURCE_PROD!$P:$P,Production!$A154)</f>
        <v>164.97842105263157</v>
      </c>
      <c r="E154" s="155">
        <f>AVERAGEIFS(SOURCE_PROD!$N:$N,SOURCE_PROD!$A:$A,Production!E$19,SOURCE_PROD!$B:$B,Paramètres!$B$3,SOURCE_PROD!$P:$P,Production!$A154)</f>
        <v>149.64656250000002</v>
      </c>
      <c r="F154" s="155">
        <f>AVERAGEIFS(SOURCE_PROD!$N:$N,SOURCE_PROD!$A:$A,Production!F$19,SOURCE_PROD!$B:$B,Paramètres!$B$3,SOURCE_PROD!$P:$P,Production!$A154)</f>
        <v>176.458275862069</v>
      </c>
      <c r="G154" s="169">
        <f>AVERAGEIFS(SOURCE_PROD!$N:$N,SOURCE_PROD!$A:$A,Production!G$19,SOURCE_PROD!$B:$B,Paramètres!$B$3,SOURCE_PROD!$P:$P,Production!$A154)</f>
        <v>179.6928125</v>
      </c>
      <c r="H154" s="165">
        <f t="shared" si="62"/>
        <v>3.2345366379310008</v>
      </c>
      <c r="I154" s="129">
        <f t="shared" si="63"/>
        <v>1.8330319856799004E-2</v>
      </c>
      <c r="J154" s="123"/>
      <c r="K154" s="66">
        <f>IFERROR(C120/SUMIFS(#REF!,#REF!,Production!$A154),0)</f>
        <v>0</v>
      </c>
      <c r="L154" s="66">
        <f>IFERROR(D120/SUMIFS(#REF!,#REF!,Production!$A154),0)</f>
        <v>0</v>
      </c>
      <c r="M154" s="66" t="e">
        <f>E120/SUMIFS(#REF!,#REF!,Production!$A154)</f>
        <v>#REF!</v>
      </c>
      <c r="N154" s="66" t="e">
        <f>F120/SUMIFS(#REF!,#REF!,Production!$A154)</f>
        <v>#REF!</v>
      </c>
      <c r="O154" s="135" t="e">
        <f>G120/SUMIFS(#REF!,#REF!,Production!$A154)</f>
        <v>#REF!</v>
      </c>
      <c r="P154" s="143" t="e">
        <f t="shared" si="61"/>
        <v>#REF!</v>
      </c>
      <c r="Q154" s="129" t="e">
        <f t="shared" si="64"/>
        <v>#REF!</v>
      </c>
      <c r="R154"/>
      <c r="S154"/>
      <c r="T154"/>
      <c r="U154"/>
      <c r="V154"/>
      <c r="W154"/>
      <c r="X154"/>
      <c r="Y154"/>
      <c r="Z154" s="43"/>
    </row>
    <row r="155" spans="1:26" s="39" customFormat="1" ht="18" hidden="1" customHeight="1">
      <c r="A155" s="33" t="s">
        <v>50</v>
      </c>
      <c r="B155" s="41"/>
      <c r="C155" s="155">
        <f>AVERAGEIFS(SOURCE_PROD!$N:$N,SOURCE_PROD!$A:$A,Production!C$19,SOURCE_PROD!$B:$B,Paramètres!$B$3,SOURCE_PROD!$P:$P,Production!$A155)</f>
        <v>135.83941176470591</v>
      </c>
      <c r="D155" s="155">
        <f>AVERAGEIFS(SOURCE_PROD!$N:$N,SOURCE_PROD!$A:$A,Production!D$19,SOURCE_PROD!$B:$B,Paramètres!$B$3,SOURCE_PROD!$P:$P,Production!$A155)</f>
        <v>183.27743243243242</v>
      </c>
      <c r="E155" s="155">
        <f>AVERAGEIFS(SOURCE_PROD!$N:$N,SOURCE_PROD!$A:$A,Production!E$19,SOURCE_PROD!$B:$B,Paramètres!$B$3,SOURCE_PROD!$P:$P,Production!$A155)</f>
        <v>213.28472222222223</v>
      </c>
      <c r="F155" s="155">
        <f>AVERAGEIFS(SOURCE_PROD!$N:$N,SOURCE_PROD!$A:$A,Production!F$19,SOURCE_PROD!$B:$B,Paramètres!$B$3,SOURCE_PROD!$P:$P,Production!$A155)</f>
        <v>196.8643661971831</v>
      </c>
      <c r="G155" s="169">
        <f>AVERAGEIFS(SOURCE_PROD!$N:$N,SOURCE_PROD!$A:$A,Production!G$19,SOURCE_PROD!$B:$B,Paramètres!$B$3,SOURCE_PROD!$P:$P,Production!$A155)</f>
        <v>199.41900000000001</v>
      </c>
      <c r="H155" s="165">
        <f t="shared" si="62"/>
        <v>2.5546338028169089</v>
      </c>
      <c r="I155" s="129">
        <f t="shared" si="63"/>
        <v>1.2976618634263914E-2</v>
      </c>
      <c r="J155" s="123"/>
      <c r="K155" s="66">
        <f>IFERROR(C121/SUMIFS(#REF!,#REF!,Production!$A155),0)</f>
        <v>0</v>
      </c>
      <c r="L155" s="66">
        <f>IFERROR(D121/SUMIFS(#REF!,#REF!,Production!$A155),0)</f>
        <v>0</v>
      </c>
      <c r="M155" s="66" t="e">
        <f>E121/SUMIFS(#REF!,#REF!,Production!$A155)</f>
        <v>#REF!</v>
      </c>
      <c r="N155" s="66" t="e">
        <f>F121/SUMIFS(#REF!,#REF!,Production!$A155)</f>
        <v>#REF!</v>
      </c>
      <c r="O155" s="135" t="e">
        <f>G121/SUMIFS(#REF!,#REF!,Production!$A155)</f>
        <v>#REF!</v>
      </c>
      <c r="P155" s="143" t="e">
        <f t="shared" si="61"/>
        <v>#REF!</v>
      </c>
      <c r="Q155" s="129" t="e">
        <f t="shared" si="64"/>
        <v>#REF!</v>
      </c>
      <c r="R155"/>
      <c r="S155"/>
      <c r="U155"/>
      <c r="V155"/>
      <c r="W155"/>
      <c r="X155"/>
      <c r="Y155"/>
      <c r="Z155" s="43"/>
    </row>
    <row r="156" spans="1:26" s="39" customFormat="1" ht="6.4" hidden="1" customHeight="1">
      <c r="A156" s="38"/>
      <c r="B156" s="41"/>
      <c r="C156" s="173"/>
      <c r="D156" s="173"/>
      <c r="E156" s="173"/>
      <c r="F156" s="173"/>
      <c r="G156" s="174"/>
      <c r="H156" s="174"/>
      <c r="I156" s="132"/>
      <c r="J156" s="123"/>
      <c r="K156" s="67"/>
      <c r="L156" s="67"/>
      <c r="M156" s="67"/>
      <c r="N156" s="67"/>
      <c r="O156" s="131"/>
      <c r="P156" s="152"/>
      <c r="Q156" s="132"/>
      <c r="R156"/>
      <c r="S156"/>
      <c r="T156"/>
      <c r="U156"/>
      <c r="V156"/>
      <c r="W156"/>
      <c r="X156"/>
      <c r="Y156"/>
      <c r="Z156" s="43"/>
    </row>
    <row r="157" spans="1:26" s="9" customFormat="1" ht="18" hidden="1" customHeight="1">
      <c r="A157" s="92" t="s">
        <v>23</v>
      </c>
      <c r="B157" s="35"/>
      <c r="C157" s="175">
        <f>AVERAGEIFS(SOURCE_PROD!$N:$N,SOURCE_PROD!$A:$A,Production!C$19,SOURCE_PROD!$B:$B,Paramètres!$B$3,SOURCE_PROD!$C:$C,"Total IARD hors ASCOL")</f>
        <v>12177.771438304106</v>
      </c>
      <c r="D157" s="175">
        <f>AVERAGEIFS(SOURCE_PROD!$N:$N,SOURCE_PROD!$A:$A,Production!D$19,SOURCE_PROD!$B:$B,Paramètres!$B$3,SOURCE_PROD!$C:$C,"Total IARD")</f>
        <v>-61801.055928856018</v>
      </c>
      <c r="E157" s="175">
        <f>AVERAGEIFS(SOURCE_PROD!$N:$N,SOURCE_PROD!$A:$A,Production!E$19,SOURCE_PROD!$B:$B,Paramètres!$B$3,SOURCE_PROD!$C:$C,"Total IARD")</f>
        <v>-139.40273329492464</v>
      </c>
      <c r="F157" s="175">
        <f>AVERAGEIFS(SOURCE_PROD!$N:$N,SOURCE_PROD!$A:$A,Production!F$19,SOURCE_PROD!$B:$B,Paramètres!$B$3,SOURCE_PROD!$C:$C,"Total IARD")</f>
        <v>727.78388065027855</v>
      </c>
      <c r="G157" s="176">
        <f>O123/G123</f>
        <v>1058.1073564075193</v>
      </c>
      <c r="H157" s="168">
        <f>G157-F157</f>
        <v>330.32347575724077</v>
      </c>
      <c r="I157" s="133">
        <f t="shared" ref="I157" si="65">(G157/F157)-1</f>
        <v>0.45387577897726317</v>
      </c>
      <c r="J157" s="124"/>
      <c r="K157" s="65">
        <f>IFERROR(C123/SUMIFS(#REF!,#REF!,Production!$A157), 0)</f>
        <v>0</v>
      </c>
      <c r="L157" s="65">
        <f>IFERROR(D123/SUMIFS(#REF!,#REF!,Production!$A157), 0)</f>
        <v>0</v>
      </c>
      <c r="M157" s="65">
        <f>IFERROR(E123/SUMIFS(#REF!,#REF!,Production!$A157), 0)</f>
        <v>0</v>
      </c>
      <c r="N157" s="65">
        <f>IFERROR(F123/SUMIFS(#REF!,#REF!,Production!$A157), 0)</f>
        <v>0</v>
      </c>
      <c r="O157" s="134" t="e">
        <f>G123/SUMIFS(#REF!,#REF!,Production!$A157)</f>
        <v>#REF!</v>
      </c>
      <c r="P157" s="145" t="e">
        <f>(O157-N157)*100</f>
        <v>#REF!</v>
      </c>
      <c r="Q157" s="133" t="e">
        <f>(O157/N157)-1</f>
        <v>#REF!</v>
      </c>
      <c r="Z157" s="37"/>
    </row>
    <row r="158" spans="1:26" hidden="1">
      <c r="C158" s="68"/>
      <c r="D158" s="68"/>
      <c r="E158" s="68"/>
      <c r="F158" s="68"/>
      <c r="G158" s="68"/>
    </row>
    <row r="159" spans="1:26" ht="31.5" hidden="1">
      <c r="A159" s="4" t="s">
        <v>67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26" ht="14.45" hidden="1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</row>
    <row r="161" spans="1:27" hidden="1"/>
    <row r="162" spans="1:27" ht="20.25" hidden="1">
      <c r="A162" s="214"/>
      <c r="B162" s="215"/>
      <c r="C162" s="210" t="s">
        <v>59</v>
      </c>
      <c r="D162" s="210"/>
      <c r="E162" s="210"/>
      <c r="F162" s="210"/>
      <c r="G162" s="211"/>
      <c r="H162" s="211"/>
      <c r="I162" s="211"/>
      <c r="J162" s="16"/>
      <c r="K162" s="212" t="s">
        <v>63</v>
      </c>
      <c r="L162" s="212"/>
      <c r="M162" s="212"/>
      <c r="N162" s="212"/>
      <c r="O162" s="216"/>
      <c r="P162" s="216"/>
      <c r="Q162" s="216"/>
      <c r="R162" s="16"/>
    </row>
    <row r="163" spans="1:27" s="11" customFormat="1" ht="25.5" hidden="1">
      <c r="A163" s="10"/>
      <c r="B163" s="10"/>
      <c r="C163" s="29">
        <f>Paramètres!$B$54</f>
        <v>2018</v>
      </c>
      <c r="D163" s="29">
        <f>Paramètres!$B$53</f>
        <v>2019</v>
      </c>
      <c r="E163" s="29">
        <f>Paramètres!$B$52</f>
        <v>2020</v>
      </c>
      <c r="F163" s="29">
        <f>Paramètres!$B$51</f>
        <v>2021</v>
      </c>
      <c r="G163" s="93">
        <f>Paramètres!$B$2</f>
        <v>2022</v>
      </c>
      <c r="H163" s="94" t="s">
        <v>146</v>
      </c>
      <c r="I163" s="95" t="s">
        <v>24</v>
      </c>
      <c r="J163" s="10"/>
      <c r="K163" s="29">
        <f>Paramètres!$B$54</f>
        <v>2018</v>
      </c>
      <c r="L163" s="29">
        <f>Paramètres!$B$53</f>
        <v>2019</v>
      </c>
      <c r="M163" s="29">
        <f>Paramètres!$B$52</f>
        <v>2020</v>
      </c>
      <c r="N163" s="29">
        <f>Paramètres!$B$51</f>
        <v>2021</v>
      </c>
      <c r="O163" s="93">
        <f>Paramètres!$B$2</f>
        <v>2022</v>
      </c>
      <c r="P163" s="94" t="s">
        <v>146</v>
      </c>
      <c r="Q163" s="95" t="s">
        <v>24</v>
      </c>
      <c r="R163" s="10"/>
      <c r="S163"/>
      <c r="T163"/>
      <c r="U163"/>
      <c r="V163"/>
      <c r="W163"/>
      <c r="X163"/>
      <c r="Y163"/>
      <c r="Z163"/>
      <c r="AA163"/>
    </row>
    <row r="164" spans="1:27" s="39" customFormat="1" ht="39.4" hidden="1" customHeight="1">
      <c r="A164" s="30" t="s">
        <v>9</v>
      </c>
      <c r="B164" s="41"/>
      <c r="C164" s="85">
        <f>IF(C163=2022,IF(Paramètres!$B$3=12,SUMIFS(SOURCE_PROD!$D:$D,SOURCE_PROD!$A:$A,Production!C$19,SOURCE_PROD!$B:$B,Paramètres!$B$3,SOURCE_PROD!$Q:$Q,Production!$A164)+#REF!,SUMIFS(SOURCE_PROD!$D:$D,SOURCE_PROD!$A:$A,Production!C$19,SOURCE_PROD!$B:$B,Paramètres!$B$3,SOURCE_PROD!$Q:$Q,Production!$A164)),SUMIFS(SOURCE_PROD!$D:$D,SOURCE_PROD!$A:$A,Production!C$19,SOURCE_PROD!$B:$B,Paramètres!$B$3,SOURCE_PROD!$Q:$Q,Production!$A164))</f>
        <v>313460</v>
      </c>
      <c r="D164" s="85">
        <f>IF(D163=2022,IF(Paramètres!$B$3=12,SUMIFS(SOURCE_PROD!$D:$D,SOURCE_PROD!$A:$A,Production!D$19,SOURCE_PROD!$B:$B,Paramètres!$B$3,SOURCE_PROD!$Q:$Q,Production!$A164)+#REF!,SUMIFS(SOURCE_PROD!$D:$D,SOURCE_PROD!$A:$A,Production!D$19,SOURCE_PROD!$B:$B,Paramètres!$B$3,SOURCE_PROD!$Q:$Q,Production!$A164)),SUMIFS(SOURCE_PROD!$D:$D,SOURCE_PROD!$A:$A,Production!D$19,SOURCE_PROD!$B:$B,Paramètres!$B$3,SOURCE_PROD!$Q:$Q,Production!$A164))</f>
        <v>334143</v>
      </c>
      <c r="E164" s="85">
        <f>IF(E163=2022,IF(Paramètres!$B$3=12,SUMIFS(SOURCE_PROD!$D:$D,SOURCE_PROD!$A:$A,Production!E$19,SOURCE_PROD!$B:$B,Paramètres!$B$3,SOURCE_PROD!$Q:$Q,Production!$A164)+#REF!,SUMIFS(SOURCE_PROD!$D:$D,SOURCE_PROD!$A:$A,Production!E$19,SOURCE_PROD!$B:$B,Paramètres!$B$3,SOURCE_PROD!$Q:$Q,Production!$A164)),SUMIFS(SOURCE_PROD!$D:$D,SOURCE_PROD!$A:$A,Production!E$19,SOURCE_PROD!$B:$B,Paramètres!$B$3,SOURCE_PROD!$Q:$Q,Production!$A164))</f>
        <v>231717</v>
      </c>
      <c r="F164" s="85">
        <f>IF(F163=2022,IF(Paramètres!$B$3=12,SUMIFS(SOURCE_PROD!$D:$D,SOURCE_PROD!$A:$A,Production!F$19,SOURCE_PROD!$B:$B,Paramètres!$B$3,SOURCE_PROD!$Q:$Q,Production!$A164)+#REF!,SUMIFS(SOURCE_PROD!$D:$D,SOURCE_PROD!$A:$A,Production!F$19,SOURCE_PROD!$B:$B,Paramètres!$B$3,SOURCE_PROD!$Q:$Q,Production!$A164)),SUMIFS(SOURCE_PROD!$D:$D,SOURCE_PROD!$A:$A,Production!F$19,SOURCE_PROD!$B:$B,Paramètres!$B$3,SOURCE_PROD!$Q:$Q,Production!$A164))</f>
        <v>362996</v>
      </c>
      <c r="G164" s="109">
        <f>IF(G163=2022,IF(Paramètres!$B$3=12,SUMIFS(SOURCE_PROD!$D:$D,SOURCE_PROD!$A:$A,Production!G$19,SOURCE_PROD!$B:$B,Paramètres!$B$3,SOURCE_PROD!$Q:$Q,Production!$A164)+#REF!,SUMIFS(SOURCE_PROD!$D:$D,SOURCE_PROD!$A:$A,Production!G$19,SOURCE_PROD!$B:$B,Paramètres!$B$3,SOURCE_PROD!$Q:$Q,Production!$A164)),SUMIFS(SOURCE_PROD!$D:$D,SOURCE_PROD!$A:$A,Production!G$19,SOURCE_PROD!$B:$B,Paramètres!$B$3,SOURCE_PROD!$Q:$Q,Production!$A164))</f>
        <v>331785</v>
      </c>
      <c r="H164" s="97">
        <f>G164-F164</f>
        <v>-31211</v>
      </c>
      <c r="I164" s="128">
        <f>(G164/F164)-1</f>
        <v>-8.5981663709792988E-2</v>
      </c>
      <c r="J164" s="42"/>
      <c r="K164" s="85">
        <f>IF(C163=2022,IF(Paramètres!$B$3=12,SUMIFS(SOURCE_PROD!$E:$E,SOURCE_PROD!$A:$A,Production!K$19,SOURCE_PROD!$B:$B,Paramètres!$B$3,SOURCE_PROD!$Q:$Q,Production!$A164)+#REF!,SUMIFS(SOURCE_PROD!$E:$E,SOURCE_PROD!$A:$A,Production!K$19,SOURCE_PROD!$B:$B,Paramètres!$B$3,SOURCE_PROD!$Q:$Q,Production!$A164)),SUMIFS(SOURCE_PROD!$E:$E,SOURCE_PROD!$A:$A,Production!K$19,SOURCE_PROD!$B:$B,Paramètres!$B$3,SOURCE_PROD!$Q:$Q,Production!$A164))</f>
        <v>118887255.25000006</v>
      </c>
      <c r="L164" s="85">
        <f>IF(D163=2022,IF(Paramètres!$B$3=12,SUMIFS(SOURCE_PROD!$E:$E,SOURCE_PROD!$A:$A,Production!L$19,SOURCE_PROD!$B:$B,Paramètres!$B$3,SOURCE_PROD!$Q:$Q,Production!$A164)+#REF!,SUMIFS(SOURCE_PROD!$E:$E,SOURCE_PROD!$A:$A,Production!L$19,SOURCE_PROD!$B:$B,Paramètres!$B$3,SOURCE_PROD!$Q:$Q,Production!$A164)),SUMIFS(SOURCE_PROD!$E:$E,SOURCE_PROD!$A:$A,Production!L$19,SOURCE_PROD!$B:$B,Paramètres!$B$3,SOURCE_PROD!$Q:$Q,Production!$A164))</f>
        <v>127815583.49999994</v>
      </c>
      <c r="M164" s="85">
        <f>IF(E163=2022,IF(Paramètres!$B$3=12,SUMIFS(SOURCE_PROD!$E:$E,SOURCE_PROD!$A:$A,Production!M$19,SOURCE_PROD!$B:$B,Paramètres!$B$3,SOURCE_PROD!$Q:$Q,Production!$A164)+#REF!,SUMIFS(SOURCE_PROD!$E:$E,SOURCE_PROD!$A:$A,Production!M$19,SOURCE_PROD!$B:$B,Paramètres!$B$3,SOURCE_PROD!$Q:$Q,Production!$A164)),SUMIFS(SOURCE_PROD!$E:$E,SOURCE_PROD!$A:$A,Production!M$19,SOURCE_PROD!$B:$B,Paramètres!$B$3,SOURCE_PROD!$Q:$Q,Production!$A164))</f>
        <v>89457981.619999975</v>
      </c>
      <c r="N164" s="85">
        <f>IF(F163=2022,IF(Paramètres!$B$3=12,SUMIFS(SOURCE_PROD!$E:$E,SOURCE_PROD!$A:$A,Production!N$19,SOURCE_PROD!$B:$B,Paramètres!$B$3,SOURCE_PROD!$Q:$Q,Production!$A164)+#REF!,SUMIFS(SOURCE_PROD!$E:$E,SOURCE_PROD!$A:$A,Production!N$19,SOURCE_PROD!$B:$B,Paramètres!$B$3,SOURCE_PROD!$Q:$Q,Production!$A164)),SUMIFS(SOURCE_PROD!$E:$E,SOURCE_PROD!$A:$A,Production!N$19,SOURCE_PROD!$B:$B,Paramètres!$B$3,SOURCE_PROD!$Q:$Q,Production!$A164))</f>
        <v>144017602.81000009</v>
      </c>
      <c r="O164" s="109">
        <f>IF(G163=2022,IF(Paramètres!$B$3=12,SUMIFS(SOURCE_PROD!$E:$E,SOURCE_PROD!$A:$A,Production!O$19,SOURCE_PROD!$B:$B,Paramètres!$B$3,SOURCE_PROD!$Q:$Q,Production!$A164)+#REF!,SUMIFS(SOURCE_PROD!$E:$E,SOURCE_PROD!$A:$A,Production!O$19,SOURCE_PROD!$B:$B,Paramètres!$B$3,SOURCE_PROD!$Q:$Q,Production!$A164)),SUMIFS(SOURCE_PROD!$E:$E,SOURCE_PROD!$A:$A,Production!O$19,SOURCE_PROD!$B:$B,Paramètres!$B$3,SOURCE_PROD!$Q:$Q,Production!$A164))</f>
        <v>132740092.49999993</v>
      </c>
      <c r="P164" s="97">
        <f>O164-N164</f>
        <v>-11277510.310000166</v>
      </c>
      <c r="Q164" s="128">
        <f>(O164/N164)-1</f>
        <v>-7.8306471500420582E-2</v>
      </c>
      <c r="R164" s="42"/>
      <c r="S164"/>
      <c r="T164"/>
      <c r="U164"/>
      <c r="V164"/>
      <c r="W164"/>
      <c r="X164"/>
      <c r="Y164"/>
      <c r="Z164"/>
      <c r="AA164"/>
    </row>
    <row r="165" spans="1:27" s="39" customFormat="1" ht="18" hidden="1" customHeight="1">
      <c r="A165" s="33" t="s">
        <v>52</v>
      </c>
      <c r="B165" s="41"/>
      <c r="C165" s="86">
        <f>IF(C163=2022, IF(Paramètres!$B$3=12,SUMIFS(SOURCE_PROD!$D:$D,SOURCE_PROD!$A:$A,Production!C$19,SOURCE_PROD!$B:$B,Paramètres!$B$3,SOURCE_PROD!$P:$P,Production!$A165)+#REF!,SUMIFS(SOURCE_PROD!$D:$D,SOURCE_PROD!$A:$A,Production!C$19,SOURCE_PROD!$B:$B,Paramètres!$B$3,SOURCE_PROD!$P:$P,Production!$A165)),SUMIFS(SOURCE_PROD!$D:$D,SOURCE_PROD!$A:$A,Production!C$19,SOURCE_PROD!$B:$B,Paramètres!$B$3,SOURCE_PROD!$P:$P,Production!$A165))</f>
        <v>238551</v>
      </c>
      <c r="D165" s="86">
        <f>IF(D163=2022, IF(Paramètres!$B$3=12,SUMIFS(SOURCE_PROD!$D:$D,SOURCE_PROD!$A:$A,Production!D$19,SOURCE_PROD!$B:$B,Paramètres!$B$3,SOURCE_PROD!$P:$P,Production!$A165)+#REF!,SUMIFS(SOURCE_PROD!$D:$D,SOURCE_PROD!$A:$A,Production!D$19,SOURCE_PROD!$B:$B,Paramètres!$B$3,SOURCE_PROD!$P:$P,Production!$A165)),SUMIFS(SOURCE_PROD!$D:$D,SOURCE_PROD!$A:$A,Production!D$19,SOURCE_PROD!$B:$B,Paramètres!$B$3,SOURCE_PROD!$P:$P,Production!$A165))</f>
        <v>244994</v>
      </c>
      <c r="E165" s="86">
        <f>IF(E163=2022, IF(Paramètres!$B$3=12,SUMIFS(SOURCE_PROD!$D:$D,SOURCE_PROD!$A:$A,Production!E$19,SOURCE_PROD!$B:$B,Paramètres!$B$3,SOURCE_PROD!$P:$P,Production!$A165)+#REF!,SUMIFS(SOURCE_PROD!$D:$D,SOURCE_PROD!$A:$A,Production!E$19,SOURCE_PROD!$B:$B,Paramètres!$B$3,SOURCE_PROD!$P:$P,Production!$A165)),SUMIFS(SOURCE_PROD!$D:$D,SOURCE_PROD!$A:$A,Production!E$19,SOURCE_PROD!$B:$B,Paramètres!$B$3,SOURCE_PROD!$P:$P,Production!$A165))</f>
        <v>169407</v>
      </c>
      <c r="F165" s="86">
        <f>IF(F163=2022, IF(Paramètres!$B$3=12,SUMIFS(SOURCE_PROD!$D:$D,SOURCE_PROD!$A:$A,Production!F$19,SOURCE_PROD!$B:$B,Paramètres!$B$3,SOURCE_PROD!$P:$P,Production!$A165)+#REF!,SUMIFS(SOURCE_PROD!$D:$D,SOURCE_PROD!$A:$A,Production!F$19,SOURCE_PROD!$B:$B,Paramètres!$B$3,SOURCE_PROD!$P:$P,Production!$A165)),SUMIFS(SOURCE_PROD!$D:$D,SOURCE_PROD!$A:$A,Production!F$19,SOURCE_PROD!$B:$B,Paramètres!$B$3,SOURCE_PROD!$P:$P,Production!$A165))</f>
        <v>258705</v>
      </c>
      <c r="G165" s="138">
        <f>IF(G163=2022, IF(Paramètres!$B$3=12,SUMIFS(SOURCE_PROD!$D:$D,SOURCE_PROD!$A:$A,Production!G$19,SOURCE_PROD!$B:$B,Paramètres!$B$3,SOURCE_PROD!$P:$P,Production!$A165)+#REF!,SUMIFS(SOURCE_PROD!$D:$D,SOURCE_PROD!$A:$A,Production!G$19,SOURCE_PROD!$B:$B,Paramètres!$B$3,SOURCE_PROD!$P:$P,Production!$A165)),SUMIFS(SOURCE_PROD!$D:$D,SOURCE_PROD!$A:$A,Production!G$19,SOURCE_PROD!$B:$B,Paramètres!$B$3,SOURCE_PROD!$P:$P,Production!$A165))</f>
        <v>231210</v>
      </c>
      <c r="H165" s="100">
        <f>G165-F165</f>
        <v>-27495</v>
      </c>
      <c r="I165" s="129">
        <f>(G165/F165)-1</f>
        <v>-0.10627935293094448</v>
      </c>
      <c r="J165" s="42"/>
      <c r="K165" s="86">
        <f>IF(C163=2022,IF(Paramètres!$B$3=12,SUMIFS(SOURCE_PROD!$E:$E,SOURCE_PROD!$A:$A,Production!K$19,SOURCE_PROD!$B:$B,Paramètres!$B$3,SOURCE_PROD!$P:$P,Production!$A165)+#REF!, SUMIFS(SOURCE_PROD!$E:$E,SOURCE_PROD!$A:$A,Production!K$19,SOURCE_PROD!$B:$B,Paramètres!$B$3,SOURCE_PROD!$P:$P,Production!$A165)), SUMIFS(SOURCE_PROD!$E:$E,SOURCE_PROD!$A:$A,Production!K$19,SOURCE_PROD!$B:$B,Paramètres!$B$3,SOURCE_PROD!$P:$P,Production!$A165))</f>
        <v>100854224.04000005</v>
      </c>
      <c r="L165" s="86">
        <f>IF(D163=2022,IF(Paramètres!$B$3=12,SUMIFS(SOURCE_PROD!$E:$E,SOURCE_PROD!$A:$A,Production!L$19,SOURCE_PROD!$B:$B,Paramètres!$B$3,SOURCE_PROD!$P:$P,Production!$A165)+#REF!, SUMIFS(SOURCE_PROD!$E:$E,SOURCE_PROD!$A:$A,Production!L$19,SOURCE_PROD!$B:$B,Paramètres!$B$3,SOURCE_PROD!$P:$P,Production!$A165)), SUMIFS(SOURCE_PROD!$E:$E,SOURCE_PROD!$A:$A,Production!L$19,SOURCE_PROD!$B:$B,Paramètres!$B$3,SOURCE_PROD!$P:$P,Production!$A165))</f>
        <v>106072877.24999994</v>
      </c>
      <c r="M165" s="86">
        <f>IF(E163=2022,IF(Paramètres!$B$3=12,SUMIFS(SOURCE_PROD!$E:$E,SOURCE_PROD!$A:$A,Production!M$19,SOURCE_PROD!$B:$B,Paramètres!$B$3,SOURCE_PROD!$P:$P,Production!$A165)+#REF!, SUMIFS(SOURCE_PROD!$E:$E,SOURCE_PROD!$A:$A,Production!M$19,SOURCE_PROD!$B:$B,Paramètres!$B$3,SOURCE_PROD!$P:$P,Production!$A165)), SUMIFS(SOURCE_PROD!$E:$E,SOURCE_PROD!$A:$A,Production!M$19,SOURCE_PROD!$B:$B,Paramètres!$B$3,SOURCE_PROD!$P:$P,Production!$A165))</f>
        <v>73711199.889999986</v>
      </c>
      <c r="N165" s="86">
        <f>IF(F163=2022,IF(Paramètres!$B$3=12,SUMIFS(SOURCE_PROD!$E:$E,SOURCE_PROD!$A:$A,Production!N$19,SOURCE_PROD!$B:$B,Paramètres!$B$3,SOURCE_PROD!$P:$P,Production!$A165)+#REF!, SUMIFS(SOURCE_PROD!$E:$E,SOURCE_PROD!$A:$A,Production!N$19,SOURCE_PROD!$B:$B,Paramètres!$B$3,SOURCE_PROD!$P:$P,Production!$A165)), SUMIFS(SOURCE_PROD!$E:$E,SOURCE_PROD!$A:$A,Production!N$19,SOURCE_PROD!$B:$B,Paramètres!$B$3,SOURCE_PROD!$P:$P,Production!$A165))</f>
        <v>116628340.41000009</v>
      </c>
      <c r="O165" s="138">
        <f>IF(G163=2022,IF(Paramètres!$B$3=12,SUMIFS(SOURCE_PROD!$E:$E,SOURCE_PROD!$A:$A,Production!O$19,SOURCE_PROD!$B:$B,Paramètres!$B$3,SOURCE_PROD!$P:$P,Production!$A165)+#REF!, SUMIFS(SOURCE_PROD!$E:$E,SOURCE_PROD!$A:$A,Production!O$19,SOURCE_PROD!$B:$B,Paramètres!$B$3,SOURCE_PROD!$P:$P,Production!$A165)), SUMIFS(SOURCE_PROD!$E:$E,SOURCE_PROD!$A:$A,Production!O$19,SOURCE_PROD!$B:$B,Paramètres!$B$3,SOURCE_PROD!$P:$P,Production!$A165))</f>
        <v>106589696.60999992</v>
      </c>
      <c r="P165" s="100">
        <f>O165-N165</f>
        <v>-10038643.800000161</v>
      </c>
      <c r="Q165" s="129">
        <f>(O165/N165)-1</f>
        <v>-8.6073794454331609E-2</v>
      </c>
      <c r="R165" s="42"/>
      <c r="S165"/>
      <c r="T165"/>
      <c r="U165"/>
      <c r="V165"/>
      <c r="W165"/>
      <c r="X165"/>
      <c r="Y165"/>
      <c r="Z165"/>
      <c r="AA165"/>
    </row>
    <row r="166" spans="1:27" s="39" customFormat="1" ht="18" hidden="1" customHeight="1">
      <c r="A166" s="33" t="s">
        <v>53</v>
      </c>
      <c r="B166" s="41"/>
      <c r="C166" s="86">
        <f>IF(C163=2022, IF(Paramètres!$B$3=12,SUMIFS(SOURCE_PROD!$D:$D,SOURCE_PROD!$A:$A,Production!C$19,SOURCE_PROD!$B:$B,Paramètres!$B$3,SOURCE_PROD!$P:$P,Production!$A166)+#REF!,SUMIFS(SOURCE_PROD!$D:$D,SOURCE_PROD!$A:$A,Production!C$19,SOURCE_PROD!$B:$B,Paramètres!$B$3,SOURCE_PROD!$P:$P,Production!$A166)),SUMIFS(SOURCE_PROD!$D:$D,SOURCE_PROD!$A:$A,Production!C$19,SOURCE_PROD!$B:$B,Paramètres!$B$3,SOURCE_PROD!$P:$P,Production!$A166))</f>
        <v>46182</v>
      </c>
      <c r="D166" s="86">
        <f>IF(D163=2022, IF(Paramètres!$B$3=12,SUMIFS(SOURCE_PROD!$D:$D,SOURCE_PROD!$A:$A,Production!D$19,SOURCE_PROD!$B:$B,Paramètres!$B$3,SOURCE_PROD!$P:$P,Production!$A166)+#REF!,SUMIFS(SOURCE_PROD!$D:$D,SOURCE_PROD!$A:$A,Production!D$19,SOURCE_PROD!$B:$B,Paramètres!$B$3,SOURCE_PROD!$P:$P,Production!$A166)),SUMIFS(SOURCE_PROD!$D:$D,SOURCE_PROD!$A:$A,Production!D$19,SOURCE_PROD!$B:$B,Paramètres!$B$3,SOURCE_PROD!$P:$P,Production!$A166))</f>
        <v>57629</v>
      </c>
      <c r="E166" s="86">
        <f>IF(E163=2022, IF(Paramètres!$B$3=12,SUMIFS(SOURCE_PROD!$D:$D,SOURCE_PROD!$A:$A,Production!E$19,SOURCE_PROD!$B:$B,Paramètres!$B$3,SOURCE_PROD!$P:$P,Production!$A166)+#REF!,SUMIFS(SOURCE_PROD!$D:$D,SOURCE_PROD!$A:$A,Production!E$19,SOURCE_PROD!$B:$B,Paramètres!$B$3,SOURCE_PROD!$P:$P,Production!$A166)),SUMIFS(SOURCE_PROD!$D:$D,SOURCE_PROD!$A:$A,Production!E$19,SOURCE_PROD!$B:$B,Paramètres!$B$3,SOURCE_PROD!$P:$P,Production!$A166))</f>
        <v>39630</v>
      </c>
      <c r="F166" s="86">
        <f>IF(F163=2022, IF(Paramètres!$B$3=12,SUMIFS(SOURCE_PROD!$D:$D,SOURCE_PROD!$A:$A,Production!F$19,SOURCE_PROD!$B:$B,Paramètres!$B$3,SOURCE_PROD!$P:$P,Production!$A166)+#REF!,SUMIFS(SOURCE_PROD!$D:$D,SOURCE_PROD!$A:$A,Production!F$19,SOURCE_PROD!$B:$B,Paramètres!$B$3,SOURCE_PROD!$P:$P,Production!$A166)),SUMIFS(SOURCE_PROD!$D:$D,SOURCE_PROD!$A:$A,Production!F$19,SOURCE_PROD!$B:$B,Paramètres!$B$3,SOURCE_PROD!$P:$P,Production!$A166))</f>
        <v>66027</v>
      </c>
      <c r="G166" s="138">
        <f>IF(G163=2022, IF(Paramètres!$B$3=12,SUMIFS(SOURCE_PROD!$D:$D,SOURCE_PROD!$A:$A,Production!G$19,SOURCE_PROD!$B:$B,Paramètres!$B$3,SOURCE_PROD!$P:$P,Production!$A166)+#REF!,SUMIFS(SOURCE_PROD!$D:$D,SOURCE_PROD!$A:$A,Production!G$19,SOURCE_PROD!$B:$B,Paramètres!$B$3,SOURCE_PROD!$P:$P,Production!$A166)),SUMIFS(SOURCE_PROD!$D:$D,SOURCE_PROD!$A:$A,Production!G$19,SOURCE_PROD!$B:$B,Paramètres!$B$3,SOURCE_PROD!$P:$P,Production!$A166))</f>
        <v>61160</v>
      </c>
      <c r="H166" s="100">
        <f t="shared" ref="H166:H174" si="66">G166-F166</f>
        <v>-4867</v>
      </c>
      <c r="I166" s="129">
        <f t="shared" ref="I166:I174" si="67">(G166/F166)-1</f>
        <v>-7.3712269223196625E-2</v>
      </c>
      <c r="J166" s="42"/>
      <c r="K166" s="86">
        <f>IF(C163=2022,IF(Paramètres!$B$3=12,SUMIFS(SOURCE_PROD!$E:$E,SOURCE_PROD!$A:$A,Production!K$19,SOURCE_PROD!$B:$B,Paramètres!$B$3,SOURCE_PROD!$P:$P,Production!$A166)+#REF!, SUMIFS(SOURCE_PROD!$E:$E,SOURCE_PROD!$A:$A,Production!K$19,SOURCE_PROD!$B:$B,Paramètres!$B$3,SOURCE_PROD!$P:$P,Production!$A166)), SUMIFS(SOURCE_PROD!$E:$E,SOURCE_PROD!$A:$A,Production!K$19,SOURCE_PROD!$B:$B,Paramètres!$B$3,SOURCE_PROD!$P:$P,Production!$A166))</f>
        <v>10038195.300000001</v>
      </c>
      <c r="L166" s="86">
        <f>IF(D163=2022,IF(Paramètres!$B$3=12,SUMIFS(SOURCE_PROD!$E:$E,SOURCE_PROD!$A:$A,Production!L$19,SOURCE_PROD!$B:$B,Paramètres!$B$3,SOURCE_PROD!$P:$P,Production!$A166)+#REF!, SUMIFS(SOURCE_PROD!$E:$E,SOURCE_PROD!$A:$A,Production!L$19,SOURCE_PROD!$B:$B,Paramètres!$B$3,SOURCE_PROD!$P:$P,Production!$A166)), SUMIFS(SOURCE_PROD!$E:$E,SOURCE_PROD!$A:$A,Production!L$19,SOURCE_PROD!$B:$B,Paramètres!$B$3,SOURCE_PROD!$P:$P,Production!$A166))</f>
        <v>12967505.370000001</v>
      </c>
      <c r="M166" s="86">
        <f>IF(E163=2022,IF(Paramètres!$B$3=12,SUMIFS(SOURCE_PROD!$E:$E,SOURCE_PROD!$A:$A,Production!M$19,SOURCE_PROD!$B:$B,Paramètres!$B$3,SOURCE_PROD!$P:$P,Production!$A166)+#REF!, SUMIFS(SOURCE_PROD!$E:$E,SOURCE_PROD!$A:$A,Production!M$19,SOURCE_PROD!$B:$B,Paramètres!$B$3,SOURCE_PROD!$P:$P,Production!$A166)), SUMIFS(SOURCE_PROD!$E:$E,SOURCE_PROD!$A:$A,Production!M$19,SOURCE_PROD!$B:$B,Paramètres!$B$3,SOURCE_PROD!$P:$P,Production!$A166))</f>
        <v>9214021.2999999952</v>
      </c>
      <c r="N166" s="86">
        <f>IF(F163=2022,IF(Paramètres!$B$3=12,SUMIFS(SOURCE_PROD!$E:$E,SOURCE_PROD!$A:$A,Production!N$19,SOURCE_PROD!$B:$B,Paramètres!$B$3,SOURCE_PROD!$P:$P,Production!$A166)+#REF!, SUMIFS(SOURCE_PROD!$E:$E,SOURCE_PROD!$A:$A,Production!N$19,SOURCE_PROD!$B:$B,Paramètres!$B$3,SOURCE_PROD!$P:$P,Production!$A166)), SUMIFS(SOURCE_PROD!$E:$E,SOURCE_PROD!$A:$A,Production!N$19,SOURCE_PROD!$B:$B,Paramètres!$B$3,SOURCE_PROD!$P:$P,Production!$A166))</f>
        <v>16069452.700000005</v>
      </c>
      <c r="O166" s="138">
        <f>IF(G163=2022,IF(Paramètres!$B$3=12,SUMIFS(SOURCE_PROD!$E:$E,SOURCE_PROD!$A:$A,Production!O$19,SOURCE_PROD!$B:$B,Paramètres!$B$3,SOURCE_PROD!$P:$P,Production!$A166)+#REF!, SUMIFS(SOURCE_PROD!$E:$E,SOURCE_PROD!$A:$A,Production!O$19,SOURCE_PROD!$B:$B,Paramètres!$B$3,SOURCE_PROD!$P:$P,Production!$A166)), SUMIFS(SOURCE_PROD!$E:$E,SOURCE_PROD!$A:$A,Production!O$19,SOURCE_PROD!$B:$B,Paramètres!$B$3,SOURCE_PROD!$P:$P,Production!$A166))</f>
        <v>15427004.590000004</v>
      </c>
      <c r="P166" s="100">
        <f t="shared" ref="P166:P174" si="68">O166-N166</f>
        <v>-642448.11000000127</v>
      </c>
      <c r="Q166" s="129">
        <f t="shared" ref="Q166:Q174" si="69">(O166/N166)-1</f>
        <v>-3.9979464266384213E-2</v>
      </c>
      <c r="R166" s="42"/>
      <c r="S166"/>
      <c r="T166"/>
      <c r="U166"/>
      <c r="V166"/>
      <c r="W166"/>
      <c r="X166"/>
      <c r="Y166"/>
      <c r="Z166"/>
      <c r="AA166"/>
    </row>
    <row r="167" spans="1:27" s="39" customFormat="1" ht="18" hidden="1" customHeight="1">
      <c r="A167" s="33" t="s">
        <v>31</v>
      </c>
      <c r="B167" s="41"/>
      <c r="C167" s="86">
        <f>SUMIFS(SOURCE_PROD!$D:$D,SOURCE_PROD!$A:$A,Production!C$19,SOURCE_PROD!$B:$B,Paramètres!$B$3,SOURCE_PROD!$P:$P,Production!$A167)</f>
        <v>12624</v>
      </c>
      <c r="D167" s="86">
        <f>SUMIFS(SOURCE_PROD!$D:$D,SOURCE_PROD!$A:$A,Production!D$19,SOURCE_PROD!$B:$B,Paramètres!$B$3,SOURCE_PROD!$P:$P,Production!$A167)</f>
        <v>13467</v>
      </c>
      <c r="E167" s="86">
        <f>SUMIFS(SOURCE_PROD!$D:$D,SOURCE_PROD!$A:$A,Production!E$19,SOURCE_PROD!$B:$B,Paramètres!$B$3,SOURCE_PROD!$P:$P,Production!$A167)</f>
        <v>9940</v>
      </c>
      <c r="F167" s="86">
        <f>SUMIFS(SOURCE_PROD!$D:$D,SOURCE_PROD!$A:$A,Production!F$19,SOURCE_PROD!$B:$B,Paramètres!$B$3,SOURCE_PROD!$P:$P,Production!$A167)</f>
        <v>16177</v>
      </c>
      <c r="G167" s="138">
        <f>SUMIFS(SOURCE_PROD!$D:$D,SOURCE_PROD!$A:$A,Production!G$19,SOURCE_PROD!$B:$B,Paramètres!$B$3,SOURCE_PROD!$P:$P,Production!$A167)</f>
        <v>14417</v>
      </c>
      <c r="H167" s="100">
        <f t="shared" si="66"/>
        <v>-1760</v>
      </c>
      <c r="I167" s="129">
        <f t="shared" si="67"/>
        <v>-0.10879643938925632</v>
      </c>
      <c r="J167" s="42"/>
      <c r="K167" s="86">
        <f>SUMIFS(SOURCE_PROD!$E:$E,SOURCE_PROD!$A:$A,Production!K$19,SOURCE_PROD!$B:$B,Paramètres!$B$3,SOURCE_PROD!$P:$P,Production!$A167)</f>
        <v>4772661.18</v>
      </c>
      <c r="L167" s="86">
        <f>SUMIFS(SOURCE_PROD!$E:$E,SOURCE_PROD!$A:$A,Production!L$19,SOURCE_PROD!$B:$B,Paramètres!$B$3,SOURCE_PROD!$P:$P,Production!$A167)</f>
        <v>5312808.3999999985</v>
      </c>
      <c r="M167" s="86">
        <f>SUMIFS(SOURCE_PROD!$E:$E,SOURCE_PROD!$A:$A,Production!M$19,SOURCE_PROD!$B:$B,Paramètres!$B$3,SOURCE_PROD!$P:$P,Production!$A167)</f>
        <v>3992257.5600000005</v>
      </c>
      <c r="N167" s="86">
        <f>SUMIFS(SOURCE_PROD!$E:$E,SOURCE_PROD!$A:$A,Production!N$19,SOURCE_PROD!$B:$B,Paramètres!$B$3,SOURCE_PROD!$P:$P,Production!$A167)</f>
        <v>6714795.8299999982</v>
      </c>
      <c r="O167" s="138">
        <f>SUMIFS(SOURCE_PROD!$E:$E,SOURCE_PROD!$A:$A,Production!O$19,SOURCE_PROD!$B:$B,Paramètres!$B$3,SOURCE_PROD!$P:$P,Production!$A167)</f>
        <v>6046024.3100000015</v>
      </c>
      <c r="P167" s="100">
        <f t="shared" si="68"/>
        <v>-668771.51999999676</v>
      </c>
      <c r="Q167" s="129">
        <f t="shared" si="69"/>
        <v>-9.9596702108513235E-2</v>
      </c>
      <c r="R167" s="42"/>
      <c r="S167"/>
      <c r="T167"/>
      <c r="U167"/>
      <c r="V167"/>
      <c r="W167"/>
      <c r="X167"/>
      <c r="Y167"/>
      <c r="Z167"/>
      <c r="AA167"/>
    </row>
    <row r="168" spans="1:27" s="39" customFormat="1" ht="18" hidden="1" customHeight="1">
      <c r="A168" s="33" t="s">
        <v>32</v>
      </c>
      <c r="B168" s="41"/>
      <c r="C168" s="86">
        <f>IF(C163=2022,IF(Paramètres!$B$3=12,SUMIFS(SOURCE_PROD!$D:$D,SOURCE_PROD!$A:$A,Production!C$19,SOURCE_PROD!$B:$B,Paramètres!$B$3,SOURCE_PROD!$R:$R,Production!$A168)+#REF!,SUMIFS(SOURCE_PROD!$D:$D,SOURCE_PROD!$A:$A,Production!C$19,SOURCE_PROD!$B:$B,Paramètres!$B$3,SOURCE_PROD!$R:$R,Production!$A168)),SUMIFS(SOURCE_PROD!$D:$D,SOURCE_PROD!$A:$A,Production!C$19,SOURCE_PROD!$B:$B,Paramètres!$B$3,SOURCE_PROD!$R:$R,Production!$A168))</f>
        <v>16103</v>
      </c>
      <c r="D168" s="86">
        <f>IF(D163=2022,IF(Paramètres!$B$3=12,SUMIFS(SOURCE_PROD!$D:$D,SOURCE_PROD!$A:$A,Production!D$19,SOURCE_PROD!$B:$B,Paramètres!$B$3,SOURCE_PROD!$R:$R,Production!$A168)+#REF!,SUMIFS(SOURCE_PROD!$D:$D,SOURCE_PROD!$A:$A,Production!D$19,SOURCE_PROD!$B:$B,Paramètres!$B$3,SOURCE_PROD!$R:$R,Production!$A168)),SUMIFS(SOURCE_PROD!$D:$D,SOURCE_PROD!$A:$A,Production!D$19,SOURCE_PROD!$B:$B,Paramètres!$B$3,SOURCE_PROD!$R:$R,Production!$A168))</f>
        <v>18053</v>
      </c>
      <c r="E168" s="86">
        <f>IF(E163=2022,IF(Paramètres!$B$3=12,SUMIFS(SOURCE_PROD!$D:$D,SOURCE_PROD!$A:$A,Production!E$19,SOURCE_PROD!$B:$B,Paramètres!$B$3,SOURCE_PROD!$R:$R,Production!$A168)+#REF!,SUMIFS(SOURCE_PROD!$D:$D,SOURCE_PROD!$A:$A,Production!E$19,SOURCE_PROD!$B:$B,Paramètres!$B$3,SOURCE_PROD!$R:$R,Production!$A168)),SUMIFS(SOURCE_PROD!$D:$D,SOURCE_PROD!$A:$A,Production!E$19,SOURCE_PROD!$B:$B,Paramètres!$B$3,SOURCE_PROD!$R:$R,Production!$A168))</f>
        <v>12740</v>
      </c>
      <c r="F168" s="86">
        <f>IF(F163=2022,IF(Paramètres!$B$3=12,SUMIFS(SOURCE_PROD!$D:$D,SOURCE_PROD!$A:$A,Production!F$19,SOURCE_PROD!$B:$B,Paramètres!$B$3,SOURCE_PROD!$R:$R,Production!$A168)+#REF!,SUMIFS(SOURCE_PROD!$D:$D,SOURCE_PROD!$A:$A,Production!F$19,SOURCE_PROD!$B:$B,Paramètres!$B$3,SOURCE_PROD!$R:$R,Production!$A168)),SUMIFS(SOURCE_PROD!$D:$D,SOURCE_PROD!$A:$A,Production!F$19,SOURCE_PROD!$B:$B,Paramètres!$B$3,SOURCE_PROD!$R:$R,Production!$A168))</f>
        <v>22087</v>
      </c>
      <c r="G168" s="138">
        <f>IF(G163=2022,IF(Paramètres!$B$3=12,SUMIFS(SOURCE_PROD!$D:$D,SOURCE_PROD!$A:$A,Production!G$19,SOURCE_PROD!$B:$B,Paramètres!$B$3,SOURCE_PROD!$R:$R,Production!$A168)+#REF!,SUMIFS(SOURCE_PROD!$D:$D,SOURCE_PROD!$A:$A,Production!G$19,SOURCE_PROD!$B:$B,Paramètres!$B$3,SOURCE_PROD!$R:$R,Production!$A168)),SUMIFS(SOURCE_PROD!$D:$D,SOURCE_PROD!$A:$A,Production!G$19,SOURCE_PROD!$B:$B,Paramètres!$B$3,SOURCE_PROD!$R:$R,Production!$A168))</f>
        <v>24998</v>
      </c>
      <c r="H168" s="100">
        <f t="shared" si="66"/>
        <v>2911</v>
      </c>
      <c r="I168" s="129">
        <f t="shared" si="67"/>
        <v>0.13179698465160494</v>
      </c>
      <c r="J168" s="42"/>
      <c r="K168" s="86">
        <f>IF(C163=2022,IF(Paramètres!$B$3=12,SUMIFS(SOURCE_PROD!$E:$E,SOURCE_PROD!$A:$A,Production!K$19,SOURCE_PROD!$B:$B,Paramètres!$B$3,SOURCE_PROD!$R:$R,Production!$A168)+#REF!,SUMIFS(SOURCE_PROD!$E:$E,SOURCE_PROD!$A:$A,Production!K$19,SOURCE_PROD!$B:$B,Paramètres!$B$3,SOURCE_PROD!$R:$R,Production!$A168)),SUMIFS(SOURCE_PROD!$E:$E,SOURCE_PROD!$A:$A,Production!K$19,SOURCE_PROD!$B:$B,Paramètres!$B$3,SOURCE_PROD!$R:$R,Production!$A168))</f>
        <v>3222174.7300000014</v>
      </c>
      <c r="L168" s="86">
        <f>IF(D163=2022,IF(Paramètres!$B$3=12,SUMIFS(SOURCE_PROD!$E:$E,SOURCE_PROD!$A:$A,Production!L$19,SOURCE_PROD!$B:$B,Paramètres!$B$3,SOURCE_PROD!$R:$R,Production!$A168)+#REF!,SUMIFS(SOURCE_PROD!$E:$E,SOURCE_PROD!$A:$A,Production!L$19,SOURCE_PROD!$B:$B,Paramètres!$B$3,SOURCE_PROD!$R:$R,Production!$A168)),SUMIFS(SOURCE_PROD!$E:$E,SOURCE_PROD!$A:$A,Production!L$19,SOURCE_PROD!$B:$B,Paramètres!$B$3,SOURCE_PROD!$R:$R,Production!$A168))</f>
        <v>3462392.4800000009</v>
      </c>
      <c r="M168" s="86">
        <f>IF(E163=2022,IF(Paramètres!$B$3=12,SUMIFS(SOURCE_PROD!$E:$E,SOURCE_PROD!$A:$A,Production!M$19,SOURCE_PROD!$B:$B,Paramètres!$B$3,SOURCE_PROD!$R:$R,Production!$A168)+#REF!,SUMIFS(SOURCE_PROD!$E:$E,SOURCE_PROD!$A:$A,Production!M$19,SOURCE_PROD!$B:$B,Paramètres!$B$3,SOURCE_PROD!$R:$R,Production!$A168)),SUMIFS(SOURCE_PROD!$E:$E,SOURCE_PROD!$A:$A,Production!M$19,SOURCE_PROD!$B:$B,Paramètres!$B$3,SOURCE_PROD!$R:$R,Production!$A168))</f>
        <v>2540502.870000001</v>
      </c>
      <c r="N168" s="86">
        <f>IF(F163=2022,IF(Paramètres!$B$3=12,SUMIFS(SOURCE_PROD!$E:$E,SOURCE_PROD!$A:$A,Production!N$19,SOURCE_PROD!$B:$B,Paramètres!$B$3,SOURCE_PROD!$R:$R,Production!$A168)+#REF!,SUMIFS(SOURCE_PROD!$E:$E,SOURCE_PROD!$A:$A,Production!N$19,SOURCE_PROD!$B:$B,Paramètres!$B$3,SOURCE_PROD!$R:$R,Production!$A168)),SUMIFS(SOURCE_PROD!$E:$E,SOURCE_PROD!$A:$A,Production!N$19,SOURCE_PROD!$B:$B,Paramètres!$B$3,SOURCE_PROD!$R:$R,Production!$A168))</f>
        <v>4605013.87</v>
      </c>
      <c r="O168" s="138">
        <f>IF(G163=2022,IF(Paramètres!$B$3=12,SUMIFS(SOURCE_PROD!$E:$E,SOURCE_PROD!$A:$A,Production!O$19,SOURCE_PROD!$B:$B,Paramètres!$B$3,SOURCE_PROD!$R:$R,Production!$A168)+#REF!,SUMIFS(SOURCE_PROD!$E:$E,SOURCE_PROD!$A:$A,Production!O$19,SOURCE_PROD!$B:$B,Paramètres!$B$3,SOURCE_PROD!$R:$R,Production!$A168)),SUMIFS(SOURCE_PROD!$E:$E,SOURCE_PROD!$A:$A,Production!O$19,SOURCE_PROD!$B:$B,Paramètres!$B$3,SOURCE_PROD!$R:$R,Production!$A168))</f>
        <v>4677366.9900000012</v>
      </c>
      <c r="P168" s="100">
        <f t="shared" si="68"/>
        <v>72353.120000001043</v>
      </c>
      <c r="Q168" s="129">
        <f t="shared" si="69"/>
        <v>1.5711813697534271E-2</v>
      </c>
      <c r="R168" s="42"/>
      <c r="S168"/>
      <c r="T168"/>
      <c r="U168"/>
      <c r="V168"/>
      <c r="W168"/>
      <c r="X168"/>
      <c r="Y168"/>
      <c r="Z168"/>
      <c r="AA168"/>
    </row>
    <row r="169" spans="1:27" s="39" customFormat="1" ht="18" hidden="1" customHeight="1">
      <c r="A169" s="55" t="s">
        <v>33</v>
      </c>
      <c r="B169" s="56"/>
      <c r="C169" s="87">
        <f>SUMIFS(SOURCE_PROD!$D:$D,SOURCE_PROD!$A:$A,Production!C$19,SOURCE_PROD!$B:$B,Paramètres!$B$3,SOURCE_PROD!$P:$P,Production!$A169)</f>
        <v>5947</v>
      </c>
      <c r="D169" s="87">
        <f>SUMIFS(SOURCE_PROD!$D:$D,SOURCE_PROD!$A:$A,Production!D$19,SOURCE_PROD!$B:$B,Paramètres!$B$3,SOURCE_PROD!$P:$P,Production!$A169)</f>
        <v>6763</v>
      </c>
      <c r="E169" s="87">
        <f>SUMIFS(SOURCE_PROD!$D:$D,SOURCE_PROD!$A:$A,Production!E$19,SOURCE_PROD!$B:$B,Paramètres!$B$3,SOURCE_PROD!$P:$P,Production!$A169)</f>
        <v>4746</v>
      </c>
      <c r="F169" s="87">
        <f>SUMIFS(SOURCE_PROD!$D:$D,SOURCE_PROD!$A:$A,Production!F$19,SOURCE_PROD!$B:$B,Paramètres!$B$3,SOURCE_PROD!$P:$P,Production!$A169)</f>
        <v>8081</v>
      </c>
      <c r="G169" s="139">
        <f>SUMIFS(SOURCE_PROD!$D:$D,SOURCE_PROD!$A:$A,Production!G$19,SOURCE_PROD!$B:$B,Paramètres!$B$3,SOURCE_PROD!$P:$P,Production!$A169)</f>
        <v>7366</v>
      </c>
      <c r="H169" s="100">
        <f t="shared" si="66"/>
        <v>-715</v>
      </c>
      <c r="I169" s="129">
        <f t="shared" si="67"/>
        <v>-8.8479148620220216E-2</v>
      </c>
      <c r="J169" s="42"/>
      <c r="K169" s="87">
        <f>SUMIFS(SOURCE_PROD!$E:$E,SOURCE_PROD!$A:$A,Production!K$19,SOURCE_PROD!$B:$B,Paramètres!$B$3,SOURCE_PROD!$P:$P,Production!$A169)</f>
        <v>1816762.7500000009</v>
      </c>
      <c r="L169" s="87">
        <f>SUMIFS(SOURCE_PROD!$E:$E,SOURCE_PROD!$A:$A,Production!L$19,SOURCE_PROD!$B:$B,Paramètres!$B$3,SOURCE_PROD!$P:$P,Production!$A169)</f>
        <v>2087687.1600000008</v>
      </c>
      <c r="M169" s="87">
        <f>SUMIFS(SOURCE_PROD!$E:$E,SOURCE_PROD!$A:$A,Production!M$19,SOURCE_PROD!$B:$B,Paramètres!$B$3,SOURCE_PROD!$P:$P,Production!$A169)</f>
        <v>1509821.4500000002</v>
      </c>
      <c r="N169" s="87">
        <f>SUMIFS(SOURCE_PROD!$E:$E,SOURCE_PROD!$A:$A,Production!N$19,SOURCE_PROD!$B:$B,Paramètres!$B$3,SOURCE_PROD!$P:$P,Production!$A169)</f>
        <v>2681572.87</v>
      </c>
      <c r="O169" s="139">
        <f>SUMIFS(SOURCE_PROD!$E:$E,SOURCE_PROD!$A:$A,Production!O$19,SOURCE_PROD!$B:$B,Paramètres!$B$3,SOURCE_PROD!$P:$P,Production!$A169)</f>
        <v>2514568.3500000006</v>
      </c>
      <c r="P169" s="100">
        <f t="shared" si="68"/>
        <v>-167004.51999999955</v>
      </c>
      <c r="Q169" s="129">
        <f t="shared" si="69"/>
        <v>-6.227856862230241E-2</v>
      </c>
      <c r="R169" s="42"/>
      <c r="S169"/>
      <c r="T169"/>
      <c r="U169"/>
      <c r="V169"/>
      <c r="W169"/>
      <c r="X169"/>
      <c r="Y169"/>
      <c r="Z169"/>
      <c r="AA169"/>
    </row>
    <row r="170" spans="1:27" s="39" customFormat="1" ht="18" hidden="1" customHeight="1">
      <c r="A170" s="55" t="s">
        <v>34</v>
      </c>
      <c r="B170" s="56"/>
      <c r="C170" s="87">
        <f>SUMIFS(SOURCE_PROD!$D:$D,SOURCE_PROD!$A:$A,Production!C$19,SOURCE_PROD!$B:$B,Paramètres!$B$3,SOURCE_PROD!$P:$P,Production!$A170)</f>
        <v>2493</v>
      </c>
      <c r="D170" s="87">
        <f>SUMIFS(SOURCE_PROD!$D:$D,SOURCE_PROD!$A:$A,Production!D$19,SOURCE_PROD!$B:$B,Paramètres!$B$3,SOURCE_PROD!$P:$P,Production!$A170)</f>
        <v>3282</v>
      </c>
      <c r="E170" s="87">
        <f>SUMIFS(SOURCE_PROD!$D:$D,SOURCE_PROD!$A:$A,Production!E$19,SOURCE_PROD!$B:$B,Paramètres!$B$3,SOURCE_PROD!$P:$P,Production!$A170)</f>
        <v>2762</v>
      </c>
      <c r="F170" s="87">
        <f>SUMIFS(SOURCE_PROD!$D:$D,SOURCE_PROD!$A:$A,Production!F$19,SOURCE_PROD!$B:$B,Paramètres!$B$3,SOURCE_PROD!$P:$P,Production!$A170)</f>
        <v>5062</v>
      </c>
      <c r="G170" s="139">
        <f>SUMIFS(SOURCE_PROD!$D:$D,SOURCE_PROD!$A:$A,Production!G$19,SOURCE_PROD!$B:$B,Paramètres!$B$3,SOURCE_PROD!$P:$P,Production!$A170)</f>
        <v>8671</v>
      </c>
      <c r="H170" s="100">
        <f t="shared" si="66"/>
        <v>3609</v>
      </c>
      <c r="I170" s="129">
        <f t="shared" si="67"/>
        <v>0.71295930462267876</v>
      </c>
      <c r="J170" s="42"/>
      <c r="K170" s="87">
        <f>SUMIFS(SOURCE_PROD!$E:$E,SOURCE_PROD!$A:$A,Production!K$19,SOURCE_PROD!$B:$B,Paramètres!$B$3,SOURCE_PROD!$P:$P,Production!$A170)</f>
        <v>91477.170000000129</v>
      </c>
      <c r="L170" s="87">
        <f>SUMIFS(SOURCE_PROD!$E:$E,SOURCE_PROD!$A:$A,Production!L$19,SOURCE_PROD!$B:$B,Paramètres!$B$3,SOURCE_PROD!$P:$P,Production!$A170)</f>
        <v>118189.05000000019</v>
      </c>
      <c r="M170" s="87">
        <f>SUMIFS(SOURCE_PROD!$E:$E,SOURCE_PROD!$A:$A,Production!M$19,SOURCE_PROD!$B:$B,Paramètres!$B$3,SOURCE_PROD!$P:$P,Production!$A170)</f>
        <v>99268.110000000146</v>
      </c>
      <c r="N170" s="87">
        <f>SUMIFS(SOURCE_PROD!$E:$E,SOURCE_PROD!$A:$A,Production!N$19,SOURCE_PROD!$B:$B,Paramètres!$B$3,SOURCE_PROD!$P:$P,Production!$A170)</f>
        <v>181274.32000000009</v>
      </c>
      <c r="O170" s="139">
        <f>SUMIFS(SOURCE_PROD!$E:$E,SOURCE_PROD!$A:$A,Production!O$19,SOURCE_PROD!$B:$B,Paramètres!$B$3,SOURCE_PROD!$P:$P,Production!$A170)</f>
        <v>286249.54000000068</v>
      </c>
      <c r="P170" s="100">
        <f t="shared" si="68"/>
        <v>104975.22000000058</v>
      </c>
      <c r="Q170" s="129">
        <f t="shared" si="69"/>
        <v>0.57909592489438388</v>
      </c>
      <c r="R170" s="42"/>
      <c r="S170"/>
      <c r="T170"/>
      <c r="U170"/>
      <c r="V170"/>
      <c r="W170"/>
      <c r="X170"/>
      <c r="Y170"/>
      <c r="Z170"/>
      <c r="AA170"/>
    </row>
    <row r="171" spans="1:27" s="39" customFormat="1" ht="18" hidden="1" customHeight="1">
      <c r="A171" s="55" t="s">
        <v>35</v>
      </c>
      <c r="B171" s="56"/>
      <c r="C171" s="87">
        <f>SUMIFS(SOURCE_PROD!$D:$D,SOURCE_PROD!$A:$A,Production!C$19,SOURCE_PROD!$B:$B,Paramètres!$B$3,SOURCE_PROD!$P:$P,Production!$A171)</f>
        <v>68</v>
      </c>
      <c r="D171" s="87">
        <f>SUMIFS(SOURCE_PROD!$D:$D,SOURCE_PROD!$A:$A,Production!D$19,SOURCE_PROD!$B:$B,Paramètres!$B$3,SOURCE_PROD!$P:$P,Production!$A171)</f>
        <v>31</v>
      </c>
      <c r="E171" s="87">
        <f>SUMIFS(SOURCE_PROD!$D:$D,SOURCE_PROD!$A:$A,Production!E$19,SOURCE_PROD!$B:$B,Paramètres!$B$3,SOURCE_PROD!$P:$P,Production!$A171)</f>
        <v>26</v>
      </c>
      <c r="F171" s="87">
        <f>SUMIFS(SOURCE_PROD!$D:$D,SOURCE_PROD!$A:$A,Production!F$19,SOURCE_PROD!$B:$B,Paramètres!$B$3,SOURCE_PROD!$P:$P,Production!$A171)</f>
        <v>38</v>
      </c>
      <c r="G171" s="139">
        <f>SUMIFS(SOURCE_PROD!$D:$D,SOURCE_PROD!$A:$A,Production!G$19,SOURCE_PROD!$B:$B,Paramètres!$B$3,SOURCE_PROD!$P:$P,Production!$A171)</f>
        <v>28</v>
      </c>
      <c r="H171" s="100">
        <f t="shared" si="66"/>
        <v>-10</v>
      </c>
      <c r="I171" s="129">
        <f t="shared" si="67"/>
        <v>-0.26315789473684215</v>
      </c>
      <c r="J171" s="42"/>
      <c r="K171" s="87">
        <f>SUMIFS(SOURCE_PROD!$E:$E,SOURCE_PROD!$A:$A,Production!K$19,SOURCE_PROD!$B:$B,Paramètres!$B$3,SOURCE_PROD!$P:$P,Production!$A171)</f>
        <v>159114.46999999997</v>
      </c>
      <c r="L171" s="87">
        <f>SUMIFS(SOURCE_PROD!$E:$E,SOURCE_PROD!$A:$A,Production!L$19,SOURCE_PROD!$B:$B,Paramètres!$B$3,SOURCE_PROD!$P:$P,Production!$A171)</f>
        <v>8876.66</v>
      </c>
      <c r="M171" s="87">
        <f>SUMIFS(SOURCE_PROD!$E:$E,SOURCE_PROD!$A:$A,Production!M$19,SOURCE_PROD!$B:$B,Paramètres!$B$3,SOURCE_PROD!$P:$P,Production!$A171)</f>
        <v>9827.81</v>
      </c>
      <c r="N171" s="87">
        <f>SUMIFS(SOURCE_PROD!$E:$E,SOURCE_PROD!$A:$A,Production!N$19,SOURCE_PROD!$B:$B,Paramètres!$B$3,SOURCE_PROD!$P:$P,Production!$A171)</f>
        <v>13707.81</v>
      </c>
      <c r="O171" s="139">
        <f>SUMIFS(SOURCE_PROD!$E:$E,SOURCE_PROD!$A:$A,Production!O$19,SOURCE_PROD!$B:$B,Paramètres!$B$3,SOURCE_PROD!$P:$P,Production!$A171)</f>
        <v>11171.900000000001</v>
      </c>
      <c r="P171" s="100">
        <f t="shared" si="68"/>
        <v>-2535.909999999998</v>
      </c>
      <c r="Q171" s="129">
        <f t="shared" si="69"/>
        <v>-0.18499745765370235</v>
      </c>
      <c r="R171" s="42"/>
      <c r="S171"/>
      <c r="T171"/>
      <c r="U171"/>
      <c r="V171"/>
      <c r="W171"/>
      <c r="X171"/>
      <c r="Y171"/>
      <c r="Z171"/>
      <c r="AA171"/>
    </row>
    <row r="172" spans="1:27" s="39" customFormat="1" ht="18" hidden="1" customHeight="1">
      <c r="A172" s="55" t="s">
        <v>36</v>
      </c>
      <c r="B172" s="56"/>
      <c r="C172" s="87">
        <f>SUMIFS(SOURCE_PROD!$D:$D,SOURCE_PROD!$A:$A,Production!C$19,SOURCE_PROD!$B:$B,Paramètres!$B$3,SOURCE_PROD!$P:$P,Production!$A172)</f>
        <v>5252</v>
      </c>
      <c r="D172" s="87">
        <f>SUMIFS(SOURCE_PROD!$D:$D,SOURCE_PROD!$A:$A,Production!D$19,SOURCE_PROD!$B:$B,Paramètres!$B$3,SOURCE_PROD!$P:$P,Production!$A172)</f>
        <v>5507</v>
      </c>
      <c r="E172" s="87">
        <f>SUMIFS(SOURCE_PROD!$D:$D,SOURCE_PROD!$A:$A,Production!E$19,SOURCE_PROD!$B:$B,Paramètres!$B$3,SOURCE_PROD!$P:$P,Production!$A172)</f>
        <v>3449</v>
      </c>
      <c r="F172" s="87">
        <f>SUMIFS(SOURCE_PROD!$D:$D,SOURCE_PROD!$A:$A,Production!F$19,SOURCE_PROD!$B:$B,Paramètres!$B$3,SOURCE_PROD!$P:$P,Production!$A172)</f>
        <v>5680</v>
      </c>
      <c r="G172" s="139">
        <f>SUMIFS(SOURCE_PROD!$D:$D,SOURCE_PROD!$A:$A,Production!G$19,SOURCE_PROD!$B:$B,Paramètres!$B$3,SOURCE_PROD!$P:$P,Production!$A172)</f>
        <v>5668</v>
      </c>
      <c r="H172" s="100">
        <f t="shared" si="66"/>
        <v>-12</v>
      </c>
      <c r="I172" s="129">
        <f t="shared" si="67"/>
        <v>-2.1126760563380254E-3</v>
      </c>
      <c r="J172" s="42"/>
      <c r="K172" s="87">
        <f>SUMIFS(SOURCE_PROD!$E:$E,SOURCE_PROD!$A:$A,Production!K$19,SOURCE_PROD!$B:$B,Paramètres!$B$3,SOURCE_PROD!$P:$P,Production!$A172)</f>
        <v>143429.98000000001</v>
      </c>
      <c r="L172" s="87">
        <f>SUMIFS(SOURCE_PROD!$E:$E,SOURCE_PROD!$A:$A,Production!L$19,SOURCE_PROD!$B:$B,Paramètres!$B$3,SOURCE_PROD!$P:$P,Production!$A172)</f>
        <v>150075.72</v>
      </c>
      <c r="M172" s="87">
        <f>SUMIFS(SOURCE_PROD!$E:$E,SOURCE_PROD!$A:$A,Production!M$19,SOURCE_PROD!$B:$B,Paramètres!$B$3,SOURCE_PROD!$P:$P,Production!$A172)</f>
        <v>104772.62000000001</v>
      </c>
      <c r="N172" s="87">
        <f>SUMIFS(SOURCE_PROD!$E:$E,SOURCE_PROD!$A:$A,Production!N$19,SOURCE_PROD!$B:$B,Paramètres!$B$3,SOURCE_PROD!$P:$P,Production!$A172)</f>
        <v>176562.71000000002</v>
      </c>
      <c r="O172" s="139">
        <f>SUMIFS(SOURCE_PROD!$E:$E,SOURCE_PROD!$A:$A,Production!O$19,SOURCE_PROD!$B:$B,Paramètres!$B$3,SOURCE_PROD!$P:$P,Production!$A172)</f>
        <v>187500.25999999995</v>
      </c>
      <c r="P172" s="100">
        <f t="shared" si="68"/>
        <v>10937.54999999993</v>
      </c>
      <c r="Q172" s="129">
        <f t="shared" si="69"/>
        <v>6.1947112162018314E-2</v>
      </c>
      <c r="R172" s="42"/>
      <c r="S172"/>
      <c r="T172"/>
      <c r="U172"/>
      <c r="V172"/>
      <c r="W172"/>
      <c r="X172"/>
      <c r="Y172"/>
      <c r="Z172"/>
      <c r="AA172"/>
    </row>
    <row r="173" spans="1:27" s="39" customFormat="1" ht="18" hidden="1" customHeight="1">
      <c r="A173" s="55" t="s">
        <v>37</v>
      </c>
      <c r="B173" s="56"/>
      <c r="C173" s="87">
        <f>SUMIFS(SOURCE_PROD!$D:$D,SOURCE_PROD!$A:$A,Production!C$19,SOURCE_PROD!$B:$B,Paramètres!$B$3,SOURCE_PROD!$P:$P,Production!$A173)</f>
        <v>835</v>
      </c>
      <c r="D173" s="87">
        <f>SUMIFS(SOURCE_PROD!$D:$D,SOURCE_PROD!$A:$A,Production!D$19,SOURCE_PROD!$B:$B,Paramètres!$B$3,SOURCE_PROD!$P:$P,Production!$A173)</f>
        <v>838</v>
      </c>
      <c r="E173" s="87">
        <f>SUMIFS(SOURCE_PROD!$D:$D,SOURCE_PROD!$A:$A,Production!E$19,SOURCE_PROD!$B:$B,Paramètres!$B$3,SOURCE_PROD!$P:$P,Production!$A173)</f>
        <v>622</v>
      </c>
      <c r="F173" s="87">
        <f>SUMIFS(SOURCE_PROD!$D:$D,SOURCE_PROD!$A:$A,Production!F$19,SOURCE_PROD!$B:$B,Paramètres!$B$3,SOURCE_PROD!$P:$P,Production!$A173)</f>
        <v>946</v>
      </c>
      <c r="G173" s="139">
        <f>SUMIFS(SOURCE_PROD!$D:$D,SOURCE_PROD!$A:$A,Production!G$19,SOURCE_PROD!$B:$B,Paramètres!$B$3,SOURCE_PROD!$P:$P,Production!$A173)</f>
        <v>851</v>
      </c>
      <c r="H173" s="100">
        <f t="shared" si="66"/>
        <v>-95</v>
      </c>
      <c r="I173" s="129">
        <f t="shared" si="67"/>
        <v>-0.10042283298097254</v>
      </c>
      <c r="J173" s="42"/>
      <c r="K173" s="87">
        <f>SUMIFS(SOURCE_PROD!$E:$E,SOURCE_PROD!$A:$A,Production!K$19,SOURCE_PROD!$B:$B,Paramètres!$B$3,SOURCE_PROD!$P:$P,Production!$A173)</f>
        <v>392799.53999999992</v>
      </c>
      <c r="L173" s="87">
        <f>SUMIFS(SOURCE_PROD!$E:$E,SOURCE_PROD!$A:$A,Production!L$19,SOURCE_PROD!$B:$B,Paramètres!$B$3,SOURCE_PROD!$P:$P,Production!$A173)</f>
        <v>410431.63</v>
      </c>
      <c r="M173" s="87">
        <f>SUMIFS(SOURCE_PROD!$E:$E,SOURCE_PROD!$A:$A,Production!M$19,SOURCE_PROD!$B:$B,Paramètres!$B$3,SOURCE_PROD!$P:$P,Production!$A173)</f>
        <v>319317.04000000004</v>
      </c>
      <c r="N173" s="87">
        <f>SUMIFS(SOURCE_PROD!$E:$E,SOURCE_PROD!$A:$A,Production!N$19,SOURCE_PROD!$B:$B,Paramètres!$B$3,SOURCE_PROD!$P:$P,Production!$A173)</f>
        <v>470603.84000000008</v>
      </c>
      <c r="O173" s="139">
        <f>SUMIFS(SOURCE_PROD!$E:$E,SOURCE_PROD!$A:$A,Production!O$19,SOURCE_PROD!$B:$B,Paramètres!$B$3,SOURCE_PROD!$P:$P,Production!$A173)</f>
        <v>432456.80999999994</v>
      </c>
      <c r="P173" s="100">
        <f t="shared" si="68"/>
        <v>-38147.030000000144</v>
      </c>
      <c r="Q173" s="129">
        <f t="shared" si="69"/>
        <v>-8.1059750808663456E-2</v>
      </c>
      <c r="R173" s="42"/>
      <c r="S173"/>
      <c r="T173"/>
      <c r="U173"/>
      <c r="V173"/>
      <c r="W173"/>
      <c r="X173"/>
      <c r="Y173"/>
      <c r="Z173"/>
      <c r="AA173"/>
    </row>
    <row r="174" spans="1:27" s="39" customFormat="1" ht="18" hidden="1" customHeight="1">
      <c r="A174" s="55" t="s">
        <v>103</v>
      </c>
      <c r="B174" s="56"/>
      <c r="C174" s="87">
        <f>IF(C163=2022, IF(Paramètres!$B$3=12,SUMIFS(SOURCE_PROD!$D:$D,SOURCE_PROD!$A:$A,Production!C$19,SOURCE_PROD!$B:$B,Paramètres!$B$3,SOURCE_PROD!$P:$P,Production!$A174)+#REF!,SUMIFS(SOURCE_PROD!$D:$D,SOURCE_PROD!$A:$A,Production!C$19,SOURCE_PROD!$B:$B,Paramètres!$B$3,SOURCE_PROD!$P:$P,Production!$A174)),SUMIFS(SOURCE_PROD!$D:$D,SOURCE_PROD!$A:$A,Production!C$19,SOURCE_PROD!$B:$B,Paramètres!$B$3,SOURCE_PROD!$P:$P,Production!$A174))</f>
        <v>1508</v>
      </c>
      <c r="D174" s="87">
        <f>IF(D163=2022, IF(Paramètres!$B$3=12,SUMIFS(SOURCE_PROD!$D:$D,SOURCE_PROD!$A:$A,Production!D$19,SOURCE_PROD!$B:$B,Paramètres!$B$3,SOURCE_PROD!$P:$P,Production!$A174)+#REF!,SUMIFS(SOURCE_PROD!$D:$D,SOURCE_PROD!$A:$A,Production!D$19,SOURCE_PROD!$B:$B,Paramètres!$B$3,SOURCE_PROD!$P:$P,Production!$A174)),SUMIFS(SOURCE_PROD!$D:$D,SOURCE_PROD!$A:$A,Production!D$19,SOURCE_PROD!$B:$B,Paramètres!$B$3,SOURCE_PROD!$P:$P,Production!$A174))</f>
        <v>1632</v>
      </c>
      <c r="E174" s="87">
        <f>IF(E163=2022, IF(Paramètres!$B$3=12,SUMIFS(SOURCE_PROD!$D:$D,SOURCE_PROD!$A:$A,Production!E$19,SOURCE_PROD!$B:$B,Paramètres!$B$3,SOURCE_PROD!$P:$P,Production!$A174)+#REF!,SUMIFS(SOURCE_PROD!$D:$D,SOURCE_PROD!$A:$A,Production!E$19,SOURCE_PROD!$B:$B,Paramètres!$B$3,SOURCE_PROD!$P:$P,Production!$A174)),SUMIFS(SOURCE_PROD!$D:$D,SOURCE_PROD!$A:$A,Production!E$19,SOURCE_PROD!$B:$B,Paramètres!$B$3,SOURCE_PROD!$P:$P,Production!$A174))</f>
        <v>1135</v>
      </c>
      <c r="F174" s="87">
        <f>IF(F163=2022, IF(Paramètres!$B$3=12,SUMIFS(SOURCE_PROD!$D:$D,SOURCE_PROD!$A:$A,Production!F$19,SOURCE_PROD!$B:$B,Paramètres!$B$3,SOURCE_PROD!$P:$P,Production!$A174)+#REF!,SUMIFS(SOURCE_PROD!$D:$D,SOURCE_PROD!$A:$A,Production!F$19,SOURCE_PROD!$B:$B,Paramètres!$B$3,SOURCE_PROD!$P:$P,Production!$A174)),SUMIFS(SOURCE_PROD!$D:$D,SOURCE_PROD!$A:$A,Production!F$19,SOURCE_PROD!$B:$B,Paramètres!$B$3,SOURCE_PROD!$P:$P,Production!$A174))</f>
        <v>2280</v>
      </c>
      <c r="G174" s="139">
        <f>IF(G163=2022, IF(Paramètres!$B$3=12,SUMIFS(SOURCE_PROD!$D:$D,SOURCE_PROD!$A:$A,Production!G$19,SOURCE_PROD!$B:$B,Paramètres!$B$3,SOURCE_PROD!$P:$P,Production!$A174)+#REF!,SUMIFS(SOURCE_PROD!$D:$D,SOURCE_PROD!$A:$A,Production!G$19,SOURCE_PROD!$B:$B,Paramètres!$B$3,SOURCE_PROD!$P:$P,Production!$A174)),SUMIFS(SOURCE_PROD!$D:$D,SOURCE_PROD!$A:$A,Production!G$19,SOURCE_PROD!$B:$B,Paramètres!$B$3,SOURCE_PROD!$P:$P,Production!$A174))</f>
        <v>2414</v>
      </c>
      <c r="H174" s="100">
        <f t="shared" si="66"/>
        <v>134</v>
      </c>
      <c r="I174" s="129">
        <f t="shared" si="67"/>
        <v>5.8771929824561475E-2</v>
      </c>
      <c r="J174" s="42"/>
      <c r="K174" s="87">
        <f>IF(C163=2022,IF(Paramètres!$B$3=12,SUMIFS(SOURCE_PROD!$E:$E,SOURCE_PROD!$A:$A,Production!K$19,SOURCE_PROD!$B:$B,Paramètres!$B$3,SOURCE_PROD!$P:$P,Production!$A174)+#REF!, SUMIFS(SOURCE_PROD!$E:$E,SOURCE_PROD!$A:$A,Production!K$19,SOURCE_PROD!$B:$B,Paramètres!$B$3,SOURCE_PROD!$P:$P,Production!$A174)), SUMIFS(SOURCE_PROD!$E:$E,SOURCE_PROD!$A:$A,Production!K$19,SOURCE_PROD!$B:$B,Paramètres!$B$3,SOURCE_PROD!$P:$P,Production!$A174))</f>
        <v>618590.8200000003</v>
      </c>
      <c r="L174" s="87">
        <f>IF(D163=2022,IF(Paramètres!$B$3=12,SUMIFS(SOURCE_PROD!$E:$E,SOURCE_PROD!$A:$A,Production!L$19,SOURCE_PROD!$B:$B,Paramètres!$B$3,SOURCE_PROD!$P:$P,Production!$A174)+#REF!, SUMIFS(SOURCE_PROD!$E:$E,SOURCE_PROD!$A:$A,Production!L$19,SOURCE_PROD!$B:$B,Paramètres!$B$3,SOURCE_PROD!$P:$P,Production!$A174)), SUMIFS(SOURCE_PROD!$E:$E,SOURCE_PROD!$A:$A,Production!L$19,SOURCE_PROD!$B:$B,Paramètres!$B$3,SOURCE_PROD!$P:$P,Production!$A174))</f>
        <v>687132.25999999978</v>
      </c>
      <c r="M174" s="87">
        <f>IF(E163=2022,IF(Paramètres!$B$3=12,SUMIFS(SOURCE_PROD!$E:$E,SOURCE_PROD!$A:$A,Production!M$19,SOURCE_PROD!$B:$B,Paramètres!$B$3,SOURCE_PROD!$P:$P,Production!$A174)+#REF!, SUMIFS(SOURCE_PROD!$E:$E,SOURCE_PROD!$A:$A,Production!M$19,SOURCE_PROD!$B:$B,Paramètres!$B$3,SOURCE_PROD!$P:$P,Production!$A174)), SUMIFS(SOURCE_PROD!$E:$E,SOURCE_PROD!$A:$A,Production!M$19,SOURCE_PROD!$B:$B,Paramètres!$B$3,SOURCE_PROD!$P:$P,Production!$A174))</f>
        <v>497495.84000000055</v>
      </c>
      <c r="N174" s="87">
        <f>IF(F163=2022,IF(Paramètres!$B$3=12,SUMIFS(SOURCE_PROD!$E:$E,SOURCE_PROD!$A:$A,Production!N$19,SOURCE_PROD!$B:$B,Paramètres!$B$3,SOURCE_PROD!$P:$P,Production!$A174)+#REF!, SUMIFS(SOURCE_PROD!$E:$E,SOURCE_PROD!$A:$A,Production!N$19,SOURCE_PROD!$B:$B,Paramètres!$B$3,SOURCE_PROD!$P:$P,Production!$A174)), SUMIFS(SOURCE_PROD!$E:$E,SOURCE_PROD!$A:$A,Production!N$19,SOURCE_PROD!$B:$B,Paramètres!$B$3,SOURCE_PROD!$P:$P,Production!$A174))</f>
        <v>1081292.3199999994</v>
      </c>
      <c r="O174" s="139">
        <f>IF(G163=2022,IF(Paramètres!$B$3=12,SUMIFS(SOURCE_PROD!$E:$E,SOURCE_PROD!$A:$A,Production!O$19,SOURCE_PROD!$B:$B,Paramètres!$B$3,SOURCE_PROD!$P:$P,Production!$A174)+#REF!, SUMIFS(SOURCE_PROD!$E:$E,SOURCE_PROD!$A:$A,Production!O$19,SOURCE_PROD!$B:$B,Paramètres!$B$3,SOURCE_PROD!$P:$P,Production!$A174)), SUMIFS(SOURCE_PROD!$E:$E,SOURCE_PROD!$A:$A,Production!O$19,SOURCE_PROD!$B:$B,Paramètres!$B$3,SOURCE_PROD!$P:$P,Production!$A174))</f>
        <v>1245420.1300000001</v>
      </c>
      <c r="P174" s="100">
        <f t="shared" si="68"/>
        <v>164127.81000000075</v>
      </c>
      <c r="Q174" s="129">
        <f t="shared" si="69"/>
        <v>0.15178856537148144</v>
      </c>
      <c r="R174" s="42"/>
      <c r="S174"/>
      <c r="T174"/>
      <c r="U174"/>
      <c r="V174"/>
      <c r="W174"/>
      <c r="X174"/>
      <c r="Y174"/>
      <c r="Z174"/>
      <c r="AA174"/>
    </row>
    <row r="175" spans="1:27" s="39" customFormat="1" ht="6.4" hidden="1" customHeight="1">
      <c r="A175" s="34"/>
      <c r="B175" s="41"/>
      <c r="C175" s="34"/>
      <c r="D175" s="34"/>
      <c r="E175" s="34"/>
      <c r="F175" s="34"/>
      <c r="G175" s="120"/>
      <c r="H175" s="130"/>
      <c r="I175" s="130"/>
      <c r="J175" s="42"/>
      <c r="K175" s="34"/>
      <c r="L175" s="34"/>
      <c r="M175" s="34"/>
      <c r="N175" s="34"/>
      <c r="O175" s="120"/>
      <c r="P175" s="130"/>
      <c r="Q175" s="130"/>
      <c r="R175" s="42"/>
      <c r="S175"/>
      <c r="T175"/>
      <c r="U175"/>
      <c r="V175"/>
      <c r="W175"/>
      <c r="X175"/>
      <c r="Y175"/>
      <c r="Z175"/>
      <c r="AA175"/>
    </row>
    <row r="176" spans="1:27" s="39" customFormat="1" ht="39.4" hidden="1" customHeight="1">
      <c r="A176" s="30" t="s">
        <v>10</v>
      </c>
      <c r="B176" s="41"/>
      <c r="C176" s="85">
        <f>SUMIFS(SOURCE_PROD!$D:$D,SOURCE_PROD!$A:$A,Production!$C$19,SOURCE_PROD!$B:$B,Paramètres!$B$3,SOURCE_PROD!$Q:$Q,Production!$A176)</f>
        <v>153458</v>
      </c>
      <c r="D176" s="85">
        <f>SUMIFS(SOURCE_PROD!$D:$D,SOURCE_PROD!$A:$A,Production!$D$19,SOURCE_PROD!$B:$B,Paramètres!$B$3,SOURCE_PROD!$Q:$Q,Production!$A176)</f>
        <v>165255</v>
      </c>
      <c r="E176" s="85">
        <f>SUMIFS(SOURCE_PROD!$D:$D,SOURCE_PROD!$A:$A,Production!$E$19,SOURCE_PROD!$B:$B,Paramètres!$B$3,SOURCE_PROD!$Q:$Q,Production!$A176)</f>
        <v>123324</v>
      </c>
      <c r="F176" s="85">
        <f>SUMIFS(SOURCE_PROD!$D:$D,SOURCE_PROD!$A:$A,Production!$F$19,SOURCE_PROD!$B:$B,Paramètres!$B$3,SOURCE_PROD!$Q:$Q,Production!$A176)</f>
        <v>184066</v>
      </c>
      <c r="G176" s="109">
        <f>SUMIFS(SOURCE_PROD!$D:$D,SOURCE_PROD!$A:$A,Production!$G$19,SOURCE_PROD!$B:$B,Paramètres!$B$3,SOURCE_PROD!$Q:$Q,Production!$A176)</f>
        <v>182420</v>
      </c>
      <c r="H176" s="97">
        <f>G176-F176</f>
        <v>-1646</v>
      </c>
      <c r="I176" s="128">
        <f>(G176/F176)-1</f>
        <v>-8.9424445579303624E-3</v>
      </c>
      <c r="J176" s="42"/>
      <c r="K176" s="85">
        <f>SUMIFS(SOURCE_PROD!$E:$E,SOURCE_PROD!$A:$A,Production!$C$19,SOURCE_PROD!$B:$B,Paramètres!$B$3,SOURCE_PROD!$Q:$Q,Production!$A176)</f>
        <v>24149676.170000013</v>
      </c>
      <c r="L176" s="85">
        <f>SUMIFS(SOURCE_PROD!$E:$E,SOURCE_PROD!$A:$A,Production!$D$19,SOURCE_PROD!$B:$B,Paramètres!$B$3,SOURCE_PROD!$Q:$Q,Production!$A176)</f>
        <v>25995223.759999968</v>
      </c>
      <c r="M176" s="85">
        <f>SUMIFS(SOURCE_PROD!$E:$E,SOURCE_PROD!$A:$A,Production!$E$19,SOURCE_PROD!$B:$B,Paramètres!$B$3,SOURCE_PROD!$Q:$Q,Production!$A176)</f>
        <v>19752355.479999978</v>
      </c>
      <c r="N176" s="85">
        <f>SUMIFS(SOURCE_PROD!$E:$E,SOURCE_PROD!$A:$A,Production!$F$19,SOURCE_PROD!$B:$B,Paramètres!$B$3,SOURCE_PROD!$Q:$Q,Production!$A176)</f>
        <v>30017320.249999948</v>
      </c>
      <c r="O176" s="109">
        <f>SUMIFS(SOURCE_PROD!$E:$E,SOURCE_PROD!$A:$A,Production!$G$19,SOURCE_PROD!$B:$B,Paramètres!$B$3,SOURCE_PROD!$Q:$Q,Production!$A176)</f>
        <v>30617788.34</v>
      </c>
      <c r="P176" s="97">
        <f>O176-N176</f>
        <v>600468.09000005201</v>
      </c>
      <c r="Q176" s="128">
        <f>(O176/N176)-1</f>
        <v>2.000405382622561E-2</v>
      </c>
      <c r="R176" s="42"/>
      <c r="S176"/>
      <c r="T176"/>
      <c r="U176"/>
      <c r="V176"/>
      <c r="W176"/>
      <c r="X176"/>
      <c r="Y176"/>
      <c r="Z176"/>
      <c r="AA176"/>
    </row>
    <row r="177" spans="1:27" s="39" customFormat="1" ht="18" hidden="1" customHeight="1">
      <c r="A177" s="33" t="s">
        <v>38</v>
      </c>
      <c r="B177" s="41"/>
      <c r="C177" s="86">
        <f>SUMIFS(SOURCE_PROD!$D:$D,SOURCE_PROD!$A:$A,Production!C$19,SOURCE_PROD!$B:$B,Paramètres!$B$3,SOURCE_PROD!$P:$P,Production!$A177)</f>
        <v>103210</v>
      </c>
      <c r="D177" s="86">
        <f>SUMIFS(SOURCE_PROD!$D:$D,SOURCE_PROD!$A:$A,Production!D$19,SOURCE_PROD!$B:$B,Paramètres!$B$3,SOURCE_PROD!$P:$P,Production!$A177)</f>
        <v>108482</v>
      </c>
      <c r="E177" s="86">
        <f>SUMIFS(SOURCE_PROD!$D:$D,SOURCE_PROD!$A:$A,Production!E$19,SOURCE_PROD!$B:$B,Paramètres!$B$3,SOURCE_PROD!$P:$P,Production!$A177)</f>
        <v>78592</v>
      </c>
      <c r="F177" s="86">
        <f>SUMIFS(SOURCE_PROD!$D:$D,SOURCE_PROD!$A:$A,Production!F$19,SOURCE_PROD!$B:$B,Paramètres!$B$3,SOURCE_PROD!$P:$P,Production!$A177)</f>
        <v>116169</v>
      </c>
      <c r="G177" s="138">
        <f>SUMIFS(SOURCE_PROD!$D:$D,SOURCE_PROD!$A:$A,Production!G$19,SOURCE_PROD!$B:$B,Paramètres!$B$3,SOURCE_PROD!$P:$P,Production!$A177)</f>
        <v>112783</v>
      </c>
      <c r="H177" s="100">
        <f>G177-F177</f>
        <v>-3386</v>
      </c>
      <c r="I177" s="129">
        <f>(G177/F177)-1</f>
        <v>-2.9147190730745676E-2</v>
      </c>
      <c r="J177" s="42"/>
      <c r="K177" s="86">
        <f>SUMIFS(SOURCE_PROD!$E:$E,SOURCE_PROD!$A:$A,Production!K$19,SOURCE_PROD!$B:$B,Paramètres!$B$3,SOURCE_PROD!$P:$P,Production!$A177)</f>
        <v>19002549.660000019</v>
      </c>
      <c r="L177" s="86">
        <f>SUMIFS(SOURCE_PROD!$E:$E,SOURCE_PROD!$A:$A,Production!L$19,SOURCE_PROD!$B:$B,Paramètres!$B$3,SOURCE_PROD!$P:$P,Production!$A177)</f>
        <v>20227354.779999983</v>
      </c>
      <c r="M177" s="86">
        <f>SUMIFS(SOURCE_PROD!$E:$E,SOURCE_PROD!$A:$A,Production!M$19,SOURCE_PROD!$B:$B,Paramètres!$B$3,SOURCE_PROD!$P:$P,Production!$A177)</f>
        <v>15063625.909999993</v>
      </c>
      <c r="N177" s="86">
        <f>SUMIFS(SOURCE_PROD!$E:$E,SOURCE_PROD!$A:$A,Production!N$19,SOURCE_PROD!$B:$B,Paramètres!$B$3,SOURCE_PROD!$P:$P,Production!$A177)</f>
        <v>22803468.659999978</v>
      </c>
      <c r="O177" s="138">
        <f>SUMIFS(SOURCE_PROD!$E:$E,SOURCE_PROD!$A:$A,Production!O$19,SOURCE_PROD!$B:$B,Paramètres!$B$3,SOURCE_PROD!$P:$P,Production!$A177)</f>
        <v>23077652.580000035</v>
      </c>
      <c r="P177" s="100">
        <f>O177-N177</f>
        <v>274183.92000005767</v>
      </c>
      <c r="Q177" s="129">
        <f>(O177/N177)-1</f>
        <v>1.2023781297842984E-2</v>
      </c>
      <c r="R177" s="42"/>
      <c r="S177"/>
      <c r="T177"/>
      <c r="U177"/>
      <c r="V177"/>
      <c r="W177"/>
      <c r="X177"/>
      <c r="Y177"/>
      <c r="Z177"/>
      <c r="AA177"/>
    </row>
    <row r="178" spans="1:27" s="39" customFormat="1" ht="18" hidden="1" customHeight="1">
      <c r="A178" s="33" t="s">
        <v>39</v>
      </c>
      <c r="B178" s="41"/>
      <c r="C178" s="86">
        <f>SUMIFS(SOURCE_PROD!$D:$D,SOURCE_PROD!$A:$A,Production!C$19,SOURCE_PROD!$B:$B,Paramètres!$B$3,SOURCE_PROD!$P:$P,Production!$A178)</f>
        <v>22953</v>
      </c>
      <c r="D178" s="86">
        <f>SUMIFS(SOURCE_PROD!$D:$D,SOURCE_PROD!$A:$A,Production!D$19,SOURCE_PROD!$B:$B,Paramètres!$B$3,SOURCE_PROD!$P:$P,Production!$A178)</f>
        <v>24846</v>
      </c>
      <c r="E178" s="86">
        <f>SUMIFS(SOURCE_PROD!$D:$D,SOURCE_PROD!$A:$A,Production!E$19,SOURCE_PROD!$B:$B,Paramètres!$B$3,SOURCE_PROD!$P:$P,Production!$A178)</f>
        <v>19814</v>
      </c>
      <c r="F178" s="86">
        <f>SUMIFS(SOURCE_PROD!$D:$D,SOURCE_PROD!$A:$A,Production!F$19,SOURCE_PROD!$B:$B,Paramètres!$B$3,SOURCE_PROD!$P:$P,Production!$A178)</f>
        <v>29791</v>
      </c>
      <c r="G178" s="138">
        <f>SUMIFS(SOURCE_PROD!$D:$D,SOURCE_PROD!$A:$A,Production!G$19,SOURCE_PROD!$B:$B,Paramètres!$B$3,SOURCE_PROD!$P:$P,Production!$A178)</f>
        <v>30459</v>
      </c>
      <c r="H178" s="100">
        <f t="shared" ref="H178:H179" si="70">G178-F178</f>
        <v>668</v>
      </c>
      <c r="I178" s="129">
        <f t="shared" ref="I178:I179" si="71">(G178/F178)-1</f>
        <v>2.2422879393105388E-2</v>
      </c>
      <c r="J178" s="42"/>
      <c r="K178" s="86">
        <f>SUMIFS(SOURCE_PROD!$E:$E,SOURCE_PROD!$A:$A,Production!K$19,SOURCE_PROD!$B:$B,Paramètres!$B$3,SOURCE_PROD!$P:$P,Production!$A178)</f>
        <v>3945073.63</v>
      </c>
      <c r="L178" s="86">
        <f>SUMIFS(SOURCE_PROD!$E:$E,SOURCE_PROD!$A:$A,Production!L$19,SOURCE_PROD!$B:$B,Paramètres!$B$3,SOURCE_PROD!$P:$P,Production!$A178)</f>
        <v>4361845.7000000011</v>
      </c>
      <c r="M178" s="86">
        <f>SUMIFS(SOURCE_PROD!$E:$E,SOURCE_PROD!$A:$A,Production!M$19,SOURCE_PROD!$B:$B,Paramètres!$B$3,SOURCE_PROD!$P:$P,Production!$A178)</f>
        <v>3591420.9999999991</v>
      </c>
      <c r="N178" s="86">
        <f>SUMIFS(SOURCE_PROD!$E:$E,SOURCE_PROD!$A:$A,Production!N$19,SOURCE_PROD!$B:$B,Paramètres!$B$3,SOURCE_PROD!$P:$P,Production!$A178)</f>
        <v>5535687.5700000022</v>
      </c>
      <c r="O178" s="138">
        <f>SUMIFS(SOURCE_PROD!$E:$E,SOURCE_PROD!$A:$A,Production!O$19,SOURCE_PROD!$B:$B,Paramètres!$B$3,SOURCE_PROD!$P:$P,Production!$A178)</f>
        <v>5814736.6399999969</v>
      </c>
      <c r="P178" s="100">
        <f t="shared" ref="P178:P179" si="72">O178-N178</f>
        <v>279049.06999999471</v>
      </c>
      <c r="Q178" s="129">
        <f t="shared" ref="Q178:Q179" si="73">(O178/N178)-1</f>
        <v>5.040910753566874E-2</v>
      </c>
      <c r="R178" s="42"/>
      <c r="S178"/>
      <c r="T178"/>
      <c r="U178"/>
      <c r="V178"/>
      <c r="W178"/>
      <c r="X178"/>
      <c r="Y178"/>
      <c r="Z178"/>
      <c r="AA178"/>
    </row>
    <row r="179" spans="1:27" s="39" customFormat="1" ht="18" hidden="1" customHeight="1">
      <c r="A179" s="33" t="s">
        <v>40</v>
      </c>
      <c r="B179" s="41"/>
      <c r="C179" s="86">
        <f>SUMIFS(SOURCE_PROD!$D:$D,SOURCE_PROD!$A:$A,Production!C$19,SOURCE_PROD!$B:$B,Paramètres!$B$3,SOURCE_PROD!$P:$P,Production!$A179)</f>
        <v>27295</v>
      </c>
      <c r="D179" s="86">
        <f>SUMIFS(SOURCE_PROD!$D:$D,SOURCE_PROD!$A:$A,Production!D$19,SOURCE_PROD!$B:$B,Paramètres!$B$3,SOURCE_PROD!$P:$P,Production!$A179)</f>
        <v>31927</v>
      </c>
      <c r="E179" s="86">
        <f>SUMIFS(SOURCE_PROD!$D:$D,SOURCE_PROD!$A:$A,Production!E$19,SOURCE_PROD!$B:$B,Paramètres!$B$3,SOURCE_PROD!$P:$P,Production!$A179)</f>
        <v>24918</v>
      </c>
      <c r="F179" s="86">
        <f>SUMIFS(SOURCE_PROD!$D:$D,SOURCE_PROD!$A:$A,Production!F$19,SOURCE_PROD!$B:$B,Paramètres!$B$3,SOURCE_PROD!$P:$P,Production!$A179)</f>
        <v>38106</v>
      </c>
      <c r="G179" s="138">
        <f>SUMIFS(SOURCE_PROD!$D:$D,SOURCE_PROD!$A:$A,Production!G$19,SOURCE_PROD!$B:$B,Paramètres!$B$3,SOURCE_PROD!$P:$P,Production!$A179)</f>
        <v>39178</v>
      </c>
      <c r="H179" s="100">
        <f t="shared" si="70"/>
        <v>1072</v>
      </c>
      <c r="I179" s="129">
        <f t="shared" si="71"/>
        <v>2.8132052695113652E-2</v>
      </c>
      <c r="J179" s="42"/>
      <c r="K179" s="86">
        <f>SUMIFS(SOURCE_PROD!$E:$E,SOURCE_PROD!$A:$A,Production!K$19,SOURCE_PROD!$B:$B,Paramètres!$B$3,SOURCE_PROD!$P:$P,Production!$A179)</f>
        <v>1202052.8799999948</v>
      </c>
      <c r="L179" s="86">
        <f>SUMIFS(SOURCE_PROD!$E:$E,SOURCE_PROD!$A:$A,Production!L$19,SOURCE_PROD!$B:$B,Paramètres!$B$3,SOURCE_PROD!$P:$P,Production!$A179)</f>
        <v>1406023.2799999807</v>
      </c>
      <c r="M179" s="86">
        <f>SUMIFS(SOURCE_PROD!$E:$E,SOURCE_PROD!$A:$A,Production!M$19,SOURCE_PROD!$B:$B,Paramètres!$B$3,SOURCE_PROD!$P:$P,Production!$A179)</f>
        <v>1097308.5699999873</v>
      </c>
      <c r="N179" s="86">
        <f>SUMIFS(SOURCE_PROD!$E:$E,SOURCE_PROD!$A:$A,Production!N$19,SOURCE_PROD!$B:$B,Paramètres!$B$3,SOURCE_PROD!$P:$P,Production!$A179)</f>
        <v>1678164.019999966</v>
      </c>
      <c r="O179" s="138">
        <f>SUMIFS(SOURCE_PROD!$E:$E,SOURCE_PROD!$A:$A,Production!O$19,SOURCE_PROD!$B:$B,Paramètres!$B$3,SOURCE_PROD!$P:$P,Production!$A179)</f>
        <v>1725399.1199999668</v>
      </c>
      <c r="P179" s="100">
        <f t="shared" si="72"/>
        <v>47235.100000000792</v>
      </c>
      <c r="Q179" s="129">
        <f t="shared" si="73"/>
        <v>2.814689114834068E-2</v>
      </c>
      <c r="R179" s="42"/>
      <c r="S179"/>
      <c r="T179"/>
      <c r="U179"/>
      <c r="V179"/>
      <c r="W179"/>
      <c r="X179"/>
      <c r="Y179"/>
      <c r="Z179"/>
      <c r="AA179"/>
    </row>
    <row r="180" spans="1:27" s="39" customFormat="1" ht="6.4" hidden="1" customHeight="1">
      <c r="A180" s="34"/>
      <c r="B180" s="41"/>
      <c r="C180" s="34"/>
      <c r="D180" s="34"/>
      <c r="E180" s="34"/>
      <c r="F180" s="34"/>
      <c r="G180" s="120"/>
      <c r="H180" s="130"/>
      <c r="I180" s="130"/>
      <c r="J180" s="42"/>
      <c r="K180" s="34"/>
      <c r="L180" s="34"/>
      <c r="M180" s="34"/>
      <c r="N180" s="34"/>
      <c r="O180" s="120"/>
      <c r="P180" s="130"/>
      <c r="Q180" s="130"/>
      <c r="R180" s="42"/>
      <c r="S180"/>
      <c r="T180"/>
      <c r="U180"/>
      <c r="V180"/>
      <c r="W180"/>
      <c r="X180"/>
      <c r="Y180"/>
      <c r="Z180"/>
      <c r="AA180"/>
    </row>
    <row r="181" spans="1:27" s="39" customFormat="1" ht="39.4" hidden="1" customHeight="1">
      <c r="A181" s="30" t="s">
        <v>41</v>
      </c>
      <c r="B181" s="41"/>
      <c r="C181" s="85">
        <f>SUMIFS(SOURCE_PROD!$D:$D,SOURCE_PROD!$A:$A,Production!C$19,SOURCE_PROD!$B:$B,Paramètres!$B$3,SOURCE_PROD!$Q:$Q,Production!$A181)</f>
        <v>108110</v>
      </c>
      <c r="D181" s="85">
        <f>SUMIFS(SOURCE_PROD!$D:$D,SOURCE_PROD!$A:$A,Production!D$19,SOURCE_PROD!$B:$B,Paramètres!$B$3,SOURCE_PROD!$Q:$Q,Production!$A181)</f>
        <v>114453</v>
      </c>
      <c r="E181" s="85">
        <f>SUMIFS(SOURCE_PROD!$D:$D,SOURCE_PROD!$A:$A,Production!E$19,SOURCE_PROD!$B:$B,Paramètres!$B$3,SOURCE_PROD!$Q:$Q,Production!$A181)</f>
        <v>75426</v>
      </c>
      <c r="F181" s="85">
        <f>SUMIFS(SOURCE_PROD!$D:$D,SOURCE_PROD!$A:$A,Production!F$19,SOURCE_PROD!$B:$B,Paramètres!$B$3,SOURCE_PROD!$Q:$Q,Production!$A181)</f>
        <v>118824</v>
      </c>
      <c r="G181" s="109">
        <f>SUMIFS(SOURCE_PROD!$D:$D,SOURCE_PROD!$A:$A,Production!G$19,SOURCE_PROD!$B:$B,Paramètres!$B$3,SOURCE_PROD!$Q:$Q,Production!$A181)</f>
        <v>114117</v>
      </c>
      <c r="H181" s="97">
        <f>G181-F181</f>
        <v>-4707</v>
      </c>
      <c r="I181" s="128">
        <f>(G181/F181)-1</f>
        <v>-3.96132094526358E-2</v>
      </c>
      <c r="J181" s="42"/>
      <c r="K181" s="85">
        <f>SUMIFS(SOURCE_PROD!$E:$E,SOURCE_PROD!$A:$A,Production!K$19,SOURCE_PROD!$B:$B,Paramètres!$B$3,SOURCE_PROD!$Q:$Q,Production!$A181)</f>
        <v>6068929.6799996197</v>
      </c>
      <c r="L181" s="85">
        <f>SUMIFS(SOURCE_PROD!$E:$E,SOURCE_PROD!$A:$A,Production!L$19,SOURCE_PROD!$B:$B,Paramètres!$B$3,SOURCE_PROD!$Q:$Q,Production!$A181)</f>
        <v>6836520.0100007076</v>
      </c>
      <c r="M181" s="85">
        <f>SUMIFS(SOURCE_PROD!$E:$E,SOURCE_PROD!$A:$A,Production!M$19,SOURCE_PROD!$B:$B,Paramètres!$B$3,SOURCE_PROD!$Q:$Q,Production!$A181)</f>
        <v>4633107.3199997647</v>
      </c>
      <c r="N181" s="85">
        <f>SUMIFS(SOURCE_PROD!$E:$E,SOURCE_PROD!$A:$A,Production!N$19,SOURCE_PROD!$B:$B,Paramètres!$B$3,SOURCE_PROD!$Q:$Q,Production!$A181)</f>
        <v>7372509.9099992355</v>
      </c>
      <c r="O181" s="109">
        <f>SUMIFS(SOURCE_PROD!$E:$E,SOURCE_PROD!$A:$A,Production!O$19,SOURCE_PROD!$B:$B,Paramètres!$B$3,SOURCE_PROD!$Q:$Q,Production!$A181)</f>
        <v>7358725.9900007667</v>
      </c>
      <c r="P181" s="97">
        <f>O181-N181</f>
        <v>-13783.919998468831</v>
      </c>
      <c r="Q181" s="128">
        <f>(O181/N181)-1</f>
        <v>-1.8696373645796793E-3</v>
      </c>
      <c r="R181" s="42"/>
      <c r="S181"/>
      <c r="T181"/>
      <c r="U181"/>
      <c r="V181"/>
      <c r="W181"/>
      <c r="X181"/>
      <c r="Y181"/>
      <c r="Z181"/>
      <c r="AA181"/>
    </row>
    <row r="182" spans="1:27" s="39" customFormat="1" ht="6.4" hidden="1" customHeight="1">
      <c r="A182" s="34"/>
      <c r="B182" s="41"/>
      <c r="C182" s="34"/>
      <c r="D182" s="34"/>
      <c r="E182" s="34"/>
      <c r="F182" s="34"/>
      <c r="G182" s="120"/>
      <c r="H182" s="130"/>
      <c r="I182" s="130"/>
      <c r="J182" s="42"/>
      <c r="K182" s="34"/>
      <c r="L182" s="34"/>
      <c r="M182" s="34"/>
      <c r="N182" s="34"/>
      <c r="O182" s="120"/>
      <c r="P182" s="130"/>
      <c r="Q182" s="130"/>
      <c r="R182" s="42"/>
      <c r="S182"/>
      <c r="T182"/>
      <c r="U182"/>
      <c r="V182"/>
      <c r="W182"/>
      <c r="X182"/>
      <c r="Y182"/>
      <c r="Z182"/>
      <c r="AA182"/>
    </row>
    <row r="183" spans="1:27" s="39" customFormat="1" ht="39.4" hidden="1" customHeight="1">
      <c r="A183" s="30" t="s">
        <v>11</v>
      </c>
      <c r="B183" s="41"/>
      <c r="C183" s="85">
        <f>SUMIFS(SOURCE_PROD!$D:$D,SOURCE_PROD!$A:$A,Production!C$19,SOURCE_PROD!$B:$B,Paramètres!$B$3,SOURCE_PROD!$Q:$Q,Production!$A183)</f>
        <v>54410</v>
      </c>
      <c r="D183" s="85">
        <f>SUMIFS(SOURCE_PROD!$D:$D,SOURCE_PROD!$A:$A,Production!D$19,SOURCE_PROD!$B:$B,Paramètres!$B$3,SOURCE_PROD!$Q:$Q,Production!$A183)</f>
        <v>57893</v>
      </c>
      <c r="E183" s="85">
        <f>SUMIFS(SOURCE_PROD!$D:$D,SOURCE_PROD!$A:$A,Production!E$19,SOURCE_PROD!$B:$B,Paramètres!$B$3,SOURCE_PROD!$Q:$Q,Production!$A183)</f>
        <v>41973</v>
      </c>
      <c r="F183" s="85">
        <f>SUMIFS(SOURCE_PROD!$D:$D,SOURCE_PROD!$A:$A,Production!F$19,SOURCE_PROD!$B:$B,Paramètres!$B$3,SOURCE_PROD!$Q:$Q,Production!$A183)</f>
        <v>62711</v>
      </c>
      <c r="G183" s="109">
        <f>SUMIFS(SOURCE_PROD!$D:$D,SOURCE_PROD!$A:$A,Production!G$19,SOURCE_PROD!$B:$B,Paramètres!$B$3,SOURCE_PROD!$Q:$Q,Production!$A183)</f>
        <v>64176</v>
      </c>
      <c r="H183" s="97">
        <f>G183-F183</f>
        <v>1465</v>
      </c>
      <c r="I183" s="128">
        <f>(G183/F183)-1</f>
        <v>2.3361132815614472E-2</v>
      </c>
      <c r="J183" s="42"/>
      <c r="K183" s="85">
        <f>SUMIFS(SOURCE_PROD!$E:$E,SOURCE_PROD!$A:$A,Production!K$19,SOURCE_PROD!$B:$B,Paramètres!$B$3,SOURCE_PROD!$Q:$Q,Production!$A183)</f>
        <v>5955906.5200000061</v>
      </c>
      <c r="L183" s="85">
        <f>SUMIFS(SOURCE_PROD!$E:$E,SOURCE_PROD!$A:$A,Production!L$19,SOURCE_PROD!$B:$B,Paramètres!$B$3,SOURCE_PROD!$Q:$Q,Production!$A183)</f>
        <v>6302604.2699999856</v>
      </c>
      <c r="M183" s="85">
        <f>SUMIFS(SOURCE_PROD!$E:$E,SOURCE_PROD!$A:$A,Production!M$19,SOURCE_PROD!$B:$B,Paramètres!$B$3,SOURCE_PROD!$Q:$Q,Production!$A183)</f>
        <v>4737588.9299999941</v>
      </c>
      <c r="N183" s="85">
        <f>SUMIFS(SOURCE_PROD!$E:$E,SOURCE_PROD!$A:$A,Production!N$19,SOURCE_PROD!$B:$B,Paramètres!$B$3,SOURCE_PROD!$Q:$Q,Production!$A183)</f>
        <v>7086160.8999999799</v>
      </c>
      <c r="O183" s="109">
        <f>SUMIFS(SOURCE_PROD!$E:$E,SOURCE_PROD!$A:$A,Production!O$19,SOURCE_PROD!$B:$B,Paramètres!$B$3,SOURCE_PROD!$Q:$Q,Production!$A183)</f>
        <v>7219763.4199999971</v>
      </c>
      <c r="P183" s="97">
        <f>O183-N183</f>
        <v>133602.52000001725</v>
      </c>
      <c r="Q183" s="128">
        <f>(O183/N183)-1</f>
        <v>1.8854005982282596E-2</v>
      </c>
      <c r="R183" s="42"/>
      <c r="S183"/>
      <c r="T183"/>
      <c r="U183"/>
      <c r="V183"/>
      <c r="W183"/>
      <c r="X183"/>
      <c r="Y183"/>
      <c r="Z183"/>
      <c r="AA183"/>
    </row>
    <row r="184" spans="1:27" s="39" customFormat="1" ht="18" hidden="1" customHeight="1">
      <c r="A184" s="33" t="s">
        <v>42</v>
      </c>
      <c r="B184" s="41"/>
      <c r="C184" s="86">
        <f>SUMIFS(SOURCE_PROD!$D:$D,SOURCE_PROD!$A:$A,Production!C$19,SOURCE_PROD!$B:$B,Paramètres!$B$3,SOURCE_PROD!$P:$P,Production!$A184)</f>
        <v>33619</v>
      </c>
      <c r="D184" s="86">
        <f>SUMIFS(SOURCE_PROD!$D:$D,SOURCE_PROD!$A:$A,Production!D$19,SOURCE_PROD!$B:$B,Paramètres!$B$3,SOURCE_PROD!$P:$P,Production!$A184)</f>
        <v>34911</v>
      </c>
      <c r="E184" s="86">
        <f>SUMIFS(SOURCE_PROD!$D:$D,SOURCE_PROD!$A:$A,Production!E$19,SOURCE_PROD!$B:$B,Paramètres!$B$3,SOURCE_PROD!$P:$P,Production!$A184)</f>
        <v>25673</v>
      </c>
      <c r="F184" s="86">
        <f>SUMIFS(SOURCE_PROD!$D:$D,SOURCE_PROD!$A:$A,Production!F$19,SOURCE_PROD!$B:$B,Paramètres!$B$3,SOURCE_PROD!$P:$P,Production!$A184)</f>
        <v>37891</v>
      </c>
      <c r="G184" s="138">
        <f>SUMIFS(SOURCE_PROD!$D:$D,SOURCE_PROD!$A:$A,Production!G$19,SOURCE_PROD!$B:$B,Paramètres!$B$3,SOURCE_PROD!$P:$P,Production!$A184)</f>
        <v>37772</v>
      </c>
      <c r="H184" s="100">
        <f>G184-F184</f>
        <v>-119</v>
      </c>
      <c r="I184" s="129">
        <f>(G184/F184)-1</f>
        <v>-3.1405874745982221E-3</v>
      </c>
      <c r="J184" s="42"/>
      <c r="K184" s="86">
        <f>SUMIFS(SOURCE_PROD!$E:$E,SOURCE_PROD!$A:$A,Production!K$19,SOURCE_PROD!$B:$B,Paramètres!$B$3,SOURCE_PROD!$P:$P,Production!$A184)</f>
        <v>4346277.1500000078</v>
      </c>
      <c r="L184" s="86">
        <f>SUMIFS(SOURCE_PROD!$E:$E,SOURCE_PROD!$A:$A,Production!L$19,SOURCE_PROD!$B:$B,Paramètres!$B$3,SOURCE_PROD!$P:$P,Production!$A184)</f>
        <v>4551073.4099999862</v>
      </c>
      <c r="M184" s="86">
        <f>SUMIFS(SOURCE_PROD!$E:$E,SOURCE_PROD!$A:$A,Production!M$19,SOURCE_PROD!$B:$B,Paramètres!$B$3,SOURCE_PROD!$P:$P,Production!$A184)</f>
        <v>3435729.0899999952</v>
      </c>
      <c r="N184" s="86">
        <f>SUMIFS(SOURCE_PROD!$E:$E,SOURCE_PROD!$A:$A,Production!N$19,SOURCE_PROD!$B:$B,Paramètres!$B$3,SOURCE_PROD!$P:$P,Production!$A184)</f>
        <v>5194911.3299999814</v>
      </c>
      <c r="O184" s="138">
        <f>SUMIFS(SOURCE_PROD!$E:$E,SOURCE_PROD!$A:$A,Production!O$19,SOURCE_PROD!$B:$B,Paramètres!$B$3,SOURCE_PROD!$P:$P,Production!$A184)</f>
        <v>5235819.0899999989</v>
      </c>
      <c r="P184" s="100">
        <f>O184-N184</f>
        <v>40907.760000017472</v>
      </c>
      <c r="Q184" s="129">
        <f>(O184/N184)-1</f>
        <v>7.8745829142030654E-3</v>
      </c>
      <c r="R184" s="42"/>
      <c r="S184"/>
      <c r="T184"/>
      <c r="U184"/>
      <c r="V184"/>
      <c r="W184"/>
      <c r="X184"/>
      <c r="Y184"/>
      <c r="Z184"/>
      <c r="AA184"/>
    </row>
    <row r="185" spans="1:27" s="39" customFormat="1" ht="18" hidden="1" customHeight="1">
      <c r="A185" s="33" t="s">
        <v>43</v>
      </c>
      <c r="B185" s="41"/>
      <c r="C185" s="86">
        <f>SUMIFS(SOURCE_PROD!$D:$D,SOURCE_PROD!$A:$A,Production!C$19,SOURCE_PROD!$B:$B,Paramètres!$B$3,SOURCE_PROD!$P:$P,Production!$A185)</f>
        <v>8128</v>
      </c>
      <c r="D185" s="86">
        <f>SUMIFS(SOURCE_PROD!$D:$D,SOURCE_PROD!$A:$A,Production!D$19,SOURCE_PROD!$B:$B,Paramètres!$B$3,SOURCE_PROD!$P:$P,Production!$A185)</f>
        <v>9172</v>
      </c>
      <c r="E185" s="86">
        <f>SUMIFS(SOURCE_PROD!$D:$D,SOURCE_PROD!$A:$A,Production!E$19,SOURCE_PROD!$B:$B,Paramètres!$B$3,SOURCE_PROD!$P:$P,Production!$A185)</f>
        <v>7239</v>
      </c>
      <c r="F185" s="86">
        <f>SUMIFS(SOURCE_PROD!$D:$D,SOURCE_PROD!$A:$A,Production!F$19,SOURCE_PROD!$B:$B,Paramètres!$B$3,SOURCE_PROD!$P:$P,Production!$A185)</f>
        <v>10461</v>
      </c>
      <c r="G185" s="138">
        <f>SUMIFS(SOURCE_PROD!$D:$D,SOURCE_PROD!$A:$A,Production!G$19,SOURCE_PROD!$B:$B,Paramètres!$B$3,SOURCE_PROD!$P:$P,Production!$A185)</f>
        <v>11584</v>
      </c>
      <c r="H185" s="100">
        <f t="shared" ref="H185:H192" si="74">G185-F185</f>
        <v>1123</v>
      </c>
      <c r="I185" s="129">
        <f t="shared" ref="I185:I190" si="75">(G185/F185)-1</f>
        <v>0.10735111366026184</v>
      </c>
      <c r="J185" s="42"/>
      <c r="K185" s="86">
        <f>SUMIFS(SOURCE_PROD!$E:$E,SOURCE_PROD!$A:$A,Production!K$19,SOURCE_PROD!$B:$B,Paramètres!$B$3,SOURCE_PROD!$P:$P,Production!$A185)</f>
        <v>354126.39999999892</v>
      </c>
      <c r="L185" s="86">
        <f>SUMIFS(SOURCE_PROD!$E:$E,SOURCE_PROD!$A:$A,Production!L$19,SOURCE_PROD!$B:$B,Paramètres!$B$3,SOURCE_PROD!$P:$P,Production!$A185)</f>
        <v>399266.5999999987</v>
      </c>
      <c r="M185" s="86">
        <f>SUMIFS(SOURCE_PROD!$E:$E,SOURCE_PROD!$A:$A,Production!M$19,SOURCE_PROD!$B:$B,Paramètres!$B$3,SOURCE_PROD!$P:$P,Production!$A185)</f>
        <v>326698.82999999868</v>
      </c>
      <c r="N185" s="86">
        <f>SUMIFS(SOURCE_PROD!$E:$E,SOURCE_PROD!$A:$A,Production!N$19,SOURCE_PROD!$B:$B,Paramètres!$B$3,SOURCE_PROD!$P:$P,Production!$A185)</f>
        <v>468738.19999999797</v>
      </c>
      <c r="O185" s="138">
        <f>SUMIFS(SOURCE_PROD!$E:$E,SOURCE_PROD!$A:$A,Production!O$19,SOURCE_PROD!$B:$B,Paramètres!$B$3,SOURCE_PROD!$P:$P,Production!$A185)</f>
        <v>518105.54999999783</v>
      </c>
      <c r="P185" s="100">
        <f t="shared" ref="P185:P192" si="76">O185-N185</f>
        <v>49367.34999999986</v>
      </c>
      <c r="Q185" s="129">
        <f t="shared" ref="Q185:Q190" si="77">(O185/N185)-1</f>
        <v>0.10531966458035646</v>
      </c>
      <c r="R185" s="42"/>
      <c r="S185"/>
      <c r="T185"/>
      <c r="U185"/>
      <c r="V185"/>
      <c r="W185"/>
      <c r="X185"/>
      <c r="Y185"/>
      <c r="Z185"/>
      <c r="AA185"/>
    </row>
    <row r="186" spans="1:27" s="39" customFormat="1" ht="18" hidden="1" customHeight="1">
      <c r="A186" s="33" t="s">
        <v>44</v>
      </c>
      <c r="B186" s="41"/>
      <c r="C186" s="86">
        <f>SUMIFS(SOURCE_PROD!$D:$D,SOURCE_PROD!$A:$A,Production!C$19,SOURCE_PROD!$B:$B,Paramètres!$B$3,SOURCE_PROD!$P:$P,Production!$A186)</f>
        <v>7237</v>
      </c>
      <c r="D186" s="86">
        <f>SUMIFS(SOURCE_PROD!$D:$D,SOURCE_PROD!$A:$A,Production!D$19,SOURCE_PROD!$B:$B,Paramètres!$B$3,SOURCE_PROD!$P:$P,Production!$A186)</f>
        <v>8005</v>
      </c>
      <c r="E186" s="86">
        <f>SUMIFS(SOURCE_PROD!$D:$D,SOURCE_PROD!$A:$A,Production!E$19,SOURCE_PROD!$B:$B,Paramètres!$B$3,SOURCE_PROD!$P:$P,Production!$A186)</f>
        <v>5088</v>
      </c>
      <c r="F186" s="86">
        <f>SUMIFS(SOURCE_PROD!$D:$D,SOURCE_PROD!$A:$A,Production!F$19,SOURCE_PROD!$B:$B,Paramètres!$B$3,SOURCE_PROD!$P:$P,Production!$A186)</f>
        <v>8571</v>
      </c>
      <c r="G186" s="138">
        <f>SUMIFS(SOURCE_PROD!$D:$D,SOURCE_PROD!$A:$A,Production!G$19,SOURCE_PROD!$B:$B,Paramètres!$B$3,SOURCE_PROD!$P:$P,Production!$A186)</f>
        <v>8321</v>
      </c>
      <c r="H186" s="100">
        <f t="shared" si="74"/>
        <v>-250</v>
      </c>
      <c r="I186" s="129">
        <f t="shared" si="75"/>
        <v>-2.9168125072920326E-2</v>
      </c>
      <c r="J186" s="42"/>
      <c r="K186" s="86">
        <f>SUMIFS(SOURCE_PROD!$E:$E,SOURCE_PROD!$A:$A,Production!K$19,SOURCE_PROD!$B:$B,Paramètres!$B$3,SOURCE_PROD!$P:$P,Production!$A186)</f>
        <v>362695.54999999981</v>
      </c>
      <c r="L186" s="86">
        <f>SUMIFS(SOURCE_PROD!$E:$E,SOURCE_PROD!$A:$A,Production!L$19,SOURCE_PROD!$B:$B,Paramètres!$B$3,SOURCE_PROD!$P:$P,Production!$A186)</f>
        <v>410442.47000000026</v>
      </c>
      <c r="M186" s="86">
        <f>SUMIFS(SOURCE_PROD!$E:$E,SOURCE_PROD!$A:$A,Production!M$19,SOURCE_PROD!$B:$B,Paramètres!$B$3,SOURCE_PROD!$P:$P,Production!$A186)</f>
        <v>254998.50999999989</v>
      </c>
      <c r="N186" s="86">
        <f>SUMIFS(SOURCE_PROD!$E:$E,SOURCE_PROD!$A:$A,Production!N$19,SOURCE_PROD!$B:$B,Paramètres!$B$3,SOURCE_PROD!$P:$P,Production!$A186)</f>
        <v>436888.66000000009</v>
      </c>
      <c r="O186" s="138">
        <f>SUMIFS(SOURCE_PROD!$E:$E,SOURCE_PROD!$A:$A,Production!O$19,SOURCE_PROD!$B:$B,Paramètres!$B$3,SOURCE_PROD!$P:$P,Production!$A186)</f>
        <v>450975.18000000028</v>
      </c>
      <c r="P186" s="100">
        <f t="shared" si="76"/>
        <v>14086.520000000193</v>
      </c>
      <c r="Q186" s="129">
        <f t="shared" si="77"/>
        <v>3.2242814450711865E-2</v>
      </c>
      <c r="R186" s="42"/>
      <c r="S186"/>
      <c r="T186"/>
      <c r="U186"/>
      <c r="V186"/>
      <c r="W186"/>
      <c r="X186"/>
      <c r="Y186"/>
      <c r="Z186"/>
      <c r="AA186"/>
    </row>
    <row r="187" spans="1:27" s="39" customFormat="1" ht="18" hidden="1" customHeight="1">
      <c r="A187" s="33" t="s">
        <v>45</v>
      </c>
      <c r="B187" s="41"/>
      <c r="C187" s="86">
        <f>SUMIFS(SOURCE_PROD!$D:$D,SOURCE_PROD!$A:$A,Production!C$19,SOURCE_PROD!$B:$B,Paramètres!$B$3,SOURCE_PROD!$P:$P,Production!$A187)</f>
        <v>2860</v>
      </c>
      <c r="D187" s="86">
        <f>SUMIFS(SOURCE_PROD!$D:$D,SOURCE_PROD!$A:$A,Production!D$19,SOURCE_PROD!$B:$B,Paramètres!$B$3,SOURCE_PROD!$P:$P,Production!$A187)</f>
        <v>2986</v>
      </c>
      <c r="E187" s="86">
        <f>SUMIFS(SOURCE_PROD!$D:$D,SOURCE_PROD!$A:$A,Production!E$19,SOURCE_PROD!$B:$B,Paramètres!$B$3,SOURCE_PROD!$P:$P,Production!$A187)</f>
        <v>1867</v>
      </c>
      <c r="F187" s="86">
        <f>SUMIFS(SOURCE_PROD!$D:$D,SOURCE_PROD!$A:$A,Production!F$19,SOURCE_PROD!$B:$B,Paramètres!$B$3,SOURCE_PROD!$P:$P,Production!$A187)</f>
        <v>3098</v>
      </c>
      <c r="G187" s="138">
        <f>SUMIFS(SOURCE_PROD!$D:$D,SOURCE_PROD!$A:$A,Production!G$19,SOURCE_PROD!$B:$B,Paramètres!$B$3,SOURCE_PROD!$P:$P,Production!$A187)</f>
        <v>2989</v>
      </c>
      <c r="H187" s="100">
        <f t="shared" si="74"/>
        <v>-109</v>
      </c>
      <c r="I187" s="129">
        <f t="shared" si="75"/>
        <v>-3.5183989670755311E-2</v>
      </c>
      <c r="J187" s="42"/>
      <c r="K187" s="86">
        <f>SUMIFS(SOURCE_PROD!$E:$E,SOURCE_PROD!$A:$A,Production!K$19,SOURCE_PROD!$B:$B,Paramètres!$B$3,SOURCE_PROD!$P:$P,Production!$A187)</f>
        <v>381489.64</v>
      </c>
      <c r="L187" s="86">
        <f>SUMIFS(SOURCE_PROD!$E:$E,SOURCE_PROD!$A:$A,Production!L$19,SOURCE_PROD!$B:$B,Paramètres!$B$3,SOURCE_PROD!$P:$P,Production!$A187)</f>
        <v>381282.61000000022</v>
      </c>
      <c r="M187" s="86">
        <f>SUMIFS(SOURCE_PROD!$E:$E,SOURCE_PROD!$A:$A,Production!M$19,SOURCE_PROD!$B:$B,Paramètres!$B$3,SOURCE_PROD!$P:$P,Production!$A187)</f>
        <v>246741.5100000001</v>
      </c>
      <c r="N187" s="86">
        <f>SUMIFS(SOURCE_PROD!$E:$E,SOURCE_PROD!$A:$A,Production!N$19,SOURCE_PROD!$B:$B,Paramètres!$B$3,SOURCE_PROD!$P:$P,Production!$A187)</f>
        <v>394626.48</v>
      </c>
      <c r="O187" s="138">
        <f>SUMIFS(SOURCE_PROD!$E:$E,SOURCE_PROD!$A:$A,Production!O$19,SOURCE_PROD!$B:$B,Paramètres!$B$3,SOURCE_PROD!$P:$P,Production!$A187)</f>
        <v>371978.60000000015</v>
      </c>
      <c r="P187" s="100">
        <f t="shared" si="76"/>
        <v>-22647.87999999983</v>
      </c>
      <c r="Q187" s="129">
        <f t="shared" si="77"/>
        <v>-5.7390674847769496E-2</v>
      </c>
      <c r="R187" s="42"/>
      <c r="S187"/>
      <c r="T187"/>
      <c r="U187"/>
      <c r="V187"/>
      <c r="W187"/>
      <c r="X187"/>
      <c r="Y187"/>
      <c r="Z187"/>
      <c r="AA187"/>
    </row>
    <row r="188" spans="1:27" s="39" customFormat="1" ht="18" hidden="1" customHeight="1">
      <c r="A188" s="33" t="s">
        <v>46</v>
      </c>
      <c r="B188" s="41"/>
      <c r="C188" s="86">
        <f>SUMIFS(SOURCE_PROD!$D:$D,SOURCE_PROD!$A:$A,Production!C$19,SOURCE_PROD!$B:$B,Paramètres!$B$3,SOURCE_PROD!$P:$P,Production!$A188)</f>
        <v>1620</v>
      </c>
      <c r="D188" s="86">
        <f>SUMIFS(SOURCE_PROD!$D:$D,SOURCE_PROD!$A:$A,Production!D$19,SOURCE_PROD!$B:$B,Paramètres!$B$3,SOURCE_PROD!$P:$P,Production!$A188)</f>
        <v>1801</v>
      </c>
      <c r="E188" s="86">
        <f>SUMIFS(SOURCE_PROD!$D:$D,SOURCE_PROD!$A:$A,Production!E$19,SOURCE_PROD!$B:$B,Paramètres!$B$3,SOURCE_PROD!$P:$P,Production!$A188)</f>
        <v>1314</v>
      </c>
      <c r="F188" s="86">
        <f>SUMIFS(SOURCE_PROD!$D:$D,SOURCE_PROD!$A:$A,Production!F$19,SOURCE_PROD!$B:$B,Paramètres!$B$3,SOURCE_PROD!$P:$P,Production!$A188)</f>
        <v>1504</v>
      </c>
      <c r="G188" s="138">
        <f>SUMIFS(SOURCE_PROD!$D:$D,SOURCE_PROD!$A:$A,Production!G$19,SOURCE_PROD!$B:$B,Paramètres!$B$3,SOURCE_PROD!$P:$P,Production!$A188)</f>
        <v>2125</v>
      </c>
      <c r="H188" s="100">
        <f t="shared" si="74"/>
        <v>621</v>
      </c>
      <c r="I188" s="129">
        <f t="shared" si="75"/>
        <v>0.41289893617021267</v>
      </c>
      <c r="J188" s="42"/>
      <c r="K188" s="86">
        <f>SUMIFS(SOURCE_PROD!$E:$E,SOURCE_PROD!$A:$A,Production!K$19,SOURCE_PROD!$B:$B,Paramètres!$B$3,SOURCE_PROD!$P:$P,Production!$A188)</f>
        <v>179255.32999999996</v>
      </c>
      <c r="L188" s="86">
        <f>SUMIFS(SOURCE_PROD!$E:$E,SOURCE_PROD!$A:$A,Production!L$19,SOURCE_PROD!$B:$B,Paramètres!$B$3,SOURCE_PROD!$P:$P,Production!$A188)</f>
        <v>215718.50999999983</v>
      </c>
      <c r="M188" s="86">
        <f>SUMIFS(SOURCE_PROD!$E:$E,SOURCE_PROD!$A:$A,Production!M$19,SOURCE_PROD!$B:$B,Paramètres!$B$3,SOURCE_PROD!$P:$P,Production!$A188)</f>
        <v>229283.69000000006</v>
      </c>
      <c r="N188" s="86">
        <f>SUMIFS(SOURCE_PROD!$E:$E,SOURCE_PROD!$A:$A,Production!N$19,SOURCE_PROD!$B:$B,Paramètres!$B$3,SOURCE_PROD!$P:$P,Production!$A188)</f>
        <v>177867.23000000007</v>
      </c>
      <c r="O188" s="138">
        <f>SUMIFS(SOURCE_PROD!$E:$E,SOURCE_PROD!$A:$A,Production!O$19,SOURCE_PROD!$B:$B,Paramètres!$B$3,SOURCE_PROD!$P:$P,Production!$A188)</f>
        <v>199724.59999999989</v>
      </c>
      <c r="P188" s="100">
        <f t="shared" si="76"/>
        <v>21857.369999999821</v>
      </c>
      <c r="Q188" s="129">
        <f t="shared" si="77"/>
        <v>0.12288587391842665</v>
      </c>
      <c r="R188" s="42"/>
      <c r="S188"/>
      <c r="T188"/>
      <c r="U188"/>
      <c r="V188"/>
      <c r="W188"/>
      <c r="X188"/>
      <c r="Y188"/>
      <c r="Z188"/>
      <c r="AA188"/>
    </row>
    <row r="189" spans="1:27" s="39" customFormat="1" ht="18" hidden="1" customHeight="1">
      <c r="A189" s="33" t="s">
        <v>47</v>
      </c>
      <c r="B189" s="41"/>
      <c r="C189" s="86">
        <f>SUMIFS(SOURCE_PROD!$D:$D,SOURCE_PROD!$A:$A,Production!C$19,SOURCE_PROD!$B:$B,Paramètres!$B$3,SOURCE_PROD!$P:$P,Production!$A189)</f>
        <v>875</v>
      </c>
      <c r="D189" s="86">
        <f>SUMIFS(SOURCE_PROD!$D:$D,SOURCE_PROD!$A:$A,Production!D$19,SOURCE_PROD!$B:$B,Paramètres!$B$3,SOURCE_PROD!$P:$P,Production!$A189)</f>
        <v>931</v>
      </c>
      <c r="E189" s="86">
        <f>SUMIFS(SOURCE_PROD!$D:$D,SOURCE_PROD!$A:$A,Production!E$19,SOURCE_PROD!$B:$B,Paramètres!$B$3,SOURCE_PROD!$P:$P,Production!$A189)</f>
        <v>641</v>
      </c>
      <c r="F189" s="86">
        <f>SUMIFS(SOURCE_PROD!$D:$D,SOURCE_PROD!$A:$A,Production!F$19,SOURCE_PROD!$B:$B,Paramètres!$B$3,SOURCE_PROD!$P:$P,Production!$A189)</f>
        <v>1081</v>
      </c>
      <c r="G189" s="138">
        <f>SUMIFS(SOURCE_PROD!$D:$D,SOURCE_PROD!$A:$A,Production!G$19,SOURCE_PROD!$B:$B,Paramètres!$B$3,SOURCE_PROD!$P:$P,Production!$A189)</f>
        <v>1178</v>
      </c>
      <c r="H189" s="100">
        <f t="shared" si="74"/>
        <v>97</v>
      </c>
      <c r="I189" s="129">
        <f t="shared" si="75"/>
        <v>8.9731729879740874E-2</v>
      </c>
      <c r="J189" s="42"/>
      <c r="K189" s="86">
        <f>SUMIFS(SOURCE_PROD!$E:$E,SOURCE_PROD!$A:$A,Production!K$19,SOURCE_PROD!$B:$B,Paramètres!$B$3,SOURCE_PROD!$P:$P,Production!$A189)</f>
        <v>324874.69</v>
      </c>
      <c r="L189" s="86">
        <f>SUMIFS(SOURCE_PROD!$E:$E,SOURCE_PROD!$A:$A,Production!L$19,SOURCE_PROD!$B:$B,Paramètres!$B$3,SOURCE_PROD!$P:$P,Production!$A189)</f>
        <v>337454.52</v>
      </c>
      <c r="M189" s="86">
        <f>SUMIFS(SOURCE_PROD!$E:$E,SOURCE_PROD!$A:$A,Production!M$19,SOURCE_PROD!$B:$B,Paramètres!$B$3,SOURCE_PROD!$P:$P,Production!$A189)</f>
        <v>236014.26999999996</v>
      </c>
      <c r="N189" s="86">
        <f>SUMIFS(SOURCE_PROD!$E:$E,SOURCE_PROD!$A:$A,Production!N$19,SOURCE_PROD!$B:$B,Paramètres!$B$3,SOURCE_PROD!$P:$P,Production!$A189)</f>
        <v>402568.52</v>
      </c>
      <c r="O189" s="138">
        <f>SUMIFS(SOURCE_PROD!$E:$E,SOURCE_PROD!$A:$A,Production!O$19,SOURCE_PROD!$B:$B,Paramètres!$B$3,SOURCE_PROD!$P:$P,Production!$A189)</f>
        <v>425702.98</v>
      </c>
      <c r="P189" s="100">
        <f t="shared" si="76"/>
        <v>23134.459999999963</v>
      </c>
      <c r="Q189" s="129">
        <f t="shared" si="77"/>
        <v>5.7467136277819186E-2</v>
      </c>
      <c r="R189" s="42"/>
      <c r="S189"/>
      <c r="T189"/>
      <c r="U189"/>
      <c r="V189"/>
      <c r="W189"/>
      <c r="X189"/>
      <c r="Y189"/>
      <c r="Z189"/>
      <c r="AA189"/>
    </row>
    <row r="190" spans="1:27" s="39" customFormat="1" ht="18" hidden="1" customHeight="1">
      <c r="A190" s="33" t="s">
        <v>48</v>
      </c>
      <c r="B190" s="41"/>
      <c r="C190" s="86">
        <f>SUMIFS(SOURCE_PROD!$D:$D,SOURCE_PROD!$A:$A,Production!C$19,SOURCE_PROD!$B:$B,Paramètres!$B$3,SOURCE_PROD!$P:$P,Production!$A190)</f>
        <v>71</v>
      </c>
      <c r="D190" s="86">
        <f>SUMIFS(SOURCE_PROD!$D:$D,SOURCE_PROD!$A:$A,Production!D$19,SOURCE_PROD!$B:$B,Paramètres!$B$3,SOURCE_PROD!$P:$P,Production!$A190)</f>
        <v>87</v>
      </c>
      <c r="E190" s="86">
        <f>SUMIFS(SOURCE_PROD!$D:$D,SOURCE_PROD!$A:$A,Production!E$19,SOURCE_PROD!$B:$B,Paramètres!$B$3,SOURCE_PROD!$P:$P,Production!$A190)</f>
        <v>151</v>
      </c>
      <c r="F190" s="86">
        <f>SUMIFS(SOURCE_PROD!$D:$D,SOURCE_PROD!$A:$A,Production!F$19,SOURCE_PROD!$B:$B,Paramètres!$B$3,SOURCE_PROD!$P:$P,Production!$A190)</f>
        <v>105</v>
      </c>
      <c r="G190" s="138">
        <f>SUMIFS(SOURCE_PROD!$D:$D,SOURCE_PROD!$A:$A,Production!G$19,SOURCE_PROD!$B:$B,Paramètres!$B$3,SOURCE_PROD!$P:$P,Production!$A190)</f>
        <v>207</v>
      </c>
      <c r="H190" s="100">
        <f t="shared" si="74"/>
        <v>102</v>
      </c>
      <c r="I190" s="129">
        <f t="shared" si="75"/>
        <v>0.97142857142857153</v>
      </c>
      <c r="J190" s="42"/>
      <c r="K190" s="86">
        <f>SUMIFS(SOURCE_PROD!$E:$E,SOURCE_PROD!$A:$A,Production!K$19,SOURCE_PROD!$B:$B,Paramètres!$B$3,SOURCE_PROD!$P:$P,Production!$A190)</f>
        <v>7187.76</v>
      </c>
      <c r="L190" s="86">
        <f>SUMIFS(SOURCE_PROD!$E:$E,SOURCE_PROD!$A:$A,Production!L$19,SOURCE_PROD!$B:$B,Paramètres!$B$3,SOURCE_PROD!$P:$P,Production!$A190)</f>
        <v>7366.1500000000005</v>
      </c>
      <c r="M190" s="86">
        <f>SUMIFS(SOURCE_PROD!$E:$E,SOURCE_PROD!$A:$A,Production!M$19,SOURCE_PROD!$B:$B,Paramètres!$B$3,SOURCE_PROD!$P:$P,Production!$A190)</f>
        <v>8123.0300000000007</v>
      </c>
      <c r="N190" s="86">
        <f>SUMIFS(SOURCE_PROD!$E:$E,SOURCE_PROD!$A:$A,Production!N$19,SOURCE_PROD!$B:$B,Paramètres!$B$3,SOURCE_PROD!$P:$P,Production!$A190)</f>
        <v>10560.480000000001</v>
      </c>
      <c r="O190" s="138">
        <f>SUMIFS(SOURCE_PROD!$E:$E,SOURCE_PROD!$A:$A,Production!O$19,SOURCE_PROD!$B:$B,Paramètres!$B$3,SOURCE_PROD!$P:$P,Production!$A190)</f>
        <v>17457.420000000002</v>
      </c>
      <c r="P190" s="100">
        <f t="shared" si="76"/>
        <v>6896.9400000000005</v>
      </c>
      <c r="Q190" s="129">
        <f t="shared" si="77"/>
        <v>0.65308963228944128</v>
      </c>
      <c r="R190" s="42"/>
      <c r="S190"/>
      <c r="T190"/>
      <c r="U190"/>
      <c r="V190"/>
      <c r="W190"/>
      <c r="X190"/>
      <c r="Y190"/>
      <c r="Z190"/>
      <c r="AA190"/>
    </row>
    <row r="191" spans="1:27" s="39" customFormat="1" ht="18" hidden="1" customHeight="1">
      <c r="A191" s="33" t="s">
        <v>49</v>
      </c>
      <c r="B191" s="41"/>
      <c r="C191" s="86">
        <f>SUMIFS(SOURCE_PROD!$D:$D,SOURCE_PROD!$A:$A,Production!C$19,SOURCE_PROD!$B:$B,Paramètres!$B$3,SOURCE_PROD!$P:$P,Production!$A191)</f>
        <v>0</v>
      </c>
      <c r="D191" s="86">
        <f>SUMIFS(SOURCE_PROD!$D:$D,SOURCE_PROD!$A:$A,Production!D$19,SOURCE_PROD!$B:$B,Paramètres!$B$3,SOURCE_PROD!$P:$P,Production!$A191)</f>
        <v>0</v>
      </c>
      <c r="E191" s="86">
        <f>SUMIFS(SOURCE_PROD!$D:$D,SOURCE_PROD!$A:$A,Production!E$19,SOURCE_PROD!$B:$B,Paramètres!$B$3,SOURCE_PROD!$P:$P,Production!$A191)</f>
        <v>0</v>
      </c>
      <c r="F191" s="86">
        <f>SUMIFS(SOURCE_PROD!$D:$D,SOURCE_PROD!$A:$A,Production!F$19,SOURCE_PROD!$B:$B,Paramètres!$B$3,SOURCE_PROD!$P:$P,Production!$A191)</f>
        <v>0</v>
      </c>
      <c r="G191" s="138">
        <f>SUMIFS(SOURCE_PROD!$D:$D,SOURCE_PROD!$A:$A,Production!G$19,SOURCE_PROD!$B:$B,Paramètres!$B$3,SOURCE_PROD!$P:$P,Production!$A191)</f>
        <v>0</v>
      </c>
      <c r="H191" s="100">
        <f t="shared" si="74"/>
        <v>0</v>
      </c>
      <c r="I191" s="129">
        <f>IFERROR((G191/F191)-1,0)</f>
        <v>0</v>
      </c>
      <c r="J191" s="42"/>
      <c r="K191" s="86">
        <f>SUMIFS(SOURCE_PROD!$E:$E,SOURCE_PROD!$A:$A,Production!K$19,SOURCE_PROD!$B:$B,Paramètres!$B$3,SOURCE_PROD!$P:$P,Production!$A191)</f>
        <v>0</v>
      </c>
      <c r="L191" s="86">
        <f>SUMIFS(SOURCE_PROD!$E:$E,SOURCE_PROD!$A:$A,Production!L$19,SOURCE_PROD!$B:$B,Paramètres!$B$3,SOURCE_PROD!$P:$P,Production!$A191)</f>
        <v>0</v>
      </c>
      <c r="M191" s="86">
        <f>SUMIFS(SOURCE_PROD!$E:$E,SOURCE_PROD!$A:$A,Production!M$19,SOURCE_PROD!$B:$B,Paramètres!$B$3,SOURCE_PROD!$P:$P,Production!$A191)</f>
        <v>0</v>
      </c>
      <c r="N191" s="86">
        <f>SUMIFS(SOURCE_PROD!$E:$E,SOURCE_PROD!$A:$A,Production!N$19,SOURCE_PROD!$B:$B,Paramètres!$B$3,SOURCE_PROD!$P:$P,Production!$A191)</f>
        <v>0</v>
      </c>
      <c r="O191" s="138">
        <f>SUMIFS(SOURCE_PROD!$E:$E,SOURCE_PROD!$A:$A,Production!O$19,SOURCE_PROD!$B:$B,Paramètres!$B$3,SOURCE_PROD!$P:$P,Production!$A191)</f>
        <v>0</v>
      </c>
      <c r="P191" s="100">
        <f t="shared" si="76"/>
        <v>0</v>
      </c>
      <c r="Q191" s="129">
        <f>IFERROR((O191/N191)-1,0)</f>
        <v>0</v>
      </c>
      <c r="R191" s="42"/>
      <c r="S191"/>
      <c r="T191"/>
      <c r="U191"/>
      <c r="V191"/>
      <c r="W191"/>
      <c r="X191"/>
      <c r="Y191"/>
      <c r="Z191"/>
      <c r="AA191"/>
    </row>
    <row r="192" spans="1:27" s="39" customFormat="1" ht="18" hidden="1" customHeight="1">
      <c r="A192" s="33" t="s">
        <v>50</v>
      </c>
      <c r="B192" s="41"/>
      <c r="C192" s="86">
        <f>SUMIFS(SOURCE_PROD!$D:$D,SOURCE_PROD!$A:$A,Production!C$19,SOURCE_PROD!$B:$B,Paramètres!$B$3,SOURCE_PROD!$P:$P,Production!$A192)</f>
        <v>0</v>
      </c>
      <c r="D192" s="86">
        <f>SUMIFS(SOURCE_PROD!$D:$D,SOURCE_PROD!$A:$A,Production!D$19,SOURCE_PROD!$B:$B,Paramètres!$B$3,SOURCE_PROD!$P:$P,Production!$A192)</f>
        <v>0</v>
      </c>
      <c r="E192" s="86">
        <f>SUMIFS(SOURCE_PROD!$D:$D,SOURCE_PROD!$A:$A,Production!E$19,SOURCE_PROD!$B:$B,Paramètres!$B$3,SOURCE_PROD!$P:$P,Production!$A192)</f>
        <v>0</v>
      </c>
      <c r="F192" s="86">
        <f>SUMIFS(SOURCE_PROD!$D:$D,SOURCE_PROD!$A:$A,Production!F$19,SOURCE_PROD!$B:$B,Paramètres!$B$3,SOURCE_PROD!$P:$P,Production!$A192)</f>
        <v>0</v>
      </c>
      <c r="G192" s="138">
        <f>SUMIFS(SOURCE_PROD!$D:$D,SOURCE_PROD!$A:$A,Production!G$19,SOURCE_PROD!$B:$B,Paramètres!$B$3,SOURCE_PROD!$P:$P,Production!$A192)</f>
        <v>0</v>
      </c>
      <c r="H192" s="100">
        <f t="shared" si="74"/>
        <v>0</v>
      </c>
      <c r="I192" s="129">
        <f>IFERROR((G192/F192)-1,0)</f>
        <v>0</v>
      </c>
      <c r="J192" s="42"/>
      <c r="K192" s="86">
        <f>SUMIFS(SOURCE_PROD!$E:$E,SOURCE_PROD!$A:$A,Production!K$19,SOURCE_PROD!$B:$B,Paramètres!$B$3,SOURCE_PROD!$P:$P,Production!$A192)</f>
        <v>0</v>
      </c>
      <c r="L192" s="86">
        <f>SUMIFS(SOURCE_PROD!$E:$E,SOURCE_PROD!$A:$A,Production!L$19,SOURCE_PROD!$B:$B,Paramètres!$B$3,SOURCE_PROD!$P:$P,Production!$A192)</f>
        <v>0</v>
      </c>
      <c r="M192" s="86">
        <f>SUMIFS(SOURCE_PROD!$E:$E,SOURCE_PROD!$A:$A,Production!M$19,SOURCE_PROD!$B:$B,Paramètres!$B$3,SOURCE_PROD!$P:$P,Production!$A192)</f>
        <v>0</v>
      </c>
      <c r="N192" s="86">
        <f>SUMIFS(SOURCE_PROD!$E:$E,SOURCE_PROD!$A:$A,Production!N$19,SOURCE_PROD!$B:$B,Paramètres!$B$3,SOURCE_PROD!$P:$P,Production!$A192)</f>
        <v>0</v>
      </c>
      <c r="O192" s="138">
        <f>SUMIFS(SOURCE_PROD!$E:$E,SOURCE_PROD!$A:$A,Production!O$19,SOURCE_PROD!$B:$B,Paramètres!$B$3,SOURCE_PROD!$P:$P,Production!$A192)</f>
        <v>0</v>
      </c>
      <c r="P192" s="100">
        <f t="shared" si="76"/>
        <v>0</v>
      </c>
      <c r="Q192" s="129">
        <f>IFERROR((O192/N192)-1,0)</f>
        <v>0</v>
      </c>
      <c r="R192" s="42"/>
      <c r="S192"/>
      <c r="T192"/>
      <c r="U192"/>
      <c r="V192"/>
      <c r="W192"/>
      <c r="X192"/>
      <c r="Y192"/>
      <c r="Z192"/>
      <c r="AA192"/>
    </row>
    <row r="193" spans="1:27" s="39" customFormat="1" ht="6.4" hidden="1" customHeight="1">
      <c r="A193" s="38"/>
      <c r="B193" s="41"/>
      <c r="C193" s="38"/>
      <c r="D193" s="38"/>
      <c r="E193" s="38"/>
      <c r="F193" s="38"/>
      <c r="G193" s="132"/>
      <c r="H193" s="132"/>
      <c r="I193" s="132"/>
      <c r="J193" s="42"/>
      <c r="K193" s="38"/>
      <c r="L193" s="38"/>
      <c r="M193" s="38"/>
      <c r="N193" s="38"/>
      <c r="O193" s="132"/>
      <c r="P193" s="132"/>
      <c r="Q193" s="132"/>
      <c r="R193" s="42"/>
      <c r="S193"/>
      <c r="T193"/>
      <c r="U193"/>
      <c r="V193"/>
      <c r="W193"/>
      <c r="X193"/>
      <c r="Y193"/>
      <c r="Z193"/>
      <c r="AA193"/>
    </row>
    <row r="194" spans="1:27" s="9" customFormat="1" ht="18" hidden="1" customHeight="1">
      <c r="A194" s="92" t="s">
        <v>23</v>
      </c>
      <c r="B194" s="35"/>
      <c r="C194" s="125">
        <f>IF(C163=2022,IF(Paramètres!$B$3=12,SUMIFS(SOURCE_PROD!$D:$D,SOURCE_PROD!$A:$A,Production!C$19,SOURCE_PROD!$B:$B,Paramètres!$B$3,SOURCE_PROD!$C:$C,"Total IARD")+#REF!,SUMIFS(SOURCE_PROD!$D:$D,SOURCE_PROD!$A:$A,Production!C$19,SOURCE_PROD!$B:$B,Paramètres!$B$3,SOURCE_PROD!$C:$C,"Total IARD")),SUMIFS(SOURCE_PROD!$D:$D,SOURCE_PROD!$A:$A,Production!C$19,SOURCE_PROD!$B:$B,Paramètres!$B$3,SOURCE_PROD!$C:$C,"Total IARD hors ASCOL"))</f>
        <v>629438</v>
      </c>
      <c r="D194" s="125">
        <f>IF(D163=2022,IF(Paramètres!$B$3=12,SUMIFS(SOURCE_PROD!$D:$D,SOURCE_PROD!$A:$A,Production!D$19,SOURCE_PROD!$B:$B,Paramètres!$B$3,SOURCE_PROD!$C:$C,"Total IARD")+#REF!,SUMIFS(SOURCE_PROD!$D:$D,SOURCE_PROD!$A:$A,Production!D$19,SOURCE_PROD!$B:$B,Paramètres!$B$3,SOURCE_PROD!$C:$C,"Total IARD")),SUMIFS(SOURCE_PROD!$D:$D,SOURCE_PROD!$A:$A,Production!D$19,SOURCE_PROD!$B:$B,Paramètres!$B$3,SOURCE_PROD!$C:$C,"Total IARD"))</f>
        <v>671744</v>
      </c>
      <c r="E194" s="125">
        <f>IF(E163=2022,IF(Paramètres!$B$3=12,SUMIFS(SOURCE_PROD!$D:$D,SOURCE_PROD!$A:$A,Production!E$19,SOURCE_PROD!$B:$B,Paramètres!$B$3,SOURCE_PROD!$C:$C,"Total IARD")+#REF!,SUMIFS(SOURCE_PROD!$D:$D,SOURCE_PROD!$A:$A,Production!E$19,SOURCE_PROD!$B:$B,Paramètres!$B$3,SOURCE_PROD!$C:$C,"Total IARD")),SUMIFS(SOURCE_PROD!$D:$D,SOURCE_PROD!$A:$A,Production!E$19,SOURCE_PROD!$B:$B,Paramètres!$B$3,SOURCE_PROD!$C:$C,"Total IARD"))</f>
        <v>472440</v>
      </c>
      <c r="F194" s="125">
        <f>IF(F163=2022,IF(Paramètres!$B$3=12,SUMIFS(SOURCE_PROD!$D:$D,SOURCE_PROD!$A:$A,Production!F$19,SOURCE_PROD!$B:$B,Paramètres!$B$3,SOURCE_PROD!$C:$C,"Total IARD")+#REF!,SUMIFS(SOURCE_PROD!$D:$D,SOURCE_PROD!$A:$A,Production!F$19,SOURCE_PROD!$B:$B,Paramètres!$B$3,SOURCE_PROD!$C:$C,"Total IARD")),SUMIFS(SOURCE_PROD!$D:$D,SOURCE_PROD!$A:$A,Production!F$19,SOURCE_PROD!$B:$B,Paramètres!$B$3,SOURCE_PROD!$C:$C,"Total IARD"))</f>
        <v>728597</v>
      </c>
      <c r="G194" s="109">
        <f>IF(G163=2022,IF(Paramètres!$B$3=12,SUMIFS(SOURCE_PROD!$D:$D,SOURCE_PROD!$A:$A,Production!G$19,SOURCE_PROD!$B:$B,Paramètres!$B$3,SOURCE_PROD!$C:$C,"Total IARD")+#REF!,SUMIFS(SOURCE_PROD!$D:$D,SOURCE_PROD!$A:$A,Production!G$19,SOURCE_PROD!$B:$B,Paramètres!$B$3,SOURCE_PROD!$C:$C,"Total IARD")),SUMIFS(SOURCE_PROD!$D:$D,SOURCE_PROD!$A:$A,Production!G$19,SOURCE_PROD!$B:$B,Paramètres!$B$3,SOURCE_PROD!$C:$C,"Total IARD"))</f>
        <v>692498</v>
      </c>
      <c r="H194" s="109">
        <f>G194-F194</f>
        <v>-36099</v>
      </c>
      <c r="I194" s="133">
        <f t="shared" ref="I194" si="78">(G194/F194)-1</f>
        <v>-4.9545908094598246E-2</v>
      </c>
      <c r="J194" s="36"/>
      <c r="K194" s="125">
        <f>IF(C163=2022,IF(Paramètres!$B$3=12,SUMIFS(SOURCE_PROD!$E:$E,SOURCE_PROD!$A:$A,Production!K$19,SOURCE_PROD!$B:$B,Paramètres!$B$3,SOURCE_PROD!$C:$C,"Total IARD")+#REF!,SUMIFS(SOURCE_PROD!$E:$E,SOURCE_PROD!$A:$A,Production!K$19,SOURCE_PROD!$B:$B,Paramètres!$B$3,SOURCE_PROD!$C:$C,"Total IARD")),SUMIFS(SOURCE_PROD!$E:$E,SOURCE_PROD!$A:$A,Production!K$19,SOURCE_PROD!$B:$B,Paramètres!$B$3,SOURCE_PROD!$C:$C,"Total IARD hors ASCOL"))</f>
        <v>155061767.61999971</v>
      </c>
      <c r="L194" s="125">
        <f>IF(D163=2022,IF(Paramètres!$B$3=12,SUMIFS(SOURCE_PROD!$E:$E,SOURCE_PROD!$A:$A,Production!L$19,SOURCE_PROD!$B:$B,Paramètres!$B$3,SOURCE_PROD!$C:$C,"Total IARD")+#REF!,SUMIFS(SOURCE_PROD!$E:$E,SOURCE_PROD!$A:$A,Production!L$19,SOURCE_PROD!$B:$B,Paramètres!$B$3,SOURCE_PROD!$C:$C,"Total IARD")),SUMIFS(SOURCE_PROD!$E:$E,SOURCE_PROD!$A:$A,Production!L$19,SOURCE_PROD!$B:$B,Paramètres!$B$3,SOURCE_PROD!$C:$C,"Total IARD"))</f>
        <v>166949931.54000059</v>
      </c>
      <c r="M194" s="125">
        <f>IF(E163=2022,IF(Paramètres!$B$3=12,SUMIFS(SOURCE_PROD!$E:$E,SOURCE_PROD!$A:$A,Production!M$19,SOURCE_PROD!$B:$B,Paramètres!$B$3,SOURCE_PROD!$C:$C,"Total IARD")+#REF!,SUMIFS(SOURCE_PROD!$E:$E,SOURCE_PROD!$A:$A,Production!M$19,SOURCE_PROD!$B:$B,Paramètres!$B$3,SOURCE_PROD!$C:$C,"Total IARD")),SUMIFS(SOURCE_PROD!$E:$E,SOURCE_PROD!$A:$A,Production!M$19,SOURCE_PROD!$B:$B,Paramètres!$B$3,SOURCE_PROD!$C:$C,"Total IARD"))</f>
        <v>118581033.34999973</v>
      </c>
      <c r="N194" s="125">
        <f>IF(F163=2022,IF(Paramètres!$B$3=12,SUMIFS(SOURCE_PROD!$E:$E,SOURCE_PROD!$A:$A,Production!N$19,SOURCE_PROD!$B:$B,Paramètres!$B$3,SOURCE_PROD!$C:$C,"Total IARD")+#REF!,SUMIFS(SOURCE_PROD!$E:$E,SOURCE_PROD!$A:$A,Production!N$19,SOURCE_PROD!$B:$B,Paramètres!$B$3,SOURCE_PROD!$C:$C,"Total IARD")),SUMIFS(SOURCE_PROD!$E:$E,SOURCE_PROD!$A:$A,Production!N$19,SOURCE_PROD!$B:$B,Paramètres!$B$3,SOURCE_PROD!$C:$C,"Total IARD"))</f>
        <v>188493593.8699992</v>
      </c>
      <c r="O194" s="109">
        <f>IF(G163=2022,IF(Paramètres!$B$3=12,SUMIFS(SOURCE_PROD!$E:$E,SOURCE_PROD!$A:$A,Production!O$19,SOURCE_PROD!$B:$B,Paramètres!$B$3,SOURCE_PROD!$C:$C,"Total IARD")+#REF!,SUMIFS(SOURCE_PROD!$E:$E,SOURCE_PROD!$A:$A,Production!O$19,SOURCE_PROD!$B:$B,Paramètres!$B$3,SOURCE_PROD!$C:$C,"Total IARD")),SUMIFS(SOURCE_PROD!$E:$E,SOURCE_PROD!$A:$A,Production!O$19,SOURCE_PROD!$B:$B,Paramètres!$B$3,SOURCE_PROD!$C:$C,"Total IARD"))</f>
        <v>177936370.25000069</v>
      </c>
      <c r="P194" s="109">
        <f>O194-N194</f>
        <v>-10557223.619998515</v>
      </c>
      <c r="Q194" s="133">
        <f t="shared" ref="Q194" si="79">(O194/N194)-1</f>
        <v>-5.6008394785446391E-2</v>
      </c>
      <c r="R194" s="36"/>
    </row>
    <row r="195" spans="1:27" hidden="1"/>
    <row r="196" spans="1:27" ht="20.25" hidden="1">
      <c r="A196" s="214"/>
      <c r="B196" s="215"/>
      <c r="C196" s="210" t="s">
        <v>169</v>
      </c>
      <c r="D196" s="210"/>
      <c r="E196" s="210"/>
      <c r="F196" s="210"/>
      <c r="G196" s="211"/>
      <c r="H196" s="211"/>
      <c r="I196" s="211"/>
      <c r="J196" s="16"/>
      <c r="K196" s="210" t="s">
        <v>75</v>
      </c>
      <c r="L196" s="210"/>
      <c r="M196" s="210"/>
      <c r="N196" s="210"/>
      <c r="O196" s="211"/>
      <c r="P196" s="211"/>
      <c r="Q196" s="211"/>
      <c r="Z196" s="1"/>
    </row>
    <row r="197" spans="1:27" s="11" customFormat="1" ht="25.5" hidden="1">
      <c r="A197" s="10"/>
      <c r="B197" s="10"/>
      <c r="C197" s="29">
        <f>Paramètres!$B$54</f>
        <v>2018</v>
      </c>
      <c r="D197" s="29">
        <f>Paramètres!$B$53</f>
        <v>2019</v>
      </c>
      <c r="E197" s="29">
        <f>Paramètres!$B$52</f>
        <v>2020</v>
      </c>
      <c r="F197" s="29">
        <f>Paramètres!$B$51</f>
        <v>2021</v>
      </c>
      <c r="G197" s="93">
        <f>Paramètres!$B$2</f>
        <v>2022</v>
      </c>
      <c r="H197" s="94" t="s">
        <v>146</v>
      </c>
      <c r="I197" s="95" t="s">
        <v>24</v>
      </c>
      <c r="J197" s="10"/>
      <c r="K197" s="29">
        <f>Paramètres!$B$54</f>
        <v>2018</v>
      </c>
      <c r="L197" s="29">
        <f>Paramètres!$B$53</f>
        <v>2019</v>
      </c>
      <c r="M197" s="29">
        <f>Paramètres!$B$52</f>
        <v>2020</v>
      </c>
      <c r="N197" s="29">
        <f>Paramètres!$B$51</f>
        <v>2021</v>
      </c>
      <c r="O197" s="93">
        <f>Paramètres!$B$2</f>
        <v>2022</v>
      </c>
      <c r="P197" s="94" t="s">
        <v>146</v>
      </c>
      <c r="Q197" s="95" t="s">
        <v>24</v>
      </c>
      <c r="R197"/>
      <c r="S197"/>
      <c r="T197"/>
      <c r="U197"/>
      <c r="V197"/>
      <c r="W197"/>
      <c r="X197"/>
      <c r="Y197"/>
    </row>
    <row r="198" spans="1:27" s="39" customFormat="1" ht="39.4" hidden="1" customHeight="1">
      <c r="A198" s="30" t="s">
        <v>9</v>
      </c>
      <c r="B198" s="41"/>
      <c r="C198" s="153">
        <f>K164/C164</f>
        <v>379.27408680533421</v>
      </c>
      <c r="D198" s="153">
        <f t="shared" ref="D198:G198" si="80">L164/D164</f>
        <v>382.51761521264831</v>
      </c>
      <c r="E198" s="153">
        <f t="shared" si="80"/>
        <v>386.06568193097604</v>
      </c>
      <c r="F198" s="153">
        <f t="shared" si="80"/>
        <v>396.7470793342078</v>
      </c>
      <c r="G198" s="168">
        <f t="shared" si="80"/>
        <v>400.07864279578621</v>
      </c>
      <c r="H198" s="164">
        <f>G198-F198</f>
        <v>3.331563461578412</v>
      </c>
      <c r="I198" s="128">
        <f>(G198/F198)-1</f>
        <v>8.3971971946692481E-3</v>
      </c>
      <c r="J198" s="42"/>
      <c r="K198" s="65">
        <f>IFERROR(C164/SUMIFS(#REF!,#REF!,Production!$A198),0)</f>
        <v>0</v>
      </c>
      <c r="L198" s="65">
        <f>IFERROR(D164/SUMIFS(#REF!,#REF!,Production!$A198),0)</f>
        <v>0</v>
      </c>
      <c r="M198" s="65">
        <f>IFERROR(E164/SUMIFS(#REF!,#REF!,Production!$A198),0)</f>
        <v>0</v>
      </c>
      <c r="N198" s="65">
        <f>IFERROR(F164/SUMIFS(#REF!,#REF!,Production!$A198),0)</f>
        <v>0</v>
      </c>
      <c r="O198" s="134">
        <f>IFERROR(G164/SUMIFS(#REF!,#REF!,Production!$A198),0)</f>
        <v>0</v>
      </c>
      <c r="P198" s="146">
        <f>(O198-N198)*100</f>
        <v>0</v>
      </c>
      <c r="Q198" s="128" t="e">
        <f>(O198/N198)-1</f>
        <v>#DIV/0!</v>
      </c>
      <c r="R198"/>
      <c r="S198"/>
      <c r="T198"/>
      <c r="U198"/>
      <c r="V198"/>
      <c r="W198"/>
      <c r="X198"/>
      <c r="Y198"/>
      <c r="Z198" s="43"/>
    </row>
    <row r="199" spans="1:27" s="39" customFormat="1" ht="18" hidden="1" customHeight="1">
      <c r="A199" s="33" t="s">
        <v>52</v>
      </c>
      <c r="B199" s="41"/>
      <c r="C199" s="155">
        <f>AVERAGEIFS(SOURCE_PROD!$M:$M,SOURCE_PROD!$A:$A,Production!C$19,SOURCE_PROD!$B:$B,Paramètres!$B$3,SOURCE_PROD!$P:$P,Production!$A199)</f>
        <v>422.77845844284889</v>
      </c>
      <c r="D199" s="155">
        <f>AVERAGEIFS(SOURCE_PROD!$M:$M,SOURCE_PROD!$A:$A,Production!D$19,SOURCE_PROD!$B:$B,Paramètres!$B$3,SOURCE_PROD!$P:$P,Production!$A199)</f>
        <v>432.9611225172859</v>
      </c>
      <c r="E199" s="155">
        <f>AVERAGEIFS(SOURCE_PROD!$M:$M,SOURCE_PROD!$A:$A,Production!E$19,SOURCE_PROD!$B:$B,Paramètres!$B$3,SOURCE_PROD!$P:$P,Production!$A199)</f>
        <v>435.11307023912815</v>
      </c>
      <c r="F199" s="155">
        <f>AVERAGEIFS(SOURCE_PROD!$M:$M,SOURCE_PROD!$A:$A,Production!F$19,SOURCE_PROD!$B:$B,Paramètres!$B$3,SOURCE_PROD!$P:$P,Production!$A199)</f>
        <v>450.8159502522181</v>
      </c>
      <c r="G199" s="169">
        <f>O165/G165</f>
        <v>461.00815972492506</v>
      </c>
      <c r="H199" s="165">
        <f>G199-F199</f>
        <v>10.192209472706963</v>
      </c>
      <c r="I199" s="129">
        <f>(G199/F199)-1</f>
        <v>2.2608360389655191E-2</v>
      </c>
      <c r="J199" s="42"/>
      <c r="K199" s="66">
        <f>IFERROR(C165/SUMIFS(#REF!,#REF!,Production!$A199),0)</f>
        <v>0</v>
      </c>
      <c r="L199" s="66">
        <f>IFERROR(D165/SUMIFS(#REF!,#REF!,Production!$A199),0)</f>
        <v>0</v>
      </c>
      <c r="M199" s="66" t="e">
        <f>E165/SUMIFS(#REF!,#REF!,Production!$A199)</f>
        <v>#REF!</v>
      </c>
      <c r="N199" s="66" t="e">
        <f>F165/SUMIFS(#REF!,#REF!,Production!$A199)</f>
        <v>#REF!</v>
      </c>
      <c r="O199" s="135" t="e">
        <f>G165/SUMIFS(#REF!,#REF!,Production!$A199)</f>
        <v>#REF!</v>
      </c>
      <c r="P199" s="147" t="e">
        <f t="shared" ref="P199:P208" si="81">(O199-N199)*100</f>
        <v>#REF!</v>
      </c>
      <c r="Q199" s="129" t="e">
        <f>(O199/N199)-1</f>
        <v>#REF!</v>
      </c>
      <c r="R199"/>
      <c r="S199"/>
      <c r="T199"/>
      <c r="U199"/>
      <c r="V199"/>
      <c r="W199"/>
      <c r="X199"/>
      <c r="Y199"/>
      <c r="Z199" s="43"/>
    </row>
    <row r="200" spans="1:27" s="39" customFormat="1" ht="18" hidden="1" customHeight="1">
      <c r="A200" s="33" t="s">
        <v>53</v>
      </c>
      <c r="B200" s="41"/>
      <c r="C200" s="155">
        <f>AVERAGEIFS(SOURCE_PROD!$M:$M,SOURCE_PROD!$A:$A,Production!C$19,SOURCE_PROD!$B:$B,Paramètres!$B$3,SOURCE_PROD!$P:$P,Production!$A200)</f>
        <v>217.36164089905159</v>
      </c>
      <c r="D200" s="155">
        <f>AVERAGEIFS(SOURCE_PROD!$M:$M,SOURCE_PROD!$A:$A,Production!D$19,SOURCE_PROD!$B:$B,Paramètres!$B$3,SOURCE_PROD!$P:$P,Production!$A200)</f>
        <v>225.01701174755766</v>
      </c>
      <c r="E200" s="155">
        <f>AVERAGEIFS(SOURCE_PROD!$M:$M,SOURCE_PROD!$A:$A,Production!E$19,SOURCE_PROD!$B:$B,Paramètres!$B$3,SOURCE_PROD!$P:$P,Production!$A200)</f>
        <v>232.50116830683814</v>
      </c>
      <c r="F200" s="155">
        <f>AVERAGEIFS(SOURCE_PROD!$M:$M,SOURCE_PROD!$A:$A,Production!F$19,SOURCE_PROD!$B:$B,Paramètres!$B$3,SOURCE_PROD!$P:$P,Production!$A200)</f>
        <v>243.3769927453921</v>
      </c>
      <c r="G200" s="169">
        <f>O166/G166</f>
        <v>252.2401012099412</v>
      </c>
      <c r="H200" s="165">
        <f t="shared" ref="H200:H208" si="82">G200-F200</f>
        <v>8.8631084645491001</v>
      </c>
      <c r="I200" s="129">
        <f t="shared" ref="I200:I207" si="83">(G200/F200)-1</f>
        <v>3.6417199360422758E-2</v>
      </c>
      <c r="J200" s="42"/>
      <c r="K200" s="66">
        <f>IFERROR(C166/SUMIFS(#REF!,#REF!,Production!$A200),0)</f>
        <v>0</v>
      </c>
      <c r="L200" s="66">
        <f>IFERROR(D166/SUMIFS(#REF!,#REF!,Production!$A200),0)</f>
        <v>0</v>
      </c>
      <c r="M200" s="66" t="e">
        <f>E166/SUMIFS(#REF!,#REF!,Production!$A200)</f>
        <v>#REF!</v>
      </c>
      <c r="N200" s="66" t="e">
        <f>F166/SUMIFS(#REF!,#REF!,Production!$A200)</f>
        <v>#REF!</v>
      </c>
      <c r="O200" s="135" t="e">
        <f>G166/SUMIFS(#REF!,#REF!,Production!$A200)</f>
        <v>#REF!</v>
      </c>
      <c r="P200" s="147" t="e">
        <f t="shared" si="81"/>
        <v>#REF!</v>
      </c>
      <c r="Q200" s="129" t="e">
        <f t="shared" ref="Q200:Q207" si="84">(O200/N200)-1</f>
        <v>#REF!</v>
      </c>
      <c r="R200"/>
      <c r="S200"/>
      <c r="T200"/>
      <c r="U200"/>
      <c r="V200"/>
      <c r="W200"/>
      <c r="X200"/>
      <c r="Y200"/>
      <c r="Z200" s="43"/>
    </row>
    <row r="201" spans="1:27" s="39" customFormat="1" ht="18" hidden="1" customHeight="1">
      <c r="A201" s="33" t="s">
        <v>31</v>
      </c>
      <c r="B201" s="41"/>
      <c r="C201" s="155">
        <f>AVERAGEIFS(SOURCE_PROD!$M:$M,SOURCE_PROD!$A:$A,Production!C$19,SOURCE_PROD!$B:$B,Paramètres!$B$3,SOURCE_PROD!$P:$P,Production!$A201)</f>
        <v>378.0625142585551</v>
      </c>
      <c r="D201" s="155">
        <f>AVERAGEIFS(SOURCE_PROD!$M:$M,SOURCE_PROD!$A:$A,Production!D$19,SOURCE_PROD!$B:$B,Paramètres!$B$3,SOURCE_PROD!$P:$P,Production!$A201)</f>
        <v>394.50571025469657</v>
      </c>
      <c r="E201" s="155">
        <f>AVERAGEIFS(SOURCE_PROD!$M:$M,SOURCE_PROD!$A:$A,Production!E$19,SOURCE_PROD!$B:$B,Paramètres!$B$3,SOURCE_PROD!$P:$P,Production!$A201)</f>
        <v>401.63556941649904</v>
      </c>
      <c r="F201" s="155">
        <f>AVERAGEIFS(SOURCE_PROD!$M:$M,SOURCE_PROD!$A:$A,Production!F$19,SOURCE_PROD!$B:$B,Paramètres!$B$3,SOURCE_PROD!$P:$P,Production!$A201)</f>
        <v>415.08288496012847</v>
      </c>
      <c r="G201" s="169">
        <f>AVERAGEIFS(SOURCE_PROD!$M:$M,SOURCE_PROD!$A:$A,Production!G$19,SOURCE_PROD!$B:$B,Paramètres!$B$3,SOURCE_PROD!$P:$P,Production!$A201)</f>
        <v>419.36771242283424</v>
      </c>
      <c r="H201" s="165">
        <f t="shared" si="82"/>
        <v>4.2848274627057776</v>
      </c>
      <c r="I201" s="129">
        <f t="shared" si="83"/>
        <v>1.0322823749086663E-2</v>
      </c>
      <c r="J201" s="42"/>
      <c r="K201" s="66">
        <f>IFERROR(C167/SUMIFS(#REF!,#REF!,Production!$A201),0)</f>
        <v>0</v>
      </c>
      <c r="L201" s="66">
        <f>IFERROR(D167/SUMIFS(#REF!,#REF!,Production!$A201),0)</f>
        <v>0</v>
      </c>
      <c r="M201" s="66" t="e">
        <f>E167/SUMIFS(#REF!,#REF!,Production!$A201)</f>
        <v>#REF!</v>
      </c>
      <c r="N201" s="66" t="e">
        <f>F167/SUMIFS(#REF!,#REF!,Production!$A201)</f>
        <v>#REF!</v>
      </c>
      <c r="O201" s="135" t="e">
        <f>G167/SUMIFS(#REF!,#REF!,Production!$A201)</f>
        <v>#REF!</v>
      </c>
      <c r="P201" s="147" t="e">
        <f t="shared" si="81"/>
        <v>#REF!</v>
      </c>
      <c r="Q201" s="129" t="e">
        <f t="shared" si="84"/>
        <v>#REF!</v>
      </c>
      <c r="R201"/>
      <c r="S201"/>
      <c r="T201"/>
      <c r="U201"/>
      <c r="V201"/>
      <c r="W201"/>
      <c r="X201"/>
      <c r="Y201"/>
      <c r="Z201" s="43"/>
    </row>
    <row r="202" spans="1:27" s="39" customFormat="1" ht="18" hidden="1" customHeight="1">
      <c r="A202" s="33" t="s">
        <v>32</v>
      </c>
      <c r="B202" s="41"/>
      <c r="C202" s="155">
        <f>AVERAGEIFS(SOURCE_PROD!$M:$M,SOURCE_PROD!$A:$A,Production!C$19,SOURCE_PROD!$B:$B,Paramètres!$B$3,SOURCE_PROD!$R:$R,Production!$A202)</f>
        <v>598.33981849957263</v>
      </c>
      <c r="D202" s="155">
        <f>AVERAGEIFS(SOURCE_PROD!$M:$M,SOURCE_PROD!$A:$A,Production!D$19,SOURCE_PROD!$B:$B,Paramètres!$B$3,SOURCE_PROD!$R:$R,Production!$A202)</f>
        <v>261.51859614926047</v>
      </c>
      <c r="E202" s="155">
        <f>AVERAGEIFS(SOURCE_PROD!$M:$M,SOURCE_PROD!$A:$A,Production!E$19,SOURCE_PROD!$B:$B,Paramètres!$B$3,SOURCE_PROD!$R:$R,Production!$A202)</f>
        <v>285.68830840590459</v>
      </c>
      <c r="F202" s="155">
        <f>AVERAGEIFS(SOURCE_PROD!$M:$M,SOURCE_PROD!$A:$A,Production!F$19,SOURCE_PROD!$B:$B,Paramètres!$B$3,SOURCE_PROD!$R:$R,Production!$A202)</f>
        <v>288.53041276846443</v>
      </c>
      <c r="G202" s="169">
        <f>AVERAGEIFS(SOURCE_PROD!$M:$M,SOURCE_PROD!$A:$A,Production!G$19,SOURCE_PROD!$B:$B,Paramètres!$B$3,SOURCE_PROD!$R:$R,Production!$A202)</f>
        <v>305.09243971431761</v>
      </c>
      <c r="H202" s="165">
        <f t="shared" si="82"/>
        <v>16.562026945853177</v>
      </c>
      <c r="I202" s="129">
        <f t="shared" si="83"/>
        <v>5.7401321361376212E-2</v>
      </c>
      <c r="J202" s="42"/>
      <c r="K202" s="66">
        <f>IFERROR(C168/SUMIFS(#REF!,#REF!,Production!$A202),0)</f>
        <v>0</v>
      </c>
      <c r="L202" s="66">
        <f>IFERROR(D168/SUMIFS(#REF!,#REF!,Production!$A202),0)</f>
        <v>0</v>
      </c>
      <c r="M202" s="66" t="e">
        <f>E168/SUMIFS(#REF!,#REF!,Production!$A202)</f>
        <v>#REF!</v>
      </c>
      <c r="N202" s="66" t="e">
        <f>F168/SUMIFS(#REF!,#REF!,Production!$A202)</f>
        <v>#REF!</v>
      </c>
      <c r="O202" s="135" t="e">
        <f>G168/SUMIFS(#REF!,#REF!,Production!$A202)</f>
        <v>#REF!</v>
      </c>
      <c r="P202" s="147" t="e">
        <f t="shared" si="81"/>
        <v>#REF!</v>
      </c>
      <c r="Q202" s="129" t="e">
        <f t="shared" si="84"/>
        <v>#REF!</v>
      </c>
      <c r="R202"/>
      <c r="S202"/>
      <c r="T202"/>
      <c r="U202"/>
      <c r="V202"/>
      <c r="W202"/>
      <c r="X202"/>
      <c r="Y202"/>
      <c r="Z202" s="43"/>
    </row>
    <row r="203" spans="1:27" s="39" customFormat="1" ht="18" hidden="1" customHeight="1">
      <c r="A203" s="55" t="s">
        <v>33</v>
      </c>
      <c r="B203" s="56"/>
      <c r="C203" s="157">
        <f>AVERAGEIFS(SOURCE_PROD!$M:$M,SOURCE_PROD!$A:$A,Production!C$19,SOURCE_PROD!$B:$B,Paramètres!$B$3,SOURCE_PROD!$P:$P,Production!$A203)</f>
        <v>305.49230704556936</v>
      </c>
      <c r="D203" s="157">
        <f>AVERAGEIFS(SOURCE_PROD!$M:$M,SOURCE_PROD!$A:$A,Production!D$19,SOURCE_PROD!$B:$B,Paramètres!$B$3,SOURCE_PROD!$P:$P,Production!$A203)</f>
        <v>308.69246783971624</v>
      </c>
      <c r="E203" s="157">
        <f>AVERAGEIFS(SOURCE_PROD!$M:$M,SOURCE_PROD!$A:$A,Production!E$19,SOURCE_PROD!$B:$B,Paramètres!$B$3,SOURCE_PROD!$P:$P,Production!$A203)</f>
        <v>318.12504214075017</v>
      </c>
      <c r="F203" s="157">
        <f>AVERAGEIFS(SOURCE_PROD!$M:$M,SOURCE_PROD!$A:$A,Production!F$19,SOURCE_PROD!$B:$B,Paramètres!$B$3,SOURCE_PROD!$P:$P,Production!$A203)</f>
        <v>331.83676153941343</v>
      </c>
      <c r="G203" s="170">
        <f>AVERAGEIFS(SOURCE_PROD!$M:$M,SOURCE_PROD!$A:$A,Production!G$19,SOURCE_PROD!$B:$B,Paramètres!$B$3,SOURCE_PROD!$P:$P,Production!$A203)</f>
        <v>341.37501357588928</v>
      </c>
      <c r="H203" s="165">
        <f t="shared" si="82"/>
        <v>9.5382520364758534</v>
      </c>
      <c r="I203" s="129">
        <f t="shared" si="83"/>
        <v>2.8743807624650231E-2</v>
      </c>
      <c r="J203" s="42"/>
      <c r="K203" s="91">
        <f>IFERROR(C169/SUMIFS(#REF!,#REF!,Production!$A203),0)</f>
        <v>0</v>
      </c>
      <c r="L203" s="91">
        <f>IFERROR(D169/SUMIFS(#REF!,#REF!,Production!$A203),0)</f>
        <v>0</v>
      </c>
      <c r="M203" s="91" t="e">
        <f>E169/SUMIFS(#REF!,#REF!,Production!$A203)</f>
        <v>#REF!</v>
      </c>
      <c r="N203" s="91" t="e">
        <f>F169/SUMIFS(#REF!,#REF!,Production!$A203)</f>
        <v>#REF!</v>
      </c>
      <c r="O203" s="136" t="e">
        <f>G169/SUMIFS(#REF!,#REF!,Production!$A203)</f>
        <v>#REF!</v>
      </c>
      <c r="P203" s="147" t="e">
        <f t="shared" si="81"/>
        <v>#REF!</v>
      </c>
      <c r="Q203" s="129" t="e">
        <f t="shared" si="84"/>
        <v>#REF!</v>
      </c>
      <c r="R203"/>
      <c r="S203"/>
      <c r="T203"/>
      <c r="U203"/>
      <c r="V203"/>
      <c r="W203"/>
      <c r="X203"/>
      <c r="Y203"/>
      <c r="Z203" s="43"/>
    </row>
    <row r="204" spans="1:27" s="39" customFormat="1" ht="18" hidden="1" customHeight="1">
      <c r="A204" s="55" t="s">
        <v>34</v>
      </c>
      <c r="B204" s="56"/>
      <c r="C204" s="157">
        <f>AVERAGEIFS(SOURCE_PROD!$M:$M,SOURCE_PROD!$A:$A,Production!C$19,SOURCE_PROD!$B:$B,Paramètres!$B$3,SOURCE_PROD!$P:$P,Production!$A204)</f>
        <v>36.693610108303304</v>
      </c>
      <c r="D204" s="157">
        <f>AVERAGEIFS(SOURCE_PROD!$M:$M,SOURCE_PROD!$A:$A,Production!D$19,SOURCE_PROD!$B:$B,Paramètres!$B$3,SOURCE_PROD!$P:$P,Production!$A204)</f>
        <v>36.011288848263312</v>
      </c>
      <c r="E204" s="157">
        <f>AVERAGEIFS(SOURCE_PROD!$M:$M,SOURCE_PROD!$A:$A,Production!E$19,SOURCE_PROD!$B:$B,Paramètres!$B$3,SOURCE_PROD!$P:$P,Production!$A204)</f>
        <v>35.940662563359936</v>
      </c>
      <c r="F204" s="157">
        <f>AVERAGEIFS(SOURCE_PROD!$M:$M,SOURCE_PROD!$A:$A,Production!F$19,SOURCE_PROD!$B:$B,Paramètres!$B$3,SOURCE_PROD!$P:$P,Production!$A204)</f>
        <v>35.81080995653894</v>
      </c>
      <c r="G204" s="170">
        <f>AVERAGEIFS(SOURCE_PROD!$M:$M,SOURCE_PROD!$A:$A,Production!G$19,SOURCE_PROD!$B:$B,Paramètres!$B$3,SOURCE_PROD!$P:$P,Production!$A204)</f>
        <v>33.01228693345643</v>
      </c>
      <c r="H204" s="165">
        <f t="shared" si="82"/>
        <v>-2.7985230230825096</v>
      </c>
      <c r="I204" s="129">
        <f t="shared" si="83"/>
        <v>-7.8147437225767336E-2</v>
      </c>
      <c r="J204" s="42"/>
      <c r="K204" s="91">
        <f>IFERROR(C170/SUMIFS(#REF!,#REF!,Production!$A204),0)</f>
        <v>0</v>
      </c>
      <c r="L204" s="91">
        <f>IFERROR(D170/SUMIFS(#REF!,#REF!,Production!$A204),0)</f>
        <v>0</v>
      </c>
      <c r="M204" s="91" t="e">
        <f>E170/SUMIFS(#REF!,#REF!,Production!$A204)</f>
        <v>#REF!</v>
      </c>
      <c r="N204" s="91" t="e">
        <f>F170/SUMIFS(#REF!,#REF!,Production!$A204)</f>
        <v>#REF!</v>
      </c>
      <c r="O204" s="136" t="e">
        <f>G170/SUMIFS(#REF!,#REF!,Production!$A204)</f>
        <v>#REF!</v>
      </c>
      <c r="P204" s="147" t="e">
        <f t="shared" si="81"/>
        <v>#REF!</v>
      </c>
      <c r="Q204" s="129" t="e">
        <f t="shared" si="84"/>
        <v>#REF!</v>
      </c>
      <c r="R204"/>
      <c r="S204"/>
      <c r="T204"/>
      <c r="U204"/>
      <c r="V204"/>
      <c r="W204"/>
      <c r="X204"/>
      <c r="Y204"/>
      <c r="Z204" s="43"/>
    </row>
    <row r="205" spans="1:27" s="39" customFormat="1" ht="18" hidden="1" customHeight="1">
      <c r="A205" s="55" t="s">
        <v>35</v>
      </c>
      <c r="B205" s="56"/>
      <c r="C205" s="157">
        <f>AVERAGEIFS(SOURCE_PROD!$M:$M,SOURCE_PROD!$A:$A,Production!C$19,SOURCE_PROD!$B:$B,Paramètres!$B$3,SOURCE_PROD!$P:$P,Production!$A205)</f>
        <v>2339.9186764705878</v>
      </c>
      <c r="D205" s="157">
        <f>AVERAGEIFS(SOURCE_PROD!$M:$M,SOURCE_PROD!$A:$A,Production!D$19,SOURCE_PROD!$B:$B,Paramètres!$B$3,SOURCE_PROD!$P:$P,Production!$A205)</f>
        <v>286.34387096774191</v>
      </c>
      <c r="E205" s="157">
        <f>AVERAGEIFS(SOURCE_PROD!$M:$M,SOURCE_PROD!$A:$A,Production!E$19,SOURCE_PROD!$B:$B,Paramètres!$B$3,SOURCE_PROD!$P:$P,Production!$A205)</f>
        <v>377.99269230769227</v>
      </c>
      <c r="F205" s="157">
        <f>AVERAGEIFS(SOURCE_PROD!$M:$M,SOURCE_PROD!$A:$A,Production!F$19,SOURCE_PROD!$B:$B,Paramètres!$B$3,SOURCE_PROD!$P:$P,Production!$A205)</f>
        <v>360.73184210526313</v>
      </c>
      <c r="G205" s="170">
        <f>IFERROR(AVERAGEIFS(SOURCE_PROD!$M:$M,SOURCE_PROD!$A:$A,Production!G$19,SOURCE_PROD!$B:$B,Paramètres!$B$3,SOURCE_PROD!$P:$P,Production!$A205),0)</f>
        <v>398.99642857142862</v>
      </c>
      <c r="H205" s="165">
        <f t="shared" si="82"/>
        <v>38.264586466165497</v>
      </c>
      <c r="I205" s="129">
        <f t="shared" si="83"/>
        <v>0.10607487889854683</v>
      </c>
      <c r="J205" s="42"/>
      <c r="K205" s="91">
        <f>IFERROR(C171/SUMIFS(#REF!,#REF!,Production!$A205),0)</f>
        <v>0</v>
      </c>
      <c r="L205" s="91">
        <f>IFERROR(D171/SUMIFS(#REF!,#REF!,Production!$A205),0)</f>
        <v>0</v>
      </c>
      <c r="M205" s="91" t="e">
        <f>E171/SUMIFS(#REF!,#REF!,Production!$A205)</f>
        <v>#REF!</v>
      </c>
      <c r="N205" s="91" t="e">
        <f>F171/SUMIFS(#REF!,#REF!,Production!$A205)</f>
        <v>#REF!</v>
      </c>
      <c r="O205" s="136" t="e">
        <f>G171/SUMIFS(#REF!,#REF!,Production!$A205)</f>
        <v>#REF!</v>
      </c>
      <c r="P205" s="147" t="e">
        <f t="shared" si="81"/>
        <v>#REF!</v>
      </c>
      <c r="Q205" s="129" t="e">
        <f t="shared" si="84"/>
        <v>#REF!</v>
      </c>
      <c r="R205"/>
      <c r="S205"/>
      <c r="T205"/>
      <c r="U205"/>
      <c r="V205"/>
      <c r="W205"/>
      <c r="X205"/>
      <c r="Y205"/>
      <c r="Z205" s="43"/>
    </row>
    <row r="206" spans="1:27" s="39" customFormat="1" ht="18" hidden="1" customHeight="1">
      <c r="A206" s="55" t="s">
        <v>36</v>
      </c>
      <c r="B206" s="56"/>
      <c r="C206" s="157">
        <f>AVERAGEIFS(SOURCE_PROD!$M:$M,SOURCE_PROD!$A:$A,Production!C$19,SOURCE_PROD!$B:$B,Paramètres!$B$3,SOURCE_PROD!$P:$P,Production!$A206)</f>
        <v>27.309592536176698</v>
      </c>
      <c r="D206" s="157">
        <f>AVERAGEIFS(SOURCE_PROD!$M:$M,SOURCE_PROD!$A:$A,Production!D$19,SOURCE_PROD!$B:$B,Paramètres!$B$3,SOURCE_PROD!$P:$P,Production!$A206)</f>
        <v>27.251810423097876</v>
      </c>
      <c r="E206" s="157">
        <f>AVERAGEIFS(SOURCE_PROD!$M:$M,SOURCE_PROD!$A:$A,Production!E$19,SOURCE_PROD!$B:$B,Paramètres!$B$3,SOURCE_PROD!$P:$P,Production!$A206)</f>
        <v>30.377680487097713</v>
      </c>
      <c r="F206" s="157">
        <f>AVERAGEIFS(SOURCE_PROD!$M:$M,SOURCE_PROD!$A:$A,Production!F$19,SOURCE_PROD!$B:$B,Paramètres!$B$3,SOURCE_PROD!$P:$P,Production!$A206)</f>
        <v>31.084984154929582</v>
      </c>
      <c r="G206" s="170">
        <f>AVERAGEIFS(SOURCE_PROD!$M:$M,SOURCE_PROD!$A:$A,Production!G$19,SOURCE_PROD!$B:$B,Paramètres!$B$3,SOURCE_PROD!$P:$P,Production!$A206)</f>
        <v>33.080497529992932</v>
      </c>
      <c r="H206" s="165">
        <f t="shared" si="82"/>
        <v>1.99551337506335</v>
      </c>
      <c r="I206" s="129">
        <f t="shared" si="83"/>
        <v>6.4195412328910351E-2</v>
      </c>
      <c r="J206" s="42"/>
      <c r="K206" s="91">
        <f>IFERROR(C172/SUMIFS(#REF!,#REF!,Production!$A206),0)</f>
        <v>0</v>
      </c>
      <c r="L206" s="91">
        <f>IFERROR(D172/SUMIFS(#REF!,#REF!,Production!$A206),0)</f>
        <v>0</v>
      </c>
      <c r="M206" s="91" t="e">
        <f>E172/SUMIFS(#REF!,#REF!,Production!$A206)</f>
        <v>#REF!</v>
      </c>
      <c r="N206" s="91" t="e">
        <f>F172/SUMIFS(#REF!,#REF!,Production!$A206)</f>
        <v>#REF!</v>
      </c>
      <c r="O206" s="136" t="e">
        <f>G172/SUMIFS(#REF!,#REF!,Production!$A206)</f>
        <v>#REF!</v>
      </c>
      <c r="P206" s="147" t="e">
        <f t="shared" si="81"/>
        <v>#REF!</v>
      </c>
      <c r="Q206" s="129" t="e">
        <f t="shared" si="84"/>
        <v>#REF!</v>
      </c>
      <c r="R206"/>
      <c r="S206"/>
      <c r="T206"/>
      <c r="U206"/>
      <c r="V206"/>
      <c r="W206"/>
      <c r="X206"/>
      <c r="Y206"/>
      <c r="Z206" s="43"/>
    </row>
    <row r="207" spans="1:27" s="39" customFormat="1" ht="18" hidden="1" customHeight="1">
      <c r="A207" s="55" t="s">
        <v>37</v>
      </c>
      <c r="B207" s="56"/>
      <c r="C207" s="157">
        <f>AVERAGEIFS(SOURCE_PROD!$M:$M,SOURCE_PROD!$A:$A,Production!C$19,SOURCE_PROD!$B:$B,Paramètres!$B$3,SOURCE_PROD!$P:$P,Production!$A207)</f>
        <v>470.418610778443</v>
      </c>
      <c r="D207" s="157">
        <f>AVERAGEIFS(SOURCE_PROD!$M:$M,SOURCE_PROD!$A:$A,Production!D$19,SOURCE_PROD!$B:$B,Paramètres!$B$3,SOURCE_PROD!$P:$P,Production!$A207)</f>
        <v>489.77521479713602</v>
      </c>
      <c r="E207" s="157">
        <f>AVERAGEIFS(SOURCE_PROD!$M:$M,SOURCE_PROD!$A:$A,Production!E$19,SOURCE_PROD!$B:$B,Paramètres!$B$3,SOURCE_PROD!$P:$P,Production!$A207)</f>
        <v>513.37144694533765</v>
      </c>
      <c r="F207" s="157">
        <f>AVERAGEIFS(SOURCE_PROD!$M:$M,SOURCE_PROD!$A:$A,Production!F$19,SOURCE_PROD!$B:$B,Paramètres!$B$3,SOURCE_PROD!$P:$P,Production!$A207)</f>
        <v>497.46706131078236</v>
      </c>
      <c r="G207" s="170">
        <f>AVERAGEIFS(SOURCE_PROD!$M:$M,SOURCE_PROD!$A:$A,Production!G$19,SOURCE_PROD!$B:$B,Paramètres!$B$3,SOURCE_PROD!$P:$P,Production!$A207)</f>
        <v>508.17486486486479</v>
      </c>
      <c r="H207" s="165">
        <f t="shared" si="82"/>
        <v>10.707803554082432</v>
      </c>
      <c r="I207" s="129">
        <f t="shared" si="83"/>
        <v>2.1524648337255314E-2</v>
      </c>
      <c r="J207" s="42"/>
      <c r="K207" s="91">
        <f>IFERROR(C173/SUMIFS(#REF!,#REF!,Production!$A207),0)</f>
        <v>0</v>
      </c>
      <c r="L207" s="91">
        <f>IFERROR(D173/SUMIFS(#REF!,#REF!,Production!$A207),0)</f>
        <v>0</v>
      </c>
      <c r="M207" s="91" t="e">
        <f>E173/SUMIFS(#REF!,#REF!,Production!$A207)</f>
        <v>#REF!</v>
      </c>
      <c r="N207" s="91" t="e">
        <f>F173/SUMIFS(#REF!,#REF!,Production!$A207)</f>
        <v>#REF!</v>
      </c>
      <c r="O207" s="136" t="e">
        <f>G173/SUMIFS(#REF!,#REF!,Production!$A207)</f>
        <v>#REF!</v>
      </c>
      <c r="P207" s="147" t="e">
        <f t="shared" si="81"/>
        <v>#REF!</v>
      </c>
      <c r="Q207" s="129" t="e">
        <f t="shared" si="84"/>
        <v>#REF!</v>
      </c>
      <c r="R207"/>
      <c r="S207"/>
      <c r="T207"/>
      <c r="U207"/>
      <c r="V207"/>
      <c r="W207"/>
      <c r="X207"/>
      <c r="Y207"/>
      <c r="Z207" s="43"/>
    </row>
    <row r="208" spans="1:27" s="39" customFormat="1" ht="18" hidden="1" customHeight="1">
      <c r="A208" s="55" t="s">
        <v>103</v>
      </c>
      <c r="B208" s="56"/>
      <c r="C208" s="157">
        <f>IFERROR(AVERAGEIFS(SOURCE_PROD!$M:$M,SOURCE_PROD!$A:$A,Production!C$19,SOURCE_PROD!$B:$B,Paramètres!$B$3,SOURCE_PROD!$P:$P,Production!$A208),0)</f>
        <v>410.20611405835564</v>
      </c>
      <c r="D208" s="157">
        <f>IFERROR(AVERAGEIFS(SOURCE_PROD!$M:$M,SOURCE_PROD!$A:$A,Production!D$19,SOURCE_PROD!$B:$B,Paramètres!$B$3,SOURCE_PROD!$P:$P,Production!$A208),0)</f>
        <v>421.03692401960768</v>
      </c>
      <c r="E208" s="157">
        <f>IFERROR(AVERAGEIFS(SOURCE_PROD!$M:$M,SOURCE_PROD!$A:$A,Production!E$19,SOURCE_PROD!$B:$B,Paramètres!$B$3,SOURCE_PROD!$P:$P,Production!$A208),0)</f>
        <v>438.32232599118993</v>
      </c>
      <c r="F208" s="157">
        <f>IFERROR(AVERAGEIFS(SOURCE_PROD!$M:$M,SOURCE_PROD!$A:$A,Production!F$19,SOURCE_PROD!$B:$B,Paramètres!$B$3,SOURCE_PROD!$P:$P,Production!$A208),0)</f>
        <v>474.25101754385935</v>
      </c>
      <c r="G208" s="170">
        <f>O174/G174</f>
        <v>515.91554681027344</v>
      </c>
      <c r="H208" s="165">
        <f t="shared" si="82"/>
        <v>41.664529266414092</v>
      </c>
      <c r="I208" s="129">
        <f>IFERROR((G208/F208)-1,0)</f>
        <v>8.7853326034373458E-2</v>
      </c>
      <c r="J208" s="42"/>
      <c r="K208" s="91">
        <f>IFERROR(C174/SUMIFS(#REF!,#REF!,Production!$A208),0)</f>
        <v>0</v>
      </c>
      <c r="L208" s="91">
        <f>IFERROR(D174/SUMIFS(#REF!,#REF!,Production!$A208),0)</f>
        <v>0</v>
      </c>
      <c r="M208" s="91" t="e">
        <f>E174/SUMIFS(#REF!,#REF!,Production!$A208)</f>
        <v>#REF!</v>
      </c>
      <c r="N208" s="91" t="e">
        <f>F174/SUMIFS(#REF!,#REF!,Production!$A208)</f>
        <v>#REF!</v>
      </c>
      <c r="O208" s="136" t="e">
        <f>G174/SUMIFS(#REF!,#REF!,Production!$A208)</f>
        <v>#REF!</v>
      </c>
      <c r="P208" s="147" t="e">
        <f t="shared" si="81"/>
        <v>#REF!</v>
      </c>
      <c r="Q208" s="129">
        <f>IFERROR((O208/N208)-1,0)</f>
        <v>0</v>
      </c>
      <c r="R208"/>
      <c r="S208"/>
      <c r="T208"/>
      <c r="U208"/>
      <c r="V208"/>
      <c r="W208"/>
      <c r="X208"/>
      <c r="Y208"/>
      <c r="Z208" s="43"/>
    </row>
    <row r="209" spans="1:26" s="39" customFormat="1" ht="6.4" hidden="1" customHeight="1">
      <c r="A209" s="34"/>
      <c r="B209" s="41"/>
      <c r="C209" s="159"/>
      <c r="D209" s="159"/>
      <c r="E209" s="159"/>
      <c r="F209" s="159"/>
      <c r="G209" s="171"/>
      <c r="H209" s="172"/>
      <c r="I209" s="130"/>
      <c r="J209" s="42"/>
      <c r="K209" s="88"/>
      <c r="L209" s="88"/>
      <c r="M209" s="88"/>
      <c r="N209" s="88"/>
      <c r="O209" s="137"/>
      <c r="P209" s="148"/>
      <c r="Q209" s="130"/>
      <c r="R209"/>
      <c r="S209"/>
      <c r="T209"/>
      <c r="U209"/>
      <c r="V209"/>
      <c r="W209"/>
      <c r="X209"/>
      <c r="Y209"/>
      <c r="Z209" s="43"/>
    </row>
    <row r="210" spans="1:26" s="39" customFormat="1" ht="39.4" hidden="1" customHeight="1">
      <c r="A210" s="30" t="s">
        <v>10</v>
      </c>
      <c r="B210" s="41"/>
      <c r="C210" s="153">
        <f>K176/C176</f>
        <v>157.36993946226337</v>
      </c>
      <c r="D210" s="153">
        <f t="shared" ref="D210" si="85">L176/D176</f>
        <v>157.3037049408488</v>
      </c>
      <c r="E210" s="153">
        <f t="shared" ref="E210" si="86">M176/E176</f>
        <v>160.16635431870503</v>
      </c>
      <c r="F210" s="153">
        <f t="shared" ref="F210" si="87">N176/F176</f>
        <v>163.07911428509311</v>
      </c>
      <c r="G210" s="168">
        <f t="shared" ref="G210" si="88">O176/G176</f>
        <v>167.84227793005152</v>
      </c>
      <c r="H210" s="164">
        <f>G210-F210</f>
        <v>4.7631636449584107</v>
      </c>
      <c r="I210" s="128">
        <f>(G210/F210)-1</f>
        <v>2.9207686501359742E-2</v>
      </c>
      <c r="J210" s="42"/>
      <c r="K210" s="65">
        <f>IFERROR(C176/SUMIFS(#REF!,#REF!,Production!$A210),0)</f>
        <v>0</v>
      </c>
      <c r="L210" s="65">
        <f>IFERROR(D176/SUMIFS(#REF!,#REF!,Production!$A210),0)</f>
        <v>0</v>
      </c>
      <c r="M210" s="65">
        <f>IFERROR(E176/SUMIFS(#REF!,#REF!,Production!$A210),0)</f>
        <v>0</v>
      </c>
      <c r="N210" s="65">
        <f>IFERROR(F176/SUMIFS(#REF!,#REF!,Production!$A210),0)</f>
        <v>0</v>
      </c>
      <c r="O210" s="134">
        <f>IFERROR(G176/SUMIFS(#REF!,#REF!,Production!$A210),0)</f>
        <v>0</v>
      </c>
      <c r="P210" s="146">
        <f>(O210-N210)*100</f>
        <v>0</v>
      </c>
      <c r="Q210" s="128" t="e">
        <f>(O210/N210)-1</f>
        <v>#DIV/0!</v>
      </c>
      <c r="R210"/>
      <c r="S210"/>
      <c r="T210"/>
      <c r="U210"/>
      <c r="V210"/>
      <c r="W210"/>
      <c r="X210"/>
      <c r="Y210"/>
      <c r="Z210" s="43"/>
    </row>
    <row r="211" spans="1:26" s="39" customFormat="1" ht="18" hidden="1" customHeight="1">
      <c r="A211" s="33" t="s">
        <v>38</v>
      </c>
      <c r="B211" s="41"/>
      <c r="C211" s="155">
        <f>AVERAGEIFS(SOURCE_PROD!$M:$M,SOURCE_PROD!$A:$A,Production!C$19,SOURCE_PROD!$B:$B,Paramètres!$B$3,SOURCE_PROD!$P:$P,Production!$A211)</f>
        <v>184.11539250072687</v>
      </c>
      <c r="D211" s="155">
        <f>AVERAGEIFS(SOURCE_PROD!$M:$M,SOURCE_PROD!$A:$A,Production!D$19,SOURCE_PROD!$B:$B,Paramètres!$B$3,SOURCE_PROD!$P:$P,Production!$A211)</f>
        <v>186.45816614737913</v>
      </c>
      <c r="E211" s="155">
        <f>AVERAGEIFS(SOURCE_PROD!$M:$M,SOURCE_PROD!$A:$A,Production!E$19,SOURCE_PROD!$B:$B,Paramètres!$B$3,SOURCE_PROD!$P:$P,Production!$A211)</f>
        <v>191.66869286950316</v>
      </c>
      <c r="F211" s="155">
        <f>AVERAGEIFS(SOURCE_PROD!$M:$M,SOURCE_PROD!$A:$A,Production!F$19,SOURCE_PROD!$B:$B,Paramètres!$B$3,SOURCE_PROD!$P:$P,Production!$A211)</f>
        <v>196.29564393254637</v>
      </c>
      <c r="G211" s="169">
        <f>AVERAGEIFS(SOURCE_PROD!$M:$M,SOURCE_PROD!$A:$A,Production!G$19,SOURCE_PROD!$B:$B,Paramètres!$B$3,SOURCE_PROD!$P:$P,Production!$A211)</f>
        <v>204.61995673106793</v>
      </c>
      <c r="H211" s="165">
        <f>G211-F211</f>
        <v>8.3243127985215608</v>
      </c>
      <c r="I211" s="129">
        <f>(G211/F211)-1</f>
        <v>4.24070174546618E-2</v>
      </c>
      <c r="J211" s="42"/>
      <c r="K211" s="66">
        <f>IFERROR(C177/SUMIFS(#REF!,#REF!,Production!$A211),0)</f>
        <v>0</v>
      </c>
      <c r="L211" s="66">
        <f>IFERROR(D177/SUMIFS(#REF!,#REF!,Production!$A211),0)</f>
        <v>0</v>
      </c>
      <c r="M211" s="66" t="e">
        <f>E177/SUMIFS(#REF!,#REF!,Production!$A211)</f>
        <v>#REF!</v>
      </c>
      <c r="N211" s="66" t="e">
        <f>F177/SUMIFS(#REF!,#REF!,Production!$A211)</f>
        <v>#REF!</v>
      </c>
      <c r="O211" s="135" t="e">
        <f>G177/SUMIFS(#REF!,#REF!,Production!$A211)</f>
        <v>#REF!</v>
      </c>
      <c r="P211" s="147" t="e">
        <f t="shared" ref="P211:P213" si="89">(O211-N211)*100</f>
        <v>#REF!</v>
      </c>
      <c r="Q211" s="129" t="e">
        <f>(O211/N211)-1</f>
        <v>#REF!</v>
      </c>
      <c r="R211"/>
      <c r="S211"/>
      <c r="T211"/>
      <c r="U211"/>
      <c r="V211"/>
      <c r="W211"/>
      <c r="X211"/>
      <c r="Y211"/>
      <c r="Z211" s="43"/>
    </row>
    <row r="212" spans="1:26" s="39" customFormat="1" ht="18" hidden="1" customHeight="1">
      <c r="A212" s="33" t="s">
        <v>39</v>
      </c>
      <c r="B212" s="41"/>
      <c r="C212" s="155">
        <f>AVERAGEIFS(SOURCE_PROD!$M:$M,SOURCE_PROD!$A:$A,Production!C$19,SOURCE_PROD!$B:$B,Paramètres!$B$3,SOURCE_PROD!$P:$P,Production!$A212)</f>
        <v>171.87616564283536</v>
      </c>
      <c r="D212" s="155">
        <f>AVERAGEIFS(SOURCE_PROD!$M:$M,SOURCE_PROD!$A:$A,Production!D$19,SOURCE_PROD!$B:$B,Paramètres!$B$3,SOURCE_PROD!$P:$P,Production!$A212)</f>
        <v>175.55524832971108</v>
      </c>
      <c r="E212" s="155">
        <f>AVERAGEIFS(SOURCE_PROD!$M:$M,SOURCE_PROD!$A:$A,Production!E$19,SOURCE_PROD!$B:$B,Paramètres!$B$3,SOURCE_PROD!$P:$P,Production!$A212)</f>
        <v>181.25673766024019</v>
      </c>
      <c r="F212" s="155">
        <f>AVERAGEIFS(SOURCE_PROD!$M:$M,SOURCE_PROD!$A:$A,Production!F$19,SOURCE_PROD!$B:$B,Paramètres!$B$3,SOURCE_PROD!$P:$P,Production!$A212)</f>
        <v>185.8174472156021</v>
      </c>
      <c r="G212" s="169">
        <f>AVERAGEIFS(SOURCE_PROD!$M:$M,SOURCE_PROD!$A:$A,Production!G$19,SOURCE_PROD!$B:$B,Paramètres!$B$3,SOURCE_PROD!$P:$P,Production!$A212)</f>
        <v>190.90372763386839</v>
      </c>
      <c r="H212" s="165">
        <f t="shared" ref="H212:H213" si="90">G212-F212</f>
        <v>5.0862804182662842</v>
      </c>
      <c r="I212" s="129">
        <f t="shared" ref="I212:I213" si="91">(G212/F212)-1</f>
        <v>2.7372458800194011E-2</v>
      </c>
      <c r="J212" s="42"/>
      <c r="K212" s="66">
        <f>IFERROR(C178/SUMIFS(#REF!,#REF!,Production!$A212),0)</f>
        <v>0</v>
      </c>
      <c r="L212" s="66">
        <f>IFERROR(D178/SUMIFS(#REF!,#REF!,Production!$A212),0)</f>
        <v>0</v>
      </c>
      <c r="M212" s="66" t="e">
        <f>E178/SUMIFS(#REF!,#REF!,Production!$A212)</f>
        <v>#REF!</v>
      </c>
      <c r="N212" s="66" t="e">
        <f>F178/SUMIFS(#REF!,#REF!,Production!$A212)</f>
        <v>#REF!</v>
      </c>
      <c r="O212" s="135" t="e">
        <f>G178/SUMIFS(#REF!,#REF!,Production!$A212)</f>
        <v>#REF!</v>
      </c>
      <c r="P212" s="147" t="e">
        <f t="shared" si="89"/>
        <v>#REF!</v>
      </c>
      <c r="Q212" s="129" t="e">
        <f t="shared" ref="Q212:Q213" si="92">(O212/N212)-1</f>
        <v>#REF!</v>
      </c>
      <c r="R212"/>
      <c r="S212"/>
      <c r="T212"/>
      <c r="U212"/>
      <c r="V212"/>
      <c r="W212"/>
      <c r="X212"/>
      <c r="Y212"/>
      <c r="Z212" s="43"/>
    </row>
    <row r="213" spans="1:26" s="39" customFormat="1" ht="18" hidden="1" customHeight="1">
      <c r="A213" s="33" t="s">
        <v>40</v>
      </c>
      <c r="B213" s="41"/>
      <c r="C213" s="155">
        <f>AVERAGEIFS(SOURCE_PROD!$M:$M,SOURCE_PROD!$A:$A,Production!C$19,SOURCE_PROD!$B:$B,Paramètres!$B$3,SOURCE_PROD!$P:$P,Production!$A213)</f>
        <v>44.039306832753063</v>
      </c>
      <c r="D213" s="155">
        <f>AVERAGEIFS(SOURCE_PROD!$M:$M,SOURCE_PROD!$A:$A,Production!D$19,SOURCE_PROD!$B:$B,Paramètres!$B$3,SOURCE_PROD!$P:$P,Production!$A213)</f>
        <v>44.03869076330318</v>
      </c>
      <c r="E213" s="155">
        <f>AVERAGEIFS(SOURCE_PROD!$M:$M,SOURCE_PROD!$A:$A,Production!E$19,SOURCE_PROD!$B:$B,Paramètres!$B$3,SOURCE_PROD!$P:$P,Production!$A213)</f>
        <v>44.036783449714555</v>
      </c>
      <c r="F213" s="155">
        <f>AVERAGEIFS(SOURCE_PROD!$M:$M,SOURCE_PROD!$A:$A,Production!F$19,SOURCE_PROD!$B:$B,Paramètres!$B$3,SOURCE_PROD!$P:$P,Production!$A213)</f>
        <v>44.039364404554824</v>
      </c>
      <c r="G213" s="169">
        <f>AVERAGEIFS(SOURCE_PROD!$M:$M,SOURCE_PROD!$A:$A,Production!G$19,SOURCE_PROD!$B:$B,Paramètres!$B$3,SOURCE_PROD!$P:$P,Production!$A213)</f>
        <v>44.039999999999154</v>
      </c>
      <c r="H213" s="165">
        <f t="shared" si="90"/>
        <v>6.355954443293399E-4</v>
      </c>
      <c r="I213" s="129">
        <f t="shared" si="91"/>
        <v>1.4432439090050764E-5</v>
      </c>
      <c r="J213" s="42"/>
      <c r="K213" s="66">
        <f>IFERROR(C179/SUMIFS(#REF!,#REF!,Production!$A213),0)</f>
        <v>0</v>
      </c>
      <c r="L213" s="66">
        <f>IFERROR(D179/SUMIFS(#REF!,#REF!,Production!$A213),0)</f>
        <v>0</v>
      </c>
      <c r="M213" s="66" t="e">
        <f>E179/SUMIFS(#REF!,#REF!,Production!$A213)</f>
        <v>#REF!</v>
      </c>
      <c r="N213" s="66" t="e">
        <f>F179/SUMIFS(#REF!,#REF!,Production!$A213)</f>
        <v>#REF!</v>
      </c>
      <c r="O213" s="135" t="e">
        <f>G179/SUMIFS(#REF!,#REF!,Production!$A213)</f>
        <v>#REF!</v>
      </c>
      <c r="P213" s="147" t="e">
        <f t="shared" si="89"/>
        <v>#REF!</v>
      </c>
      <c r="Q213" s="129" t="e">
        <f t="shared" si="92"/>
        <v>#REF!</v>
      </c>
      <c r="R213"/>
      <c r="S213"/>
      <c r="T213"/>
      <c r="U213"/>
      <c r="V213"/>
      <c r="W213"/>
      <c r="X213"/>
      <c r="Y213"/>
      <c r="Z213" s="43"/>
    </row>
    <row r="214" spans="1:26" s="39" customFormat="1" ht="6.4" hidden="1" customHeight="1">
      <c r="A214" s="34"/>
      <c r="B214" s="41"/>
      <c r="C214" s="159"/>
      <c r="D214" s="159"/>
      <c r="E214" s="159"/>
      <c r="F214" s="159"/>
      <c r="G214" s="171"/>
      <c r="H214" s="172"/>
      <c r="I214" s="130"/>
      <c r="J214" s="42"/>
      <c r="K214" s="88"/>
      <c r="L214" s="88"/>
      <c r="M214" s="88"/>
      <c r="N214" s="88"/>
      <c r="O214" s="137"/>
      <c r="P214" s="148"/>
      <c r="Q214" s="130"/>
      <c r="R214"/>
      <c r="S214"/>
      <c r="T214"/>
      <c r="U214"/>
      <c r="V214"/>
      <c r="W214"/>
      <c r="X214"/>
      <c r="Y214"/>
      <c r="Z214" s="43"/>
    </row>
    <row r="215" spans="1:26" s="39" customFormat="1" ht="39.4" hidden="1" customHeight="1">
      <c r="A215" s="30" t="s">
        <v>41</v>
      </c>
      <c r="B215" s="41"/>
      <c r="C215" s="153">
        <f>K181/C181</f>
        <v>56.136617149196368</v>
      </c>
      <c r="D215" s="153">
        <f t="shared" ref="D215" si="93">L181/D181</f>
        <v>59.732117200953297</v>
      </c>
      <c r="E215" s="153">
        <f t="shared" ref="E215" si="94">M181/E181</f>
        <v>61.425865351467195</v>
      </c>
      <c r="F215" s="153">
        <f t="shared" ref="F215" si="95">N181/F181</f>
        <v>62.04562975492523</v>
      </c>
      <c r="G215" s="168">
        <f t="shared" ref="G215" si="96">O181/G181</f>
        <v>64.484046986871078</v>
      </c>
      <c r="H215" s="164">
        <f>G215-F215</f>
        <v>2.4384172319458486</v>
      </c>
      <c r="I215" s="128">
        <f>(G215/F215)-1</f>
        <v>3.9300386531289755E-2</v>
      </c>
      <c r="J215" s="42"/>
      <c r="K215" s="65">
        <f>IFERROR(C181/SUMIFS(#REF!,#REF!,Production!$A215),0)</f>
        <v>0</v>
      </c>
      <c r="L215" s="65">
        <f>IFERROR(D181/SUMIFS(#REF!,#REF!,Production!$A215),0)</f>
        <v>0</v>
      </c>
      <c r="M215" s="65">
        <f>IFERROR(E181/SUMIFS(#REF!,#REF!,Production!$A215),0)</f>
        <v>0</v>
      </c>
      <c r="N215" s="65">
        <f>IFERROR(F181/SUMIFS(#REF!,#REF!,Production!$A215),0)</f>
        <v>0</v>
      </c>
      <c r="O215" s="134">
        <f>IFERROR(G181/SUMIFS(#REF!,#REF!,Production!$A215),0)</f>
        <v>0</v>
      </c>
      <c r="P215" s="146">
        <f>(O215-N215)*100</f>
        <v>0</v>
      </c>
      <c r="Q215" s="128" t="e">
        <f>(O215/N215)-1</f>
        <v>#DIV/0!</v>
      </c>
      <c r="R215"/>
      <c r="S215"/>
      <c r="T215"/>
      <c r="U215"/>
      <c r="V215"/>
      <c r="W215"/>
      <c r="X215"/>
      <c r="Y215"/>
      <c r="Z215" s="43"/>
    </row>
    <row r="216" spans="1:26" s="39" customFormat="1" ht="6.4" hidden="1" customHeight="1">
      <c r="A216" s="34"/>
      <c r="B216" s="41"/>
      <c r="C216" s="159"/>
      <c r="D216" s="159"/>
      <c r="E216" s="159"/>
      <c r="F216" s="159"/>
      <c r="G216" s="171"/>
      <c r="H216" s="172"/>
      <c r="I216" s="130"/>
      <c r="J216" s="42"/>
      <c r="K216" s="88"/>
      <c r="L216" s="88"/>
      <c r="M216" s="88"/>
      <c r="N216" s="88"/>
      <c r="O216" s="137"/>
      <c r="P216" s="148"/>
      <c r="Q216" s="130"/>
      <c r="R216"/>
      <c r="S216"/>
      <c r="T216"/>
      <c r="U216"/>
      <c r="V216"/>
      <c r="W216"/>
      <c r="X216"/>
      <c r="Y216"/>
      <c r="Z216" s="43"/>
    </row>
    <row r="217" spans="1:26" s="39" customFormat="1" ht="39.4" hidden="1" customHeight="1">
      <c r="A217" s="30" t="s">
        <v>11</v>
      </c>
      <c r="B217" s="41"/>
      <c r="C217" s="153">
        <f>K183/C183</f>
        <v>109.46345377687936</v>
      </c>
      <c r="D217" s="153">
        <f t="shared" ref="D217" si="97">L183/D183</f>
        <v>108.86643065655581</v>
      </c>
      <c r="E217" s="153">
        <f t="shared" ref="E217" si="98">M183/E183</f>
        <v>112.87229719105125</v>
      </c>
      <c r="F217" s="153">
        <f t="shared" ref="F217" si="99">N183/F183</f>
        <v>112.99709620321761</v>
      </c>
      <c r="G217" s="168">
        <f t="shared" ref="G217" si="100">O183/G183</f>
        <v>112.49943000498624</v>
      </c>
      <c r="H217" s="164">
        <f>G217-F217</f>
        <v>-0.49766619823137148</v>
      </c>
      <c r="I217" s="128">
        <f>(G217/F217)-1</f>
        <v>-4.4042388251849252E-3</v>
      </c>
      <c r="J217" s="42"/>
      <c r="K217" s="65">
        <f>IFERROR(C183/SUMIFS(#REF!,#REF!,Production!$A217),0)</f>
        <v>0</v>
      </c>
      <c r="L217" s="65">
        <f>IFERROR(D183/SUMIFS(#REF!,#REF!,Production!$A217),0)</f>
        <v>0</v>
      </c>
      <c r="M217" s="65">
        <f>IFERROR(E183/SUMIFS(#REF!,#REF!,Production!$A217),0)</f>
        <v>0</v>
      </c>
      <c r="N217" s="65">
        <f>IFERROR(F183/SUMIFS(#REF!,#REF!,Production!$A217),0)</f>
        <v>0</v>
      </c>
      <c r="O217" s="134">
        <f>IFERROR(G183/SUMIFS(#REF!,#REF!,Production!$A217),0)</f>
        <v>0</v>
      </c>
      <c r="P217" s="146">
        <f>(O217-N217)*100</f>
        <v>0</v>
      </c>
      <c r="Q217" s="128" t="e">
        <f>(O217/N217)-1</f>
        <v>#DIV/0!</v>
      </c>
      <c r="R217"/>
      <c r="S217"/>
      <c r="T217"/>
      <c r="U217"/>
      <c r="V217"/>
      <c r="W217"/>
      <c r="X217"/>
      <c r="Y217"/>
      <c r="Z217" s="43"/>
    </row>
    <row r="218" spans="1:26" s="39" customFormat="1" ht="18" hidden="1" customHeight="1">
      <c r="A218" s="33" t="s">
        <v>42</v>
      </c>
      <c r="B218" s="41"/>
      <c r="C218" s="155">
        <f>AVERAGEIFS(SOURCE_PROD!$M:$M,SOURCE_PROD!$A:$A,Production!C$19,SOURCE_PROD!$B:$B,Paramètres!$B$3,SOURCE_PROD!$P:$P,Production!$A218)</f>
        <v>129.28038162943596</v>
      </c>
      <c r="D218" s="155">
        <f>AVERAGEIFS(SOURCE_PROD!$M:$M,SOURCE_PROD!$A:$A,Production!D$19,SOURCE_PROD!$B:$B,Paramètres!$B$3,SOURCE_PROD!$P:$P,Production!$A218)</f>
        <v>130.36216120993345</v>
      </c>
      <c r="E218" s="155">
        <f>AVERAGEIFS(SOURCE_PROD!$M:$M,SOURCE_PROD!$A:$A,Production!E$19,SOURCE_PROD!$B:$B,Paramètres!$B$3,SOURCE_PROD!$P:$P,Production!$A218)</f>
        <v>133.82655279865989</v>
      </c>
      <c r="F218" s="155">
        <f>AVERAGEIFS(SOURCE_PROD!$M:$M,SOURCE_PROD!$A:$A,Production!F$19,SOURCE_PROD!$B:$B,Paramètres!$B$3,SOURCE_PROD!$P:$P,Production!$A218)</f>
        <v>137.10145760206859</v>
      </c>
      <c r="G218" s="169">
        <f>AVERAGEIFS(SOURCE_PROD!$M:$M,SOURCE_PROD!$A:$A,Production!G$19,SOURCE_PROD!$B:$B,Paramètres!$B$3,SOURCE_PROD!$P:$P,Production!$A218)</f>
        <v>138.61641136291431</v>
      </c>
      <c r="H218" s="165">
        <f>G218-F218</f>
        <v>1.5149537608457138</v>
      </c>
      <c r="I218" s="129">
        <f>(G218/F218)-1</f>
        <v>1.1049873483058192E-2</v>
      </c>
      <c r="J218" s="42"/>
      <c r="K218" s="66">
        <f>IFERROR(C184/SUMIFS(#REF!,#REF!,Production!$A218),0)</f>
        <v>0</v>
      </c>
      <c r="L218" s="66">
        <f>IFERROR(D184/SUMIFS(#REF!,#REF!,Production!$A218),0)</f>
        <v>0</v>
      </c>
      <c r="M218" s="66" t="e">
        <f>E184/SUMIFS(#REF!,#REF!,Production!$A218)</f>
        <v>#REF!</v>
      </c>
      <c r="N218" s="66" t="e">
        <f>F184/SUMIFS(#REF!,#REF!,Production!$A218)</f>
        <v>#REF!</v>
      </c>
      <c r="O218" s="135" t="e">
        <f>G184/SUMIFS(#REF!,#REF!,Production!$A218)</f>
        <v>#REF!</v>
      </c>
      <c r="P218" s="147" t="e">
        <f t="shared" ref="P218:P226" si="101">(O218-N218)*100</f>
        <v>#REF!</v>
      </c>
      <c r="Q218" s="129" t="e">
        <f>(O218/N218)-1</f>
        <v>#REF!</v>
      </c>
      <c r="R218"/>
      <c r="S218"/>
      <c r="T218"/>
      <c r="U218"/>
      <c r="V218"/>
      <c r="W218"/>
      <c r="X218"/>
      <c r="Y218"/>
      <c r="Z218" s="43"/>
    </row>
    <row r="219" spans="1:26" s="39" customFormat="1" ht="18" hidden="1" customHeight="1">
      <c r="A219" s="33" t="s">
        <v>43</v>
      </c>
      <c r="B219" s="41"/>
      <c r="C219" s="155">
        <f>AVERAGEIFS(SOURCE_PROD!$M:$M,SOURCE_PROD!$A:$A,Production!C$19,SOURCE_PROD!$B:$B,Paramètres!$B$3,SOURCE_PROD!$P:$P,Production!$A219)</f>
        <v>43.56870078740144</v>
      </c>
      <c r="D219" s="155">
        <f>AVERAGEIFS(SOURCE_PROD!$M:$M,SOURCE_PROD!$A:$A,Production!D$19,SOURCE_PROD!$B:$B,Paramètres!$B$3,SOURCE_PROD!$P:$P,Production!$A219)</f>
        <v>43.531029219363134</v>
      </c>
      <c r="E219" s="155">
        <f>AVERAGEIFS(SOURCE_PROD!$M:$M,SOURCE_PROD!$A:$A,Production!E$19,SOURCE_PROD!$B:$B,Paramètres!$B$3,SOURCE_PROD!$P:$P,Production!$A219)</f>
        <v>45.130381268130776</v>
      </c>
      <c r="F219" s="155">
        <f>AVERAGEIFS(SOURCE_PROD!$M:$M,SOURCE_PROD!$A:$A,Production!F$19,SOURCE_PROD!$B:$B,Paramètres!$B$3,SOURCE_PROD!$P:$P,Production!$A219)</f>
        <v>44.808163655482076</v>
      </c>
      <c r="G219" s="169">
        <f>AVERAGEIFS(SOURCE_PROD!$M:$M,SOURCE_PROD!$A:$A,Production!G$19,SOURCE_PROD!$B:$B,Paramètres!$B$3,SOURCE_PROD!$P:$P,Production!$A219)</f>
        <v>44.725962534530197</v>
      </c>
      <c r="H219" s="165">
        <f t="shared" ref="H219:H226" si="102">G219-F219</f>
        <v>-8.2201120951879147E-2</v>
      </c>
      <c r="I219" s="129">
        <f t="shared" ref="I219:I224" si="103">(G219/F219)-1</f>
        <v>-1.8345121568449363E-3</v>
      </c>
      <c r="J219" s="42"/>
      <c r="K219" s="66">
        <f>IFERROR(C185/SUMIFS(#REF!,#REF!,Production!$A219),0)</f>
        <v>0</v>
      </c>
      <c r="L219" s="66">
        <f>IFERROR(D185/SUMIFS(#REF!,#REF!,Production!$A219),0)</f>
        <v>0</v>
      </c>
      <c r="M219" s="66" t="e">
        <f>E185/SUMIFS(#REF!,#REF!,Production!$A219)</f>
        <v>#REF!</v>
      </c>
      <c r="N219" s="66" t="e">
        <f>F185/SUMIFS(#REF!,#REF!,Production!$A219)</f>
        <v>#REF!</v>
      </c>
      <c r="O219" s="135" t="e">
        <f>G185/SUMIFS(#REF!,#REF!,Production!$A219)</f>
        <v>#REF!</v>
      </c>
      <c r="P219" s="147" t="e">
        <f t="shared" si="101"/>
        <v>#REF!</v>
      </c>
      <c r="Q219" s="129" t="e">
        <f t="shared" ref="Q219:Q224" si="104">(O219/N219)-1</f>
        <v>#REF!</v>
      </c>
      <c r="R219"/>
      <c r="S219"/>
      <c r="T219"/>
      <c r="U219"/>
      <c r="V219"/>
      <c r="W219"/>
      <c r="X219"/>
      <c r="Y219"/>
      <c r="Z219" s="43"/>
    </row>
    <row r="220" spans="1:26" s="39" customFormat="1" ht="18" hidden="1" customHeight="1">
      <c r="A220" s="33" t="s">
        <v>44</v>
      </c>
      <c r="B220" s="41"/>
      <c r="C220" s="155">
        <f>AVERAGEIFS(SOURCE_PROD!$M:$M,SOURCE_PROD!$A:$A,Production!C$19,SOURCE_PROD!$B:$B,Paramètres!$B$3,SOURCE_PROD!$P:$P,Production!$A220)</f>
        <v>50.116837087190802</v>
      </c>
      <c r="D220" s="155">
        <f>AVERAGEIFS(SOURCE_PROD!$M:$M,SOURCE_PROD!$A:$A,Production!D$19,SOURCE_PROD!$B:$B,Paramètres!$B$3,SOURCE_PROD!$P:$P,Production!$A220)</f>
        <v>51.273262960649625</v>
      </c>
      <c r="E220" s="155">
        <f>AVERAGEIFS(SOURCE_PROD!$M:$M,SOURCE_PROD!$A:$A,Production!E$19,SOURCE_PROD!$B:$B,Paramètres!$B$3,SOURCE_PROD!$P:$P,Production!$A220)</f>
        <v>50.117631682389913</v>
      </c>
      <c r="F220" s="155">
        <f>AVERAGEIFS(SOURCE_PROD!$M:$M,SOURCE_PROD!$A:$A,Production!F$19,SOURCE_PROD!$B:$B,Paramètres!$B$3,SOURCE_PROD!$P:$P,Production!$A220)</f>
        <v>50.972892311282244</v>
      </c>
      <c r="G220" s="169">
        <f>AVERAGEIFS(SOURCE_PROD!$M:$M,SOURCE_PROD!$A:$A,Production!G$19,SOURCE_PROD!$B:$B,Paramètres!$B$3,SOURCE_PROD!$P:$P,Production!$A220)</f>
        <v>54.197233505588308</v>
      </c>
      <c r="H220" s="165">
        <f t="shared" si="102"/>
        <v>3.2243411943060636</v>
      </c>
      <c r="I220" s="129">
        <f t="shared" si="103"/>
        <v>6.3255998396473112E-2</v>
      </c>
      <c r="J220" s="42"/>
      <c r="K220" s="66">
        <f>IFERROR(C186/SUMIFS(#REF!,#REF!,Production!$A220),0)</f>
        <v>0</v>
      </c>
      <c r="L220" s="66">
        <f>IFERROR(D186/SUMIFS(#REF!,#REF!,Production!$A220),0)</f>
        <v>0</v>
      </c>
      <c r="M220" s="66" t="e">
        <f>E186/SUMIFS(#REF!,#REF!,Production!$A220)</f>
        <v>#REF!</v>
      </c>
      <c r="N220" s="66" t="e">
        <f>F186/SUMIFS(#REF!,#REF!,Production!$A220)</f>
        <v>#REF!</v>
      </c>
      <c r="O220" s="135" t="e">
        <f>G186/SUMIFS(#REF!,#REF!,Production!$A220)</f>
        <v>#REF!</v>
      </c>
      <c r="P220" s="147" t="e">
        <f t="shared" si="101"/>
        <v>#REF!</v>
      </c>
      <c r="Q220" s="129" t="e">
        <f t="shared" si="104"/>
        <v>#REF!</v>
      </c>
      <c r="R220"/>
      <c r="S220"/>
      <c r="T220"/>
      <c r="U220"/>
      <c r="V220"/>
      <c r="W220"/>
      <c r="X220"/>
      <c r="Y220"/>
      <c r="Z220" s="43"/>
    </row>
    <row r="221" spans="1:26" s="39" customFormat="1" ht="18" hidden="1" customHeight="1">
      <c r="A221" s="33" t="s">
        <v>45</v>
      </c>
      <c r="B221" s="41"/>
      <c r="C221" s="155">
        <f>AVERAGEIFS(SOURCE_PROD!$M:$M,SOURCE_PROD!$A:$A,Production!C$19,SOURCE_PROD!$B:$B,Paramètres!$B$3,SOURCE_PROD!$P:$P,Production!$A221)</f>
        <v>133.38798601398602</v>
      </c>
      <c r="D221" s="155">
        <f>AVERAGEIFS(SOURCE_PROD!$M:$M,SOURCE_PROD!$A:$A,Production!D$19,SOURCE_PROD!$B:$B,Paramètres!$B$3,SOURCE_PROD!$P:$P,Production!$A221)</f>
        <v>127.69009042196926</v>
      </c>
      <c r="E221" s="155">
        <f>AVERAGEIFS(SOURCE_PROD!$M:$M,SOURCE_PROD!$A:$A,Production!E$19,SOURCE_PROD!$B:$B,Paramètres!$B$3,SOURCE_PROD!$P:$P,Production!$A221)</f>
        <v>132.15935190144623</v>
      </c>
      <c r="F221" s="155">
        <f>AVERAGEIFS(SOURCE_PROD!$M:$M,SOURCE_PROD!$A:$A,Production!F$19,SOURCE_PROD!$B:$B,Paramètres!$B$3,SOURCE_PROD!$P:$P,Production!$A221)</f>
        <v>127.38104583602323</v>
      </c>
      <c r="G221" s="169">
        <f>AVERAGEIFS(SOURCE_PROD!$M:$M,SOURCE_PROD!$A:$A,Production!G$19,SOURCE_PROD!$B:$B,Paramètres!$B$3,SOURCE_PROD!$P:$P,Production!$A221)</f>
        <v>124.4491803278689</v>
      </c>
      <c r="H221" s="165">
        <f t="shared" si="102"/>
        <v>-2.9318655081543312</v>
      </c>
      <c r="I221" s="129">
        <f t="shared" si="103"/>
        <v>-2.3016497383201773E-2</v>
      </c>
      <c r="J221" s="42"/>
      <c r="K221" s="66">
        <f>IFERROR(C187/SUMIFS(#REF!,#REF!,Production!$A221),0)</f>
        <v>0</v>
      </c>
      <c r="L221" s="66">
        <f>IFERROR(D187/SUMIFS(#REF!,#REF!,Production!$A221),0)</f>
        <v>0</v>
      </c>
      <c r="M221" s="66" t="e">
        <f>E187/SUMIFS(#REF!,#REF!,Production!$A221)</f>
        <v>#REF!</v>
      </c>
      <c r="N221" s="66" t="e">
        <f>F187/SUMIFS(#REF!,#REF!,Production!$A221)</f>
        <v>#REF!</v>
      </c>
      <c r="O221" s="135" t="e">
        <f>G187/SUMIFS(#REF!,#REF!,Production!$A221)</f>
        <v>#REF!</v>
      </c>
      <c r="P221" s="147" t="e">
        <f t="shared" si="101"/>
        <v>#REF!</v>
      </c>
      <c r="Q221" s="129" t="e">
        <f t="shared" si="104"/>
        <v>#REF!</v>
      </c>
      <c r="R221"/>
      <c r="S221"/>
      <c r="T221"/>
      <c r="U221"/>
      <c r="V221"/>
      <c r="W221"/>
      <c r="X221"/>
      <c r="Y221"/>
      <c r="Z221" s="43"/>
    </row>
    <row r="222" spans="1:26" s="39" customFormat="1" ht="18" hidden="1" customHeight="1">
      <c r="A222" s="33" t="s">
        <v>46</v>
      </c>
      <c r="B222" s="41"/>
      <c r="C222" s="155">
        <f>AVERAGEIFS(SOURCE_PROD!$M:$M,SOURCE_PROD!$A:$A,Production!C$19,SOURCE_PROD!$B:$B,Paramètres!$B$3,SOURCE_PROD!$P:$P,Production!$A222)</f>
        <v>110.65143827160492</v>
      </c>
      <c r="D222" s="155">
        <f>AVERAGEIFS(SOURCE_PROD!$M:$M,SOURCE_PROD!$A:$A,Production!D$19,SOURCE_PROD!$B:$B,Paramètres!$B$3,SOURCE_PROD!$P:$P,Production!$A222)</f>
        <v>119.77707384786221</v>
      </c>
      <c r="E222" s="155">
        <f>AVERAGEIFS(SOURCE_PROD!$M:$M,SOURCE_PROD!$A:$A,Production!E$19,SOURCE_PROD!$B:$B,Paramètres!$B$3,SOURCE_PROD!$P:$P,Production!$A222)</f>
        <v>174.49291476407919</v>
      </c>
      <c r="F222" s="155">
        <f>AVERAGEIFS(SOURCE_PROD!$M:$M,SOURCE_PROD!$A:$A,Production!F$19,SOURCE_PROD!$B:$B,Paramètres!$B$3,SOURCE_PROD!$P:$P,Production!$A222)</f>
        <v>118.26278590425537</v>
      </c>
      <c r="G222" s="169">
        <f>AVERAGEIFS(SOURCE_PROD!$M:$M,SOURCE_PROD!$A:$A,Production!G$19,SOURCE_PROD!$B:$B,Paramètres!$B$3,SOURCE_PROD!$P:$P,Production!$A222)</f>
        <v>93.988047058823483</v>
      </c>
      <c r="H222" s="165">
        <f t="shared" si="102"/>
        <v>-24.274738845431884</v>
      </c>
      <c r="I222" s="129">
        <f t="shared" si="103"/>
        <v>-0.20526100970667582</v>
      </c>
      <c r="J222" s="42"/>
      <c r="K222" s="66">
        <f>IFERROR(C188/SUMIFS(#REF!,#REF!,Production!$A222),0)</f>
        <v>0</v>
      </c>
      <c r="L222" s="66">
        <f>IFERROR(D188/SUMIFS(#REF!,#REF!,Production!$A222),0)</f>
        <v>0</v>
      </c>
      <c r="M222" s="66" t="e">
        <f>E188/SUMIFS(#REF!,#REF!,Production!$A222)</f>
        <v>#REF!</v>
      </c>
      <c r="N222" s="66" t="e">
        <f>F188/SUMIFS(#REF!,#REF!,Production!$A222)</f>
        <v>#REF!</v>
      </c>
      <c r="O222" s="135" t="e">
        <f>G188/SUMIFS(#REF!,#REF!,Production!$A222)</f>
        <v>#REF!</v>
      </c>
      <c r="P222" s="147" t="e">
        <f t="shared" si="101"/>
        <v>#REF!</v>
      </c>
      <c r="Q222" s="129" t="e">
        <f t="shared" si="104"/>
        <v>#REF!</v>
      </c>
      <c r="R222"/>
      <c r="S222"/>
      <c r="T222"/>
      <c r="U222"/>
      <c r="V222"/>
      <c r="W222"/>
      <c r="X222"/>
      <c r="Y222"/>
      <c r="Z222" s="43"/>
    </row>
    <row r="223" spans="1:26" s="39" customFormat="1" ht="18" hidden="1" customHeight="1">
      <c r="A223" s="33" t="s">
        <v>47</v>
      </c>
      <c r="B223" s="41"/>
      <c r="C223" s="155">
        <f>AVERAGEIFS(SOURCE_PROD!$M:$M,SOURCE_PROD!$A:$A,Production!C$19,SOURCE_PROD!$B:$B,Paramètres!$B$3,SOURCE_PROD!$P:$P,Production!$A223)</f>
        <v>371.28536000000003</v>
      </c>
      <c r="D223" s="155">
        <f>AVERAGEIFS(SOURCE_PROD!$M:$M,SOURCE_PROD!$A:$A,Production!D$19,SOURCE_PROD!$B:$B,Paramètres!$B$3,SOURCE_PROD!$P:$P,Production!$A223)</f>
        <v>362.46457572502686</v>
      </c>
      <c r="E223" s="155">
        <f>AVERAGEIFS(SOURCE_PROD!$M:$M,SOURCE_PROD!$A:$A,Production!E$19,SOURCE_PROD!$B:$B,Paramètres!$B$3,SOURCE_PROD!$P:$P,Production!$A223)</f>
        <v>368.19698907956314</v>
      </c>
      <c r="F223" s="155">
        <f>AVERAGEIFS(SOURCE_PROD!$M:$M,SOURCE_PROD!$A:$A,Production!F$19,SOURCE_PROD!$B:$B,Paramètres!$B$3,SOURCE_PROD!$P:$P,Production!$A223)</f>
        <v>372.40381128584647</v>
      </c>
      <c r="G223" s="169">
        <f>AVERAGEIFS(SOURCE_PROD!$M:$M,SOURCE_PROD!$A:$A,Production!G$19,SOURCE_PROD!$B:$B,Paramètres!$B$3,SOURCE_PROD!$P:$P,Production!$A223)</f>
        <v>361.37774193548387</v>
      </c>
      <c r="H223" s="165">
        <f t="shared" si="102"/>
        <v>-11.026069350362604</v>
      </c>
      <c r="I223" s="129">
        <f t="shared" si="103"/>
        <v>-2.9607831649980931E-2</v>
      </c>
      <c r="J223" s="42"/>
      <c r="K223" s="66">
        <f>IFERROR(C189/SUMIFS(#REF!,#REF!,Production!$A223),0)</f>
        <v>0</v>
      </c>
      <c r="L223" s="66">
        <f>IFERROR(D189/SUMIFS(#REF!,#REF!,Production!$A223),0)</f>
        <v>0</v>
      </c>
      <c r="M223" s="66" t="e">
        <f>E189/SUMIFS(#REF!,#REF!,Production!$A223)</f>
        <v>#REF!</v>
      </c>
      <c r="N223" s="66" t="e">
        <f>F189/SUMIFS(#REF!,#REF!,Production!$A223)</f>
        <v>#REF!</v>
      </c>
      <c r="O223" s="135" t="e">
        <f>G189/SUMIFS(#REF!,#REF!,Production!$A223)</f>
        <v>#REF!</v>
      </c>
      <c r="P223" s="147" t="e">
        <f t="shared" si="101"/>
        <v>#REF!</v>
      </c>
      <c r="Q223" s="129" t="e">
        <f t="shared" si="104"/>
        <v>#REF!</v>
      </c>
      <c r="R223"/>
      <c r="S223"/>
      <c r="T223"/>
      <c r="U223"/>
      <c r="V223"/>
      <c r="W223"/>
      <c r="X223"/>
      <c r="Y223"/>
      <c r="Z223" s="43"/>
    </row>
    <row r="224" spans="1:26" s="39" customFormat="1" ht="18" hidden="1" customHeight="1">
      <c r="A224" s="33" t="s">
        <v>48</v>
      </c>
      <c r="B224" s="41"/>
      <c r="C224" s="155">
        <f>AVERAGEIFS(SOURCE_PROD!$M:$M,SOURCE_PROD!$A:$A,Production!C$19,SOURCE_PROD!$B:$B,Paramètres!$B$3,SOURCE_PROD!$P:$P,Production!$A224)</f>
        <v>101.23605633802818</v>
      </c>
      <c r="D224" s="155">
        <f>AVERAGEIFS(SOURCE_PROD!$M:$M,SOURCE_PROD!$A:$A,Production!D$19,SOURCE_PROD!$B:$B,Paramètres!$B$3,SOURCE_PROD!$P:$P,Production!$A224)</f>
        <v>84.668390804597706</v>
      </c>
      <c r="E224" s="155">
        <f>AVERAGEIFS(SOURCE_PROD!$M:$M,SOURCE_PROD!$A:$A,Production!E$19,SOURCE_PROD!$B:$B,Paramètres!$B$3,SOURCE_PROD!$P:$P,Production!$A224)</f>
        <v>53.794900662251663</v>
      </c>
      <c r="F224" s="155">
        <f>AVERAGEIFS(SOURCE_PROD!$M:$M,SOURCE_PROD!$A:$A,Production!F$19,SOURCE_PROD!$B:$B,Paramètres!$B$3,SOURCE_PROD!$P:$P,Production!$A224)</f>
        <v>100.57600000000001</v>
      </c>
      <c r="G224" s="169">
        <f>AVERAGEIFS(SOURCE_PROD!$M:$M,SOURCE_PROD!$A:$A,Production!G$19,SOURCE_PROD!$B:$B,Paramètres!$B$3,SOURCE_PROD!$P:$P,Production!$A224)</f>
        <v>84.335362318840595</v>
      </c>
      <c r="H224" s="165">
        <f t="shared" si="102"/>
        <v>-16.240637681159413</v>
      </c>
      <c r="I224" s="129">
        <f t="shared" si="103"/>
        <v>-0.16147627347637017</v>
      </c>
      <c r="J224" s="42"/>
      <c r="K224" s="66">
        <f>IFERROR(C190/SUMIFS(#REF!,#REF!,Production!$A224),0)</f>
        <v>0</v>
      </c>
      <c r="L224" s="66">
        <f>IFERROR(D190/SUMIFS(#REF!,#REF!,Production!$A224),0)</f>
        <v>0</v>
      </c>
      <c r="M224" s="66" t="e">
        <f>E190/SUMIFS(#REF!,#REF!,Production!$A224)</f>
        <v>#REF!</v>
      </c>
      <c r="N224" s="66" t="e">
        <f>F190/SUMIFS(#REF!,#REF!,Production!$A224)</f>
        <v>#REF!</v>
      </c>
      <c r="O224" s="135" t="e">
        <f>G190/SUMIFS(#REF!,#REF!,Production!$A224)</f>
        <v>#REF!</v>
      </c>
      <c r="P224" s="147" t="e">
        <f t="shared" si="101"/>
        <v>#REF!</v>
      </c>
      <c r="Q224" s="129" t="e">
        <f t="shared" si="104"/>
        <v>#REF!</v>
      </c>
      <c r="R224"/>
      <c r="S224"/>
      <c r="T224"/>
      <c r="U224"/>
      <c r="V224"/>
      <c r="W224"/>
      <c r="X224"/>
      <c r="Y224"/>
      <c r="Z224" s="43"/>
    </row>
    <row r="225" spans="1:27" s="39" customFormat="1" ht="18" hidden="1" customHeight="1">
      <c r="A225" s="33" t="s">
        <v>49</v>
      </c>
      <c r="B225" s="41"/>
      <c r="C225" s="155">
        <f>IFERROR(AVERAGEIFS(SOURCE_PROD!$M:$M,SOURCE_PROD!$A:$A,Production!C$19,SOURCE_PROD!$B:$B,Paramètres!$B$3,SOURCE_PROD!$P:$P,Production!$A225),0)</f>
        <v>0</v>
      </c>
      <c r="D225" s="155">
        <f>IFERROR(AVERAGEIFS(SOURCE_PROD!$M:$M,SOURCE_PROD!$A:$A,Production!D$19,SOURCE_PROD!$B:$B,Paramètres!$B$3,SOURCE_PROD!$P:$P,Production!$A225),0)</f>
        <v>0</v>
      </c>
      <c r="E225" s="155">
        <f>IFERROR(AVERAGEIFS(SOURCE_PROD!$M:$M,SOURCE_PROD!$A:$A,Production!E$19,SOURCE_PROD!$B:$B,Paramètres!$B$3,SOURCE_PROD!$P:$P,Production!$A225),0)</f>
        <v>0</v>
      </c>
      <c r="F225" s="155">
        <f>IFERROR(AVERAGEIFS(SOURCE_PROD!$M:$M,SOURCE_PROD!$A:$A,Production!F$19,SOURCE_PROD!$B:$B,Paramètres!$B$3,SOURCE_PROD!$P:$P,Production!$A225),0)</f>
        <v>0</v>
      </c>
      <c r="G225" s="169">
        <f>IFERROR(AVERAGEIFS(SOURCE_PROD!$M:$M,SOURCE_PROD!$A:$A,Production!G$19,SOURCE_PROD!$B:$B,Paramètres!$B$3,SOURCE_PROD!$P:$P,Production!$A225),0)</f>
        <v>0</v>
      </c>
      <c r="H225" s="165">
        <f t="shared" si="102"/>
        <v>0</v>
      </c>
      <c r="I225" s="129">
        <f>IFERROR((G225/F225)-1,0)</f>
        <v>0</v>
      </c>
      <c r="J225" s="42"/>
      <c r="K225" s="66">
        <f>IFERROR(C191/SUMIFS(#REF!,#REF!,Production!$A225),0)</f>
        <v>0</v>
      </c>
      <c r="L225" s="66">
        <f>IFERROR(D191/SUMIFS(#REF!,#REF!,Production!$A225),0)</f>
        <v>0</v>
      </c>
      <c r="M225" s="66" t="e">
        <f>E191/SUMIFS(#REF!,#REF!,Production!$A225)</f>
        <v>#REF!</v>
      </c>
      <c r="N225" s="66" t="e">
        <f>F191/SUMIFS(#REF!,#REF!,Production!$A225)</f>
        <v>#REF!</v>
      </c>
      <c r="O225" s="135" t="e">
        <f>G191/SUMIFS(#REF!,#REF!,Production!$A225)</f>
        <v>#REF!</v>
      </c>
      <c r="P225" s="147" t="e">
        <f t="shared" si="101"/>
        <v>#REF!</v>
      </c>
      <c r="Q225" s="129">
        <f>IFERROR((O225/N225)-1,0)</f>
        <v>0</v>
      </c>
      <c r="R225"/>
      <c r="S225"/>
      <c r="T225"/>
      <c r="U225"/>
      <c r="V225"/>
      <c r="W225"/>
      <c r="X225"/>
      <c r="Y225"/>
      <c r="Z225" s="43"/>
    </row>
    <row r="226" spans="1:27" s="39" customFormat="1" ht="18" hidden="1" customHeight="1">
      <c r="A226" s="33" t="s">
        <v>50</v>
      </c>
      <c r="B226" s="41"/>
      <c r="C226" s="155">
        <f>IFERROR(AVERAGEIFS(SOURCE_PROD!$M:$M,SOURCE_PROD!$A:$A,Production!C$19,SOURCE_PROD!$B:$B,Paramètres!$B$3,SOURCE_PROD!$P:$P,Production!$A226),0)</f>
        <v>0</v>
      </c>
      <c r="D226" s="155">
        <f>IFERROR(AVERAGEIFS(SOURCE_PROD!$M:$M,SOURCE_PROD!$A:$A,Production!D$19,SOURCE_PROD!$B:$B,Paramètres!$B$3,SOURCE_PROD!$P:$P,Production!$A226),0)</f>
        <v>0</v>
      </c>
      <c r="E226" s="155">
        <f>IFERROR(AVERAGEIFS(SOURCE_PROD!$M:$M,SOURCE_PROD!$A:$A,Production!E$19,SOURCE_PROD!$B:$B,Paramètres!$B$3,SOURCE_PROD!$P:$P,Production!$A226),0)</f>
        <v>0</v>
      </c>
      <c r="F226" s="155">
        <f>IFERROR(AVERAGEIFS(SOURCE_PROD!$M:$M,SOURCE_PROD!$A:$A,Production!F$19,SOURCE_PROD!$B:$B,Paramètres!$B$3,SOURCE_PROD!$P:$P,Production!$A226),0)</f>
        <v>0</v>
      </c>
      <c r="G226" s="169">
        <f>IFERROR(AVERAGEIFS(SOURCE_PROD!$M:$M,SOURCE_PROD!$A:$A,Production!G$19,SOURCE_PROD!$B:$B,Paramètres!$B$3,SOURCE_PROD!$P:$P,Production!$A226),0)</f>
        <v>0</v>
      </c>
      <c r="H226" s="165">
        <f t="shared" si="102"/>
        <v>0</v>
      </c>
      <c r="I226" s="129">
        <f>IFERROR((G226/F226)-1,0)</f>
        <v>0</v>
      </c>
      <c r="J226" s="42"/>
      <c r="K226" s="66">
        <f>IFERROR(C192/SUMIFS(#REF!,#REF!,Production!$A226),0)</f>
        <v>0</v>
      </c>
      <c r="L226" s="66">
        <f>IFERROR(D192/SUMIFS(#REF!,#REF!,Production!$A226),0)</f>
        <v>0</v>
      </c>
      <c r="M226" s="66" t="e">
        <f>E192/SUMIFS(#REF!,#REF!,Production!$A226)</f>
        <v>#REF!</v>
      </c>
      <c r="N226" s="66" t="e">
        <f>F192/SUMIFS(#REF!,#REF!,Production!$A226)</f>
        <v>#REF!</v>
      </c>
      <c r="O226" s="135" t="e">
        <f>G192/SUMIFS(#REF!,#REF!,Production!$A226)</f>
        <v>#REF!</v>
      </c>
      <c r="P226" s="147" t="e">
        <f t="shared" si="101"/>
        <v>#REF!</v>
      </c>
      <c r="Q226" s="129">
        <f>IFERROR((O226/N226)-1,0)</f>
        <v>0</v>
      </c>
      <c r="R226"/>
      <c r="S226"/>
      <c r="T226"/>
      <c r="U226"/>
      <c r="V226"/>
      <c r="W226"/>
      <c r="X226"/>
      <c r="Y226"/>
      <c r="Z226" s="43"/>
    </row>
    <row r="227" spans="1:27" s="39" customFormat="1" ht="6.4" hidden="1" customHeight="1">
      <c r="A227" s="34"/>
      <c r="B227" s="41"/>
      <c r="C227" s="173"/>
      <c r="D227" s="173"/>
      <c r="E227" s="173"/>
      <c r="F227" s="173"/>
      <c r="G227" s="174"/>
      <c r="H227" s="174"/>
      <c r="I227" s="132"/>
      <c r="J227" s="42"/>
      <c r="K227" s="67"/>
      <c r="L227" s="67"/>
      <c r="M227" s="67"/>
      <c r="N227" s="67"/>
      <c r="O227" s="131"/>
      <c r="P227" s="149"/>
      <c r="Q227" s="132"/>
      <c r="R227"/>
      <c r="S227"/>
      <c r="T227"/>
      <c r="U227"/>
      <c r="V227"/>
      <c r="W227"/>
      <c r="X227"/>
      <c r="Y227"/>
      <c r="Z227" s="43"/>
    </row>
    <row r="228" spans="1:27" s="9" customFormat="1" ht="18.75" hidden="1">
      <c r="A228" s="92" t="s">
        <v>23</v>
      </c>
      <c r="B228" s="35"/>
      <c r="C228" s="175">
        <f>AVERAGEIFS(SOURCE_PROD!$M:$M,SOURCE_PROD!$A:$A,Production!C$19,SOURCE_PROD!$B:$B,Paramètres!$B$3,SOURCE_PROD!$C:$C,"Total IARD hors ASCOL")</f>
        <v>246.34954931224314</v>
      </c>
      <c r="D228" s="175">
        <f>AVERAGEIFS(SOURCE_PROD!$M:$M,SOURCE_PROD!$A:$A,Production!D$19,SOURCE_PROD!$B:$B,Paramètres!$B$3,SOURCE_PROD!$C:$C,"Total IARD")</f>
        <v>248.53207701148145</v>
      </c>
      <c r="E228" s="175">
        <f>AVERAGEIFS(SOURCE_PROD!$M:$M,SOURCE_PROD!$A:$A,Production!E$19,SOURCE_PROD!$B:$B,Paramètres!$B$3,SOURCE_PROD!$C:$C,"Total IARD")</f>
        <v>250.99702258487793</v>
      </c>
      <c r="F228" s="175">
        <f>AVERAGEIFS(SOURCE_PROD!$M:$M,SOURCE_PROD!$A:$A,Production!F$19,SOURCE_PROD!$B:$B,Paramètres!$B$3,SOURCE_PROD!$C:$C,"Total IARD")</f>
        <v>258.7076173385276</v>
      </c>
      <c r="G228" s="176">
        <f>O194/G194</f>
        <v>256.94856916554369</v>
      </c>
      <c r="H228" s="168">
        <f>G228-F228</f>
        <v>-1.7590481729839098</v>
      </c>
      <c r="I228" s="133">
        <f t="shared" ref="I228" si="105">(G228/F228)-1</f>
        <v>-6.7993675295696665E-3</v>
      </c>
      <c r="J228" s="36"/>
      <c r="K228" s="65">
        <f>IFERROR(C194/SUMIFS(#REF!,#REF!,Production!$A228), 0)</f>
        <v>0</v>
      </c>
      <c r="L228" s="65">
        <f>IFERROR(D194/SUMIFS(#REF!,#REF!,Production!$A228), 0)</f>
        <v>0</v>
      </c>
      <c r="M228" s="65">
        <f>IFERROR(E194/SUMIFS(#REF!,#REF!,Production!$A228), 0)</f>
        <v>0</v>
      </c>
      <c r="N228" s="65">
        <f>IFERROR(F194/SUMIFS(#REF!,#REF!,Production!$A228), 0)</f>
        <v>0</v>
      </c>
      <c r="O228" s="134" t="e">
        <f>G194/SUMIFS(#REF!,#REF!,Production!$A228)</f>
        <v>#REF!</v>
      </c>
      <c r="P228" s="150" t="e">
        <f>(O228-N228)*100</f>
        <v>#REF!</v>
      </c>
      <c r="Q228" s="133" t="e">
        <f t="shared" ref="Q228" si="106">(O228/N228)-1</f>
        <v>#REF!</v>
      </c>
      <c r="Z228" s="37"/>
    </row>
    <row r="229" spans="1:27" hidden="1"/>
    <row r="230" spans="1:27" ht="31.5" hidden="1">
      <c r="A230" s="4" t="s">
        <v>68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27" ht="14.45" hidden="1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</row>
    <row r="232" spans="1:27" hidden="1"/>
    <row r="233" spans="1:27" ht="20.25" hidden="1">
      <c r="A233" s="214"/>
      <c r="B233" s="215"/>
      <c r="C233" s="210" t="s">
        <v>14</v>
      </c>
      <c r="D233" s="210"/>
      <c r="E233" s="210"/>
      <c r="F233" s="210"/>
      <c r="G233" s="211"/>
      <c r="H233" s="211"/>
      <c r="I233" s="211"/>
      <c r="J233" s="16"/>
      <c r="K233" s="212" t="s">
        <v>62</v>
      </c>
      <c r="L233" s="212"/>
      <c r="M233" s="212"/>
      <c r="N233" s="212"/>
      <c r="O233" s="216"/>
      <c r="P233" s="216"/>
      <c r="Q233" s="216"/>
      <c r="R233" s="16"/>
    </row>
    <row r="234" spans="1:27" s="11" customFormat="1" ht="25.5" hidden="1">
      <c r="A234" s="10"/>
      <c r="B234" s="10"/>
      <c r="C234" s="29">
        <f>Paramètres!$B$54</f>
        <v>2018</v>
      </c>
      <c r="D234" s="29">
        <f>Paramètres!$B$53</f>
        <v>2019</v>
      </c>
      <c r="E234" s="29">
        <f>Paramètres!$B$52</f>
        <v>2020</v>
      </c>
      <c r="F234" s="29">
        <f>Paramètres!$B$51</f>
        <v>2021</v>
      </c>
      <c r="G234" s="93">
        <f>Paramètres!$B$2</f>
        <v>2022</v>
      </c>
      <c r="H234" s="94" t="s">
        <v>146</v>
      </c>
      <c r="I234" s="95" t="s">
        <v>24</v>
      </c>
      <c r="J234" s="10"/>
      <c r="K234" s="29">
        <f>Paramètres!$B$54</f>
        <v>2018</v>
      </c>
      <c r="L234" s="29">
        <f>Paramètres!$B$53</f>
        <v>2019</v>
      </c>
      <c r="M234" s="29">
        <f>Paramètres!$B$52</f>
        <v>2020</v>
      </c>
      <c r="N234" s="29">
        <f>Paramètres!$B$51</f>
        <v>2021</v>
      </c>
      <c r="O234" s="93">
        <f>Paramètres!$B$2</f>
        <v>2022</v>
      </c>
      <c r="P234" s="94" t="s">
        <v>146</v>
      </c>
      <c r="Q234" s="95" t="s">
        <v>24</v>
      </c>
      <c r="R234" s="10"/>
      <c r="S234"/>
      <c r="T234"/>
      <c r="U234"/>
      <c r="V234"/>
      <c r="W234"/>
      <c r="X234"/>
      <c r="Y234"/>
      <c r="Z234"/>
      <c r="AA234"/>
    </row>
    <row r="235" spans="1:27" s="39" customFormat="1" ht="39.4" hidden="1" customHeight="1">
      <c r="A235" s="30" t="s">
        <v>9</v>
      </c>
      <c r="B235" s="41"/>
      <c r="C235" s="85">
        <f>IF(C163=2022,IF(Paramètres!$B$3=12,SUMIFS(SOURCE_PROD!$F:$F,SOURCE_PROD!$A:$A,Production!C$19,SOURCE_PROD!$B:$B,Paramètres!$B$3,SOURCE_PROD!$Q:$Q,Production!$A235)-#REF!, SUMIFS(SOURCE_PROD!$F:$F,SOURCE_PROD!$A:$A,Production!C$19,SOURCE_PROD!$B:$B,Paramètres!$B$3,SOURCE_PROD!$Q:$Q,Production!$A235)), SUMIFS(SOURCE_PROD!$F:$F,SOURCE_PROD!$A:$A,Production!C$19,SOURCE_PROD!$B:$B,Paramètres!$B$3,SOURCE_PROD!$Q:$Q,Production!$A235))</f>
        <v>297390</v>
      </c>
      <c r="D235" s="85">
        <f>IF(D163=2022,IF(Paramètres!$B$3=12,SUMIFS(SOURCE_PROD!$F:$F,SOURCE_PROD!$A:$A,Production!D$19,SOURCE_PROD!$B:$B,Paramètres!$B$3,SOURCE_PROD!$Q:$Q,Production!$A235)-#REF!, SUMIFS(SOURCE_PROD!$F:$F,SOURCE_PROD!$A:$A,Production!D$19,SOURCE_PROD!$B:$B,Paramètres!$B$3,SOURCE_PROD!$Q:$Q,Production!$A235)), SUMIFS(SOURCE_PROD!$F:$F,SOURCE_PROD!$A:$A,Production!D$19,SOURCE_PROD!$B:$B,Paramètres!$B$3,SOURCE_PROD!$Q:$Q,Production!$A235))</f>
        <v>324156</v>
      </c>
      <c r="E235" s="85">
        <f>IF(E163=2022,IF(Paramètres!$B$3=12,SUMIFS(SOURCE_PROD!$F:$F,SOURCE_PROD!$A:$A,Production!E$19,SOURCE_PROD!$B:$B,Paramètres!$B$3,SOURCE_PROD!$Q:$Q,Production!$A235)-#REF!, SUMIFS(SOURCE_PROD!$F:$F,SOURCE_PROD!$A:$A,Production!E$19,SOURCE_PROD!$B:$B,Paramètres!$B$3,SOURCE_PROD!$Q:$Q,Production!$A235)), SUMIFS(SOURCE_PROD!$F:$F,SOURCE_PROD!$A:$A,Production!E$19,SOURCE_PROD!$B:$B,Paramètres!$B$3,SOURCE_PROD!$Q:$Q,Production!$A235))</f>
        <v>235386</v>
      </c>
      <c r="F235" s="85">
        <f>IF(F163=2022,IF(Paramètres!$B$3=12,SUMIFS(SOURCE_PROD!$F:$F,SOURCE_PROD!$A:$A,Production!F$19,SOURCE_PROD!$B:$B,Paramètres!$B$3,SOURCE_PROD!$Q:$Q,Production!$A235)-#REF!, SUMIFS(SOURCE_PROD!$F:$F,SOURCE_PROD!$A:$A,Production!F$19,SOURCE_PROD!$B:$B,Paramètres!$B$3,SOURCE_PROD!$Q:$Q,Production!$A235)), SUMIFS(SOURCE_PROD!$F:$F,SOURCE_PROD!$A:$A,Production!F$19,SOURCE_PROD!$B:$B,Paramètres!$B$3,SOURCE_PROD!$Q:$Q,Production!$A235))</f>
        <v>333599</v>
      </c>
      <c r="G235" s="109">
        <f>IF(G163=2022,IF(Paramètres!$B$3=12,SUMIFS(SOURCE_PROD!$F:$F,SOURCE_PROD!$A:$A,Production!G$19,SOURCE_PROD!$B:$B,Paramètres!$B$3,SOURCE_PROD!$Q:$Q,Production!$A235)-#REF!, SUMIFS(SOURCE_PROD!$F:$F,SOURCE_PROD!$A:$A,Production!G$19,SOURCE_PROD!$B:$B,Paramètres!$B$3,SOURCE_PROD!$Q:$Q,Production!$A235)), SUMIFS(SOURCE_PROD!$F:$F,SOURCE_PROD!$A:$A,Production!G$19,SOURCE_PROD!$B:$B,Paramètres!$B$3,SOURCE_PROD!$Q:$Q,Production!$A235))</f>
        <v>325885</v>
      </c>
      <c r="H235" s="97">
        <f>G235-F235</f>
        <v>-7714</v>
      </c>
      <c r="I235" s="128">
        <f>(G235/F235)-1</f>
        <v>-2.312357051430014E-2</v>
      </c>
      <c r="J235" s="42"/>
      <c r="K235" s="85">
        <f>IF(C163=2022,IF(Paramètres!$B$3=12,SUMIFS(SOURCE_PROD!$G:$G,SOURCE_PROD!$A:$A,Production!K$19,SOURCE_PROD!$B:$B,Paramètres!$B$3,SOURCE_PROD!$Q:$Q,Production!$A235)-#REF!,SUMIFS(SOURCE_PROD!$G:$G,SOURCE_PROD!$A:$A,Production!K$19,SOURCE_PROD!$B:$B,Paramètres!$B$3,SOURCE_PROD!$Q:$Q,Production!$A235)),SUMIFS(SOURCE_PROD!$G:$G,SOURCE_PROD!$A:$A,Production!K$19,SOURCE_PROD!$B:$B,Paramètres!$B$3,SOURCE_PROD!$Q:$Q,Production!$A235))</f>
        <v>97397151.129999891</v>
      </c>
      <c r="L235" s="85">
        <f>IF(D163=2022,IF(Paramètres!$B$3=12,SUMIFS(SOURCE_PROD!$G:$G,SOURCE_PROD!$A:$A,Production!L$19,SOURCE_PROD!$B:$B,Paramètres!$B$3,SOURCE_PROD!$Q:$Q,Production!$A235)-#REF!,SUMIFS(SOURCE_PROD!$G:$G,SOURCE_PROD!$A:$A,Production!L$19,SOURCE_PROD!$B:$B,Paramètres!$B$3,SOURCE_PROD!$Q:$Q,Production!$A235)),SUMIFS(SOURCE_PROD!$G:$G,SOURCE_PROD!$A:$A,Production!L$19,SOURCE_PROD!$B:$B,Paramètres!$B$3,SOURCE_PROD!$Q:$Q,Production!$A235))</f>
        <v>107396936.53000002</v>
      </c>
      <c r="M235" s="85">
        <f>IF(E163=2022,IF(Paramètres!$B$3=12,SUMIFS(SOURCE_PROD!$G:$G,SOURCE_PROD!$A:$A,Production!M$19,SOURCE_PROD!$B:$B,Paramètres!$B$3,SOURCE_PROD!$Q:$Q,Production!$A235)-#REF!,SUMIFS(SOURCE_PROD!$G:$G,SOURCE_PROD!$A:$A,Production!M$19,SOURCE_PROD!$B:$B,Paramètres!$B$3,SOURCE_PROD!$Q:$Q,Production!$A235)),SUMIFS(SOURCE_PROD!$G:$G,SOURCE_PROD!$A:$A,Production!M$19,SOURCE_PROD!$B:$B,Paramètres!$B$3,SOURCE_PROD!$Q:$Q,Production!$A235))</f>
        <v>79928040.479999945</v>
      </c>
      <c r="N235" s="85">
        <f>IF(F163=2022,IF(Paramètres!$B$3=12,SUMIFS(SOURCE_PROD!$G:$G,SOURCE_PROD!$A:$A,Production!N$19,SOURCE_PROD!$B:$B,Paramètres!$B$3,SOURCE_PROD!$Q:$Q,Production!$A235)-#REF!,SUMIFS(SOURCE_PROD!$G:$G,SOURCE_PROD!$A:$A,Production!N$19,SOURCE_PROD!$B:$B,Paramètres!$B$3,SOURCE_PROD!$Q:$Q,Production!$A235)),SUMIFS(SOURCE_PROD!$G:$G,SOURCE_PROD!$A:$A,Production!N$19,SOURCE_PROD!$B:$B,Paramètres!$B$3,SOURCE_PROD!$Q:$Q,Production!$A235))</f>
        <v>115207283.08000007</v>
      </c>
      <c r="O235" s="109">
        <f>IF(G163=2022,IF(Paramètres!$B$3=12,SUMIFS(SOURCE_PROD!$G:$G,SOURCE_PROD!$A:$A,Production!O$19,SOURCE_PROD!$B:$B,Paramètres!$B$3,SOURCE_PROD!$Q:$Q,Production!$A235)-#REF!,SUMIFS(SOURCE_PROD!$G:$G,SOURCE_PROD!$A:$A,Production!O$19,SOURCE_PROD!$B:$B,Paramètres!$B$3,SOURCE_PROD!$Q:$Q,Production!$A235)),SUMIFS(SOURCE_PROD!$G:$G,SOURCE_PROD!$A:$A,Production!O$19,SOURCE_PROD!$B:$B,Paramètres!$B$3,SOURCE_PROD!$Q:$Q,Production!$A235))</f>
        <v>116420901.83999994</v>
      </c>
      <c r="P235" s="97">
        <f>O235-N235</f>
        <v>1213618.7599998713</v>
      </c>
      <c r="Q235" s="128">
        <f>(O235/N235)-1</f>
        <v>1.0534219083676577E-2</v>
      </c>
      <c r="R235" s="42"/>
      <c r="S235"/>
      <c r="T235"/>
      <c r="U235"/>
      <c r="V235"/>
      <c r="W235"/>
      <c r="X235"/>
      <c r="Y235"/>
      <c r="Z235"/>
      <c r="AA235"/>
    </row>
    <row r="236" spans="1:27" s="39" customFormat="1" ht="18" hidden="1" customHeight="1">
      <c r="A236" s="33" t="s">
        <v>52</v>
      </c>
      <c r="B236" s="41"/>
      <c r="C236" s="86">
        <f>IF(C163=2022,IF(Paramètres!$B$3=12,SUMIFS(SOURCE_PROD!$F:$F,SOURCE_PROD!$A:$A,Production!C$19,SOURCE_PROD!$B:$B,Paramètres!$B$3,SOURCE_PROD!$P:$P,Production!$A236)-#REF!, SUMIFS(SOURCE_PROD!$F:$F,SOURCE_PROD!$A:$A,Production!C$19,SOURCE_PROD!$B:$B,Paramètres!$B$3,SOURCE_PROD!$P:$P,Production!$A236)), SUMIFS(SOURCE_PROD!$F:$F,SOURCE_PROD!$A:$A,Production!C$19,SOURCE_PROD!$B:$B,Paramètres!$B$3,SOURCE_PROD!$P:$P,Production!$A236))</f>
        <v>225445</v>
      </c>
      <c r="D236" s="86">
        <f>IF(D163=2022,IF(Paramètres!$B$3=12,SUMIFS(SOURCE_PROD!$F:$F,SOURCE_PROD!$A:$A,Production!D$19,SOURCE_PROD!$B:$B,Paramètres!$B$3,SOURCE_PROD!$P:$P,Production!$A236)-#REF!, SUMIFS(SOURCE_PROD!$F:$F,SOURCE_PROD!$A:$A,Production!D$19,SOURCE_PROD!$B:$B,Paramètres!$B$3,SOURCE_PROD!$P:$P,Production!$A236)), SUMIFS(SOURCE_PROD!$F:$F,SOURCE_PROD!$A:$A,Production!D$19,SOURCE_PROD!$B:$B,Paramètres!$B$3,SOURCE_PROD!$P:$P,Production!$A236))</f>
        <v>244236</v>
      </c>
      <c r="E236" s="86">
        <f>IF(E163=2022,IF(Paramètres!$B$3=12,SUMIFS(SOURCE_PROD!$F:$F,SOURCE_PROD!$A:$A,Production!E$19,SOURCE_PROD!$B:$B,Paramètres!$B$3,SOURCE_PROD!$P:$P,Production!$A236)-#REF!, SUMIFS(SOURCE_PROD!$F:$F,SOURCE_PROD!$A:$A,Production!E$19,SOURCE_PROD!$B:$B,Paramètres!$B$3,SOURCE_PROD!$P:$P,Production!$A236)), SUMIFS(SOURCE_PROD!$F:$F,SOURCE_PROD!$A:$A,Production!E$19,SOURCE_PROD!$B:$B,Paramètres!$B$3,SOURCE_PROD!$P:$P,Production!$A236))</f>
        <v>177790</v>
      </c>
      <c r="F236" s="86">
        <f>IF(F163=2022,IF(Paramètres!$B$3=12,SUMIFS(SOURCE_PROD!$F:$F,SOURCE_PROD!$A:$A,Production!F$19,SOURCE_PROD!$B:$B,Paramètres!$B$3,SOURCE_PROD!$P:$P,Production!$A236)-#REF!, SUMIFS(SOURCE_PROD!$F:$F,SOURCE_PROD!$A:$A,Production!F$19,SOURCE_PROD!$B:$B,Paramètres!$B$3,SOURCE_PROD!$P:$P,Production!$A236)), SUMIFS(SOURCE_PROD!$F:$F,SOURCE_PROD!$A:$A,Production!F$19,SOURCE_PROD!$B:$B,Paramètres!$B$3,SOURCE_PROD!$P:$P,Production!$A236))</f>
        <v>247214</v>
      </c>
      <c r="G236" s="138">
        <f>IF(G163=2022,IF(Paramètres!$B$3=12,SUMIFS(SOURCE_PROD!$F:$F,SOURCE_PROD!$A:$A,Production!G$19,SOURCE_PROD!$B:$B,Paramètres!$B$3,SOURCE_PROD!$P:$P,Production!$A236)-#REF!, SUMIFS(SOURCE_PROD!$F:$F,SOURCE_PROD!$A:$A,Production!G$19,SOURCE_PROD!$B:$B,Paramètres!$B$3,SOURCE_PROD!$P:$P,Production!$A236)), SUMIFS(SOURCE_PROD!$F:$F,SOURCE_PROD!$A:$A,Production!G$19,SOURCE_PROD!$B:$B,Paramètres!$B$3,SOURCE_PROD!$P:$P,Production!$A236))</f>
        <v>239761</v>
      </c>
      <c r="H236" s="100">
        <f>G236-F236</f>
        <v>-7453</v>
      </c>
      <c r="I236" s="129">
        <f>(G236/F236)-1</f>
        <v>-3.01479689661589E-2</v>
      </c>
      <c r="J236" s="42"/>
      <c r="K236" s="86">
        <f>IF(C163=2022,IF(Paramètres!$B$3=12,SUMIFS(SOURCE_PROD!$G:$G,SOURCE_PROD!$A:$A,Production!K$19,SOURCE_PROD!$B:$B,Paramètres!$B$3,SOURCE_PROD!$P:$P,Production!$A236)-#REF!, SUMIFS(SOURCE_PROD!$G:$G,SOURCE_PROD!$A:$A,Production!K$19,SOURCE_PROD!$B:$B,Paramètres!$B$3,SOURCE_PROD!$P:$P,Production!$A236)), SUMIFS(SOURCE_PROD!$G:$G,SOURCE_PROD!$A:$A,Production!K$19,SOURCE_PROD!$B:$B,Paramètres!$B$3,SOURCE_PROD!$P:$P,Production!$A236))</f>
        <v>82757445.899999887</v>
      </c>
      <c r="L236" s="86">
        <f>IF(D163=2022,IF(Paramètres!$B$3=12,SUMIFS(SOURCE_PROD!$G:$G,SOURCE_PROD!$A:$A,Production!L$19,SOURCE_PROD!$B:$B,Paramètres!$B$3,SOURCE_PROD!$P:$P,Production!$A236)-#REF!, SUMIFS(SOURCE_PROD!$G:$G,SOURCE_PROD!$A:$A,Production!L$19,SOURCE_PROD!$B:$B,Paramètres!$B$3,SOURCE_PROD!$P:$P,Production!$A236)), SUMIFS(SOURCE_PROD!$G:$G,SOURCE_PROD!$A:$A,Production!L$19,SOURCE_PROD!$B:$B,Paramètres!$B$3,SOURCE_PROD!$P:$P,Production!$A236))</f>
        <v>91204625.080000013</v>
      </c>
      <c r="M236" s="86">
        <f>IF(E163=2022,IF(Paramètres!$B$3=12,SUMIFS(SOURCE_PROD!$G:$G,SOURCE_PROD!$A:$A,Production!M$19,SOURCE_PROD!$B:$B,Paramètres!$B$3,SOURCE_PROD!$P:$P,Production!$A236)-#REF!, SUMIFS(SOURCE_PROD!$G:$G,SOURCE_PROD!$A:$A,Production!M$19,SOURCE_PROD!$B:$B,Paramètres!$B$3,SOURCE_PROD!$P:$P,Production!$A236)), SUMIFS(SOURCE_PROD!$G:$G,SOURCE_PROD!$A:$A,Production!M$19,SOURCE_PROD!$B:$B,Paramètres!$B$3,SOURCE_PROD!$P:$P,Production!$A236))</f>
        <v>67746533.48999995</v>
      </c>
      <c r="N236" s="86">
        <f>IF(F163=2022,IF(Paramètres!$B$3=12,SUMIFS(SOURCE_PROD!$G:$G,SOURCE_PROD!$A:$A,Production!N$19,SOURCE_PROD!$B:$B,Paramètres!$B$3,SOURCE_PROD!$P:$P,Production!$A236)-#REF!, SUMIFS(SOURCE_PROD!$G:$G,SOURCE_PROD!$A:$A,Production!N$19,SOURCE_PROD!$B:$B,Paramètres!$B$3,SOURCE_PROD!$P:$P,Production!$A236)), SUMIFS(SOURCE_PROD!$G:$G,SOURCE_PROD!$A:$A,Production!N$19,SOURCE_PROD!$B:$B,Paramètres!$B$3,SOURCE_PROD!$P:$P,Production!$A236))</f>
        <v>96372284.170000076</v>
      </c>
      <c r="O236" s="138">
        <f>IF(G163=2022,IF(Paramètres!$B$3=12,SUMIFS(SOURCE_PROD!$G:$G,SOURCE_PROD!$A:$A,Production!O$19,SOURCE_PROD!$B:$B,Paramètres!$B$3,SOURCE_PROD!$P:$P,Production!$A236)-#REF!, SUMIFS(SOURCE_PROD!$G:$G,SOURCE_PROD!$A:$A,Production!O$19,SOURCE_PROD!$B:$B,Paramètres!$B$3,SOURCE_PROD!$P:$P,Production!$A236)), SUMIFS(SOURCE_PROD!$G:$G,SOURCE_PROD!$A:$A,Production!O$19,SOURCE_PROD!$B:$B,Paramètres!$B$3,SOURCE_PROD!$P:$P,Production!$A236))</f>
        <v>96831472.479999945</v>
      </c>
      <c r="P236" s="100">
        <f>O236-N236</f>
        <v>459188.30999986827</v>
      </c>
      <c r="Q236" s="129">
        <f>(O236/N236)-1</f>
        <v>4.7647341136987098E-3</v>
      </c>
      <c r="R236" s="42"/>
      <c r="S236"/>
      <c r="T236"/>
      <c r="U236"/>
      <c r="V236"/>
      <c r="W236"/>
      <c r="X236"/>
      <c r="Y236"/>
      <c r="Z236"/>
      <c r="AA236"/>
    </row>
    <row r="237" spans="1:27" s="39" customFormat="1" ht="18" hidden="1" customHeight="1">
      <c r="A237" s="33" t="s">
        <v>53</v>
      </c>
      <c r="B237" s="41"/>
      <c r="C237" s="86">
        <f>IF(C163=2022,IF(Paramètres!$B$3=12,SUMIFS(SOURCE_PROD!$F:$F,SOURCE_PROD!$A:$A,Production!C$19,SOURCE_PROD!$B:$B,Paramètres!$B$3,SOURCE_PROD!$P:$P,Production!$A237)-#REF!, SUMIFS(SOURCE_PROD!$F:$F,SOURCE_PROD!$A:$A,Production!C$19,SOURCE_PROD!$B:$B,Paramètres!$B$3,SOURCE_PROD!$P:$P,Production!$A237)),SUMIFS(SOURCE_PROD!$F:$F,SOURCE_PROD!$A:$A,Production!C$19,SOURCE_PROD!$B:$B,Paramètres!$B$3,SOURCE_PROD!$P:$P,Production!$A237))</f>
        <v>44092</v>
      </c>
      <c r="D237" s="86">
        <f>IF(D163=2022,IF(Paramètres!$B$3=12,SUMIFS(SOURCE_PROD!$F:$F,SOURCE_PROD!$A:$A,Production!D$19,SOURCE_PROD!$B:$B,Paramètres!$B$3,SOURCE_PROD!$P:$P,Production!$A237)-#REF!, SUMIFS(SOURCE_PROD!$F:$F,SOURCE_PROD!$A:$A,Production!D$19,SOURCE_PROD!$B:$B,Paramètres!$B$3,SOURCE_PROD!$P:$P,Production!$A237)),SUMIFS(SOURCE_PROD!$F:$F,SOURCE_PROD!$A:$A,Production!D$19,SOURCE_PROD!$B:$B,Paramètres!$B$3,SOURCE_PROD!$P:$P,Production!$A237))</f>
        <v>49656</v>
      </c>
      <c r="E237" s="86">
        <f>IF(E163=2022,IF(Paramètres!$B$3=12,SUMIFS(SOURCE_PROD!$F:$F,SOURCE_PROD!$A:$A,Production!E$19,SOURCE_PROD!$B:$B,Paramètres!$B$3,SOURCE_PROD!$P:$P,Production!$A237)-#REF!, SUMIFS(SOURCE_PROD!$F:$F,SOURCE_PROD!$A:$A,Production!E$19,SOURCE_PROD!$B:$B,Paramètres!$B$3,SOURCE_PROD!$P:$P,Production!$A237)),SUMIFS(SOURCE_PROD!$F:$F,SOURCE_PROD!$A:$A,Production!E$19,SOURCE_PROD!$B:$B,Paramètres!$B$3,SOURCE_PROD!$P:$P,Production!$A237))</f>
        <v>35812</v>
      </c>
      <c r="F237" s="86">
        <f>IF(F163=2022,IF(Paramètres!$B$3=12,SUMIFS(SOURCE_PROD!$F:$F,SOURCE_PROD!$A:$A,Production!F$19,SOURCE_PROD!$B:$B,Paramètres!$B$3,SOURCE_PROD!$P:$P,Production!$A237)-#REF!, SUMIFS(SOURCE_PROD!$F:$F,SOURCE_PROD!$A:$A,Production!F$19,SOURCE_PROD!$B:$B,Paramètres!$B$3,SOURCE_PROD!$P:$P,Production!$A237)),SUMIFS(SOURCE_PROD!$F:$F,SOURCE_PROD!$A:$A,Production!F$19,SOURCE_PROD!$B:$B,Paramètres!$B$3,SOURCE_PROD!$P:$P,Production!$A237))</f>
        <v>55016</v>
      </c>
      <c r="G237" s="138">
        <f>IF(G163=2022,IF(Paramètres!$B$3=12,SUMIFS(SOURCE_PROD!$F:$F,SOURCE_PROD!$A:$A,Production!G$19,SOURCE_PROD!$B:$B,Paramètres!$B$3,SOURCE_PROD!$P:$P,Production!$A237)-#REF!, SUMIFS(SOURCE_PROD!$F:$F,SOURCE_PROD!$A:$A,Production!G$19,SOURCE_PROD!$B:$B,Paramètres!$B$3,SOURCE_PROD!$P:$P,Production!$A237)),SUMIFS(SOURCE_PROD!$F:$F,SOURCE_PROD!$A:$A,Production!G$19,SOURCE_PROD!$B:$B,Paramètres!$B$3,SOURCE_PROD!$P:$P,Production!$A237))</f>
        <v>53829</v>
      </c>
      <c r="H237" s="100">
        <f t="shared" ref="H237:H245" si="107">G237-F237</f>
        <v>-1187</v>
      </c>
      <c r="I237" s="129">
        <f t="shared" ref="I237:I244" si="108">(G237/F237)-1</f>
        <v>-2.1575541660607822E-2</v>
      </c>
      <c r="J237" s="42"/>
      <c r="K237" s="86">
        <f>IF(C163=2022,IF(Paramètres!$B$3=12,SUMIFS(SOURCE_PROD!$G:$G,SOURCE_PROD!$A:$A,Production!K$19,SOURCE_PROD!$B:$B,Paramètres!$B$3,SOURCE_PROD!$P:$P,Production!$A237)-#REF!, SUMIFS(SOURCE_PROD!$G:$G,SOURCE_PROD!$A:$A,Production!K$19,SOURCE_PROD!$B:$B,Paramètres!$B$3,SOURCE_PROD!$P:$P,Production!$A237)), SUMIFS(SOURCE_PROD!$G:$G,SOURCE_PROD!$A:$A,Production!K$19,SOURCE_PROD!$B:$B,Paramètres!$B$3,SOURCE_PROD!$P:$P,Production!$A237))</f>
        <v>7176954.040000001</v>
      </c>
      <c r="L237" s="86">
        <f>IF(D163=2022,IF(Paramètres!$B$3=12,SUMIFS(SOURCE_PROD!$G:$G,SOURCE_PROD!$A:$A,Production!L$19,SOURCE_PROD!$B:$B,Paramètres!$B$3,SOURCE_PROD!$P:$P,Production!$A237)-#REF!, SUMIFS(SOURCE_PROD!$G:$G,SOURCE_PROD!$A:$A,Production!L$19,SOURCE_PROD!$B:$B,Paramètres!$B$3,SOURCE_PROD!$P:$P,Production!$A237)), SUMIFS(SOURCE_PROD!$G:$G,SOURCE_PROD!$A:$A,Production!L$19,SOURCE_PROD!$B:$B,Paramètres!$B$3,SOURCE_PROD!$P:$P,Production!$A237))</f>
        <v>8167903.8999999966</v>
      </c>
      <c r="M237" s="86">
        <f>IF(E163=2022,IF(Paramètres!$B$3=12,SUMIFS(SOURCE_PROD!$G:$G,SOURCE_PROD!$A:$A,Production!M$19,SOURCE_PROD!$B:$B,Paramètres!$B$3,SOURCE_PROD!$P:$P,Production!$A237)-#REF!, SUMIFS(SOURCE_PROD!$G:$G,SOURCE_PROD!$A:$A,Production!M$19,SOURCE_PROD!$B:$B,Paramètres!$B$3,SOURCE_PROD!$P:$P,Production!$A237)), SUMIFS(SOURCE_PROD!$G:$G,SOURCE_PROD!$A:$A,Production!M$19,SOURCE_PROD!$B:$B,Paramètres!$B$3,SOURCE_PROD!$P:$P,Production!$A237))</f>
        <v>6200260.2199999979</v>
      </c>
      <c r="N237" s="86">
        <f>IF(F163=2022,IF(Paramètres!$B$3=12,SUMIFS(SOURCE_PROD!$G:$G,SOURCE_PROD!$A:$A,Production!N$19,SOURCE_PROD!$B:$B,Paramètres!$B$3,SOURCE_PROD!$P:$P,Production!$A237)-#REF!, SUMIFS(SOURCE_PROD!$G:$G,SOURCE_PROD!$A:$A,Production!N$19,SOURCE_PROD!$B:$B,Paramètres!$B$3,SOURCE_PROD!$P:$P,Production!$A237)), SUMIFS(SOURCE_PROD!$G:$G,SOURCE_PROD!$A:$A,Production!N$19,SOURCE_PROD!$B:$B,Paramètres!$B$3,SOURCE_PROD!$P:$P,Production!$A237))</f>
        <v>10103839.74</v>
      </c>
      <c r="O237" s="138">
        <f>IF(G163=2022,IF(Paramètres!$B$3=12,SUMIFS(SOURCE_PROD!$G:$G,SOURCE_PROD!$A:$A,Production!O$19,SOURCE_PROD!$B:$B,Paramètres!$B$3,SOURCE_PROD!$P:$P,Production!$A237)-#REF!, SUMIFS(SOURCE_PROD!$G:$G,SOURCE_PROD!$A:$A,Production!O$19,SOURCE_PROD!$B:$B,Paramètres!$B$3,SOURCE_PROD!$P:$P,Production!$A237)), SUMIFS(SOURCE_PROD!$G:$G,SOURCE_PROD!$A:$A,Production!O$19,SOURCE_PROD!$B:$B,Paramètres!$B$3,SOURCE_PROD!$P:$P,Production!$A237))</f>
        <v>10657818.27</v>
      </c>
      <c r="P237" s="100">
        <f t="shared" ref="P237:P245" si="109">O237-N237</f>
        <v>553978.52999999933</v>
      </c>
      <c r="Q237" s="129">
        <f t="shared" ref="Q237:Q244" si="110">(O237/N237)-1</f>
        <v>5.4828515124488719E-2</v>
      </c>
      <c r="R237" s="42"/>
      <c r="S237"/>
      <c r="T237"/>
      <c r="U237"/>
      <c r="V237"/>
      <c r="W237"/>
      <c r="X237"/>
      <c r="Y237"/>
      <c r="Z237"/>
      <c r="AA237"/>
    </row>
    <row r="238" spans="1:27" s="39" customFormat="1" ht="18" hidden="1" customHeight="1">
      <c r="A238" s="33" t="s">
        <v>31</v>
      </c>
      <c r="B238" s="41"/>
      <c r="C238" s="86">
        <f>SUMIFS(SOURCE_PROD!$F:$F,SOURCE_PROD!$A:$A,Production!C$19,SOURCE_PROD!$B:$B,Paramètres!$B$3,SOURCE_PROD!$P:$P,Production!$A238)</f>
        <v>12876</v>
      </c>
      <c r="D238" s="86">
        <f>SUMIFS(SOURCE_PROD!$F:$F,SOURCE_PROD!$A:$A,Production!D$19,SOURCE_PROD!$B:$B,Paramètres!$B$3,SOURCE_PROD!$P:$P,Production!$A238)</f>
        <v>13642</v>
      </c>
      <c r="E238" s="86">
        <f>SUMIFS(SOURCE_PROD!$F:$F,SOURCE_PROD!$A:$A,Production!E$19,SOURCE_PROD!$B:$B,Paramètres!$B$3,SOURCE_PROD!$P:$P,Production!$A238)</f>
        <v>10411</v>
      </c>
      <c r="F238" s="86">
        <f>SUMIFS(SOURCE_PROD!$F:$F,SOURCE_PROD!$A:$A,Production!F$19,SOURCE_PROD!$B:$B,Paramètres!$B$3,SOURCE_PROD!$P:$P,Production!$A238)</f>
        <v>14054</v>
      </c>
      <c r="G238" s="138">
        <f>SUMIFS(SOURCE_PROD!$F:$F,SOURCE_PROD!$A:$A,Production!G$19,SOURCE_PROD!$B:$B,Paramètres!$B$3,SOURCE_PROD!$P:$P,Production!$A238)</f>
        <v>13698</v>
      </c>
      <c r="H238" s="100">
        <f t="shared" si="107"/>
        <v>-356</v>
      </c>
      <c r="I238" s="129">
        <f t="shared" si="108"/>
        <v>-2.5330866657179429E-2</v>
      </c>
      <c r="J238" s="42"/>
      <c r="K238" s="86">
        <f>SUMIFS(SOURCE_PROD!$G:$G,SOURCE_PROD!$A:$A,Production!K$19,SOURCE_PROD!$B:$B,Paramètres!$B$3,SOURCE_PROD!$P:$P,Production!$A238)</f>
        <v>4377764.84</v>
      </c>
      <c r="L238" s="86">
        <f>SUMIFS(SOURCE_PROD!$G:$G,SOURCE_PROD!$A:$A,Production!L$19,SOURCE_PROD!$B:$B,Paramètres!$B$3,SOURCE_PROD!$P:$P,Production!$A238)</f>
        <v>4753843.4800000014</v>
      </c>
      <c r="M238" s="86">
        <f>SUMIFS(SOURCE_PROD!$G:$G,SOURCE_PROD!$A:$A,Production!M$19,SOURCE_PROD!$B:$B,Paramètres!$B$3,SOURCE_PROD!$P:$P,Production!$A238)</f>
        <v>3779660.8600000008</v>
      </c>
      <c r="N238" s="86">
        <f>SUMIFS(SOURCE_PROD!$G:$G,SOURCE_PROD!$A:$A,Production!N$19,SOURCE_PROD!$B:$B,Paramètres!$B$3,SOURCE_PROD!$P:$P,Production!$A238)</f>
        <v>5262813.7600000016</v>
      </c>
      <c r="O238" s="138">
        <f>SUMIFS(SOURCE_PROD!$G:$G,SOURCE_PROD!$A:$A,Production!O$19,SOURCE_PROD!$B:$B,Paramètres!$B$3,SOURCE_PROD!$P:$P,Production!$A238)</f>
        <v>5339808.5399999991</v>
      </c>
      <c r="P238" s="100">
        <f t="shared" si="109"/>
        <v>76994.779999997467</v>
      </c>
      <c r="Q238" s="129">
        <f t="shared" si="110"/>
        <v>1.4629964789025118E-2</v>
      </c>
      <c r="R238" s="42"/>
      <c r="S238"/>
      <c r="T238"/>
      <c r="U238"/>
      <c r="V238"/>
      <c r="W238"/>
      <c r="X238"/>
      <c r="Y238"/>
      <c r="Z238"/>
      <c r="AA238"/>
    </row>
    <row r="239" spans="1:27" s="39" customFormat="1" ht="18" hidden="1" customHeight="1">
      <c r="A239" s="33" t="s">
        <v>32</v>
      </c>
      <c r="B239" s="41"/>
      <c r="C239" s="86">
        <f>IF(C163=2022,IF(Paramètres!$B$3=12,SUMIFS(SOURCE_PROD!$F:$F,SOURCE_PROD!$A:$A,Production!C$19,SOURCE_PROD!$B:$B,Paramètres!$B$3,SOURCE_PROD!$R:$R,Production!$A239)-#REF!,SUMIFS(SOURCE_PROD!$F:$F,SOURCE_PROD!$A:$A,Production!C$19,SOURCE_PROD!$B:$B,Paramètres!$B$3,SOURCE_PROD!$R:$R,Production!$A239)),SUMIFS(SOURCE_PROD!$F:$F,SOURCE_PROD!$A:$A,Production!C$19,SOURCE_PROD!$B:$B,Paramètres!$B$3,SOURCE_PROD!$R:$R,Production!$A239))</f>
        <v>14887</v>
      </c>
      <c r="D239" s="86">
        <f>IF(D163=2022,IF(Paramètres!$B$3=12,SUMIFS(SOURCE_PROD!$F:$F,SOURCE_PROD!$A:$A,Production!D$19,SOURCE_PROD!$B:$B,Paramètres!$B$3,SOURCE_PROD!$R:$R,Production!$A239)-#REF!,SUMIFS(SOURCE_PROD!$F:$F,SOURCE_PROD!$A:$A,Production!D$19,SOURCE_PROD!$B:$B,Paramètres!$B$3,SOURCE_PROD!$R:$R,Production!$A239)),SUMIFS(SOURCE_PROD!$F:$F,SOURCE_PROD!$A:$A,Production!D$19,SOURCE_PROD!$B:$B,Paramètres!$B$3,SOURCE_PROD!$R:$R,Production!$A239))</f>
        <v>16622</v>
      </c>
      <c r="E239" s="86">
        <f>IF(E163=2022,IF(Paramètres!$B$3=12,SUMIFS(SOURCE_PROD!$F:$F,SOURCE_PROD!$A:$A,Production!E$19,SOURCE_PROD!$B:$B,Paramètres!$B$3,SOURCE_PROD!$R:$R,Production!$A239)-#REF!,SUMIFS(SOURCE_PROD!$F:$F,SOURCE_PROD!$A:$A,Production!E$19,SOURCE_PROD!$B:$B,Paramètres!$B$3,SOURCE_PROD!$R:$R,Production!$A239)),SUMIFS(SOURCE_PROD!$F:$F,SOURCE_PROD!$A:$A,Production!E$19,SOURCE_PROD!$B:$B,Paramètres!$B$3,SOURCE_PROD!$R:$R,Production!$A239))</f>
        <v>11373</v>
      </c>
      <c r="F239" s="86">
        <f>IF(F163=2022,IF(Paramètres!$B$3=12,SUMIFS(SOURCE_PROD!$F:$F,SOURCE_PROD!$A:$A,Production!F$19,SOURCE_PROD!$B:$B,Paramètres!$B$3,SOURCE_PROD!$R:$R,Production!$A239)-#REF!,SUMIFS(SOURCE_PROD!$F:$F,SOURCE_PROD!$A:$A,Production!F$19,SOURCE_PROD!$B:$B,Paramètres!$B$3,SOURCE_PROD!$R:$R,Production!$A239)),SUMIFS(SOURCE_PROD!$F:$F,SOURCE_PROD!$A:$A,Production!F$19,SOURCE_PROD!$B:$B,Paramètres!$B$3,SOURCE_PROD!$R:$R,Production!$A239))</f>
        <v>17315</v>
      </c>
      <c r="G239" s="138">
        <f>IF(G163=2022,IF(Paramètres!$B$3=12,SUMIFS(SOURCE_PROD!$F:$F,SOURCE_PROD!$A:$A,Production!G$19,SOURCE_PROD!$B:$B,Paramètres!$B$3,SOURCE_PROD!$R:$R,Production!$A239)-#REF!,SUMIFS(SOURCE_PROD!$F:$F,SOURCE_PROD!$A:$A,Production!G$19,SOURCE_PROD!$B:$B,Paramètres!$B$3,SOURCE_PROD!$R:$R,Production!$A239)),SUMIFS(SOURCE_PROD!$F:$F,SOURCE_PROD!$A:$A,Production!G$19,SOURCE_PROD!$B:$B,Paramètres!$B$3,SOURCE_PROD!$R:$R,Production!$A239))</f>
        <v>18597</v>
      </c>
      <c r="H239" s="100">
        <f t="shared" si="107"/>
        <v>1282</v>
      </c>
      <c r="I239" s="129">
        <f t="shared" si="108"/>
        <v>7.4039849841178063E-2</v>
      </c>
      <c r="J239" s="42"/>
      <c r="K239" s="86">
        <f>IF(C163=2022,IF(Paramètres!$B$3=12,SUMIFS(SOURCE_PROD!$G:$G,SOURCE_PROD!$A:$A,Production!K$19,SOURCE_PROD!$B:$B,Paramètres!$B$3,SOURCE_PROD!$R:$R,Production!$A239)-#REF!,SUMIFS(SOURCE_PROD!$G:$G,SOURCE_PROD!$A:$A,Production!K$19,SOURCE_PROD!$B:$B,Paramètres!$B$3,SOURCE_PROD!$R:$R,Production!$A239)),SUMIFS(SOURCE_PROD!$G:$G,SOURCE_PROD!$A:$A,Production!K$19,SOURCE_PROD!$B:$B,Paramètres!$B$3,SOURCE_PROD!$R:$R,Production!$A239))</f>
        <v>3007592.1900000013</v>
      </c>
      <c r="L239" s="86">
        <f>IF(D163=2022,IF(Paramètres!$B$3=12,SUMIFS(SOURCE_PROD!$G:$G,SOURCE_PROD!$A:$A,Production!L$19,SOURCE_PROD!$B:$B,Paramètres!$B$3,SOURCE_PROD!$R:$R,Production!$A239)-#REF!,SUMIFS(SOURCE_PROD!$G:$G,SOURCE_PROD!$A:$A,Production!L$19,SOURCE_PROD!$B:$B,Paramètres!$B$3,SOURCE_PROD!$R:$R,Production!$A239)),SUMIFS(SOURCE_PROD!$G:$G,SOURCE_PROD!$A:$A,Production!L$19,SOURCE_PROD!$B:$B,Paramètres!$B$3,SOURCE_PROD!$R:$R,Production!$A239))</f>
        <v>3270564.0700000008</v>
      </c>
      <c r="M239" s="86">
        <f>IF(E163=2022,IF(Paramètres!$B$3=12,SUMIFS(SOURCE_PROD!$G:$G,SOURCE_PROD!$A:$A,Production!M$19,SOURCE_PROD!$B:$B,Paramètres!$B$3,SOURCE_PROD!$R:$R,Production!$A239)-#REF!,SUMIFS(SOURCE_PROD!$G:$G,SOURCE_PROD!$A:$A,Production!M$19,SOURCE_PROD!$B:$B,Paramètres!$B$3,SOURCE_PROD!$R:$R,Production!$A239)),SUMIFS(SOURCE_PROD!$G:$G,SOURCE_PROD!$A:$A,Production!M$19,SOURCE_PROD!$B:$B,Paramètres!$B$3,SOURCE_PROD!$R:$R,Production!$A239))</f>
        <v>2201585.9100000006</v>
      </c>
      <c r="N239" s="86">
        <f>IF(F163=2022,IF(Paramètres!$B$3=12,SUMIFS(SOURCE_PROD!$G:$G,SOURCE_PROD!$A:$A,Production!N$19,SOURCE_PROD!$B:$B,Paramètres!$B$3,SOURCE_PROD!$R:$R,Production!$A239)-#REF!,SUMIFS(SOURCE_PROD!$G:$G,SOURCE_PROD!$A:$A,Production!N$19,SOURCE_PROD!$B:$B,Paramètres!$B$3,SOURCE_PROD!$R:$R,Production!$A239)),SUMIFS(SOURCE_PROD!$G:$G,SOURCE_PROD!$A:$A,Production!N$19,SOURCE_PROD!$B:$B,Paramètres!$B$3,SOURCE_PROD!$R:$R,Production!$A239))</f>
        <v>3468345.4100000015</v>
      </c>
      <c r="O239" s="138">
        <f>IF(G163=2022,IF(Paramètres!$B$3=12,SUMIFS(SOURCE_PROD!$G:$G,SOURCE_PROD!$A:$A,Production!O$19,SOURCE_PROD!$B:$B,Paramètres!$B$3,SOURCE_PROD!$R:$R,Production!$A239)-#REF!,SUMIFS(SOURCE_PROD!$G:$G,SOURCE_PROD!$A:$A,Production!O$19,SOURCE_PROD!$B:$B,Paramètres!$B$3,SOURCE_PROD!$R:$R,Production!$A239)),SUMIFS(SOURCE_PROD!$G:$G,SOURCE_PROD!$A:$A,Production!O$19,SOURCE_PROD!$B:$B,Paramètres!$B$3,SOURCE_PROD!$R:$R,Production!$A239))</f>
        <v>3591802.5500000012</v>
      </c>
      <c r="P239" s="100">
        <f t="shared" si="109"/>
        <v>123457.13999999966</v>
      </c>
      <c r="Q239" s="129">
        <f t="shared" si="110"/>
        <v>3.5595399363640645E-2</v>
      </c>
      <c r="R239" s="42"/>
      <c r="S239"/>
      <c r="T239"/>
      <c r="U239"/>
      <c r="V239"/>
      <c r="W239"/>
      <c r="X239"/>
      <c r="Y239"/>
      <c r="Z239"/>
      <c r="AA239"/>
    </row>
    <row r="240" spans="1:27" s="39" customFormat="1" ht="18" hidden="1" customHeight="1">
      <c r="A240" s="55" t="s">
        <v>33</v>
      </c>
      <c r="B240" s="56"/>
      <c r="C240" s="87">
        <f>SUMIFS(SOURCE_PROD!$F:$F,SOURCE_PROD!$A:$A,Production!C$19,SOURCE_PROD!$B:$B,Paramètres!$B$3,SOURCE_PROD!$P:$P,Production!$A240)</f>
        <v>4253</v>
      </c>
      <c r="D240" s="87">
        <f>SUMIFS(SOURCE_PROD!$F:$F,SOURCE_PROD!$A:$A,Production!D$19,SOURCE_PROD!$B:$B,Paramètres!$B$3,SOURCE_PROD!$P:$P,Production!$A240)</f>
        <v>4845</v>
      </c>
      <c r="E240" s="87">
        <f>SUMIFS(SOURCE_PROD!$F:$F,SOURCE_PROD!$A:$A,Production!E$19,SOURCE_PROD!$B:$B,Paramètres!$B$3,SOURCE_PROD!$P:$P,Production!$A240)</f>
        <v>3243</v>
      </c>
      <c r="F240" s="87">
        <f>SUMIFS(SOURCE_PROD!$F:$F,SOURCE_PROD!$A:$A,Production!F$19,SOURCE_PROD!$B:$B,Paramètres!$B$3,SOURCE_PROD!$P:$P,Production!$A240)</f>
        <v>5571</v>
      </c>
      <c r="G240" s="139">
        <f>SUMIFS(SOURCE_PROD!$F:$F,SOURCE_PROD!$A:$A,Production!G$19,SOURCE_PROD!$B:$B,Paramètres!$B$3,SOURCE_PROD!$P:$P,Production!$A240)</f>
        <v>5971</v>
      </c>
      <c r="H240" s="100">
        <f t="shared" si="107"/>
        <v>400</v>
      </c>
      <c r="I240" s="129">
        <f t="shared" si="108"/>
        <v>7.1800394902171938E-2</v>
      </c>
      <c r="J240" s="42"/>
      <c r="K240" s="87">
        <f>SUMIFS(SOURCE_PROD!$G:$G,SOURCE_PROD!$A:$A,Production!K$19,SOURCE_PROD!$B:$B,Paramètres!$B$3,SOURCE_PROD!$P:$P,Production!$A240)</f>
        <v>1172472.7500000005</v>
      </c>
      <c r="L240" s="87">
        <f>SUMIFS(SOURCE_PROD!$G:$G,SOURCE_PROD!$A:$A,Production!L$19,SOURCE_PROD!$B:$B,Paramètres!$B$3,SOURCE_PROD!$P:$P,Production!$A240)</f>
        <v>1366183.9200000011</v>
      </c>
      <c r="M240" s="87">
        <f>SUMIFS(SOURCE_PROD!$G:$G,SOURCE_PROD!$A:$A,Production!M$19,SOURCE_PROD!$B:$B,Paramètres!$B$3,SOURCE_PROD!$P:$P,Production!$A240)</f>
        <v>945787.15000000014</v>
      </c>
      <c r="N240" s="87">
        <f>SUMIFS(SOURCE_PROD!$G:$G,SOURCE_PROD!$A:$A,Production!N$19,SOURCE_PROD!$B:$B,Paramètres!$B$3,SOURCE_PROD!$P:$P,Production!$A240)</f>
        <v>1677313.0500000014</v>
      </c>
      <c r="O240" s="139">
        <f>SUMIFS(SOURCE_PROD!$G:$G,SOURCE_PROD!$A:$A,Production!O$19,SOURCE_PROD!$B:$B,Paramètres!$B$3,SOURCE_PROD!$P:$P,Production!$A240)</f>
        <v>1856094.8000000007</v>
      </c>
      <c r="P240" s="100">
        <f t="shared" si="109"/>
        <v>178781.7499999993</v>
      </c>
      <c r="Q240" s="129">
        <f t="shared" si="110"/>
        <v>0.10658818280821181</v>
      </c>
      <c r="R240" s="42"/>
      <c r="S240"/>
      <c r="T240"/>
      <c r="U240"/>
      <c r="V240"/>
      <c r="W240"/>
      <c r="X240"/>
      <c r="Y240"/>
      <c r="Z240"/>
      <c r="AA240"/>
    </row>
    <row r="241" spans="1:27" s="39" customFormat="1" ht="18" hidden="1" customHeight="1">
      <c r="A241" s="55" t="s">
        <v>34</v>
      </c>
      <c r="B241" s="56"/>
      <c r="C241" s="87">
        <f>SUMIFS(SOURCE_PROD!$F:$F,SOURCE_PROD!$A:$A,Production!C$19,SOURCE_PROD!$B:$B,Paramètres!$B$3,SOURCE_PROD!$P:$P,Production!$A241)</f>
        <v>2957</v>
      </c>
      <c r="D241" s="87">
        <f>SUMIFS(SOURCE_PROD!$F:$F,SOURCE_PROD!$A:$A,Production!D$19,SOURCE_PROD!$B:$B,Paramètres!$B$3,SOURCE_PROD!$P:$P,Production!$A241)</f>
        <v>2976</v>
      </c>
      <c r="E241" s="87">
        <f>SUMIFS(SOURCE_PROD!$F:$F,SOURCE_PROD!$A:$A,Production!E$19,SOURCE_PROD!$B:$B,Paramètres!$B$3,SOURCE_PROD!$P:$P,Production!$A241)</f>
        <v>2359</v>
      </c>
      <c r="F241" s="87">
        <f>SUMIFS(SOURCE_PROD!$F:$F,SOURCE_PROD!$A:$A,Production!F$19,SOURCE_PROD!$B:$B,Paramètres!$B$3,SOURCE_PROD!$P:$P,Production!$A241)</f>
        <v>3593</v>
      </c>
      <c r="G241" s="139">
        <f>SUMIFS(SOURCE_PROD!$F:$F,SOURCE_PROD!$A:$A,Production!G$19,SOURCE_PROD!$B:$B,Paramètres!$B$3,SOURCE_PROD!$P:$P,Production!$A241)</f>
        <v>4176</v>
      </c>
      <c r="H241" s="100">
        <f t="shared" si="107"/>
        <v>583</v>
      </c>
      <c r="I241" s="129">
        <f t="shared" si="108"/>
        <v>0.1622599499025883</v>
      </c>
      <c r="J241" s="42"/>
      <c r="K241" s="87">
        <f>SUMIFS(SOURCE_PROD!$G:$G,SOURCE_PROD!$A:$A,Production!K$19,SOURCE_PROD!$B:$B,Paramètres!$B$3,SOURCE_PROD!$P:$P,Production!$A241)</f>
        <v>149216.66000000003</v>
      </c>
      <c r="L241" s="87">
        <f>SUMIFS(SOURCE_PROD!$G:$G,SOURCE_PROD!$A:$A,Production!L$19,SOURCE_PROD!$B:$B,Paramètres!$B$3,SOURCE_PROD!$P:$P,Production!$A241)</f>
        <v>118731.97999999998</v>
      </c>
      <c r="M241" s="87">
        <f>SUMIFS(SOURCE_PROD!$G:$G,SOURCE_PROD!$A:$A,Production!M$19,SOURCE_PROD!$B:$B,Paramètres!$B$3,SOURCE_PROD!$P:$P,Production!$A241)</f>
        <v>106993.62000000001</v>
      </c>
      <c r="N241" s="87">
        <f>SUMIFS(SOURCE_PROD!$G:$G,SOURCE_PROD!$A:$A,Production!N$19,SOURCE_PROD!$B:$B,Paramètres!$B$3,SOURCE_PROD!$P:$P,Production!$A241)</f>
        <v>159846.32999999996</v>
      </c>
      <c r="O241" s="139">
        <f>SUMIFS(SOURCE_PROD!$G:$G,SOURCE_PROD!$A:$A,Production!O$19,SOURCE_PROD!$B:$B,Paramètres!$B$3,SOURCE_PROD!$P:$P,Production!$A241)</f>
        <v>156694.44999999995</v>
      </c>
      <c r="P241" s="100">
        <f t="shared" si="109"/>
        <v>-3151.8800000000047</v>
      </c>
      <c r="Q241" s="129">
        <f t="shared" si="110"/>
        <v>-1.9718188087271105E-2</v>
      </c>
      <c r="R241" s="42"/>
      <c r="S241"/>
      <c r="T241"/>
      <c r="U241"/>
      <c r="V241"/>
      <c r="W241"/>
      <c r="X241"/>
      <c r="Y241"/>
      <c r="Z241"/>
      <c r="AA241"/>
    </row>
    <row r="242" spans="1:27" s="39" customFormat="1" ht="18" hidden="1" customHeight="1">
      <c r="A242" s="55" t="s">
        <v>35</v>
      </c>
      <c r="B242" s="56"/>
      <c r="C242" s="87">
        <f>SUMIFS(SOURCE_PROD!$F:$F,SOURCE_PROD!$A:$A,Production!C$19,SOURCE_PROD!$B:$B,Paramètres!$B$3,SOURCE_PROD!$P:$P,Production!$A242)</f>
        <v>164</v>
      </c>
      <c r="D242" s="87">
        <f>SUMIFS(SOURCE_PROD!$F:$F,SOURCE_PROD!$A:$A,Production!D$19,SOURCE_PROD!$B:$B,Paramètres!$B$3,SOURCE_PROD!$P:$P,Production!$A242)</f>
        <v>156</v>
      </c>
      <c r="E242" s="87">
        <f>SUMIFS(SOURCE_PROD!$F:$F,SOURCE_PROD!$A:$A,Production!E$19,SOURCE_PROD!$B:$B,Paramètres!$B$3,SOURCE_PROD!$P:$P,Production!$A242)</f>
        <v>117</v>
      </c>
      <c r="F242" s="87">
        <f>SUMIFS(SOURCE_PROD!$F:$F,SOURCE_PROD!$A:$A,Production!F$19,SOURCE_PROD!$B:$B,Paramètres!$B$3,SOURCE_PROD!$P:$P,Production!$A242)</f>
        <v>165</v>
      </c>
      <c r="G242" s="139">
        <f>SUMIFS(SOURCE_PROD!$F:$F,SOURCE_PROD!$A:$A,Production!G$19,SOURCE_PROD!$B:$B,Paramètres!$B$3,SOURCE_PROD!$P:$P,Production!$A242)</f>
        <v>94</v>
      </c>
      <c r="H242" s="100">
        <f t="shared" si="107"/>
        <v>-71</v>
      </c>
      <c r="I242" s="129">
        <f t="shared" si="108"/>
        <v>-0.4303030303030303</v>
      </c>
      <c r="J242" s="42"/>
      <c r="K242" s="87">
        <f>SUMIFS(SOURCE_PROD!$G:$G,SOURCE_PROD!$A:$A,Production!K$19,SOURCE_PROD!$B:$B,Paramètres!$B$3,SOURCE_PROD!$P:$P,Production!$A242)</f>
        <v>314554.62000000011</v>
      </c>
      <c r="L242" s="87">
        <f>SUMIFS(SOURCE_PROD!$G:$G,SOURCE_PROD!$A:$A,Production!L$19,SOURCE_PROD!$B:$B,Paramètres!$B$3,SOURCE_PROD!$P:$P,Production!$A242)</f>
        <v>309042.46999999997</v>
      </c>
      <c r="M242" s="87">
        <f>SUMIFS(SOURCE_PROD!$G:$G,SOURCE_PROD!$A:$A,Production!M$19,SOURCE_PROD!$B:$B,Paramètres!$B$3,SOURCE_PROD!$P:$P,Production!$A242)</f>
        <v>83223.56</v>
      </c>
      <c r="N242" s="87">
        <f>SUMIFS(SOURCE_PROD!$G:$G,SOURCE_PROD!$A:$A,Production!N$19,SOURCE_PROD!$B:$B,Paramètres!$B$3,SOURCE_PROD!$P:$P,Production!$A242)</f>
        <v>189526.45</v>
      </c>
      <c r="O242" s="139">
        <f>SUMIFS(SOURCE_PROD!$G:$G,SOURCE_PROD!$A:$A,Production!O$19,SOURCE_PROD!$B:$B,Paramètres!$B$3,SOURCE_PROD!$P:$P,Production!$A242)</f>
        <v>36515.629999999997</v>
      </c>
      <c r="P242" s="100">
        <f t="shared" si="109"/>
        <v>-153010.82</v>
      </c>
      <c r="Q242" s="129">
        <f t="shared" si="110"/>
        <v>-0.80733227472999158</v>
      </c>
      <c r="R242" s="42"/>
      <c r="S242"/>
      <c r="T242"/>
      <c r="U242"/>
      <c r="V242"/>
      <c r="W242"/>
      <c r="X242"/>
      <c r="Y242"/>
      <c r="Z242"/>
      <c r="AA242"/>
    </row>
    <row r="243" spans="1:27" s="39" customFormat="1" ht="18" hidden="1" customHeight="1">
      <c r="A243" s="55" t="s">
        <v>36</v>
      </c>
      <c r="B243" s="56"/>
      <c r="C243" s="87">
        <f>SUMIFS(SOURCE_PROD!$F:$F,SOURCE_PROD!$A:$A,Production!C$19,SOURCE_PROD!$B:$B,Paramètres!$B$3,SOURCE_PROD!$P:$P,Production!$A243)</f>
        <v>4737</v>
      </c>
      <c r="D243" s="87">
        <f>SUMIFS(SOURCE_PROD!$F:$F,SOURCE_PROD!$A:$A,Production!D$19,SOURCE_PROD!$B:$B,Paramètres!$B$3,SOURCE_PROD!$P:$P,Production!$A243)</f>
        <v>5696</v>
      </c>
      <c r="E243" s="87">
        <f>SUMIFS(SOURCE_PROD!$F:$F,SOURCE_PROD!$A:$A,Production!E$19,SOURCE_PROD!$B:$B,Paramètres!$B$3,SOURCE_PROD!$P:$P,Production!$A243)</f>
        <v>3480</v>
      </c>
      <c r="F243" s="87">
        <f>SUMIFS(SOURCE_PROD!$F:$F,SOURCE_PROD!$A:$A,Production!F$19,SOURCE_PROD!$B:$B,Paramètres!$B$3,SOURCE_PROD!$P:$P,Production!$A243)</f>
        <v>5026</v>
      </c>
      <c r="G243" s="139">
        <f>SUMIFS(SOURCE_PROD!$F:$F,SOURCE_PROD!$A:$A,Production!G$19,SOURCE_PROD!$B:$B,Paramètres!$B$3,SOURCE_PROD!$P:$P,Production!$A243)</f>
        <v>5323</v>
      </c>
      <c r="H243" s="100">
        <f t="shared" si="107"/>
        <v>297</v>
      </c>
      <c r="I243" s="129">
        <f t="shared" si="108"/>
        <v>5.9092717867091027E-2</v>
      </c>
      <c r="J243" s="42"/>
      <c r="K243" s="87">
        <f>SUMIFS(SOURCE_PROD!$G:$G,SOURCE_PROD!$A:$A,Production!K$19,SOURCE_PROD!$B:$B,Paramètres!$B$3,SOURCE_PROD!$P:$P,Production!$A243)</f>
        <v>171194.90999999997</v>
      </c>
      <c r="L243" s="87">
        <f>SUMIFS(SOURCE_PROD!$G:$G,SOURCE_PROD!$A:$A,Production!L$19,SOURCE_PROD!$B:$B,Paramètres!$B$3,SOURCE_PROD!$P:$P,Production!$A243)</f>
        <v>170032.53999999998</v>
      </c>
      <c r="M243" s="87">
        <f>SUMIFS(SOURCE_PROD!$G:$G,SOURCE_PROD!$A:$A,Production!M$19,SOURCE_PROD!$B:$B,Paramètres!$B$3,SOURCE_PROD!$P:$P,Production!$A243)</f>
        <v>107377.05000000002</v>
      </c>
      <c r="N243" s="87">
        <f>SUMIFS(SOURCE_PROD!$G:$G,SOURCE_PROD!$A:$A,Production!N$19,SOURCE_PROD!$B:$B,Paramètres!$B$3,SOURCE_PROD!$P:$P,Production!$A243)</f>
        <v>147810.17000000001</v>
      </c>
      <c r="O243" s="139">
        <f>SUMIFS(SOURCE_PROD!$G:$G,SOURCE_PROD!$A:$A,Production!O$19,SOURCE_PROD!$B:$B,Paramètres!$B$3,SOURCE_PROD!$P:$P,Production!$A243)</f>
        <v>159466.66999999998</v>
      </c>
      <c r="P243" s="100">
        <f t="shared" si="109"/>
        <v>11656.499999999971</v>
      </c>
      <c r="Q243" s="129">
        <f t="shared" si="110"/>
        <v>7.8861285390578795E-2</v>
      </c>
      <c r="R243" s="42"/>
      <c r="S243"/>
      <c r="T243"/>
      <c r="U243"/>
      <c r="V243"/>
      <c r="W243"/>
      <c r="X243"/>
      <c r="Y243"/>
      <c r="Z243"/>
      <c r="AA243"/>
    </row>
    <row r="244" spans="1:27" s="39" customFormat="1" ht="18" hidden="1" customHeight="1">
      <c r="A244" s="55" t="s">
        <v>37</v>
      </c>
      <c r="B244" s="56"/>
      <c r="C244" s="87">
        <f>SUMIFS(SOURCE_PROD!$F:$F,SOURCE_PROD!$A:$A,Production!C$19,SOURCE_PROD!$B:$B,Paramètres!$B$3,SOURCE_PROD!$P:$P,Production!$A244)</f>
        <v>1282</v>
      </c>
      <c r="D244" s="87">
        <f>SUMIFS(SOURCE_PROD!$F:$F,SOURCE_PROD!$A:$A,Production!D$19,SOURCE_PROD!$B:$B,Paramètres!$B$3,SOURCE_PROD!$P:$P,Production!$A244)</f>
        <v>1326</v>
      </c>
      <c r="E244" s="87">
        <f>SUMIFS(SOURCE_PROD!$F:$F,SOURCE_PROD!$A:$A,Production!E$19,SOURCE_PROD!$B:$B,Paramètres!$B$3,SOURCE_PROD!$P:$P,Production!$A244)</f>
        <v>1016</v>
      </c>
      <c r="F244" s="87">
        <f>SUMIFS(SOURCE_PROD!$F:$F,SOURCE_PROD!$A:$A,Production!F$19,SOURCE_PROD!$B:$B,Paramètres!$B$3,SOURCE_PROD!$P:$P,Production!$A244)</f>
        <v>1191</v>
      </c>
      <c r="G244" s="139">
        <f>SUMIFS(SOURCE_PROD!$F:$F,SOURCE_PROD!$A:$A,Production!G$19,SOURCE_PROD!$B:$B,Paramètres!$B$3,SOURCE_PROD!$P:$P,Production!$A244)</f>
        <v>1044</v>
      </c>
      <c r="H244" s="100">
        <f t="shared" si="107"/>
        <v>-147</v>
      </c>
      <c r="I244" s="129">
        <f t="shared" si="108"/>
        <v>-0.12342569269521408</v>
      </c>
      <c r="J244" s="42"/>
      <c r="K244" s="87">
        <f>SUMIFS(SOURCE_PROD!$G:$G,SOURCE_PROD!$A:$A,Production!K$19,SOURCE_PROD!$B:$B,Paramètres!$B$3,SOURCE_PROD!$P:$P,Production!$A244)</f>
        <v>658214.52</v>
      </c>
      <c r="L244" s="87">
        <f>SUMIFS(SOURCE_PROD!$G:$G,SOURCE_PROD!$A:$A,Production!L$19,SOURCE_PROD!$B:$B,Paramètres!$B$3,SOURCE_PROD!$P:$P,Production!$A244)</f>
        <v>676845.61</v>
      </c>
      <c r="M244" s="87">
        <f>SUMIFS(SOURCE_PROD!$G:$G,SOURCE_PROD!$A:$A,Production!M$19,SOURCE_PROD!$B:$B,Paramètres!$B$3,SOURCE_PROD!$P:$P,Production!$A244)</f>
        <v>486864.29</v>
      </c>
      <c r="N244" s="87">
        <f>SUMIFS(SOURCE_PROD!$G:$G,SOURCE_PROD!$A:$A,Production!N$19,SOURCE_PROD!$B:$B,Paramètres!$B$3,SOURCE_PROD!$P:$P,Production!$A244)</f>
        <v>571419.4</v>
      </c>
      <c r="O244" s="139">
        <f>SUMIFS(SOURCE_PROD!$G:$G,SOURCE_PROD!$A:$A,Production!O$19,SOURCE_PROD!$B:$B,Paramètres!$B$3,SOURCE_PROD!$P:$P,Production!$A244)</f>
        <v>499376.30000000005</v>
      </c>
      <c r="P244" s="100">
        <f t="shared" si="109"/>
        <v>-72043.099999999977</v>
      </c>
      <c r="Q244" s="129">
        <f t="shared" si="110"/>
        <v>-0.12607744854304903</v>
      </c>
      <c r="R244" s="42"/>
      <c r="S244"/>
      <c r="T244"/>
      <c r="U244"/>
      <c r="V244"/>
      <c r="W244"/>
      <c r="X244"/>
      <c r="Y244"/>
      <c r="Z244"/>
      <c r="AA244"/>
    </row>
    <row r="245" spans="1:27" s="39" customFormat="1" ht="18" hidden="1" customHeight="1">
      <c r="A245" s="55" t="s">
        <v>103</v>
      </c>
      <c r="B245" s="56"/>
      <c r="C245" s="87">
        <f>IF(C163=2022,IF(Paramètres!$B$3=12,SUMIFS(SOURCE_PROD!$F:$F,SOURCE_PROD!$A:$A,Production!C$19,SOURCE_PROD!$B:$B,Paramètres!$B$3,SOURCE_PROD!$P:$P,Production!$A245)-#REF!, SUMIFS(SOURCE_PROD!$F:$F,SOURCE_PROD!$A:$A,Production!C$19,SOURCE_PROD!$B:$B,Paramètres!$B$3,SOURCE_PROD!$P:$P,Production!$A245)), SUMIFS(SOURCE_PROD!$F:$F,SOURCE_PROD!$A:$A,Production!C$19,SOURCE_PROD!$B:$B,Paramètres!$B$3,SOURCE_PROD!$P:$P,Production!$A245))</f>
        <v>1494</v>
      </c>
      <c r="D245" s="87">
        <f>IF(D163=2022,IF(Paramètres!$B$3=12,SUMIFS(SOURCE_PROD!$F:$F,SOURCE_PROD!$A:$A,Production!D$19,SOURCE_PROD!$B:$B,Paramètres!$B$3,SOURCE_PROD!$P:$P,Production!$A245)-#REF!, SUMIFS(SOURCE_PROD!$F:$F,SOURCE_PROD!$A:$A,Production!D$19,SOURCE_PROD!$B:$B,Paramètres!$B$3,SOURCE_PROD!$P:$P,Production!$A245)), SUMIFS(SOURCE_PROD!$F:$F,SOURCE_PROD!$A:$A,Production!D$19,SOURCE_PROD!$B:$B,Paramètres!$B$3,SOURCE_PROD!$P:$P,Production!$A245))</f>
        <v>1623</v>
      </c>
      <c r="E245" s="87">
        <f>IF(E163=2022,IF(Paramètres!$B$3=12,SUMIFS(SOURCE_PROD!$F:$F,SOURCE_PROD!$A:$A,Production!E$19,SOURCE_PROD!$B:$B,Paramètres!$B$3,SOURCE_PROD!$P:$P,Production!$A245)-#REF!, SUMIFS(SOURCE_PROD!$F:$F,SOURCE_PROD!$A:$A,Production!E$19,SOURCE_PROD!$B:$B,Paramètres!$B$3,SOURCE_PROD!$P:$P,Production!$A245)), SUMIFS(SOURCE_PROD!$F:$F,SOURCE_PROD!$A:$A,Production!E$19,SOURCE_PROD!$B:$B,Paramètres!$B$3,SOURCE_PROD!$P:$P,Production!$A245))</f>
        <v>1158</v>
      </c>
      <c r="F245" s="87">
        <f>IF(F163=2022,IF(Paramètres!$B$3=12,SUMIFS(SOURCE_PROD!$F:$F,SOURCE_PROD!$A:$A,Production!F$19,SOURCE_PROD!$B:$B,Paramètres!$B$3,SOURCE_PROD!$P:$P,Production!$A245)-#REF!, SUMIFS(SOURCE_PROD!$F:$F,SOURCE_PROD!$A:$A,Production!F$19,SOURCE_PROD!$B:$B,Paramètres!$B$3,SOURCE_PROD!$P:$P,Production!$A245)), SUMIFS(SOURCE_PROD!$F:$F,SOURCE_PROD!$A:$A,Production!F$19,SOURCE_PROD!$B:$B,Paramètres!$B$3,SOURCE_PROD!$P:$P,Production!$A245))</f>
        <v>1769</v>
      </c>
      <c r="G245" s="139">
        <f>IF(G163=2022,IF(Paramètres!$B$3=12,SUMIFS(SOURCE_PROD!$F:$F,SOURCE_PROD!$A:$A,Production!G$19,SOURCE_PROD!$B:$B,Paramètres!$B$3,SOURCE_PROD!$P:$P,Production!$A245)-#REF!, SUMIFS(SOURCE_PROD!$F:$F,SOURCE_PROD!$A:$A,Production!G$19,SOURCE_PROD!$B:$B,Paramètres!$B$3,SOURCE_PROD!$P:$P,Production!$A245)), SUMIFS(SOURCE_PROD!$F:$F,SOURCE_PROD!$A:$A,Production!G$19,SOURCE_PROD!$B:$B,Paramètres!$B$3,SOURCE_PROD!$P:$P,Production!$A245))</f>
        <v>1989</v>
      </c>
      <c r="H245" s="100">
        <f t="shared" si="107"/>
        <v>220</v>
      </c>
      <c r="I245" s="129">
        <f>IFERROR((G245/F245)-1,0)</f>
        <v>0.12436404748445451</v>
      </c>
      <c r="J245" s="42"/>
      <c r="K245" s="87">
        <f>IF(C163=2022,IF(Paramètres!$B$3=12,SUMIFS(SOURCE_PROD!$G:$G,SOURCE_PROD!$A:$A,Production!K$19,SOURCE_PROD!$B:$B,Paramètres!$B$3,SOURCE_PROD!$P:$P,Production!$A245)-#REF!, SUMIFS(SOURCE_PROD!$G:$G,SOURCE_PROD!$A:$A,Production!K$19,SOURCE_PROD!$B:$B,Paramètres!$B$3,SOURCE_PROD!$P:$P,Production!$A245)), SUMIFS(SOURCE_PROD!$G:$G,SOURCE_PROD!$A:$A,Production!K$19,SOURCE_PROD!$B:$B,Paramètres!$B$3,SOURCE_PROD!$P:$P,Production!$A245))</f>
        <v>541938.73000000021</v>
      </c>
      <c r="L245" s="87">
        <f>IF(D163=2022,IF(Paramètres!$B$3=12,SUMIFS(SOURCE_PROD!$G:$G,SOURCE_PROD!$A:$A,Production!L$19,SOURCE_PROD!$B:$B,Paramètres!$B$3,SOURCE_PROD!$P:$P,Production!$A245)-#REF!, SUMIFS(SOURCE_PROD!$G:$G,SOURCE_PROD!$A:$A,Production!L$19,SOURCE_PROD!$B:$B,Paramètres!$B$3,SOURCE_PROD!$P:$P,Production!$A245)), SUMIFS(SOURCE_PROD!$G:$G,SOURCE_PROD!$A:$A,Production!L$19,SOURCE_PROD!$B:$B,Paramètres!$B$3,SOURCE_PROD!$P:$P,Production!$A245))</f>
        <v>629727.54999999993</v>
      </c>
      <c r="M245" s="87">
        <f>IF(E163=2022,IF(Paramètres!$B$3=12,SUMIFS(SOURCE_PROD!$G:$G,SOURCE_PROD!$A:$A,Production!M$19,SOURCE_PROD!$B:$B,Paramètres!$B$3,SOURCE_PROD!$P:$P,Production!$A245)-#REF!, SUMIFS(SOURCE_PROD!$G:$G,SOURCE_PROD!$A:$A,Production!M$19,SOURCE_PROD!$B:$B,Paramètres!$B$3,SOURCE_PROD!$P:$P,Production!$A245)), SUMIFS(SOURCE_PROD!$G:$G,SOURCE_PROD!$A:$A,Production!M$19,SOURCE_PROD!$B:$B,Paramètres!$B$3,SOURCE_PROD!$P:$P,Production!$A245))</f>
        <v>471340.24000000022</v>
      </c>
      <c r="N245" s="87">
        <f>IF(F163=2022,IF(Paramètres!$B$3=12,SUMIFS(SOURCE_PROD!$G:$G,SOURCE_PROD!$A:$A,Production!N$19,SOURCE_PROD!$B:$B,Paramètres!$B$3,SOURCE_PROD!$P:$P,Production!$A245)-#REF!, SUMIFS(SOURCE_PROD!$G:$G,SOURCE_PROD!$A:$A,Production!N$19,SOURCE_PROD!$B:$B,Paramètres!$B$3,SOURCE_PROD!$P:$P,Production!$A245)), SUMIFS(SOURCE_PROD!$G:$G,SOURCE_PROD!$A:$A,Production!N$19,SOURCE_PROD!$B:$B,Paramètres!$B$3,SOURCE_PROD!$P:$P,Production!$A245))</f>
        <v>722430.01000000013</v>
      </c>
      <c r="O245" s="139">
        <f>IF(G163=2022,IF(Paramètres!$B$3=12,SUMIFS(SOURCE_PROD!$G:$G,SOURCE_PROD!$A:$A,Production!O$19,SOURCE_PROD!$B:$B,Paramètres!$B$3,SOURCE_PROD!$P:$P,Production!$A245)-#REF!, SUMIFS(SOURCE_PROD!$G:$G,SOURCE_PROD!$A:$A,Production!O$19,SOURCE_PROD!$B:$B,Paramètres!$B$3,SOURCE_PROD!$P:$P,Production!$A245)), SUMIFS(SOURCE_PROD!$G:$G,SOURCE_PROD!$A:$A,Production!O$19,SOURCE_PROD!$B:$B,Paramètres!$B$3,SOURCE_PROD!$P:$P,Production!$A245))</f>
        <v>883654.70000000065</v>
      </c>
      <c r="P245" s="100">
        <f t="shared" si="109"/>
        <v>161224.69000000053</v>
      </c>
      <c r="Q245" s="129">
        <f>IFERROR((O245/N245)-1,0)</f>
        <v>0.22316997877759892</v>
      </c>
      <c r="R245" s="42"/>
      <c r="S245"/>
      <c r="T245"/>
      <c r="U245"/>
      <c r="V245"/>
      <c r="W245"/>
      <c r="X245"/>
      <c r="Y245"/>
      <c r="Z245"/>
      <c r="AA245"/>
    </row>
    <row r="246" spans="1:27" s="39" customFormat="1" ht="6.4" hidden="1" customHeight="1">
      <c r="A246" s="34"/>
      <c r="B246" s="41"/>
      <c r="C246" s="34"/>
      <c r="D246" s="34"/>
      <c r="E246" s="34"/>
      <c r="F246" s="34"/>
      <c r="G246" s="120"/>
      <c r="H246" s="130"/>
      <c r="I246" s="130"/>
      <c r="J246" s="42"/>
      <c r="K246" s="34"/>
      <c r="L246" s="34"/>
      <c r="M246" s="34"/>
      <c r="N246" s="34"/>
      <c r="O246" s="120"/>
      <c r="P246" s="130"/>
      <c r="Q246" s="130"/>
      <c r="R246" s="42"/>
      <c r="S246"/>
      <c r="T246"/>
      <c r="U246"/>
      <c r="V246"/>
      <c r="W246"/>
      <c r="X246"/>
      <c r="Y246"/>
      <c r="Z246"/>
      <c r="AA246"/>
    </row>
    <row r="247" spans="1:27" s="39" customFormat="1" ht="39.4" hidden="1" customHeight="1">
      <c r="A247" s="30" t="s">
        <v>10</v>
      </c>
      <c r="B247" s="41"/>
      <c r="C247" s="85">
        <f>SUMIFS(SOURCE_PROD!$F:$F,SOURCE_PROD!$A:$A,Production!$C$19,SOURCE_PROD!$B:$B,Paramètres!$B$3,SOURCE_PROD!$Q:$Q,Production!$A247)</f>
        <v>146330</v>
      </c>
      <c r="D247" s="85">
        <f>SUMIFS(SOURCE_PROD!$F:$F,SOURCE_PROD!$A:$A,Production!$D$19,SOURCE_PROD!$B:$B,Paramètres!$B$3,SOURCE_PROD!$Q:$Q,Production!$A247)</f>
        <v>158705</v>
      </c>
      <c r="E247" s="85">
        <f>SUMIFS(SOURCE_PROD!$F:$F,SOURCE_PROD!$A:$A,Production!$E$19,SOURCE_PROD!$B:$B,Paramètres!$B$3,SOURCE_PROD!$Q:$Q,Production!$A247)</f>
        <v>123233</v>
      </c>
      <c r="F247" s="85">
        <f>SUMIFS(SOURCE_PROD!$F:$F,SOURCE_PROD!$A:$A,Production!$F$19,SOURCE_PROD!$B:$B,Paramètres!$B$3,SOURCE_PROD!$Q:$Q,Production!$A247)</f>
        <v>170524</v>
      </c>
      <c r="G247" s="109">
        <f>SUMIFS(SOURCE_PROD!$F:$F,SOURCE_PROD!$A:$A,Production!$G$19,SOURCE_PROD!$B:$B,Paramètres!$B$3,SOURCE_PROD!$Q:$Q,Production!$A247)</f>
        <v>167548</v>
      </c>
      <c r="H247" s="97">
        <f>G247-F247</f>
        <v>-2976</v>
      </c>
      <c r="I247" s="128">
        <f>(G247/F247)-1</f>
        <v>-1.7452088855527625E-2</v>
      </c>
      <c r="J247" s="42"/>
      <c r="K247" s="85">
        <f>SUMIFS(SOURCE_PROD!$G:$G,SOURCE_PROD!$A:$A,Production!$C$19,SOURCE_PROD!$B:$B,Paramètres!$B$3,SOURCE_PROD!$Q:$Q,Production!$A247)</f>
        <v>24894076.18</v>
      </c>
      <c r="L247" s="85">
        <f>SUMIFS(SOURCE_PROD!$G:$G,SOURCE_PROD!$A:$A,Production!$D$19,SOURCE_PROD!$B:$B,Paramètres!$B$3,SOURCE_PROD!$Q:$Q,Production!$A247)</f>
        <v>27669371.909999978</v>
      </c>
      <c r="M247" s="85">
        <f>SUMIFS(SOURCE_PROD!$G:$G,SOURCE_PROD!$A:$A,Production!$E$19,SOURCE_PROD!$B:$B,Paramètres!$B$3,SOURCE_PROD!$Q:$Q,Production!$A247)</f>
        <v>21344794.669999976</v>
      </c>
      <c r="N247" s="85">
        <f>SUMIFS(SOURCE_PROD!$G:$G,SOURCE_PROD!$A:$A,Production!$F$19,SOURCE_PROD!$B:$B,Paramètres!$B$3,SOURCE_PROD!$Q:$Q,Production!$A247)</f>
        <v>30390702.500000004</v>
      </c>
      <c r="O247" s="109">
        <f>SUMIFS(SOURCE_PROD!$G:$G,SOURCE_PROD!$A:$A,Production!$G$19,SOURCE_PROD!$B:$B,Paramètres!$B$3,SOURCE_PROD!$Q:$Q,Production!$A247)</f>
        <v>29736017.949999973</v>
      </c>
      <c r="P247" s="97">
        <f>O247-N247</f>
        <v>-654684.55000003055</v>
      </c>
      <c r="Q247" s="128">
        <f>(O247/N247)-1</f>
        <v>-2.1542264447491188E-2</v>
      </c>
      <c r="R247" s="42"/>
      <c r="S247"/>
      <c r="T247"/>
      <c r="U247"/>
      <c r="V247"/>
      <c r="W247"/>
      <c r="X247"/>
      <c r="Y247"/>
      <c r="Z247"/>
      <c r="AA247"/>
    </row>
    <row r="248" spans="1:27" s="39" customFormat="1" ht="18" hidden="1" customHeight="1">
      <c r="A248" s="33" t="s">
        <v>38</v>
      </c>
      <c r="B248" s="41"/>
      <c r="C248" s="86">
        <f>SUMIFS(SOURCE_PROD!$F:$F,SOURCE_PROD!$A:$A,Production!C$19,SOURCE_PROD!$B:$B,Paramètres!$B$3,SOURCE_PROD!$P:$P,Production!$A248)</f>
        <v>95629</v>
      </c>
      <c r="D248" s="86">
        <f>SUMIFS(SOURCE_PROD!$F:$F,SOURCE_PROD!$A:$A,Production!D$19,SOURCE_PROD!$B:$B,Paramètres!$B$3,SOURCE_PROD!$P:$P,Production!$A248)</f>
        <v>103822</v>
      </c>
      <c r="E248" s="86">
        <f>SUMIFS(SOURCE_PROD!$F:$F,SOURCE_PROD!$A:$A,Production!E$19,SOURCE_PROD!$B:$B,Paramètres!$B$3,SOURCE_PROD!$P:$P,Production!$A248)</f>
        <v>75977</v>
      </c>
      <c r="F248" s="86">
        <f>SUMIFS(SOURCE_PROD!$F:$F,SOURCE_PROD!$A:$A,Production!F$19,SOURCE_PROD!$B:$B,Paramètres!$B$3,SOURCE_PROD!$P:$P,Production!$A248)</f>
        <v>108169</v>
      </c>
      <c r="G248" s="138">
        <f>SUMIFS(SOURCE_PROD!$F:$F,SOURCE_PROD!$A:$A,Production!G$19,SOURCE_PROD!$B:$B,Paramètres!$B$3,SOURCE_PROD!$P:$P,Production!$A248)</f>
        <v>103608</v>
      </c>
      <c r="H248" s="100">
        <f>G248-F248</f>
        <v>-4561</v>
      </c>
      <c r="I248" s="129">
        <f>(G248/F248)-1</f>
        <v>-4.2165500281966195E-2</v>
      </c>
      <c r="J248" s="42"/>
      <c r="K248" s="86">
        <f>SUMIFS(SOURCE_PROD!$G:$G,SOURCE_PROD!$A:$A,Production!K$19,SOURCE_PROD!$B:$B,Paramètres!$B$3,SOURCE_PROD!$P:$P,Production!$A248)</f>
        <v>19753726.54000001</v>
      </c>
      <c r="L248" s="86">
        <f>SUMIFS(SOURCE_PROD!$G:$G,SOURCE_PROD!$A:$A,Production!L$19,SOURCE_PROD!$B:$B,Paramètres!$B$3,SOURCE_PROD!$P:$P,Production!$A248)</f>
        <v>21997641.469999991</v>
      </c>
      <c r="M248" s="86">
        <f>SUMIFS(SOURCE_PROD!$G:$G,SOURCE_PROD!$A:$A,Production!M$19,SOURCE_PROD!$B:$B,Paramètres!$B$3,SOURCE_PROD!$P:$P,Production!$A248)</f>
        <v>16365904.489999987</v>
      </c>
      <c r="N248" s="86">
        <f>SUMIFS(SOURCE_PROD!$G:$G,SOURCE_PROD!$A:$A,Production!N$19,SOURCE_PROD!$B:$B,Paramètres!$B$3,SOURCE_PROD!$P:$P,Production!$A248)</f>
        <v>23772518.730000027</v>
      </c>
      <c r="O248" s="138">
        <f>SUMIFS(SOURCE_PROD!$G:$G,SOURCE_PROD!$A:$A,Production!O$19,SOURCE_PROD!$B:$B,Paramètres!$B$3,SOURCE_PROD!$P:$P,Production!$A248)</f>
        <v>22776973.899999991</v>
      </c>
      <c r="P248" s="100">
        <f>O248-N248</f>
        <v>-995544.83000003546</v>
      </c>
      <c r="Q248" s="129">
        <f>(O248/N248)-1</f>
        <v>-4.1877970159876043E-2</v>
      </c>
      <c r="R248" s="42"/>
      <c r="S248"/>
      <c r="T248"/>
      <c r="U248"/>
      <c r="V248"/>
      <c r="W248"/>
      <c r="X248"/>
      <c r="Y248"/>
      <c r="Z248"/>
      <c r="AA248"/>
    </row>
    <row r="249" spans="1:27" s="39" customFormat="1" ht="18" hidden="1" customHeight="1">
      <c r="A249" s="33" t="s">
        <v>39</v>
      </c>
      <c r="B249" s="41"/>
      <c r="C249" s="86">
        <f>SUMIFS(SOURCE_PROD!$F:$F,SOURCE_PROD!$A:$A,Production!C$19,SOURCE_PROD!$B:$B,Paramètres!$B$3,SOURCE_PROD!$P:$P,Production!$A249)</f>
        <v>23814</v>
      </c>
      <c r="D249" s="86">
        <f>SUMIFS(SOURCE_PROD!$F:$F,SOURCE_PROD!$A:$A,Production!D$19,SOURCE_PROD!$B:$B,Paramètres!$B$3,SOURCE_PROD!$P:$P,Production!$A249)</f>
        <v>26270</v>
      </c>
      <c r="E249" s="86">
        <f>SUMIFS(SOURCE_PROD!$F:$F,SOURCE_PROD!$A:$A,Production!E$19,SOURCE_PROD!$B:$B,Paramètres!$B$3,SOURCE_PROD!$P:$P,Production!$A249)</f>
        <v>23778</v>
      </c>
      <c r="F249" s="86">
        <f>SUMIFS(SOURCE_PROD!$F:$F,SOURCE_PROD!$A:$A,Production!F$19,SOURCE_PROD!$B:$B,Paramètres!$B$3,SOURCE_PROD!$P:$P,Production!$A249)</f>
        <v>28899</v>
      </c>
      <c r="G249" s="138">
        <f>SUMIFS(SOURCE_PROD!$F:$F,SOURCE_PROD!$A:$A,Production!G$19,SOURCE_PROD!$B:$B,Paramètres!$B$3,SOURCE_PROD!$P:$P,Production!$A249)</f>
        <v>29849</v>
      </c>
      <c r="H249" s="100">
        <f t="shared" ref="H249:H250" si="111">G249-F249</f>
        <v>950</v>
      </c>
      <c r="I249" s="129">
        <f t="shared" ref="I249:I250" si="112">(G249/F249)-1</f>
        <v>3.2873109796186739E-2</v>
      </c>
      <c r="J249" s="42"/>
      <c r="K249" s="86">
        <f>SUMIFS(SOURCE_PROD!$G:$G,SOURCE_PROD!$A:$A,Production!K$19,SOURCE_PROD!$B:$B,Paramètres!$B$3,SOURCE_PROD!$P:$P,Production!$A249)</f>
        <v>3890591.6900000013</v>
      </c>
      <c r="L249" s="86">
        <f>SUMIFS(SOURCE_PROD!$G:$G,SOURCE_PROD!$A:$A,Production!L$19,SOURCE_PROD!$B:$B,Paramètres!$B$3,SOURCE_PROD!$P:$P,Production!$A249)</f>
        <v>4369204.3199999994</v>
      </c>
      <c r="M249" s="86">
        <f>SUMIFS(SOURCE_PROD!$G:$G,SOURCE_PROD!$A:$A,Production!M$19,SOURCE_PROD!$B:$B,Paramètres!$B$3,SOURCE_PROD!$P:$P,Production!$A249)</f>
        <v>3918119.2999999993</v>
      </c>
      <c r="N249" s="86">
        <f>SUMIFS(SOURCE_PROD!$G:$G,SOURCE_PROD!$A:$A,Production!N$19,SOURCE_PROD!$B:$B,Paramètres!$B$3,SOURCE_PROD!$P:$P,Production!$A249)</f>
        <v>5116071.0599999987</v>
      </c>
      <c r="O249" s="138">
        <f>SUMIFS(SOURCE_PROD!$G:$G,SOURCE_PROD!$A:$A,Production!O$19,SOURCE_PROD!$B:$B,Paramètres!$B$3,SOURCE_PROD!$P:$P,Production!$A249)</f>
        <v>5438196.9400000032</v>
      </c>
      <c r="P249" s="100">
        <f t="shared" ref="P249:P250" si="113">O249-N249</f>
        <v>322125.88000000454</v>
      </c>
      <c r="Q249" s="129">
        <f t="shared" ref="Q249:Q250" si="114">(O249/N249)-1</f>
        <v>6.2963527328333102E-2</v>
      </c>
      <c r="R249" s="42"/>
      <c r="S249"/>
      <c r="T249"/>
      <c r="U249"/>
      <c r="V249"/>
      <c r="W249"/>
      <c r="X249"/>
      <c r="Y249"/>
      <c r="Z249"/>
      <c r="AA249"/>
    </row>
    <row r="250" spans="1:27" s="39" customFormat="1" ht="18" hidden="1" customHeight="1">
      <c r="A250" s="33" t="s">
        <v>40</v>
      </c>
      <c r="B250" s="41"/>
      <c r="C250" s="86">
        <f>SUMIFS(SOURCE_PROD!$F:$F,SOURCE_PROD!$A:$A,Production!C$19,SOURCE_PROD!$B:$B,Paramètres!$B$3,SOURCE_PROD!$P:$P,Production!$A250)</f>
        <v>26887</v>
      </c>
      <c r="D250" s="86">
        <f>SUMIFS(SOURCE_PROD!$F:$F,SOURCE_PROD!$A:$A,Production!D$19,SOURCE_PROD!$B:$B,Paramètres!$B$3,SOURCE_PROD!$P:$P,Production!$A250)</f>
        <v>28613</v>
      </c>
      <c r="E250" s="86">
        <f>SUMIFS(SOURCE_PROD!$F:$F,SOURCE_PROD!$A:$A,Production!E$19,SOURCE_PROD!$B:$B,Paramètres!$B$3,SOURCE_PROD!$P:$P,Production!$A250)</f>
        <v>23478</v>
      </c>
      <c r="F250" s="86">
        <f>SUMIFS(SOURCE_PROD!$F:$F,SOURCE_PROD!$A:$A,Production!F$19,SOURCE_PROD!$B:$B,Paramètres!$B$3,SOURCE_PROD!$P:$P,Production!$A250)</f>
        <v>33456</v>
      </c>
      <c r="G250" s="138">
        <f>SUMIFS(SOURCE_PROD!$F:$F,SOURCE_PROD!$A:$A,Production!G$19,SOURCE_PROD!$B:$B,Paramètres!$B$3,SOURCE_PROD!$P:$P,Production!$A250)</f>
        <v>34091</v>
      </c>
      <c r="H250" s="100">
        <f t="shared" si="111"/>
        <v>635</v>
      </c>
      <c r="I250" s="129">
        <f t="shared" si="112"/>
        <v>1.8980153036824543E-2</v>
      </c>
      <c r="J250" s="42"/>
      <c r="K250" s="86">
        <f>SUMIFS(SOURCE_PROD!$G:$G,SOURCE_PROD!$A:$A,Production!K$19,SOURCE_PROD!$B:$B,Paramètres!$B$3,SOURCE_PROD!$P:$P,Production!$A250)</f>
        <v>1249757.9499999892</v>
      </c>
      <c r="L250" s="86">
        <f>SUMIFS(SOURCE_PROD!$G:$G,SOURCE_PROD!$A:$A,Production!L$19,SOURCE_PROD!$B:$B,Paramètres!$B$3,SOURCE_PROD!$P:$P,Production!$A250)</f>
        <v>1302526.1199999854</v>
      </c>
      <c r="M250" s="86">
        <f>SUMIFS(SOURCE_PROD!$G:$G,SOURCE_PROD!$A:$A,Production!M$19,SOURCE_PROD!$B:$B,Paramètres!$B$3,SOURCE_PROD!$P:$P,Production!$A250)</f>
        <v>1060770.8799999868</v>
      </c>
      <c r="N250" s="86">
        <f>SUMIFS(SOURCE_PROD!$G:$G,SOURCE_PROD!$A:$A,Production!N$19,SOURCE_PROD!$B:$B,Paramètres!$B$3,SOURCE_PROD!$P:$P,Production!$A250)</f>
        <v>1502112.7099999804</v>
      </c>
      <c r="O250" s="138">
        <f>SUMIFS(SOURCE_PROD!$G:$G,SOURCE_PROD!$A:$A,Production!O$19,SOURCE_PROD!$B:$B,Paramètres!$B$3,SOURCE_PROD!$P:$P,Production!$A250)</f>
        <v>1520847.1099999784</v>
      </c>
      <c r="P250" s="100">
        <f t="shared" si="113"/>
        <v>18734.399999998044</v>
      </c>
      <c r="Q250" s="129">
        <f t="shared" si="114"/>
        <v>1.247203347343917E-2</v>
      </c>
      <c r="R250" s="42"/>
      <c r="S250"/>
      <c r="T250"/>
      <c r="U250"/>
      <c r="V250"/>
      <c r="W250"/>
      <c r="X250"/>
      <c r="Y250"/>
      <c r="Z250"/>
      <c r="AA250"/>
    </row>
    <row r="251" spans="1:27" s="39" customFormat="1" ht="6.4" hidden="1" customHeight="1">
      <c r="A251" s="34"/>
      <c r="B251" s="41"/>
      <c r="C251" s="34"/>
      <c r="D251" s="34"/>
      <c r="E251" s="34"/>
      <c r="F251" s="34"/>
      <c r="G251" s="120"/>
      <c r="H251" s="130"/>
      <c r="I251" s="130"/>
      <c r="J251" s="42"/>
      <c r="K251" s="34"/>
      <c r="L251" s="34"/>
      <c r="M251" s="34"/>
      <c r="N251" s="34"/>
      <c r="O251" s="120"/>
      <c r="P251" s="130"/>
      <c r="Q251" s="130"/>
      <c r="R251" s="42"/>
      <c r="S251"/>
      <c r="T251"/>
      <c r="U251"/>
      <c r="V251"/>
      <c r="W251"/>
      <c r="X251"/>
      <c r="Y251"/>
      <c r="Z251"/>
      <c r="AA251"/>
    </row>
    <row r="252" spans="1:27" s="39" customFormat="1" ht="39.4" hidden="1" customHeight="1">
      <c r="A252" s="30" t="s">
        <v>41</v>
      </c>
      <c r="B252" s="41"/>
      <c r="C252" s="85">
        <f>SUMIFS(SOURCE_PROD!$F:$F,SOURCE_PROD!$A:$A,Production!C$19,SOURCE_PROD!$B:$B,Paramètres!$B$3,SOURCE_PROD!$Q:$Q,Production!$A252)</f>
        <v>119033</v>
      </c>
      <c r="D252" s="85">
        <f>SUMIFS(SOURCE_PROD!$F:$F,SOURCE_PROD!$A:$A,Production!D$19,SOURCE_PROD!$B:$B,Paramètres!$B$3,SOURCE_PROD!$Q:$Q,Production!$A252)</f>
        <v>120260</v>
      </c>
      <c r="E252" s="85">
        <f>SUMIFS(SOURCE_PROD!$F:$F,SOURCE_PROD!$A:$A,Production!E$19,SOURCE_PROD!$B:$B,Paramètres!$B$3,SOURCE_PROD!$Q:$Q,Production!$A252)</f>
        <v>93408</v>
      </c>
      <c r="F252" s="85">
        <f>SUMIFS(SOURCE_PROD!$F:$F,SOURCE_PROD!$A:$A,Production!F$19,SOURCE_PROD!$B:$B,Paramètres!$B$3,SOURCE_PROD!$Q:$Q,Production!$A252)</f>
        <v>118258</v>
      </c>
      <c r="G252" s="109">
        <f>SUMIFS(SOURCE_PROD!$F:$F,SOURCE_PROD!$A:$A,Production!G$19,SOURCE_PROD!$B:$B,Paramètres!$B$3,SOURCE_PROD!$Q:$Q,Production!$A252)</f>
        <v>116076</v>
      </c>
      <c r="H252" s="97">
        <f>G252-F252</f>
        <v>-2182</v>
      </c>
      <c r="I252" s="128">
        <f>(G252/F252)-1</f>
        <v>-1.8451183006646499E-2</v>
      </c>
      <c r="J252" s="42"/>
      <c r="K252" s="85">
        <f>SUMIFS(SOURCE_PROD!$G:$G,SOURCE_PROD!$A:$A,Production!K$19,SOURCE_PROD!$B:$B,Paramètres!$B$3,SOURCE_PROD!$Q:$Q,Production!$A252)</f>
        <v>7311703.3200000813</v>
      </c>
      <c r="L252" s="85">
        <f>SUMIFS(SOURCE_PROD!$G:$G,SOURCE_PROD!$A:$A,Production!L$19,SOURCE_PROD!$B:$B,Paramètres!$B$3,SOURCE_PROD!$Q:$Q,Production!$A252)</f>
        <v>7536166.7300000349</v>
      </c>
      <c r="M252" s="85">
        <f>SUMIFS(SOURCE_PROD!$G:$G,SOURCE_PROD!$A:$A,Production!M$19,SOURCE_PROD!$B:$B,Paramètres!$B$3,SOURCE_PROD!$Q:$Q,Production!$A252)</f>
        <v>6034777.5300000105</v>
      </c>
      <c r="N252" s="85">
        <f>SUMIFS(SOURCE_PROD!$G:$G,SOURCE_PROD!$A:$A,Production!N$19,SOURCE_PROD!$B:$B,Paramètres!$B$3,SOURCE_PROD!$Q:$Q,Production!$A252)</f>
        <v>7721063.3599998457</v>
      </c>
      <c r="O252" s="109">
        <f>SUMIFS(SOURCE_PROD!$G:$G,SOURCE_PROD!$A:$A,Production!O$19,SOURCE_PROD!$B:$B,Paramètres!$B$3,SOURCE_PROD!$Q:$Q,Production!$A252)</f>
        <v>7831989.3300001565</v>
      </c>
      <c r="P252" s="97">
        <f>O252-N252</f>
        <v>110925.9700003108</v>
      </c>
      <c r="Q252" s="128">
        <f>(O252/N252)-1</f>
        <v>1.4366670085234512E-2</v>
      </c>
      <c r="R252" s="42"/>
      <c r="S252"/>
      <c r="T252"/>
      <c r="U252"/>
      <c r="V252"/>
      <c r="W252"/>
      <c r="X252"/>
      <c r="Y252"/>
      <c r="Z252"/>
      <c r="AA252"/>
    </row>
    <row r="253" spans="1:27" s="39" customFormat="1" ht="6.4" hidden="1" customHeight="1">
      <c r="A253" s="34"/>
      <c r="B253" s="41"/>
      <c r="C253" s="34"/>
      <c r="D253" s="34"/>
      <c r="E253" s="34"/>
      <c r="F253" s="34"/>
      <c r="G253" s="120"/>
      <c r="H253" s="130"/>
      <c r="I253" s="130"/>
      <c r="J253" s="42"/>
      <c r="K253" s="34"/>
      <c r="L253" s="34"/>
      <c r="M253" s="34"/>
      <c r="N253" s="34"/>
      <c r="O253" s="120"/>
      <c r="P253" s="130"/>
      <c r="Q253" s="130"/>
      <c r="R253" s="42"/>
      <c r="S253"/>
      <c r="T253"/>
      <c r="U253"/>
      <c r="V253"/>
      <c r="W253"/>
      <c r="X253"/>
      <c r="Y253"/>
      <c r="Z253"/>
      <c r="AA253"/>
    </row>
    <row r="254" spans="1:27" s="39" customFormat="1" ht="39.4" hidden="1" customHeight="1">
      <c r="A254" s="30" t="s">
        <v>11</v>
      </c>
      <c r="B254" s="41"/>
      <c r="C254" s="85">
        <f>SUMIFS(SOURCE_PROD!$F:$F,SOURCE_PROD!$A:$A,Production!C$19,SOURCE_PROD!$B:$B,Paramètres!$B$3,SOURCE_PROD!$Q:$Q,Production!$A254)</f>
        <v>65364</v>
      </c>
      <c r="D254" s="85">
        <f>SUMIFS(SOURCE_PROD!$F:$F,SOURCE_PROD!$A:$A,Production!D$19,SOURCE_PROD!$B:$B,Paramètres!$B$3,SOURCE_PROD!$Q:$Q,Production!$A254)</f>
        <v>68876</v>
      </c>
      <c r="E254" s="85">
        <f>SUMIFS(SOURCE_PROD!$F:$F,SOURCE_PROD!$A:$A,Production!E$19,SOURCE_PROD!$B:$B,Paramètres!$B$3,SOURCE_PROD!$Q:$Q,Production!$A254)</f>
        <v>51661</v>
      </c>
      <c r="F254" s="85">
        <f>SUMIFS(SOURCE_PROD!$F:$F,SOURCE_PROD!$A:$A,Production!F$19,SOURCE_PROD!$B:$B,Paramètres!$B$3,SOURCE_PROD!$Q:$Q,Production!$A254)</f>
        <v>69802</v>
      </c>
      <c r="G254" s="109">
        <f>SUMIFS(SOURCE_PROD!$F:$F,SOURCE_PROD!$A:$A,Production!G$19,SOURCE_PROD!$B:$B,Paramètres!$B$3,SOURCE_PROD!$Q:$Q,Production!$A254)</f>
        <v>68225</v>
      </c>
      <c r="H254" s="97">
        <f>G254-F254</f>
        <v>-1577</v>
      </c>
      <c r="I254" s="128">
        <f>(G254/F254)-1</f>
        <v>-2.2592475860290562E-2</v>
      </c>
      <c r="J254" s="42"/>
      <c r="K254" s="85">
        <f>SUMIFS(SOURCE_PROD!$G:$G,SOURCE_PROD!$A:$A,Production!K$19,SOURCE_PROD!$B:$B,Paramètres!$B$3,SOURCE_PROD!$Q:$Q,Production!$A254)</f>
        <v>9372000.9200000037</v>
      </c>
      <c r="L254" s="85">
        <f>SUMIFS(SOURCE_PROD!$G:$G,SOURCE_PROD!$A:$A,Production!L$19,SOURCE_PROD!$B:$B,Paramètres!$B$3,SOURCE_PROD!$Q:$Q,Production!$A254)</f>
        <v>8711789.2199999951</v>
      </c>
      <c r="M254" s="85">
        <f>SUMIFS(SOURCE_PROD!$G:$G,SOURCE_PROD!$A:$A,Production!M$19,SOURCE_PROD!$B:$B,Paramètres!$B$3,SOURCE_PROD!$Q:$Q,Production!$A254)</f>
        <v>6917364.0599999968</v>
      </c>
      <c r="N254" s="85">
        <f>SUMIFS(SOURCE_PROD!$G:$G,SOURCE_PROD!$A:$A,Production!N$19,SOURCE_PROD!$B:$B,Paramètres!$B$3,SOURCE_PROD!$Q:$Q,Production!$A254)</f>
        <v>8673022.6999999937</v>
      </c>
      <c r="O254" s="109">
        <f>SUMIFS(SOURCE_PROD!$G:$G,SOURCE_PROD!$A:$A,Production!O$19,SOURCE_PROD!$B:$B,Paramètres!$B$3,SOURCE_PROD!$Q:$Q,Production!$A254)</f>
        <v>8325564.1199999955</v>
      </c>
      <c r="P254" s="97">
        <f>O254-N254</f>
        <v>-347458.57999999821</v>
      </c>
      <c r="Q254" s="128">
        <f>(O254/N254)-1</f>
        <v>-4.0061993611523516E-2</v>
      </c>
      <c r="R254" s="42"/>
      <c r="S254"/>
      <c r="T254"/>
      <c r="U254"/>
      <c r="V254"/>
      <c r="W254"/>
      <c r="X254"/>
      <c r="Y254"/>
      <c r="Z254"/>
      <c r="AA254"/>
    </row>
    <row r="255" spans="1:27" s="39" customFormat="1" ht="18" hidden="1" customHeight="1">
      <c r="A255" s="33" t="s">
        <v>42</v>
      </c>
      <c r="B255" s="41"/>
      <c r="C255" s="86">
        <f>SUMIFS(SOURCE_PROD!$F:$F,SOURCE_PROD!$A:$A,Production!C$19,SOURCE_PROD!$B:$B,Paramètres!$B$3,SOURCE_PROD!$P:$P,Production!$A255)</f>
        <v>32667</v>
      </c>
      <c r="D255" s="86">
        <f>SUMIFS(SOURCE_PROD!$F:$F,SOURCE_PROD!$A:$A,Production!D$19,SOURCE_PROD!$B:$B,Paramètres!$B$3,SOURCE_PROD!$P:$P,Production!$A255)</f>
        <v>34229</v>
      </c>
      <c r="E255" s="86">
        <f>SUMIFS(SOURCE_PROD!$F:$F,SOURCE_PROD!$A:$A,Production!E$19,SOURCE_PROD!$B:$B,Paramètres!$B$3,SOURCE_PROD!$P:$P,Production!$A255)</f>
        <v>26717</v>
      </c>
      <c r="F255" s="86">
        <f>SUMIFS(SOURCE_PROD!$F:$F,SOURCE_PROD!$A:$A,Production!F$19,SOURCE_PROD!$B:$B,Paramètres!$B$3,SOURCE_PROD!$P:$P,Production!$A255)</f>
        <v>34625</v>
      </c>
      <c r="G255" s="138">
        <f>SUMIFS(SOURCE_PROD!$F:$F,SOURCE_PROD!$A:$A,Production!G$19,SOURCE_PROD!$B:$B,Paramètres!$B$3,SOURCE_PROD!$P:$P,Production!$A255)</f>
        <v>33979</v>
      </c>
      <c r="H255" s="100">
        <f>G255-F255</f>
        <v>-646</v>
      </c>
      <c r="I255" s="129">
        <f>(G255/F255)-1</f>
        <v>-1.865703971119137E-2</v>
      </c>
      <c r="J255" s="42"/>
      <c r="K255" s="86">
        <f>SUMIFS(SOURCE_PROD!$G:$G,SOURCE_PROD!$A:$A,Production!K$19,SOURCE_PROD!$B:$B,Paramètres!$B$3,SOURCE_PROD!$P:$P,Production!$A255)</f>
        <v>4720000.8400000008</v>
      </c>
      <c r="L255" s="86">
        <f>SUMIFS(SOURCE_PROD!$G:$G,SOURCE_PROD!$A:$A,Production!L$19,SOURCE_PROD!$B:$B,Paramètres!$B$3,SOURCE_PROD!$P:$P,Production!$A255)</f>
        <v>4796516.0399999917</v>
      </c>
      <c r="M255" s="86">
        <f>SUMIFS(SOURCE_PROD!$G:$G,SOURCE_PROD!$A:$A,Production!M$19,SOURCE_PROD!$B:$B,Paramètres!$B$3,SOURCE_PROD!$P:$P,Production!$A255)</f>
        <v>3872265.7899999963</v>
      </c>
      <c r="N255" s="86">
        <f>SUMIFS(SOURCE_PROD!$G:$G,SOURCE_PROD!$A:$A,Production!N$19,SOURCE_PROD!$B:$B,Paramètres!$B$3,SOURCE_PROD!$P:$P,Production!$A255)</f>
        <v>5085064.1899999985</v>
      </c>
      <c r="O255" s="138">
        <f>SUMIFS(SOURCE_PROD!$G:$G,SOURCE_PROD!$A:$A,Production!O$19,SOURCE_PROD!$B:$B,Paramètres!$B$3,SOURCE_PROD!$P:$P,Production!$A255)</f>
        <v>5075096.7300000004</v>
      </c>
      <c r="P255" s="100">
        <f>O255-N255</f>
        <v>-9967.4599999981001</v>
      </c>
      <c r="Q255" s="129">
        <f>(O255/N255)-1</f>
        <v>-1.9601443811858577E-3</v>
      </c>
      <c r="R255" s="42"/>
      <c r="S255"/>
      <c r="T255"/>
      <c r="U255"/>
      <c r="V255"/>
      <c r="W255"/>
      <c r="X255"/>
      <c r="Y255"/>
      <c r="Z255"/>
      <c r="AA255"/>
    </row>
    <row r="256" spans="1:27" s="39" customFormat="1" ht="18" hidden="1" customHeight="1">
      <c r="A256" s="33" t="s">
        <v>43</v>
      </c>
      <c r="B256" s="41"/>
      <c r="C256" s="86">
        <f>SUMIFS(SOURCE_PROD!$F:$F,SOURCE_PROD!$A:$A,Production!C$19,SOURCE_PROD!$B:$B,Paramètres!$B$3,SOURCE_PROD!$P:$P,Production!$A256)</f>
        <v>13500</v>
      </c>
      <c r="D256" s="86">
        <f>SUMIFS(SOURCE_PROD!$F:$F,SOURCE_PROD!$A:$A,Production!D$19,SOURCE_PROD!$B:$B,Paramètres!$B$3,SOURCE_PROD!$P:$P,Production!$A256)</f>
        <v>14832</v>
      </c>
      <c r="E256" s="86">
        <f>SUMIFS(SOURCE_PROD!$F:$F,SOURCE_PROD!$A:$A,Production!E$19,SOURCE_PROD!$B:$B,Paramètres!$B$3,SOURCE_PROD!$P:$P,Production!$A256)</f>
        <v>11706</v>
      </c>
      <c r="F256" s="86">
        <f>SUMIFS(SOURCE_PROD!$F:$F,SOURCE_PROD!$A:$A,Production!F$19,SOURCE_PROD!$B:$B,Paramètres!$B$3,SOURCE_PROD!$P:$P,Production!$A256)</f>
        <v>17216</v>
      </c>
      <c r="G256" s="138">
        <f>SUMIFS(SOURCE_PROD!$F:$F,SOURCE_PROD!$A:$A,Production!G$19,SOURCE_PROD!$B:$B,Paramètres!$B$3,SOURCE_PROD!$P:$P,Production!$A256)</f>
        <v>16743</v>
      </c>
      <c r="H256" s="100">
        <f t="shared" ref="H256:H263" si="115">G256-F256</f>
        <v>-473</v>
      </c>
      <c r="I256" s="129">
        <f t="shared" ref="I256:I263" si="116">(G256/F256)-1</f>
        <v>-2.7474442379182173E-2</v>
      </c>
      <c r="J256" s="42"/>
      <c r="K256" s="86">
        <f>SUMIFS(SOURCE_PROD!$G:$G,SOURCE_PROD!$A:$A,Production!K$19,SOURCE_PROD!$B:$B,Paramètres!$B$3,SOURCE_PROD!$P:$P,Production!$A256)</f>
        <v>591029.50000000373</v>
      </c>
      <c r="L256" s="86">
        <f>SUMIFS(SOURCE_PROD!$G:$G,SOURCE_PROD!$A:$A,Production!L$19,SOURCE_PROD!$B:$B,Paramètres!$B$3,SOURCE_PROD!$P:$P,Production!$A256)</f>
        <v>654107.44000000437</v>
      </c>
      <c r="M256" s="86">
        <f>SUMIFS(SOURCE_PROD!$G:$G,SOURCE_PROD!$A:$A,Production!M$19,SOURCE_PROD!$B:$B,Paramètres!$B$3,SOURCE_PROD!$P:$P,Production!$A256)</f>
        <v>517123.77000000014</v>
      </c>
      <c r="N256" s="86">
        <f>SUMIFS(SOURCE_PROD!$G:$G,SOURCE_PROD!$A:$A,Production!N$19,SOURCE_PROD!$B:$B,Paramètres!$B$3,SOURCE_PROD!$P:$P,Production!$A256)</f>
        <v>799184.68999999505</v>
      </c>
      <c r="O256" s="138">
        <f>SUMIFS(SOURCE_PROD!$G:$G,SOURCE_PROD!$A:$A,Production!O$19,SOURCE_PROD!$B:$B,Paramètres!$B$3,SOURCE_PROD!$P:$P,Production!$A256)</f>
        <v>770815.33999999554</v>
      </c>
      <c r="P256" s="100">
        <f t="shared" ref="P256:P263" si="117">O256-N256</f>
        <v>-28369.349999999511</v>
      </c>
      <c r="Q256" s="129">
        <f t="shared" ref="Q256:Q263" si="118">(O256/N256)-1</f>
        <v>-3.5497864705090532E-2</v>
      </c>
      <c r="R256" s="42"/>
      <c r="S256"/>
      <c r="T256"/>
      <c r="U256"/>
      <c r="V256"/>
      <c r="W256"/>
      <c r="X256"/>
      <c r="Y256"/>
      <c r="Z256"/>
      <c r="AA256"/>
    </row>
    <row r="257" spans="1:27" s="39" customFormat="1" ht="18" hidden="1" customHeight="1">
      <c r="A257" s="33" t="s">
        <v>44</v>
      </c>
      <c r="B257" s="41"/>
      <c r="C257" s="86">
        <f>SUMIFS(SOURCE_PROD!$F:$F,SOURCE_PROD!$A:$A,Production!C$19,SOURCE_PROD!$B:$B,Paramètres!$B$3,SOURCE_PROD!$P:$P,Production!$A257)</f>
        <v>8997</v>
      </c>
      <c r="D257" s="86">
        <f>SUMIFS(SOURCE_PROD!$F:$F,SOURCE_PROD!$A:$A,Production!D$19,SOURCE_PROD!$B:$B,Paramètres!$B$3,SOURCE_PROD!$P:$P,Production!$A257)</f>
        <v>10325</v>
      </c>
      <c r="E257" s="86">
        <f>SUMIFS(SOURCE_PROD!$F:$F,SOURCE_PROD!$A:$A,Production!E$19,SOURCE_PROD!$B:$B,Paramètres!$B$3,SOURCE_PROD!$P:$P,Production!$A257)</f>
        <v>5945</v>
      </c>
      <c r="F257" s="86">
        <f>SUMIFS(SOURCE_PROD!$F:$F,SOURCE_PROD!$A:$A,Production!F$19,SOURCE_PROD!$B:$B,Paramètres!$B$3,SOURCE_PROD!$P:$P,Production!$A257)</f>
        <v>9003</v>
      </c>
      <c r="G257" s="138">
        <f>SUMIFS(SOURCE_PROD!$F:$F,SOURCE_PROD!$A:$A,Production!G$19,SOURCE_PROD!$B:$B,Paramètres!$B$3,SOURCE_PROD!$P:$P,Production!$A257)</f>
        <v>9533</v>
      </c>
      <c r="H257" s="100">
        <f t="shared" si="115"/>
        <v>530</v>
      </c>
      <c r="I257" s="129">
        <f t="shared" si="116"/>
        <v>5.8869265800288728E-2</v>
      </c>
      <c r="J257" s="42"/>
      <c r="K257" s="86">
        <f>SUMIFS(SOURCE_PROD!$G:$G,SOURCE_PROD!$A:$A,Production!K$19,SOURCE_PROD!$B:$B,Paramètres!$B$3,SOURCE_PROD!$P:$P,Production!$A257)</f>
        <v>559577.61</v>
      </c>
      <c r="L257" s="86">
        <f>SUMIFS(SOURCE_PROD!$G:$G,SOURCE_PROD!$A:$A,Production!L$19,SOURCE_PROD!$B:$B,Paramètres!$B$3,SOURCE_PROD!$P:$P,Production!$A257)</f>
        <v>622149.40000000026</v>
      </c>
      <c r="M257" s="86">
        <f>SUMIFS(SOURCE_PROD!$G:$G,SOURCE_PROD!$A:$A,Production!M$19,SOURCE_PROD!$B:$B,Paramètres!$B$3,SOURCE_PROD!$P:$P,Production!$A257)</f>
        <v>368993.63000000006</v>
      </c>
      <c r="N257" s="86">
        <f>SUMIFS(SOURCE_PROD!$G:$G,SOURCE_PROD!$A:$A,Production!N$19,SOURCE_PROD!$B:$B,Paramètres!$B$3,SOURCE_PROD!$P:$P,Production!$A257)</f>
        <v>551291.87999999989</v>
      </c>
      <c r="O257" s="138">
        <f>SUMIFS(SOURCE_PROD!$G:$G,SOURCE_PROD!$A:$A,Production!O$19,SOURCE_PROD!$B:$B,Paramètres!$B$3,SOURCE_PROD!$P:$P,Production!$A257)</f>
        <v>578933.24000000022</v>
      </c>
      <c r="P257" s="100">
        <f t="shared" si="117"/>
        <v>27641.360000000335</v>
      </c>
      <c r="Q257" s="129">
        <f t="shared" si="118"/>
        <v>5.0139247470868398E-2</v>
      </c>
      <c r="R257" s="42"/>
      <c r="S257"/>
      <c r="T257"/>
      <c r="U257"/>
      <c r="V257"/>
      <c r="W257"/>
      <c r="X257"/>
      <c r="Y257"/>
      <c r="Z257"/>
      <c r="AA257"/>
    </row>
    <row r="258" spans="1:27" s="39" customFormat="1" ht="18" hidden="1" customHeight="1">
      <c r="A258" s="33" t="s">
        <v>45</v>
      </c>
      <c r="B258" s="41"/>
      <c r="C258" s="86">
        <f>SUMIFS(SOURCE_PROD!$F:$F,SOURCE_PROD!$A:$A,Production!C$19,SOURCE_PROD!$B:$B,Paramètres!$B$3,SOURCE_PROD!$P:$P,Production!$A258)</f>
        <v>3489</v>
      </c>
      <c r="D258" s="86">
        <f>SUMIFS(SOURCE_PROD!$F:$F,SOURCE_PROD!$A:$A,Production!D$19,SOURCE_PROD!$B:$B,Paramètres!$B$3,SOURCE_PROD!$P:$P,Production!$A258)</f>
        <v>3828</v>
      </c>
      <c r="E258" s="86">
        <f>SUMIFS(SOURCE_PROD!$F:$F,SOURCE_PROD!$A:$A,Production!E$19,SOURCE_PROD!$B:$B,Paramètres!$B$3,SOURCE_PROD!$P:$P,Production!$A258)</f>
        <v>2527</v>
      </c>
      <c r="F258" s="86">
        <f>SUMIFS(SOURCE_PROD!$F:$F,SOURCE_PROD!$A:$A,Production!F$19,SOURCE_PROD!$B:$B,Paramètres!$B$3,SOURCE_PROD!$P:$P,Production!$A258)</f>
        <v>3671</v>
      </c>
      <c r="G258" s="138">
        <f>SUMIFS(SOURCE_PROD!$F:$F,SOURCE_PROD!$A:$A,Production!G$19,SOURCE_PROD!$B:$B,Paramètres!$B$3,SOURCE_PROD!$P:$P,Production!$A258)</f>
        <v>3540</v>
      </c>
      <c r="H258" s="100">
        <f t="shared" si="115"/>
        <v>-131</v>
      </c>
      <c r="I258" s="129">
        <f t="shared" si="116"/>
        <v>-3.5685099427948841E-2</v>
      </c>
      <c r="J258" s="42"/>
      <c r="K258" s="86">
        <f>SUMIFS(SOURCE_PROD!$G:$G,SOURCE_PROD!$A:$A,Production!K$19,SOURCE_PROD!$B:$B,Paramètres!$B$3,SOURCE_PROD!$P:$P,Production!$A258)</f>
        <v>440318.01999999996</v>
      </c>
      <c r="L258" s="86">
        <f>SUMIFS(SOURCE_PROD!$G:$G,SOURCE_PROD!$A:$A,Production!L$19,SOURCE_PROD!$B:$B,Paramètres!$B$3,SOURCE_PROD!$P:$P,Production!$A258)</f>
        <v>488720.75</v>
      </c>
      <c r="M258" s="86">
        <f>SUMIFS(SOURCE_PROD!$G:$G,SOURCE_PROD!$A:$A,Production!M$19,SOURCE_PROD!$B:$B,Paramètres!$B$3,SOURCE_PROD!$P:$P,Production!$A258)</f>
        <v>310424.44999999995</v>
      </c>
      <c r="N258" s="86">
        <f>SUMIFS(SOURCE_PROD!$G:$G,SOURCE_PROD!$A:$A,Production!N$19,SOURCE_PROD!$B:$B,Paramètres!$B$3,SOURCE_PROD!$P:$P,Production!$A258)</f>
        <v>452654.52999999991</v>
      </c>
      <c r="O258" s="138">
        <f>SUMIFS(SOURCE_PROD!$G:$G,SOURCE_PROD!$A:$A,Production!O$19,SOURCE_PROD!$B:$B,Paramètres!$B$3,SOURCE_PROD!$P:$P,Production!$A258)</f>
        <v>435768.85000000015</v>
      </c>
      <c r="P258" s="100">
        <f t="shared" si="117"/>
        <v>-16885.67999999976</v>
      </c>
      <c r="Q258" s="129">
        <f t="shared" si="118"/>
        <v>-3.7303680579535481E-2</v>
      </c>
      <c r="R258" s="42"/>
      <c r="S258"/>
      <c r="T258"/>
      <c r="U258"/>
      <c r="V258"/>
      <c r="W258"/>
      <c r="X258"/>
      <c r="Y258"/>
      <c r="Z258"/>
      <c r="AA258"/>
    </row>
    <row r="259" spans="1:27" s="39" customFormat="1" ht="18" hidden="1" customHeight="1">
      <c r="A259" s="33" t="s">
        <v>46</v>
      </c>
      <c r="B259" s="41"/>
      <c r="C259" s="86">
        <f>SUMIFS(SOURCE_PROD!$F:$F,SOURCE_PROD!$A:$A,Production!C$19,SOURCE_PROD!$B:$B,Paramètres!$B$3,SOURCE_PROD!$P:$P,Production!$A259)</f>
        <v>3079</v>
      </c>
      <c r="D259" s="86">
        <f>SUMIFS(SOURCE_PROD!$F:$F,SOURCE_PROD!$A:$A,Production!D$19,SOURCE_PROD!$B:$B,Paramètres!$B$3,SOURCE_PROD!$P:$P,Production!$A259)</f>
        <v>2705</v>
      </c>
      <c r="E259" s="86">
        <f>SUMIFS(SOURCE_PROD!$F:$F,SOURCE_PROD!$A:$A,Production!E$19,SOURCE_PROD!$B:$B,Paramètres!$B$3,SOURCE_PROD!$P:$P,Production!$A259)</f>
        <v>2481</v>
      </c>
      <c r="F259" s="86">
        <f>SUMIFS(SOURCE_PROD!$F:$F,SOURCE_PROD!$A:$A,Production!F$19,SOURCE_PROD!$B:$B,Paramètres!$B$3,SOURCE_PROD!$P:$P,Production!$A259)</f>
        <v>2829</v>
      </c>
      <c r="G259" s="138">
        <f>SUMIFS(SOURCE_PROD!$F:$F,SOURCE_PROD!$A:$A,Production!G$19,SOURCE_PROD!$B:$B,Paramètres!$B$3,SOURCE_PROD!$P:$P,Production!$A259)</f>
        <v>2290</v>
      </c>
      <c r="H259" s="100">
        <f t="shared" si="115"/>
        <v>-539</v>
      </c>
      <c r="I259" s="129">
        <f t="shared" si="116"/>
        <v>-0.19052668787557436</v>
      </c>
      <c r="J259" s="42"/>
      <c r="K259" s="86">
        <f>SUMIFS(SOURCE_PROD!$G:$G,SOURCE_PROD!$A:$A,Production!K$19,SOURCE_PROD!$B:$B,Paramètres!$B$3,SOURCE_PROD!$P:$P,Production!$A259)</f>
        <v>802044.63999999955</v>
      </c>
      <c r="L259" s="86">
        <f>SUMIFS(SOURCE_PROD!$G:$G,SOURCE_PROD!$A:$A,Production!L$19,SOURCE_PROD!$B:$B,Paramètres!$B$3,SOURCE_PROD!$P:$P,Production!$A259)</f>
        <v>496625.76999999973</v>
      </c>
      <c r="M259" s="86">
        <f>SUMIFS(SOURCE_PROD!$G:$G,SOURCE_PROD!$A:$A,Production!M$19,SOURCE_PROD!$B:$B,Paramètres!$B$3,SOURCE_PROD!$P:$P,Production!$A259)</f>
        <v>490988.9</v>
      </c>
      <c r="N259" s="86">
        <f>SUMIFS(SOURCE_PROD!$G:$G,SOURCE_PROD!$A:$A,Production!N$19,SOURCE_PROD!$B:$B,Paramètres!$B$3,SOURCE_PROD!$P:$P,Production!$A259)</f>
        <v>420683.77999999985</v>
      </c>
      <c r="O259" s="138">
        <f>SUMIFS(SOURCE_PROD!$G:$G,SOURCE_PROD!$A:$A,Production!O$19,SOURCE_PROD!$B:$B,Paramètres!$B$3,SOURCE_PROD!$P:$P,Production!$A259)</f>
        <v>323292.96999999986</v>
      </c>
      <c r="P259" s="100">
        <f t="shared" si="117"/>
        <v>-97390.81</v>
      </c>
      <c r="Q259" s="129">
        <f t="shared" si="118"/>
        <v>-0.23150597819578411</v>
      </c>
      <c r="R259" s="42"/>
      <c r="S259"/>
      <c r="T259"/>
      <c r="U259"/>
      <c r="V259"/>
      <c r="W259"/>
      <c r="X259"/>
      <c r="Y259"/>
      <c r="Z259"/>
      <c r="AA259"/>
    </row>
    <row r="260" spans="1:27" s="39" customFormat="1" ht="18" hidden="1" customHeight="1">
      <c r="A260" s="33" t="s">
        <v>47</v>
      </c>
      <c r="B260" s="41"/>
      <c r="C260" s="86">
        <f>SUMIFS(SOURCE_PROD!$F:$F,SOURCE_PROD!$A:$A,Production!C$19,SOURCE_PROD!$B:$B,Paramètres!$B$3,SOURCE_PROD!$P:$P,Production!$A260)</f>
        <v>3263</v>
      </c>
      <c r="D260" s="86">
        <f>SUMIFS(SOURCE_PROD!$F:$F,SOURCE_PROD!$A:$A,Production!D$19,SOURCE_PROD!$B:$B,Paramètres!$B$3,SOURCE_PROD!$P:$P,Production!$A260)</f>
        <v>2613</v>
      </c>
      <c r="E260" s="86">
        <f>SUMIFS(SOURCE_PROD!$F:$F,SOURCE_PROD!$A:$A,Production!E$19,SOURCE_PROD!$B:$B,Paramètres!$B$3,SOURCE_PROD!$P:$P,Production!$A260)</f>
        <v>1967</v>
      </c>
      <c r="F260" s="86">
        <f>SUMIFS(SOURCE_PROD!$F:$F,SOURCE_PROD!$A:$A,Production!F$19,SOURCE_PROD!$B:$B,Paramètres!$B$3,SOURCE_PROD!$P:$P,Production!$A260)</f>
        <v>2130</v>
      </c>
      <c r="G260" s="138">
        <f>SUMIFS(SOURCE_PROD!$F:$F,SOURCE_PROD!$A:$A,Production!G$19,SOURCE_PROD!$B:$B,Paramètres!$B$3,SOURCE_PROD!$P:$P,Production!$A260)</f>
        <v>1839</v>
      </c>
      <c r="H260" s="100">
        <f t="shared" si="115"/>
        <v>-291</v>
      </c>
      <c r="I260" s="129">
        <f t="shared" si="116"/>
        <v>-0.13661971830985919</v>
      </c>
      <c r="J260" s="42"/>
      <c r="K260" s="86">
        <f>SUMIFS(SOURCE_PROD!$G:$G,SOURCE_PROD!$A:$A,Production!K$19,SOURCE_PROD!$B:$B,Paramètres!$B$3,SOURCE_PROD!$P:$P,Production!$A260)</f>
        <v>2194472.6799999997</v>
      </c>
      <c r="L260" s="86">
        <f>SUMIFS(SOURCE_PROD!$G:$G,SOURCE_PROD!$A:$A,Production!L$19,SOURCE_PROD!$B:$B,Paramètres!$B$3,SOURCE_PROD!$P:$P,Production!$A260)</f>
        <v>1595518.9699999997</v>
      </c>
      <c r="M260" s="86">
        <f>SUMIFS(SOURCE_PROD!$G:$G,SOURCE_PROD!$A:$A,Production!M$19,SOURCE_PROD!$B:$B,Paramètres!$B$3,SOURCE_PROD!$P:$P,Production!$A260)</f>
        <v>1295643.8500000006</v>
      </c>
      <c r="N260" s="86">
        <f>SUMIFS(SOURCE_PROD!$G:$G,SOURCE_PROD!$A:$A,Production!N$19,SOURCE_PROD!$B:$B,Paramètres!$B$3,SOURCE_PROD!$P:$P,Production!$A260)</f>
        <v>1302070.5</v>
      </c>
      <c r="O260" s="138">
        <f>SUMIFS(SOURCE_PROD!$G:$G,SOURCE_PROD!$A:$A,Production!O$19,SOURCE_PROD!$B:$B,Paramètres!$B$3,SOURCE_PROD!$P:$P,Production!$A260)</f>
        <v>1094313.3999999999</v>
      </c>
      <c r="P260" s="100">
        <f t="shared" si="117"/>
        <v>-207757.10000000009</v>
      </c>
      <c r="Q260" s="129">
        <f t="shared" si="118"/>
        <v>-0.15955902541375455</v>
      </c>
      <c r="R260" s="42"/>
      <c r="S260"/>
      <c r="T260"/>
      <c r="U260"/>
      <c r="V260"/>
      <c r="W260"/>
      <c r="X260"/>
      <c r="Y260"/>
      <c r="Z260"/>
      <c r="AA260"/>
    </row>
    <row r="261" spans="1:27" s="39" customFormat="1" ht="18" hidden="1" customHeight="1">
      <c r="A261" s="33" t="s">
        <v>48</v>
      </c>
      <c r="B261" s="41"/>
      <c r="C261" s="86">
        <f>SUMIFS(SOURCE_PROD!$F:$F,SOURCE_PROD!$A:$A,Production!C$19,SOURCE_PROD!$B:$B,Paramètres!$B$3,SOURCE_PROD!$P:$P,Production!$A261)</f>
        <v>220</v>
      </c>
      <c r="D261" s="86">
        <f>SUMIFS(SOURCE_PROD!$F:$F,SOURCE_PROD!$A:$A,Production!D$19,SOURCE_PROD!$B:$B,Paramètres!$B$3,SOURCE_PROD!$P:$P,Production!$A261)</f>
        <v>213</v>
      </c>
      <c r="E261" s="86">
        <f>SUMIFS(SOURCE_PROD!$F:$F,SOURCE_PROD!$A:$A,Production!E$19,SOURCE_PROD!$B:$B,Paramètres!$B$3,SOURCE_PROD!$P:$P,Production!$A261)</f>
        <v>214</v>
      </c>
      <c r="F261" s="86">
        <f>SUMIFS(SOURCE_PROD!$F:$F,SOURCE_PROD!$A:$A,Production!F$19,SOURCE_PROD!$B:$B,Paramètres!$B$3,SOURCE_PROD!$P:$P,Production!$A261)</f>
        <v>228</v>
      </c>
      <c r="G261" s="138">
        <f>SUMIFS(SOURCE_PROD!$F:$F,SOURCE_PROD!$A:$A,Production!G$19,SOURCE_PROD!$B:$B,Paramètres!$B$3,SOURCE_PROD!$P:$P,Production!$A261)</f>
        <v>219</v>
      </c>
      <c r="H261" s="100">
        <f t="shared" si="115"/>
        <v>-9</v>
      </c>
      <c r="I261" s="129">
        <f t="shared" si="116"/>
        <v>-3.9473684210526327E-2</v>
      </c>
      <c r="J261" s="42"/>
      <c r="K261" s="86">
        <f>SUMIFS(SOURCE_PROD!$G:$G,SOURCE_PROD!$A:$A,Production!K$19,SOURCE_PROD!$B:$B,Paramètres!$B$3,SOURCE_PROD!$P:$P,Production!$A261)</f>
        <v>43382.710000000014</v>
      </c>
      <c r="L261" s="86">
        <f>SUMIFS(SOURCE_PROD!$G:$G,SOURCE_PROD!$A:$A,Production!L$19,SOURCE_PROD!$B:$B,Paramètres!$B$3,SOURCE_PROD!$P:$P,Production!$A261)</f>
        <v>35184.549999999996</v>
      </c>
      <c r="M261" s="86">
        <f>SUMIFS(SOURCE_PROD!$G:$G,SOURCE_PROD!$A:$A,Production!M$19,SOURCE_PROD!$B:$B,Paramètres!$B$3,SOURCE_PROD!$P:$P,Production!$A261)</f>
        <v>41778.479999999996</v>
      </c>
      <c r="N261" s="86">
        <f>SUMIFS(SOURCE_PROD!$G:$G,SOURCE_PROD!$A:$A,Production!N$19,SOURCE_PROD!$B:$B,Paramètres!$B$3,SOURCE_PROD!$P:$P,Production!$A261)</f>
        <v>42978.470000000016</v>
      </c>
      <c r="O261" s="138">
        <f>SUMIFS(SOURCE_PROD!$G:$G,SOURCE_PROD!$A:$A,Production!O$19,SOURCE_PROD!$B:$B,Paramètres!$B$3,SOURCE_PROD!$P:$P,Production!$A261)</f>
        <v>31622.469999999998</v>
      </c>
      <c r="P261" s="100">
        <f t="shared" si="117"/>
        <v>-11356.000000000018</v>
      </c>
      <c r="Q261" s="129">
        <f t="shared" si="118"/>
        <v>-0.26422532025919054</v>
      </c>
      <c r="R261" s="42"/>
      <c r="S261"/>
      <c r="T261"/>
      <c r="U261"/>
      <c r="V261"/>
      <c r="W261"/>
      <c r="X261"/>
      <c r="Y261"/>
      <c r="Z261"/>
      <c r="AA261"/>
    </row>
    <row r="262" spans="1:27" s="39" customFormat="1" ht="18" hidden="1" customHeight="1">
      <c r="A262" s="33" t="s">
        <v>49</v>
      </c>
      <c r="B262" s="41"/>
      <c r="C262" s="86">
        <f>SUMIFS(SOURCE_PROD!$F:$F,SOURCE_PROD!$A:$A,Production!C$19,SOURCE_PROD!$B:$B,Paramètres!$B$3,SOURCE_PROD!$P:$P,Production!$A262)</f>
        <v>64</v>
      </c>
      <c r="D262" s="86">
        <f>SUMIFS(SOURCE_PROD!$F:$F,SOURCE_PROD!$A:$A,Production!D$19,SOURCE_PROD!$B:$B,Paramètres!$B$3,SOURCE_PROD!$P:$P,Production!$A262)</f>
        <v>57</v>
      </c>
      <c r="E262" s="86">
        <f>SUMIFS(SOURCE_PROD!$F:$F,SOURCE_PROD!$A:$A,Production!E$19,SOURCE_PROD!$B:$B,Paramètres!$B$3,SOURCE_PROD!$P:$P,Production!$A262)</f>
        <v>32</v>
      </c>
      <c r="F262" s="86">
        <f>SUMIFS(SOURCE_PROD!$F:$F,SOURCE_PROD!$A:$A,Production!F$19,SOURCE_PROD!$B:$B,Paramètres!$B$3,SOURCE_PROD!$P:$P,Production!$A262)</f>
        <v>29</v>
      </c>
      <c r="G262" s="138">
        <f>SUMIFS(SOURCE_PROD!$F:$F,SOURCE_PROD!$A:$A,Production!G$19,SOURCE_PROD!$B:$B,Paramètres!$B$3,SOURCE_PROD!$P:$P,Production!$A262)</f>
        <v>32</v>
      </c>
      <c r="H262" s="100">
        <f t="shared" si="115"/>
        <v>3</v>
      </c>
      <c r="I262" s="129">
        <f t="shared" si="116"/>
        <v>0.10344827586206895</v>
      </c>
      <c r="J262" s="42"/>
      <c r="K262" s="86">
        <f>SUMIFS(SOURCE_PROD!$G:$G,SOURCE_PROD!$A:$A,Production!K$19,SOURCE_PROD!$B:$B,Paramètres!$B$3,SOURCE_PROD!$P:$P,Production!$A262)</f>
        <v>9628.57</v>
      </c>
      <c r="L262" s="86">
        <f>SUMIFS(SOURCE_PROD!$G:$G,SOURCE_PROD!$A:$A,Production!L$19,SOURCE_PROD!$B:$B,Paramètres!$B$3,SOURCE_PROD!$P:$P,Production!$A262)</f>
        <v>9403.77</v>
      </c>
      <c r="M262" s="86">
        <f>SUMIFS(SOURCE_PROD!$G:$G,SOURCE_PROD!$A:$A,Production!M$19,SOURCE_PROD!$B:$B,Paramètres!$B$3,SOURCE_PROD!$P:$P,Production!$A262)</f>
        <v>4788.6900000000005</v>
      </c>
      <c r="N262" s="86">
        <f>SUMIFS(SOURCE_PROD!$G:$G,SOURCE_PROD!$A:$A,Production!N$19,SOURCE_PROD!$B:$B,Paramètres!$B$3,SOURCE_PROD!$P:$P,Production!$A262)</f>
        <v>5117.2900000000009</v>
      </c>
      <c r="O262" s="138">
        <f>SUMIFS(SOURCE_PROD!$G:$G,SOURCE_PROD!$A:$A,Production!O$19,SOURCE_PROD!$B:$B,Paramètres!$B$3,SOURCE_PROD!$P:$P,Production!$A262)</f>
        <v>5750.17</v>
      </c>
      <c r="P262" s="100">
        <f t="shared" si="117"/>
        <v>632.8799999999992</v>
      </c>
      <c r="Q262" s="129">
        <f t="shared" si="118"/>
        <v>0.12367483570405402</v>
      </c>
      <c r="R262" s="42"/>
      <c r="S262"/>
      <c r="T262"/>
      <c r="U262"/>
      <c r="V262"/>
      <c r="W262"/>
      <c r="X262"/>
      <c r="Y262"/>
      <c r="Z262"/>
      <c r="AA262"/>
    </row>
    <row r="263" spans="1:27" s="39" customFormat="1" ht="18" hidden="1" customHeight="1">
      <c r="A263" s="33" t="s">
        <v>50</v>
      </c>
      <c r="B263" s="41"/>
      <c r="C263" s="86">
        <f>SUMIFS(SOURCE_PROD!$F:$F,SOURCE_PROD!$A:$A,Production!C$19,SOURCE_PROD!$B:$B,Paramètres!$B$3,SOURCE_PROD!$P:$P,Production!$A263)</f>
        <v>85</v>
      </c>
      <c r="D263" s="86">
        <f>SUMIFS(SOURCE_PROD!$F:$F,SOURCE_PROD!$A:$A,Production!D$19,SOURCE_PROD!$B:$B,Paramètres!$B$3,SOURCE_PROD!$P:$P,Production!$A263)</f>
        <v>74</v>
      </c>
      <c r="E263" s="86">
        <f>SUMIFS(SOURCE_PROD!$F:$F,SOURCE_PROD!$A:$A,Production!E$19,SOURCE_PROD!$B:$B,Paramètres!$B$3,SOURCE_PROD!$P:$P,Production!$A263)</f>
        <v>72</v>
      </c>
      <c r="F263" s="86">
        <f>SUMIFS(SOURCE_PROD!$F:$F,SOURCE_PROD!$A:$A,Production!F$19,SOURCE_PROD!$B:$B,Paramètres!$B$3,SOURCE_PROD!$P:$P,Production!$A263)</f>
        <v>71</v>
      </c>
      <c r="G263" s="138">
        <f>SUMIFS(SOURCE_PROD!$F:$F,SOURCE_PROD!$A:$A,Production!G$19,SOURCE_PROD!$B:$B,Paramètres!$B$3,SOURCE_PROD!$P:$P,Production!$A263)</f>
        <v>50</v>
      </c>
      <c r="H263" s="100">
        <f t="shared" si="115"/>
        <v>-21</v>
      </c>
      <c r="I263" s="129">
        <f t="shared" si="116"/>
        <v>-0.29577464788732399</v>
      </c>
      <c r="J263" s="42"/>
      <c r="K263" s="86">
        <f>SUMIFS(SOURCE_PROD!$G:$G,SOURCE_PROD!$A:$A,Production!K$19,SOURCE_PROD!$B:$B,Paramètres!$B$3,SOURCE_PROD!$P:$P,Production!$A263)</f>
        <v>11546.350000000002</v>
      </c>
      <c r="L263" s="86">
        <f>SUMIFS(SOURCE_PROD!$G:$G,SOURCE_PROD!$A:$A,Production!L$19,SOURCE_PROD!$B:$B,Paramètres!$B$3,SOURCE_PROD!$P:$P,Production!$A263)</f>
        <v>13562.529999999999</v>
      </c>
      <c r="M263" s="86">
        <f>SUMIFS(SOURCE_PROD!$G:$G,SOURCE_PROD!$A:$A,Production!M$19,SOURCE_PROD!$B:$B,Paramètres!$B$3,SOURCE_PROD!$P:$P,Production!$A263)</f>
        <v>15356.5</v>
      </c>
      <c r="N263" s="86">
        <f>SUMIFS(SOURCE_PROD!$G:$G,SOURCE_PROD!$A:$A,Production!N$19,SOURCE_PROD!$B:$B,Paramètres!$B$3,SOURCE_PROD!$P:$P,Production!$A263)</f>
        <v>13977.37</v>
      </c>
      <c r="O263" s="138">
        <f>SUMIFS(SOURCE_PROD!$G:$G,SOURCE_PROD!$A:$A,Production!O$19,SOURCE_PROD!$B:$B,Paramètres!$B$3,SOURCE_PROD!$P:$P,Production!$A263)</f>
        <v>9970.9500000000007</v>
      </c>
      <c r="P263" s="100">
        <f t="shared" si="117"/>
        <v>-4006.42</v>
      </c>
      <c r="Q263" s="129">
        <f t="shared" si="118"/>
        <v>-0.28663618406037761</v>
      </c>
      <c r="R263" s="42"/>
      <c r="S263"/>
      <c r="T263"/>
      <c r="U263"/>
      <c r="V263"/>
      <c r="W263"/>
      <c r="X263"/>
      <c r="Y263"/>
      <c r="Z263"/>
      <c r="AA263"/>
    </row>
    <row r="264" spans="1:27" s="39" customFormat="1" ht="6.4" hidden="1" customHeight="1">
      <c r="A264" s="34"/>
      <c r="B264" s="41"/>
      <c r="C264" s="38"/>
      <c r="D264" s="38"/>
      <c r="E264" s="38"/>
      <c r="F264" s="38"/>
      <c r="G264" s="132"/>
      <c r="H264" s="132"/>
      <c r="I264" s="132"/>
      <c r="J264" s="42"/>
      <c r="K264" s="38"/>
      <c r="L264" s="38"/>
      <c r="M264" s="38"/>
      <c r="N264" s="38"/>
      <c r="O264" s="132"/>
      <c r="P264" s="132"/>
      <c r="Q264" s="132"/>
      <c r="R264" s="42"/>
      <c r="S264"/>
      <c r="T264"/>
      <c r="U264"/>
      <c r="V264"/>
      <c r="W264"/>
      <c r="X264"/>
      <c r="Y264"/>
      <c r="Z264"/>
      <c r="AA264"/>
    </row>
    <row r="265" spans="1:27" s="39" customFormat="1" ht="18" hidden="1" customHeight="1">
      <c r="A265" s="92" t="s">
        <v>23</v>
      </c>
      <c r="B265" s="44"/>
      <c r="C265" s="205">
        <f>IF(C163=2022,IF(Paramètres!$B$3=12,SUMIFS(SOURCE_PROD!$F:$F,SOURCE_PROD!$A:$A,Production!C$19,SOURCE_PROD!$B:$B,Paramètres!$B$3,SOURCE_PROD!$C:$C,"Total IARD")-#REF!,SUMIFS(SOURCE_PROD!$F:$F,SOURCE_PROD!$A:$A,Production!C$19,SOURCE_PROD!$B:$B,Paramètres!$B$3,SOURCE_PROD!$C:$C,"Total IARD")),SUMIFS(SOURCE_PROD!$F:$F,SOURCE_PROD!$A:$A,Production!C$19,SOURCE_PROD!$B:$B,Paramètres!$B$3,SOURCE_PROD!$C:$C,"Total IARD hors ASCOL"))</f>
        <v>628117</v>
      </c>
      <c r="D265" s="205">
        <f>IF(D163=2022,IF(Paramètres!$B$3=12,SUMIFS(SOURCE_PROD!$F:$F,SOURCE_PROD!$A:$A,Production!D$19,SOURCE_PROD!$B:$B,Paramètres!$B$3,SOURCE_PROD!$C:$C,"Total IARD")-#REF!,SUMIFS(SOURCE_PROD!$F:$F,SOURCE_PROD!$A:$A,Production!D$19,SOURCE_PROD!$B:$B,Paramètres!$B$3,SOURCE_PROD!$C:$C,"Total IARD")),SUMIFS(SOURCE_PROD!$F:$F,SOURCE_PROD!$A:$A,Production!D$19,SOURCE_PROD!$B:$B,Paramètres!$B$3,SOURCE_PROD!$C:$C,"Total IARD"))</f>
        <v>671997</v>
      </c>
      <c r="E265" s="205">
        <f>IF(E163=2022,IF(Paramètres!$B$3=12,SUMIFS(SOURCE_PROD!$F:$F,SOURCE_PROD!$A:$A,Production!E$19,SOURCE_PROD!$B:$B,Paramètres!$B$3,SOURCE_PROD!$C:$C,"Total IARD")-#REF!,SUMIFS(SOURCE_PROD!$F:$F,SOURCE_PROD!$A:$A,Production!E$19,SOURCE_PROD!$B:$B,Paramètres!$B$3,SOURCE_PROD!$C:$C,"Total IARD")),SUMIFS(SOURCE_PROD!$F:$F,SOURCE_PROD!$A:$A,Production!E$19,SOURCE_PROD!$B:$B,Paramètres!$B$3,SOURCE_PROD!$C:$C,"Total IARD"))</f>
        <v>503688</v>
      </c>
      <c r="F265" s="205">
        <f>IF(F163=2022,IF(Paramètres!$B$3=12,SUMIFS(SOURCE_PROD!$F:$F,SOURCE_PROD!$A:$A,Production!F$19,SOURCE_PROD!$B:$B,Paramètres!$B$3,SOURCE_PROD!$C:$C,"Total IARD")-#REF!,SUMIFS(SOURCE_PROD!$F:$F,SOURCE_PROD!$A:$A,Production!F$19,SOURCE_PROD!$B:$B,Paramètres!$B$3,SOURCE_PROD!$C:$C,"Total IARD")),SUMIFS(SOURCE_PROD!$F:$F,SOURCE_PROD!$A:$A,Production!F$19,SOURCE_PROD!$B:$B,Paramètres!$B$3,SOURCE_PROD!$C:$C,"Total IARD"))</f>
        <v>692183</v>
      </c>
      <c r="G265" s="206">
        <f>IF(G163=2022,IF(Paramètres!$B$3=12,SUMIFS(SOURCE_PROD!$F:$F,SOURCE_PROD!$A:$A,Production!G$19,SOURCE_PROD!$B:$B,Paramètres!$B$3,SOURCE_PROD!$C:$C,"Total IARD")-#REF!,SUMIFS(SOURCE_PROD!$F:$F,SOURCE_PROD!$A:$A,Production!G$19,SOURCE_PROD!$B:$B,Paramètres!$B$3,SOURCE_PROD!$C:$C,"Total IARD")),SUMIFS(SOURCE_PROD!$F:$F,SOURCE_PROD!$A:$A,Production!G$19,SOURCE_PROD!$B:$B,Paramètres!$B$3,SOURCE_PROD!$C:$C,"Total IARD"))</f>
        <v>677734</v>
      </c>
      <c r="H265" s="109">
        <f>G265-F265</f>
        <v>-14449</v>
      </c>
      <c r="I265" s="133">
        <f t="shared" ref="I265" si="119">(G265/F265)-1</f>
        <v>-2.0874537513923319E-2</v>
      </c>
      <c r="J265" s="42">
        <f>IF(B163=2022,IF(Paramètres!$B$3=12,SUMIFS(SOURCE_PROD!$G:$G,SOURCE_PROD!$A:$A,Production!J$19,SOURCE_PROD!$B:$B,Paramètres!$B$3,SOURCE_PROD!$C:$C,"Total IARD")-#REF!,SUMIFS(SOURCE_PROD!$G:$G,SOURCE_PROD!$A:$A,Production!J$19,SOURCE_PROD!$B:$B,Paramètres!$B$3,SOURCE_PROD!$C:$C,"Total IARD")),SUMIFS(SOURCE_PROD!$G:$G,SOURCE_PROD!$A:$A,Production!J$19,SOURCE_PROD!$B:$B,Paramètres!$B$3,SOURCE_PROD!$C:$C,"Total IARD"))</f>
        <v>0</v>
      </c>
      <c r="K265" s="125">
        <f>IF(C163=2022,IF(Paramètres!$B$3=12,SUMIFS(SOURCE_PROD!$G:$G,SOURCE_PROD!$A:$A,Production!K$19,SOURCE_PROD!$B:$B,Paramètres!$B$3,SOURCE_PROD!$C:$C,"Total IARD")-#REF!,SUMIFS(SOURCE_PROD!$G:$G,SOURCE_PROD!$A:$A,Production!K$19,SOURCE_PROD!$B:$B,Paramètres!$B$3,SOURCE_PROD!$C:$C,"Total IARD")),SUMIFS(SOURCE_PROD!$G:$G,SOURCE_PROD!$A:$A,Production!K$19,SOURCE_PROD!$B:$B,Paramètres!$B$3,SOURCE_PROD!$C:$C,"Total IARD hors ASCOL"))</f>
        <v>138974931.54999998</v>
      </c>
      <c r="L265" s="125">
        <f>IF(D163=2022,IF(Paramètres!$B$3=12,SUMIFS(SOURCE_PROD!$G:$G,SOURCE_PROD!$A:$A,Production!L$19,SOURCE_PROD!$B:$B,Paramètres!$B$3,SOURCE_PROD!$C:$C,"Total IARD")-#REF!,SUMIFS(SOURCE_PROD!$G:$G,SOURCE_PROD!$A:$A,Production!L$19,SOURCE_PROD!$B:$B,Paramètres!$B$3,SOURCE_PROD!$C:$C,"Total IARD")),SUMIFS(SOURCE_PROD!$G:$G,SOURCE_PROD!$A:$A,Production!L$19,SOURCE_PROD!$B:$B,Paramètres!$B$3,SOURCE_PROD!$C:$C,"Total IARD"))</f>
        <v>151314264.39000002</v>
      </c>
      <c r="M265" s="125">
        <f>IF(E163=2022,IF(Paramètres!$B$3=12,SUMIFS(SOURCE_PROD!$G:$G,SOURCE_PROD!$A:$A,Production!M$19,SOURCE_PROD!$B:$B,Paramètres!$B$3,SOURCE_PROD!$C:$C,"Total IARD")-#REF!,SUMIFS(SOURCE_PROD!$G:$G,SOURCE_PROD!$A:$A,Production!M$19,SOURCE_PROD!$B:$B,Paramètres!$B$3,SOURCE_PROD!$C:$C,"Total IARD")),SUMIFS(SOURCE_PROD!$G:$G,SOURCE_PROD!$A:$A,Production!M$19,SOURCE_PROD!$B:$B,Paramètres!$B$3,SOURCE_PROD!$C:$C,"Total IARD"))</f>
        <v>114224976.73999992</v>
      </c>
      <c r="N265" s="125">
        <f>IF(F163=2022,IF(Paramètres!$B$3=12,SUMIFS(SOURCE_PROD!$G:$G,SOURCE_PROD!$A:$A,Production!N$19,SOURCE_PROD!$B:$B,Paramètres!$B$3,SOURCE_PROD!$C:$C,"Total IARD")-#REF!,SUMIFS(SOURCE_PROD!$G:$G,SOURCE_PROD!$A:$A,Production!N$19,SOURCE_PROD!$B:$B,Paramètres!$B$3,SOURCE_PROD!$C:$C,"Total IARD")),SUMIFS(SOURCE_PROD!$G:$G,SOURCE_PROD!$A:$A,Production!N$19,SOURCE_PROD!$B:$B,Paramètres!$B$3,SOURCE_PROD!$C:$C,"Total IARD"))</f>
        <v>161992071.63999996</v>
      </c>
      <c r="O265" s="109">
        <f>IF(G163=2022,IF(Paramètres!$B$3=12,SUMIFS(SOURCE_PROD!$G:$G,SOURCE_PROD!$A:$A,Production!O$19,SOURCE_PROD!$B:$B,Paramètres!$B$3,SOURCE_PROD!$C:$C,"Total IARD")-#REF!,SUMIFS(SOURCE_PROD!$G:$G,SOURCE_PROD!$A:$A,Production!O$19,SOURCE_PROD!$B:$B,Paramètres!$B$3,SOURCE_PROD!$C:$C,"Total IARD")),SUMIFS(SOURCE_PROD!$G:$G,SOURCE_PROD!$A:$A,Production!O$19,SOURCE_PROD!$B:$B,Paramètres!$B$3,SOURCE_PROD!$C:$C,"Total IARD"))</f>
        <v>162314473.24000007</v>
      </c>
      <c r="P265" s="109">
        <f>O265-N265</f>
        <v>322401.60000011325</v>
      </c>
      <c r="Q265" s="133">
        <f t="shared" ref="Q265" si="120">(O265/N265)-1</f>
        <v>1.9902307362091864E-3</v>
      </c>
      <c r="R265" s="45"/>
      <c r="S265"/>
      <c r="T265"/>
      <c r="U265"/>
      <c r="V265"/>
      <c r="W265"/>
      <c r="X265"/>
      <c r="Y265"/>
      <c r="Z265"/>
      <c r="AA265"/>
    </row>
    <row r="266" spans="1:27" hidden="1"/>
    <row r="267" spans="1:27" ht="20.25" hidden="1">
      <c r="A267" s="214"/>
      <c r="B267" s="215"/>
      <c r="C267" s="210" t="s">
        <v>170</v>
      </c>
      <c r="D267" s="210"/>
      <c r="E267" s="210"/>
      <c r="F267" s="210"/>
      <c r="G267" s="210"/>
      <c r="H267" s="210"/>
      <c r="I267" s="210"/>
      <c r="J267" s="16"/>
      <c r="K267" s="210" t="s">
        <v>145</v>
      </c>
      <c r="L267" s="210"/>
      <c r="M267" s="210"/>
      <c r="N267" s="210"/>
      <c r="O267" s="210"/>
      <c r="P267" s="210"/>
      <c r="Q267" s="210"/>
      <c r="Z267" s="1"/>
    </row>
    <row r="268" spans="1:27" s="11" customFormat="1" ht="25.5" hidden="1">
      <c r="A268" s="10"/>
      <c r="B268" s="10"/>
      <c r="C268" s="29">
        <f>Paramètres!$B$54</f>
        <v>2018</v>
      </c>
      <c r="D268" s="29">
        <f>Paramètres!$B$53</f>
        <v>2019</v>
      </c>
      <c r="E268" s="29">
        <f>Paramètres!$B$52</f>
        <v>2020</v>
      </c>
      <c r="F268" s="29">
        <f>Paramètres!$B$51</f>
        <v>2021</v>
      </c>
      <c r="G268" s="93">
        <f>Paramètres!$B$2</f>
        <v>2022</v>
      </c>
      <c r="H268" s="94" t="s">
        <v>146</v>
      </c>
      <c r="I268" s="95" t="s">
        <v>24</v>
      </c>
      <c r="J268" s="10"/>
      <c r="K268" s="29">
        <f>Paramètres!$B$54</f>
        <v>2018</v>
      </c>
      <c r="L268" s="29">
        <f>Paramètres!$B$53</f>
        <v>2019</v>
      </c>
      <c r="M268" s="29">
        <f>Paramètres!$B$52</f>
        <v>2020</v>
      </c>
      <c r="N268" s="29">
        <f>Paramètres!$B$51</f>
        <v>2021</v>
      </c>
      <c r="O268" s="93">
        <f>Paramètres!$B$2</f>
        <v>2022</v>
      </c>
      <c r="P268" s="94" t="s">
        <v>146</v>
      </c>
      <c r="Q268" s="95" t="s">
        <v>24</v>
      </c>
      <c r="R268"/>
      <c r="S268"/>
      <c r="T268"/>
      <c r="U268"/>
      <c r="V268"/>
      <c r="W268"/>
      <c r="X268"/>
      <c r="Y268"/>
    </row>
    <row r="269" spans="1:27" s="39" customFormat="1" ht="39.4" hidden="1" customHeight="1">
      <c r="A269" s="30" t="s">
        <v>9</v>
      </c>
      <c r="B269" s="41"/>
      <c r="C269" s="153">
        <f>K235/C235</f>
        <v>327.50647678133055</v>
      </c>
      <c r="D269" s="153">
        <f t="shared" ref="D269:G269" si="121">L235/D235</f>
        <v>331.31250549118329</v>
      </c>
      <c r="E269" s="153">
        <f t="shared" si="121"/>
        <v>339.56157324564737</v>
      </c>
      <c r="F269" s="153">
        <f t="shared" si="121"/>
        <v>345.34660799342947</v>
      </c>
      <c r="G269" s="168">
        <f t="shared" si="121"/>
        <v>357.24535293124859</v>
      </c>
      <c r="H269" s="164">
        <f>G269-F269</f>
        <v>11.898744937819117</v>
      </c>
      <c r="I269" s="128">
        <f>(G269/F269)-1</f>
        <v>3.4454500673843258E-2</v>
      </c>
      <c r="J269" s="42"/>
      <c r="K269" s="65">
        <f>IFERROR(C235/SUMIFS(#REF!,#REF!,Production!$A269),0)</f>
        <v>0</v>
      </c>
      <c r="L269" s="65">
        <f>IFERROR(D235/SUMIFS(#REF!,#REF!,Production!$A269),0)</f>
        <v>0</v>
      </c>
      <c r="M269" s="65">
        <f>IFERROR(E235/SUMIFS(#REF!,#REF!,Production!$A269),0)</f>
        <v>0</v>
      </c>
      <c r="N269" s="65">
        <f>IFERROR(F235/SUMIFS(#REF!,#REF!,Production!$A269),0)</f>
        <v>0</v>
      </c>
      <c r="O269" s="134">
        <f>IFERROR(G235/SUMIFS(#REF!,#REF!,Production!$A269),0)</f>
        <v>0</v>
      </c>
      <c r="P269" s="146">
        <f>(O269-N269)*100</f>
        <v>0</v>
      </c>
      <c r="Q269" s="128" t="e">
        <f>(O269/N269)-1</f>
        <v>#DIV/0!</v>
      </c>
      <c r="R269"/>
      <c r="S269"/>
      <c r="T269"/>
      <c r="U269"/>
      <c r="V269"/>
      <c r="W269"/>
      <c r="X269"/>
      <c r="Y269"/>
      <c r="Z269" s="43"/>
    </row>
    <row r="270" spans="1:27" s="39" customFormat="1" ht="18" hidden="1" customHeight="1">
      <c r="A270" s="33" t="s">
        <v>52</v>
      </c>
      <c r="B270" s="41"/>
      <c r="C270" s="155">
        <f>AVERAGEIFS(SOURCE_PROD!$O:$O,SOURCE_PROD!$A:$A,Production!C$19,SOURCE_PROD!$B:$B,Paramètres!$B$3,SOURCE_PROD!$P:$P,Production!$A270)</f>
        <v>367.0848583911814</v>
      </c>
      <c r="D270" s="155">
        <f>AVERAGEIFS(SOURCE_PROD!$O:$O,SOURCE_PROD!$A:$A,Production!D$19,SOURCE_PROD!$B:$B,Paramètres!$B$3,SOURCE_PROD!$P:$P,Production!$A270)</f>
        <v>373.42826233642876</v>
      </c>
      <c r="E270" s="155">
        <f>AVERAGEIFS(SOURCE_PROD!$O:$O,SOURCE_PROD!$A:$A,Production!E$19,SOURCE_PROD!$B:$B,Paramètres!$B$3,SOURCE_PROD!$P:$P,Production!$A270)</f>
        <v>381.0480538275491</v>
      </c>
      <c r="F270" s="155">
        <f>AVERAGEIFS(SOURCE_PROD!$O:$O,SOURCE_PROD!$A:$A,Production!F$19,SOURCE_PROD!$B:$B,Paramètres!$B$3,SOURCE_PROD!$P:$P,Production!$A270)</f>
        <v>389.8334405413936</v>
      </c>
      <c r="G270" s="169">
        <f>AVERAGEIFS(SOURCE_PROD!$O:$O,SOURCE_PROD!$A:$A,Production!G$19,SOURCE_PROD!$B:$B,Paramètres!$B$3,SOURCE_PROD!$P:$P,Production!$A270)</f>
        <v>403.86665254148897</v>
      </c>
      <c r="H270" s="165">
        <f>G270-F270</f>
        <v>14.033212000095375</v>
      </c>
      <c r="I270" s="129">
        <f>(G270/F270)-1</f>
        <v>3.5997968723787022E-2</v>
      </c>
      <c r="J270" s="42"/>
      <c r="K270" s="66">
        <f>IFERROR(C236/SUMIFS(#REF!,#REF!,Production!$A270),0)</f>
        <v>0</v>
      </c>
      <c r="L270" s="66">
        <f>IFERROR(D236/SUMIFS(#REF!,#REF!,Production!$A270),0)</f>
        <v>0</v>
      </c>
      <c r="M270" s="66" t="e">
        <f>E236/SUMIFS(#REF!,#REF!,Production!$A270)</f>
        <v>#REF!</v>
      </c>
      <c r="N270" s="66" t="e">
        <f>F236/SUMIFS(#REF!,#REF!,Production!$A270)</f>
        <v>#REF!</v>
      </c>
      <c r="O270" s="135" t="e">
        <f>G236/SUMIFS(#REF!,#REF!,Production!$A270)</f>
        <v>#REF!</v>
      </c>
      <c r="P270" s="147" t="e">
        <f t="shared" ref="P270:P279" si="122">(O270-N270)*100</f>
        <v>#REF!</v>
      </c>
      <c r="Q270" s="129" t="e">
        <f>(O270/N270)-1</f>
        <v>#REF!</v>
      </c>
      <c r="R270"/>
      <c r="S270"/>
      <c r="T270"/>
      <c r="U270"/>
      <c r="V270"/>
      <c r="W270"/>
      <c r="X270"/>
      <c r="Y270"/>
      <c r="Z270" s="43"/>
    </row>
    <row r="271" spans="1:27" s="39" customFormat="1" ht="18" hidden="1" customHeight="1">
      <c r="A271" s="33" t="s">
        <v>53</v>
      </c>
      <c r="B271" s="41"/>
      <c r="C271" s="155">
        <f>AVERAGEIFS(SOURCE_PROD!$O:$O,SOURCE_PROD!$A:$A,Production!C$19,SOURCE_PROD!$B:$B,Paramètres!$B$3,SOURCE_PROD!$P:$P,Production!$A271)</f>
        <v>162.77224984124106</v>
      </c>
      <c r="D271" s="155">
        <f>AVERAGEIFS(SOURCE_PROD!$O:$O,SOURCE_PROD!$A:$A,Production!D$19,SOURCE_PROD!$B:$B,Paramètres!$B$3,SOURCE_PROD!$P:$P,Production!$A271)</f>
        <v>164.48976760109548</v>
      </c>
      <c r="E271" s="155">
        <f>AVERAGEIFS(SOURCE_PROD!$O:$O,SOURCE_PROD!$A:$A,Production!E$19,SOURCE_PROD!$B:$B,Paramètres!$B$3,SOURCE_PROD!$P:$P,Production!$A271)</f>
        <v>173.13359265050815</v>
      </c>
      <c r="F271" s="155">
        <f>AVERAGEIFS(SOURCE_PROD!$O:$O,SOURCE_PROD!$A:$A,Production!F$19,SOURCE_PROD!$B:$B,Paramètres!$B$3,SOURCE_PROD!$P:$P,Production!$A271)</f>
        <v>183.65275083612042</v>
      </c>
      <c r="G271" s="169">
        <f>AVERAGEIFS(SOURCE_PROD!$O:$O,SOURCE_PROD!$A:$A,Production!G$19,SOURCE_PROD!$B:$B,Paramètres!$B$3,SOURCE_PROD!$P:$P,Production!$A271)</f>
        <v>197.99398595552583</v>
      </c>
      <c r="H271" s="165">
        <f t="shared" ref="H271:H279" si="123">G271-F271</f>
        <v>14.341235119405411</v>
      </c>
      <c r="I271" s="129">
        <f t="shared" ref="I271:I278" si="124">(G271/F271)-1</f>
        <v>7.8088866374795396E-2</v>
      </c>
      <c r="J271" s="42"/>
      <c r="K271" s="66">
        <f>IFERROR(C237/SUMIFS(#REF!,#REF!,Production!$A271),0)</f>
        <v>0</v>
      </c>
      <c r="L271" s="66">
        <f>IFERROR(D237/SUMIFS(#REF!,#REF!,Production!$A271),0)</f>
        <v>0</v>
      </c>
      <c r="M271" s="66" t="e">
        <f>E237/SUMIFS(#REF!,#REF!,Production!$A271)</f>
        <v>#REF!</v>
      </c>
      <c r="N271" s="66" t="e">
        <f>F237/SUMIFS(#REF!,#REF!,Production!$A271)</f>
        <v>#REF!</v>
      </c>
      <c r="O271" s="135" t="e">
        <f>G237/SUMIFS(#REF!,#REF!,Production!$A271)</f>
        <v>#REF!</v>
      </c>
      <c r="P271" s="147" t="e">
        <f t="shared" si="122"/>
        <v>#REF!</v>
      </c>
      <c r="Q271" s="129" t="e">
        <f t="shared" ref="Q271:Q278" si="125">(O271/N271)-1</f>
        <v>#REF!</v>
      </c>
      <c r="R271"/>
      <c r="S271"/>
      <c r="T271"/>
      <c r="U271"/>
      <c r="V271"/>
      <c r="W271"/>
      <c r="X271"/>
      <c r="Y271"/>
      <c r="Z271" s="43"/>
    </row>
    <row r="272" spans="1:27" s="39" customFormat="1" ht="18" hidden="1" customHeight="1">
      <c r="A272" s="33" t="s">
        <v>31</v>
      </c>
      <c r="B272" s="41"/>
      <c r="C272" s="155">
        <f>AVERAGEIFS(SOURCE_PROD!$O:$O,SOURCE_PROD!$A:$A,Production!C$19,SOURCE_PROD!$B:$B,Paramètres!$B$3,SOURCE_PROD!$P:$P,Production!$A272)</f>
        <v>339.99416278347314</v>
      </c>
      <c r="D272" s="155">
        <f>AVERAGEIFS(SOURCE_PROD!$O:$O,SOURCE_PROD!$A:$A,Production!D$19,SOURCE_PROD!$B:$B,Paramètres!$B$3,SOURCE_PROD!$P:$P,Production!$A272)</f>
        <v>348.47115378976702</v>
      </c>
      <c r="E272" s="155">
        <f>AVERAGEIFS(SOURCE_PROD!$O:$O,SOURCE_PROD!$A:$A,Production!E$19,SOURCE_PROD!$B:$B,Paramètres!$B$3,SOURCE_PROD!$P:$P,Production!$A272)</f>
        <v>363.04493900681979</v>
      </c>
      <c r="F272" s="155">
        <f>AVERAGEIFS(SOURCE_PROD!$O:$O,SOURCE_PROD!$A:$A,Production!F$19,SOURCE_PROD!$B:$B,Paramètres!$B$3,SOURCE_PROD!$P:$P,Production!$A272)</f>
        <v>374.47088088800353</v>
      </c>
      <c r="G272" s="169">
        <f>AVERAGEIFS(SOURCE_PROD!$O:$O,SOURCE_PROD!$A:$A,Production!G$19,SOURCE_PROD!$B:$B,Paramètres!$B$3,SOURCE_PROD!$P:$P,Production!$A272)</f>
        <v>389.82395532194477</v>
      </c>
      <c r="H272" s="165">
        <f t="shared" si="123"/>
        <v>15.353074433941231</v>
      </c>
      <c r="I272" s="129">
        <f t="shared" si="124"/>
        <v>4.0999381307122329E-2</v>
      </c>
      <c r="J272" s="42"/>
      <c r="K272" s="66">
        <f>IFERROR(C238/SUMIFS(#REF!,#REF!,Production!$A272),0)</f>
        <v>0</v>
      </c>
      <c r="L272" s="66">
        <f>IFERROR(D238/SUMIFS(#REF!,#REF!,Production!$A272),0)</f>
        <v>0</v>
      </c>
      <c r="M272" s="66" t="e">
        <f>E238/SUMIFS(#REF!,#REF!,Production!$A272)</f>
        <v>#REF!</v>
      </c>
      <c r="N272" s="66" t="e">
        <f>F238/SUMIFS(#REF!,#REF!,Production!$A272)</f>
        <v>#REF!</v>
      </c>
      <c r="O272" s="135" t="e">
        <f>G238/SUMIFS(#REF!,#REF!,Production!$A272)</f>
        <v>#REF!</v>
      </c>
      <c r="P272" s="147" t="e">
        <f t="shared" si="122"/>
        <v>#REF!</v>
      </c>
      <c r="Q272" s="129" t="e">
        <f t="shared" si="125"/>
        <v>#REF!</v>
      </c>
      <c r="R272"/>
      <c r="S272"/>
      <c r="T272"/>
      <c r="U272"/>
      <c r="V272"/>
      <c r="W272"/>
      <c r="X272"/>
      <c r="Y272"/>
      <c r="Z272" s="43"/>
    </row>
    <row r="273" spans="1:26" s="39" customFormat="1" ht="18" hidden="1" customHeight="1">
      <c r="A273" s="33" t="s">
        <v>32</v>
      </c>
      <c r="B273" s="41"/>
      <c r="C273" s="155">
        <f>AVERAGEIFS(SOURCE_PROD!$O:$O,SOURCE_PROD!$A:$A,Production!C$19,SOURCE_PROD!$B:$B,Paramètres!$B$3,SOURCE_PROD!$R:$R,Production!$A273)</f>
        <v>526.07846038326068</v>
      </c>
      <c r="D273" s="155">
        <f>AVERAGEIFS(SOURCE_PROD!$O:$O,SOURCE_PROD!$A:$A,Production!D$19,SOURCE_PROD!$B:$B,Paramètres!$B$3,SOURCE_PROD!$R:$R,Production!$A273)</f>
        <v>538.53518674752206</v>
      </c>
      <c r="E273" s="155">
        <f>AVERAGEIFS(SOURCE_PROD!$O:$O,SOURCE_PROD!$A:$A,Production!E$19,SOURCE_PROD!$B:$B,Paramètres!$B$3,SOURCE_PROD!$R:$R,Production!$A273)</f>
        <v>327.56495541038572</v>
      </c>
      <c r="F273" s="155">
        <f>AVERAGEIFS(SOURCE_PROD!$O:$O,SOURCE_PROD!$A:$A,Production!F$19,SOURCE_PROD!$B:$B,Paramètres!$B$3,SOURCE_PROD!$R:$R,Production!$A273)</f>
        <v>401.96438919545898</v>
      </c>
      <c r="G273" s="169">
        <f>AVERAGEIFS(SOURCE_PROD!$O:$O,SOURCE_PROD!$A:$A,Production!G$19,SOURCE_PROD!$B:$B,Paramètres!$B$3,SOURCE_PROD!$R:$R,Production!$A273)</f>
        <v>281.56617035810632</v>
      </c>
      <c r="H273" s="165">
        <f t="shared" si="123"/>
        <v>-120.39821883735266</v>
      </c>
      <c r="I273" s="129">
        <f t="shared" si="124"/>
        <v>-0.29952458992283493</v>
      </c>
      <c r="J273" s="42"/>
      <c r="K273" s="66">
        <f>IFERROR(C239/SUMIFS(#REF!,#REF!,Production!$A273),0)</f>
        <v>0</v>
      </c>
      <c r="L273" s="66">
        <f>IFERROR(D239/SUMIFS(#REF!,#REF!,Production!$A273),0)</f>
        <v>0</v>
      </c>
      <c r="M273" s="66" t="e">
        <f>E239/SUMIFS(#REF!,#REF!,Production!$A273)</f>
        <v>#REF!</v>
      </c>
      <c r="N273" s="66" t="e">
        <f>F239/SUMIFS(#REF!,#REF!,Production!$A273)</f>
        <v>#REF!</v>
      </c>
      <c r="O273" s="135" t="e">
        <f>G239/SUMIFS(#REF!,#REF!,Production!$A273)</f>
        <v>#REF!</v>
      </c>
      <c r="P273" s="147" t="e">
        <f t="shared" si="122"/>
        <v>#REF!</v>
      </c>
      <c r="Q273" s="129" t="e">
        <f t="shared" si="125"/>
        <v>#REF!</v>
      </c>
      <c r="R273"/>
      <c r="S273"/>
      <c r="T273" s="26"/>
      <c r="U273"/>
      <c r="V273"/>
      <c r="W273"/>
      <c r="X273"/>
      <c r="Y273"/>
      <c r="Z273" s="43"/>
    </row>
    <row r="274" spans="1:26" s="39" customFormat="1" ht="18" hidden="1" customHeight="1">
      <c r="A274" s="55" t="s">
        <v>33</v>
      </c>
      <c r="B274" s="56"/>
      <c r="C274" s="157">
        <f>AVERAGEIFS(SOURCE_PROD!$O:$O,SOURCE_PROD!$A:$A,Production!C$19,SOURCE_PROD!$B:$B,Paramètres!$B$3,SOURCE_PROD!$P:$P,Production!$A274)</f>
        <v>275.68134258170716</v>
      </c>
      <c r="D274" s="157">
        <f>AVERAGEIFS(SOURCE_PROD!$O:$O,SOURCE_PROD!$A:$A,Production!D$19,SOURCE_PROD!$B:$B,Paramètres!$B$3,SOURCE_PROD!$P:$P,Production!$A274)</f>
        <v>281.97810526315811</v>
      </c>
      <c r="E274" s="157">
        <f>AVERAGEIFS(SOURCE_PROD!$O:$O,SOURCE_PROD!$A:$A,Production!E$19,SOURCE_PROD!$B:$B,Paramètres!$B$3,SOURCE_PROD!$P:$P,Production!$A274)</f>
        <v>291.63957755164972</v>
      </c>
      <c r="F274" s="157">
        <f>AVERAGEIFS(SOURCE_PROD!$O:$O,SOURCE_PROD!$A:$A,Production!F$19,SOURCE_PROD!$B:$B,Paramètres!$B$3,SOURCE_PROD!$P:$P,Production!$A274)</f>
        <v>301.0793484114165</v>
      </c>
      <c r="G274" s="170">
        <f>AVERAGEIFS(SOURCE_PROD!$O:$O,SOURCE_PROD!$A:$A,Production!G$19,SOURCE_PROD!$B:$B,Paramètres!$B$3,SOURCE_PROD!$P:$P,Production!$A274)</f>
        <v>310.85158264947256</v>
      </c>
      <c r="H274" s="165">
        <f t="shared" si="123"/>
        <v>9.7722342380560576</v>
      </c>
      <c r="I274" s="129">
        <f t="shared" si="124"/>
        <v>3.2457338205417408E-2</v>
      </c>
      <c r="J274" s="42"/>
      <c r="K274" s="91">
        <f>IFERROR(C240/SUMIFS(#REF!,#REF!,Production!$A274),0)</f>
        <v>0</v>
      </c>
      <c r="L274" s="91">
        <f>IFERROR(D240/SUMIFS(#REF!,#REF!,Production!$A274),0)</f>
        <v>0</v>
      </c>
      <c r="M274" s="91" t="e">
        <f>E240/SUMIFS(#REF!,#REF!,Production!$A274)</f>
        <v>#REF!</v>
      </c>
      <c r="N274" s="91" t="e">
        <f>F240/SUMIFS(#REF!,#REF!,Production!$A274)</f>
        <v>#REF!</v>
      </c>
      <c r="O274" s="136" t="e">
        <f>G240/SUMIFS(#REF!,#REF!,Production!$A274)</f>
        <v>#REF!</v>
      </c>
      <c r="P274" s="147" t="e">
        <f t="shared" si="122"/>
        <v>#REF!</v>
      </c>
      <c r="Q274" s="129" t="e">
        <f t="shared" si="125"/>
        <v>#REF!</v>
      </c>
      <c r="R274"/>
      <c r="S274"/>
      <c r="T274"/>
      <c r="U274"/>
      <c r="V274"/>
      <c r="W274"/>
      <c r="X274"/>
      <c r="Y274"/>
      <c r="Z274" s="43"/>
    </row>
    <row r="275" spans="1:26" s="39" customFormat="1" ht="18" hidden="1" customHeight="1">
      <c r="A275" s="55" t="s">
        <v>34</v>
      </c>
      <c r="B275" s="56"/>
      <c r="C275" s="157">
        <f>AVERAGEIFS(SOURCE_PROD!$O:$O,SOURCE_PROD!$A:$A,Production!C$19,SOURCE_PROD!$B:$B,Paramètres!$B$3,SOURCE_PROD!$P:$P,Production!$A275)</f>
        <v>50.462177882989529</v>
      </c>
      <c r="D275" s="157">
        <f>AVERAGEIFS(SOURCE_PROD!$O:$O,SOURCE_PROD!$A:$A,Production!D$19,SOURCE_PROD!$B:$B,Paramètres!$B$3,SOURCE_PROD!$P:$P,Production!$A275)</f>
        <v>39.896498655913973</v>
      </c>
      <c r="E275" s="157">
        <f>AVERAGEIFS(SOURCE_PROD!$O:$O,SOURCE_PROD!$A:$A,Production!E$19,SOURCE_PROD!$B:$B,Paramètres!$B$3,SOURCE_PROD!$P:$P,Production!$A275)</f>
        <v>45.355498092412041</v>
      </c>
      <c r="F275" s="157">
        <f>AVERAGEIFS(SOURCE_PROD!$O:$O,SOURCE_PROD!$A:$A,Production!F$19,SOURCE_PROD!$B:$B,Paramètres!$B$3,SOURCE_PROD!$P:$P,Production!$A275)</f>
        <v>44.488263289730021</v>
      </c>
      <c r="G275" s="170">
        <f>AVERAGEIFS(SOURCE_PROD!$O:$O,SOURCE_PROD!$A:$A,Production!G$19,SOURCE_PROD!$B:$B,Paramètres!$B$3,SOURCE_PROD!$P:$P,Production!$A275)</f>
        <v>37.522617337164739</v>
      </c>
      <c r="H275" s="165">
        <f t="shared" si="123"/>
        <v>-6.9656459525652821</v>
      </c>
      <c r="I275" s="129">
        <f t="shared" si="124"/>
        <v>-0.15657266518140933</v>
      </c>
      <c r="J275" s="42"/>
      <c r="K275" s="91">
        <f>IFERROR(C241/SUMIFS(#REF!,#REF!,Production!$A275),0)</f>
        <v>0</v>
      </c>
      <c r="L275" s="91">
        <f>IFERROR(D241/SUMIFS(#REF!,#REF!,Production!$A275),0)</f>
        <v>0</v>
      </c>
      <c r="M275" s="91" t="e">
        <f>E241/SUMIFS(#REF!,#REF!,Production!$A275)</f>
        <v>#REF!</v>
      </c>
      <c r="N275" s="91" t="e">
        <f>F241/SUMIFS(#REF!,#REF!,Production!$A275)</f>
        <v>#REF!</v>
      </c>
      <c r="O275" s="136" t="e">
        <f>G241/SUMIFS(#REF!,#REF!,Production!$A275)</f>
        <v>#REF!</v>
      </c>
      <c r="P275" s="147" t="e">
        <f t="shared" si="122"/>
        <v>#REF!</v>
      </c>
      <c r="Q275" s="129" t="e">
        <f t="shared" si="125"/>
        <v>#REF!</v>
      </c>
      <c r="R275"/>
      <c r="S275"/>
      <c r="T275"/>
      <c r="U275"/>
      <c r="V275"/>
      <c r="W275"/>
      <c r="X275"/>
      <c r="Y275"/>
      <c r="Z275" s="43"/>
    </row>
    <row r="276" spans="1:26" s="39" customFormat="1" ht="18" hidden="1" customHeight="1">
      <c r="A276" s="55" t="s">
        <v>35</v>
      </c>
      <c r="B276" s="56"/>
      <c r="C276" s="157">
        <f>AVERAGEIFS(SOURCE_PROD!$O:$O,SOURCE_PROD!$A:$A,Production!C$19,SOURCE_PROD!$B:$B,Paramètres!$B$3,SOURCE_PROD!$P:$P,Production!$A276)</f>
        <v>1918.0159756097569</v>
      </c>
      <c r="D276" s="157">
        <f>AVERAGEIFS(SOURCE_PROD!$O:$O,SOURCE_PROD!$A:$A,Production!D$19,SOURCE_PROD!$B:$B,Paramètres!$B$3,SOURCE_PROD!$P:$P,Production!$A276)</f>
        <v>1981.0414743589743</v>
      </c>
      <c r="E276" s="157">
        <f>AVERAGEIFS(SOURCE_PROD!$O:$O,SOURCE_PROD!$A:$A,Production!E$19,SOURCE_PROD!$B:$B,Paramètres!$B$3,SOURCE_PROD!$P:$P,Production!$A276)</f>
        <v>711.31247863247859</v>
      </c>
      <c r="F276" s="157">
        <f>AVERAGEIFS(SOURCE_PROD!$O:$O,SOURCE_PROD!$A:$A,Production!F$19,SOURCE_PROD!$B:$B,Paramètres!$B$3,SOURCE_PROD!$P:$P,Production!$A276)</f>
        <v>1148.6451515151516</v>
      </c>
      <c r="G276" s="170">
        <f>AVERAGEIFS(SOURCE_PROD!$O:$O,SOURCE_PROD!$A:$A,Production!G$19,SOURCE_PROD!$B:$B,Paramètres!$B$3,SOURCE_PROD!$P:$P,Production!$A276)</f>
        <v>388.4641489361702</v>
      </c>
      <c r="H276" s="165">
        <f t="shared" si="123"/>
        <v>-760.18100257898141</v>
      </c>
      <c r="I276" s="129">
        <f t="shared" si="124"/>
        <v>-0.66180665245158088</v>
      </c>
      <c r="J276" s="42"/>
      <c r="K276" s="91">
        <f>IFERROR(C242/SUMIFS(#REF!,#REF!,Production!$A276),0)</f>
        <v>0</v>
      </c>
      <c r="L276" s="91">
        <f>IFERROR(D242/SUMIFS(#REF!,#REF!,Production!$A276),0)</f>
        <v>0</v>
      </c>
      <c r="M276" s="91" t="e">
        <f>E242/SUMIFS(#REF!,#REF!,Production!$A276)</f>
        <v>#REF!</v>
      </c>
      <c r="N276" s="91" t="e">
        <f>F242/SUMIFS(#REF!,#REF!,Production!$A276)</f>
        <v>#REF!</v>
      </c>
      <c r="O276" s="136" t="e">
        <f>G242/SUMIFS(#REF!,#REF!,Production!$A276)</f>
        <v>#REF!</v>
      </c>
      <c r="P276" s="147" t="e">
        <f t="shared" si="122"/>
        <v>#REF!</v>
      </c>
      <c r="Q276" s="129" t="e">
        <f t="shared" si="125"/>
        <v>#REF!</v>
      </c>
      <c r="R276"/>
      <c r="S276"/>
      <c r="T276"/>
      <c r="U276"/>
      <c r="V276"/>
      <c r="W276"/>
      <c r="X276"/>
      <c r="Y276"/>
      <c r="Z276" s="43"/>
    </row>
    <row r="277" spans="1:26" s="39" customFormat="1" ht="18" hidden="1" customHeight="1">
      <c r="A277" s="55" t="s">
        <v>36</v>
      </c>
      <c r="B277" s="56"/>
      <c r="C277" s="157">
        <f>AVERAGEIFS(SOURCE_PROD!$O:$O,SOURCE_PROD!$A:$A,Production!C$19,SOURCE_PROD!$B:$B,Paramètres!$B$3,SOURCE_PROD!$P:$P,Production!$A277)</f>
        <v>36.13994300189993</v>
      </c>
      <c r="D277" s="157">
        <f>AVERAGEIFS(SOURCE_PROD!$O:$O,SOURCE_PROD!$A:$A,Production!D$19,SOURCE_PROD!$B:$B,Paramètres!$B$3,SOURCE_PROD!$P:$P,Production!$A277)</f>
        <v>29.851218398876401</v>
      </c>
      <c r="E277" s="157">
        <f>AVERAGEIFS(SOURCE_PROD!$O:$O,SOURCE_PROD!$A:$A,Production!E$19,SOURCE_PROD!$B:$B,Paramètres!$B$3,SOURCE_PROD!$P:$P,Production!$A277)</f>
        <v>30.85547413793104</v>
      </c>
      <c r="F277" s="157">
        <f>AVERAGEIFS(SOURCE_PROD!$O:$O,SOURCE_PROD!$A:$A,Production!F$19,SOURCE_PROD!$B:$B,Paramètres!$B$3,SOURCE_PROD!$P:$P,Production!$A277)</f>
        <v>29.409106645443696</v>
      </c>
      <c r="G277" s="170">
        <f>AVERAGEIFS(SOURCE_PROD!$O:$O,SOURCE_PROD!$A:$A,Production!G$19,SOURCE_PROD!$B:$B,Paramètres!$B$3,SOURCE_PROD!$P:$P,Production!$A277)</f>
        <v>29.958044335900805</v>
      </c>
      <c r="H277" s="165">
        <f t="shared" si="123"/>
        <v>0.54893769045710883</v>
      </c>
      <c r="I277" s="129">
        <f t="shared" si="124"/>
        <v>1.8665568358641638E-2</v>
      </c>
      <c r="J277" s="42"/>
      <c r="K277" s="91">
        <f>IFERROR(C243/SUMIFS(#REF!,#REF!,Production!$A277),0)</f>
        <v>0</v>
      </c>
      <c r="L277" s="91">
        <f>IFERROR(D243/SUMIFS(#REF!,#REF!,Production!$A277),0)</f>
        <v>0</v>
      </c>
      <c r="M277" s="91" t="e">
        <f>E243/SUMIFS(#REF!,#REF!,Production!$A277)</f>
        <v>#REF!</v>
      </c>
      <c r="N277" s="91" t="e">
        <f>F243/SUMIFS(#REF!,#REF!,Production!$A277)</f>
        <v>#REF!</v>
      </c>
      <c r="O277" s="136" t="e">
        <f>G243/SUMIFS(#REF!,#REF!,Production!$A277)</f>
        <v>#REF!</v>
      </c>
      <c r="P277" s="147" t="e">
        <f t="shared" si="122"/>
        <v>#REF!</v>
      </c>
      <c r="Q277" s="129" t="e">
        <f t="shared" si="125"/>
        <v>#REF!</v>
      </c>
      <c r="R277"/>
      <c r="S277"/>
      <c r="T277"/>
      <c r="U277"/>
      <c r="V277"/>
      <c r="W277"/>
      <c r="X277"/>
      <c r="Y277"/>
      <c r="Z277" s="43"/>
    </row>
    <row r="278" spans="1:26" s="39" customFormat="1" ht="18" hidden="1" customHeight="1">
      <c r="A278" s="55" t="s">
        <v>37</v>
      </c>
      <c r="B278" s="56"/>
      <c r="C278" s="157">
        <f>AVERAGEIFS(SOURCE_PROD!$O:$O,SOURCE_PROD!$A:$A,Production!C$19,SOURCE_PROD!$B:$B,Paramètres!$B$3,SOURCE_PROD!$P:$P,Production!$A278)</f>
        <v>513.42786271450859</v>
      </c>
      <c r="D278" s="157">
        <f>AVERAGEIFS(SOURCE_PROD!$O:$O,SOURCE_PROD!$A:$A,Production!D$19,SOURCE_PROD!$B:$B,Paramètres!$B$3,SOURCE_PROD!$P:$P,Production!$A278)</f>
        <v>510.44163650075416</v>
      </c>
      <c r="E278" s="157">
        <f>AVERAGEIFS(SOURCE_PROD!$O:$O,SOURCE_PROD!$A:$A,Production!E$19,SOURCE_PROD!$B:$B,Paramètres!$B$3,SOURCE_PROD!$P:$P,Production!$A278)</f>
        <v>479.19713582677161</v>
      </c>
      <c r="F278" s="157">
        <f>AVERAGEIFS(SOURCE_PROD!$O:$O,SOURCE_PROD!$A:$A,Production!F$19,SOURCE_PROD!$B:$B,Paramètres!$B$3,SOURCE_PROD!$P:$P,Production!$A278)</f>
        <v>479.78119227539884</v>
      </c>
      <c r="G278" s="170">
        <f>AVERAGEIFS(SOURCE_PROD!$O:$O,SOURCE_PROD!$A:$A,Production!G$19,SOURCE_PROD!$B:$B,Paramètres!$B$3,SOURCE_PROD!$P:$P,Production!$A278)</f>
        <v>478.32978927203072</v>
      </c>
      <c r="H278" s="165">
        <f t="shared" si="123"/>
        <v>-1.4514030033681138</v>
      </c>
      <c r="I278" s="129">
        <f t="shared" si="124"/>
        <v>-3.0251352631909256E-3</v>
      </c>
      <c r="J278" s="42"/>
      <c r="K278" s="91">
        <f>IFERROR(C244/SUMIFS(#REF!,#REF!,Production!$A278),0)</f>
        <v>0</v>
      </c>
      <c r="L278" s="91">
        <f>IFERROR(D244/SUMIFS(#REF!,#REF!,Production!$A278),0)</f>
        <v>0</v>
      </c>
      <c r="M278" s="91" t="e">
        <f>E244/SUMIFS(#REF!,#REF!,Production!$A278)</f>
        <v>#REF!</v>
      </c>
      <c r="N278" s="91" t="e">
        <f>F244/SUMIFS(#REF!,#REF!,Production!$A278)</f>
        <v>#REF!</v>
      </c>
      <c r="O278" s="136" t="e">
        <f>G244/SUMIFS(#REF!,#REF!,Production!$A278)</f>
        <v>#REF!</v>
      </c>
      <c r="P278" s="147" t="e">
        <f t="shared" si="122"/>
        <v>#REF!</v>
      </c>
      <c r="Q278" s="129" t="e">
        <f t="shared" si="125"/>
        <v>#REF!</v>
      </c>
      <c r="R278"/>
      <c r="S278"/>
      <c r="T278"/>
      <c r="U278"/>
      <c r="V278"/>
      <c r="W278"/>
      <c r="X278"/>
      <c r="Y278"/>
      <c r="Z278" s="43"/>
    </row>
    <row r="279" spans="1:26" s="39" customFormat="1" ht="18" hidden="1" customHeight="1">
      <c r="A279" s="55" t="s">
        <v>103</v>
      </c>
      <c r="B279" s="56"/>
      <c r="C279" s="157">
        <f>IFERROR(AVERAGEIFS(SOURCE_PROD!$O:$O,SOURCE_PROD!$A:$A,Production!C$19,SOURCE_PROD!$B:$B,Paramètres!$B$3,SOURCE_PROD!$P:$P,Production!$A279),0)</f>
        <v>362.74346050870162</v>
      </c>
      <c r="D279" s="157">
        <f>IFERROR(AVERAGEIFS(SOURCE_PROD!$O:$O,SOURCE_PROD!$A:$A,Production!D$19,SOURCE_PROD!$B:$B,Paramètres!$B$3,SOURCE_PROD!$P:$P,Production!$A279),0)</f>
        <v>388.0021873074553</v>
      </c>
      <c r="E279" s="157">
        <f>IFERROR(AVERAGEIFS(SOURCE_PROD!$O:$O,SOURCE_PROD!$A:$A,Production!E$19,SOURCE_PROD!$B:$B,Paramètres!$B$3,SOURCE_PROD!$P:$P,Production!$A279),0)</f>
        <v>407.02956822107103</v>
      </c>
      <c r="F279" s="157">
        <f>IFERROR(AVERAGEIFS(SOURCE_PROD!$O:$O,SOURCE_PROD!$A:$A,Production!F$19,SOURCE_PROD!$B:$B,Paramètres!$B$3,SOURCE_PROD!$P:$P,Production!$A279),0)</f>
        <v>408.3832730356134</v>
      </c>
      <c r="G279" s="170">
        <f>IFERROR(AVERAGEIFS(SOURCE_PROD!$O:$O,SOURCE_PROD!$A:$A,Production!G$19,SOURCE_PROD!$B:$B,Paramètres!$B$3,SOURCE_PROD!$P:$P,Production!$A279),0)</f>
        <v>444.27083961789879</v>
      </c>
      <c r="H279" s="165">
        <f t="shared" si="123"/>
        <v>35.887566582285388</v>
      </c>
      <c r="I279" s="129">
        <f>IFERROR((G279/F279)-1,0)</f>
        <v>8.7877170667457261E-2</v>
      </c>
      <c r="J279" s="42"/>
      <c r="K279" s="91">
        <f>IFERROR(C245/SUMIFS(#REF!,#REF!,Production!$A279),0)</f>
        <v>0</v>
      </c>
      <c r="L279" s="91">
        <f>IFERROR(D245/SUMIFS(#REF!,#REF!,Production!$A279),0)</f>
        <v>0</v>
      </c>
      <c r="M279" s="91" t="e">
        <f>E245/SUMIFS(#REF!,#REF!,Production!$A279)</f>
        <v>#REF!</v>
      </c>
      <c r="N279" s="91" t="e">
        <f>F245/SUMIFS(#REF!,#REF!,Production!$A279)</f>
        <v>#REF!</v>
      </c>
      <c r="O279" s="136" t="e">
        <f>G245/SUMIFS(#REF!,#REF!,Production!$A279)</f>
        <v>#REF!</v>
      </c>
      <c r="P279" s="147" t="e">
        <f t="shared" si="122"/>
        <v>#REF!</v>
      </c>
      <c r="Q279" s="129">
        <f>IFERROR((O279/N279)-1,0)</f>
        <v>0</v>
      </c>
      <c r="R279"/>
      <c r="S279"/>
      <c r="T279"/>
      <c r="U279"/>
      <c r="V279"/>
      <c r="W279"/>
      <c r="X279"/>
      <c r="Y279"/>
      <c r="Z279" s="43"/>
    </row>
    <row r="280" spans="1:26" s="39" customFormat="1" ht="6.4" hidden="1" customHeight="1">
      <c r="A280" s="34"/>
      <c r="B280" s="41"/>
      <c r="C280" s="159"/>
      <c r="D280" s="159"/>
      <c r="E280" s="159"/>
      <c r="F280" s="159"/>
      <c r="G280" s="171"/>
      <c r="H280" s="172"/>
      <c r="I280" s="130"/>
      <c r="J280" s="42"/>
      <c r="K280" s="88"/>
      <c r="L280" s="88"/>
      <c r="M280" s="88"/>
      <c r="N280" s="88"/>
      <c r="O280" s="137"/>
      <c r="P280" s="148"/>
      <c r="Q280" s="130"/>
      <c r="R280"/>
      <c r="S280"/>
      <c r="T280"/>
      <c r="U280"/>
      <c r="V280"/>
      <c r="W280"/>
      <c r="X280"/>
      <c r="Y280"/>
      <c r="Z280" s="43"/>
    </row>
    <row r="281" spans="1:26" s="39" customFormat="1" ht="39.4" hidden="1" customHeight="1">
      <c r="A281" s="30" t="s">
        <v>10</v>
      </c>
      <c r="B281" s="41"/>
      <c r="C281" s="153">
        <f>K247/C247</f>
        <v>170.12284685300349</v>
      </c>
      <c r="D281" s="153">
        <f t="shared" ref="D281" si="126">L247/D247</f>
        <v>174.34467666425115</v>
      </c>
      <c r="E281" s="153">
        <f t="shared" ref="E281" si="127">M247/E247</f>
        <v>173.20680880932846</v>
      </c>
      <c r="F281" s="153">
        <f t="shared" ref="F281" si="128">N247/F247</f>
        <v>178.21950282658162</v>
      </c>
      <c r="G281" s="168">
        <f>O247/G247</f>
        <v>177.4776061188434</v>
      </c>
      <c r="H281" s="164">
        <f>G281-F281</f>
        <v>-0.74189670773822058</v>
      </c>
      <c r="I281" s="128">
        <f>(G281/F281)-1</f>
        <v>-4.162825594122177E-3</v>
      </c>
      <c r="J281" s="42"/>
      <c r="K281" s="65">
        <f>IFERROR(C247/SUMIFS(#REF!,#REF!,Production!$A281),0)</f>
        <v>0</v>
      </c>
      <c r="L281" s="65">
        <f>IFERROR(D247/SUMIFS(#REF!,#REF!,Production!$A281),0)</f>
        <v>0</v>
      </c>
      <c r="M281" s="65">
        <f>IFERROR(E247/SUMIFS(#REF!,#REF!,Production!$A281),0)</f>
        <v>0</v>
      </c>
      <c r="N281" s="65">
        <f>IFERROR(F247/SUMIFS(#REF!,#REF!,Production!$A281),0)</f>
        <v>0</v>
      </c>
      <c r="O281" s="134">
        <f>IFERROR(G247/SUMIFS(#REF!,#REF!,Production!$A281),0)</f>
        <v>0</v>
      </c>
      <c r="P281" s="146">
        <f>(O281-N281)*100</f>
        <v>0</v>
      </c>
      <c r="Q281" s="128" t="e">
        <f>(O281/N281)-1</f>
        <v>#DIV/0!</v>
      </c>
      <c r="R281"/>
      <c r="S281"/>
      <c r="T281"/>
      <c r="U281"/>
      <c r="V281"/>
      <c r="W281"/>
      <c r="X281"/>
      <c r="Y281"/>
      <c r="Z281" s="43"/>
    </row>
    <row r="282" spans="1:26" s="39" customFormat="1" ht="18" hidden="1" customHeight="1">
      <c r="A282" s="33" t="s">
        <v>38</v>
      </c>
      <c r="B282" s="41"/>
      <c r="C282" s="155">
        <f>AVERAGEIFS(SOURCE_PROD!$O:$O,SOURCE_PROD!$A:$A,Production!C$19,SOURCE_PROD!$B:$B,Paramètres!$B$3,SOURCE_PROD!$P:$P,Production!$A282)</f>
        <v>206.56627738447554</v>
      </c>
      <c r="D282" s="155">
        <f>AVERAGEIFS(SOURCE_PROD!$O:$O,SOURCE_PROD!$A:$A,Production!D$19,SOURCE_PROD!$B:$B,Paramètres!$B$3,SOURCE_PROD!$P:$P,Production!$A282)</f>
        <v>211.87842143283689</v>
      </c>
      <c r="E282" s="155">
        <f>AVERAGEIFS(SOURCE_PROD!$O:$O,SOURCE_PROD!$A:$A,Production!E$19,SOURCE_PROD!$B:$B,Paramètres!$B$3,SOURCE_PROD!$P:$P,Production!$A282)</f>
        <v>215.40603722179063</v>
      </c>
      <c r="F282" s="155">
        <f>AVERAGEIFS(SOURCE_PROD!$O:$O,SOURCE_PROD!$A:$A,Production!F$19,SOURCE_PROD!$B:$B,Paramètres!$B$3,SOURCE_PROD!$P:$P,Production!$A282)</f>
        <v>219.77201166692885</v>
      </c>
      <c r="G282" s="169">
        <f>AVERAGEIFS(SOURCE_PROD!$O:$O,SOURCE_PROD!$A:$A,Production!G$19,SOURCE_PROD!$B:$B,Paramètres!$B$3,SOURCE_PROD!$P:$P,Production!$A282)</f>
        <v>219.8379845185699</v>
      </c>
      <c r="H282" s="165">
        <f>G282-F282</f>
        <v>6.5972851641049601E-2</v>
      </c>
      <c r="I282" s="129">
        <f>(G282/F282)-1</f>
        <v>3.0018768605089008E-4</v>
      </c>
      <c r="J282" s="42"/>
      <c r="K282" s="66">
        <f>IFERROR(C248/SUMIFS(#REF!,#REF!,Production!$A282),0)</f>
        <v>0</v>
      </c>
      <c r="L282" s="66">
        <f>IFERROR(D248/SUMIFS(#REF!,#REF!,Production!$A282),0)</f>
        <v>0</v>
      </c>
      <c r="M282" s="66" t="e">
        <f>E248/SUMIFS(#REF!,#REF!,Production!$A282)</f>
        <v>#REF!</v>
      </c>
      <c r="N282" s="66" t="e">
        <f>F248/SUMIFS(#REF!,#REF!,Production!$A282)</f>
        <v>#REF!</v>
      </c>
      <c r="O282" s="135" t="e">
        <f>G248/SUMIFS(#REF!,#REF!,Production!$A282)</f>
        <v>#REF!</v>
      </c>
      <c r="P282" s="147" t="e">
        <f t="shared" ref="P282:P284" si="129">(O282-N282)*100</f>
        <v>#REF!</v>
      </c>
      <c r="Q282" s="129" t="e">
        <f>(O282/N282)-1</f>
        <v>#REF!</v>
      </c>
      <c r="R282"/>
      <c r="S282"/>
      <c r="T282"/>
      <c r="U282"/>
      <c r="V282"/>
      <c r="W282"/>
      <c r="X282"/>
      <c r="Y282"/>
      <c r="Z282" s="43"/>
    </row>
    <row r="283" spans="1:26" s="39" customFormat="1" ht="18" hidden="1" customHeight="1">
      <c r="A283" s="33" t="s">
        <v>39</v>
      </c>
      <c r="B283" s="41"/>
      <c r="C283" s="155">
        <f>AVERAGEIFS(SOURCE_PROD!$O:$O,SOURCE_PROD!$A:$A,Production!C$19,SOURCE_PROD!$B:$B,Paramètres!$B$3,SOURCE_PROD!$P:$P,Production!$A283)</f>
        <v>163.3741366423113</v>
      </c>
      <c r="D283" s="155">
        <f>AVERAGEIFS(SOURCE_PROD!$O:$O,SOURCE_PROD!$A:$A,Production!D$19,SOURCE_PROD!$B:$B,Paramètres!$B$3,SOURCE_PROD!$P:$P,Production!$A283)</f>
        <v>166.31915949752567</v>
      </c>
      <c r="E283" s="155">
        <f>AVERAGEIFS(SOURCE_PROD!$O:$O,SOURCE_PROD!$A:$A,Production!E$19,SOURCE_PROD!$B:$B,Paramètres!$B$3,SOURCE_PROD!$P:$P,Production!$A283)</f>
        <v>164.7791782319791</v>
      </c>
      <c r="F283" s="155">
        <f>AVERAGEIFS(SOURCE_PROD!$O:$O,SOURCE_PROD!$A:$A,Production!F$19,SOURCE_PROD!$B:$B,Paramètres!$B$3,SOURCE_PROD!$P:$P,Production!$A283)</f>
        <v>177.03280597944561</v>
      </c>
      <c r="G283" s="169">
        <f>AVERAGEIFS(SOURCE_PROD!$O:$O,SOURCE_PROD!$A:$A,Production!G$19,SOURCE_PROD!$B:$B,Paramètres!$B$3,SOURCE_PROD!$P:$P,Production!$A283)</f>
        <v>182.19025561995389</v>
      </c>
      <c r="H283" s="165">
        <f t="shared" ref="H283:H284" si="130">G283-F283</f>
        <v>5.1574496405082755</v>
      </c>
      <c r="I283" s="129">
        <f t="shared" ref="I283:I284" si="131">(G283/F283)-1</f>
        <v>2.9132733969697622E-2</v>
      </c>
      <c r="J283" s="42"/>
      <c r="K283" s="66">
        <f>IFERROR(C249/SUMIFS(#REF!,#REF!,Production!$A283),0)</f>
        <v>0</v>
      </c>
      <c r="L283" s="66">
        <f>IFERROR(D249/SUMIFS(#REF!,#REF!,Production!$A283),0)</f>
        <v>0</v>
      </c>
      <c r="M283" s="66" t="e">
        <f>E249/SUMIFS(#REF!,#REF!,Production!$A283)</f>
        <v>#REF!</v>
      </c>
      <c r="N283" s="66" t="e">
        <f>F249/SUMIFS(#REF!,#REF!,Production!$A283)</f>
        <v>#REF!</v>
      </c>
      <c r="O283" s="135" t="e">
        <f>G249/SUMIFS(#REF!,#REF!,Production!$A283)</f>
        <v>#REF!</v>
      </c>
      <c r="P283" s="147" t="e">
        <f t="shared" si="129"/>
        <v>#REF!</v>
      </c>
      <c r="Q283" s="129" t="e">
        <f t="shared" ref="Q283:Q284" si="132">(O283/N283)-1</f>
        <v>#REF!</v>
      </c>
      <c r="R283"/>
      <c r="S283"/>
      <c r="T283"/>
      <c r="U283"/>
      <c r="V283"/>
      <c r="W283"/>
      <c r="X283"/>
      <c r="Y283"/>
      <c r="Z283" s="43"/>
    </row>
    <row r="284" spans="1:26" s="39" customFormat="1" ht="18" hidden="1" customHeight="1">
      <c r="A284" s="33" t="s">
        <v>40</v>
      </c>
      <c r="B284" s="41"/>
      <c r="C284" s="155">
        <f>AVERAGEIFS(SOURCE_PROD!$O:$O,SOURCE_PROD!$A:$A,Production!C$19,SOURCE_PROD!$B:$B,Paramètres!$B$3,SOURCE_PROD!$P:$P,Production!$A284)</f>
        <v>46.481866701379452</v>
      </c>
      <c r="D284" s="155">
        <f>AVERAGEIFS(SOURCE_PROD!$O:$O,SOURCE_PROD!$A:$A,Production!D$19,SOURCE_PROD!$B:$B,Paramètres!$B$3,SOURCE_PROD!$P:$P,Production!$A284)</f>
        <v>45.5221794289304</v>
      </c>
      <c r="E284" s="155">
        <f>AVERAGEIFS(SOURCE_PROD!$O:$O,SOURCE_PROD!$A:$A,Production!E$19,SOURCE_PROD!$B:$B,Paramètres!$B$3,SOURCE_PROD!$P:$P,Production!$A284)</f>
        <v>45.181483942413614</v>
      </c>
      <c r="F284" s="155">
        <f>AVERAGEIFS(SOURCE_PROD!$O:$O,SOURCE_PROD!$A:$A,Production!F$19,SOURCE_PROD!$B:$B,Paramètres!$B$3,SOURCE_PROD!$P:$P,Production!$A284)</f>
        <v>44.898156085604391</v>
      </c>
      <c r="G284" s="169">
        <f>AVERAGEIFS(SOURCE_PROD!$O:$O,SOURCE_PROD!$A:$A,Production!G$19,SOURCE_PROD!$B:$B,Paramètres!$B$3,SOURCE_PROD!$P:$P,Production!$A284)</f>
        <v>44.611396262942669</v>
      </c>
      <c r="H284" s="165">
        <f t="shared" si="130"/>
        <v>-0.28675982266172184</v>
      </c>
      <c r="I284" s="129">
        <f t="shared" si="131"/>
        <v>-6.386895312916141E-3</v>
      </c>
      <c r="J284" s="42"/>
      <c r="K284" s="66">
        <f>IFERROR(C250/SUMIFS(#REF!,#REF!,Production!$A284),0)</f>
        <v>0</v>
      </c>
      <c r="L284" s="66">
        <f>IFERROR(D250/SUMIFS(#REF!,#REF!,Production!$A284),0)</f>
        <v>0</v>
      </c>
      <c r="M284" s="66" t="e">
        <f>E250/SUMIFS(#REF!,#REF!,Production!$A284)</f>
        <v>#REF!</v>
      </c>
      <c r="N284" s="66" t="e">
        <f>F250/SUMIFS(#REF!,#REF!,Production!$A284)</f>
        <v>#REF!</v>
      </c>
      <c r="O284" s="135" t="e">
        <f>G250/SUMIFS(#REF!,#REF!,Production!$A284)</f>
        <v>#REF!</v>
      </c>
      <c r="P284" s="147" t="e">
        <f t="shared" si="129"/>
        <v>#REF!</v>
      </c>
      <c r="Q284" s="129" t="e">
        <f t="shared" si="132"/>
        <v>#REF!</v>
      </c>
      <c r="R284"/>
      <c r="S284"/>
      <c r="T284"/>
      <c r="U284"/>
      <c r="V284"/>
      <c r="W284"/>
      <c r="X284"/>
      <c r="Y284"/>
      <c r="Z284" s="43"/>
    </row>
    <row r="285" spans="1:26" s="39" customFormat="1" ht="5.45" hidden="1" customHeight="1">
      <c r="A285" s="34"/>
      <c r="B285" s="41"/>
      <c r="C285" s="159"/>
      <c r="D285" s="159"/>
      <c r="E285" s="159"/>
      <c r="F285" s="159"/>
      <c r="G285" s="171"/>
      <c r="H285" s="172"/>
      <c r="I285" s="130"/>
      <c r="J285" s="42"/>
      <c r="K285" s="88"/>
      <c r="L285" s="88"/>
      <c r="M285" s="88"/>
      <c r="N285" s="88"/>
      <c r="O285" s="137"/>
      <c r="P285" s="148"/>
      <c r="Q285" s="130"/>
      <c r="R285"/>
      <c r="S285"/>
      <c r="T285"/>
      <c r="U285"/>
      <c r="V285"/>
      <c r="W285"/>
      <c r="X285"/>
      <c r="Y285"/>
      <c r="Z285" s="43"/>
    </row>
    <row r="286" spans="1:26" s="39" customFormat="1" ht="39.4" hidden="1" customHeight="1">
      <c r="A286" s="30" t="s">
        <v>41</v>
      </c>
      <c r="B286" s="41"/>
      <c r="C286" s="153">
        <f>K252/C252</f>
        <v>61.425850982501338</v>
      </c>
      <c r="D286" s="153">
        <f t="shared" ref="D286" si="133">L252/D252</f>
        <v>62.665613919840638</v>
      </c>
      <c r="E286" s="153">
        <f t="shared" ref="E286" si="134">M252/E252</f>
        <v>64.606645362281711</v>
      </c>
      <c r="F286" s="153">
        <f t="shared" ref="F286" si="135">N252/F252</f>
        <v>65.289987654110888</v>
      </c>
      <c r="G286" s="168">
        <f t="shared" ref="G286" si="136">O252/G252</f>
        <v>67.472942985631448</v>
      </c>
      <c r="H286" s="164">
        <f>G286-F286</f>
        <v>2.1829553315205601</v>
      </c>
      <c r="I286" s="128">
        <f>(G286/F286)-1</f>
        <v>3.3434764042004073E-2</v>
      </c>
      <c r="J286" s="42"/>
      <c r="K286" s="65">
        <f>IFERROR(C252/SUMIFS(#REF!,#REF!,Production!$A286),0)</f>
        <v>0</v>
      </c>
      <c r="L286" s="65">
        <f>IFERROR(D252/SUMIFS(#REF!,#REF!,Production!$A286),0)</f>
        <v>0</v>
      </c>
      <c r="M286" s="65">
        <f>IFERROR(E252/SUMIFS(#REF!,#REF!,Production!$A286),0)</f>
        <v>0</v>
      </c>
      <c r="N286" s="65">
        <f>IFERROR(F252/SUMIFS(#REF!,#REF!,Production!$A286),0)</f>
        <v>0</v>
      </c>
      <c r="O286" s="134">
        <f>IFERROR(G252/SUMIFS(#REF!,#REF!,Production!$A286),0)</f>
        <v>0</v>
      </c>
      <c r="P286" s="146">
        <f>(O286-N286)*100</f>
        <v>0</v>
      </c>
      <c r="Q286" s="128" t="e">
        <f>(O286/N286)-1</f>
        <v>#DIV/0!</v>
      </c>
      <c r="R286"/>
      <c r="S286"/>
      <c r="T286"/>
      <c r="U286"/>
      <c r="V286"/>
      <c r="W286"/>
      <c r="X286"/>
      <c r="Y286"/>
      <c r="Z286" s="43"/>
    </row>
    <row r="287" spans="1:26" s="39" customFormat="1" ht="6.4" hidden="1" customHeight="1">
      <c r="A287" s="34"/>
      <c r="B287" s="41"/>
      <c r="C287" s="159"/>
      <c r="D287" s="159"/>
      <c r="E287" s="159"/>
      <c r="F287" s="159"/>
      <c r="G287" s="171"/>
      <c r="H287" s="172"/>
      <c r="I287" s="130"/>
      <c r="J287" s="42"/>
      <c r="K287" s="88"/>
      <c r="L287" s="88"/>
      <c r="M287" s="88"/>
      <c r="N287" s="88"/>
      <c r="O287" s="137"/>
      <c r="P287" s="148"/>
      <c r="Q287" s="130"/>
      <c r="R287"/>
      <c r="S287"/>
      <c r="T287"/>
      <c r="U287"/>
      <c r="V287"/>
      <c r="W287"/>
      <c r="X287"/>
      <c r="Y287"/>
      <c r="Z287" s="43"/>
    </row>
    <row r="288" spans="1:26" s="39" customFormat="1" ht="39.4" hidden="1" customHeight="1">
      <c r="A288" s="30" t="s">
        <v>11</v>
      </c>
      <c r="B288" s="41"/>
      <c r="C288" s="153">
        <f>K254/C254</f>
        <v>143.38169206290931</v>
      </c>
      <c r="D288" s="153">
        <f t="shared" ref="D288" si="137">L254/D254</f>
        <v>126.48512137754798</v>
      </c>
      <c r="E288" s="153">
        <f t="shared" ref="E288" si="138">M254/E254</f>
        <v>133.89915139079764</v>
      </c>
      <c r="F288" s="153">
        <f t="shared" ref="F288" si="139">N254/F254</f>
        <v>124.25177931864407</v>
      </c>
      <c r="G288" s="168">
        <f t="shared" ref="G288" si="140">O254/G254</f>
        <v>122.03098746793691</v>
      </c>
      <c r="H288" s="164">
        <f>G288-F288</f>
        <v>-2.2207918507071582</v>
      </c>
      <c r="I288" s="128">
        <f>(G288/F288)-1</f>
        <v>-1.7873320308853913E-2</v>
      </c>
      <c r="J288" s="42"/>
      <c r="K288" s="65">
        <f>IFERROR(C254/SUMIFS(#REF!,#REF!,Production!$A288),0)</f>
        <v>0</v>
      </c>
      <c r="L288" s="65">
        <f>IFERROR(D254/SUMIFS(#REF!,#REF!,Production!$A288),0)</f>
        <v>0</v>
      </c>
      <c r="M288" s="65">
        <f>IFERROR(E254/SUMIFS(#REF!,#REF!,Production!$A288),0)</f>
        <v>0</v>
      </c>
      <c r="N288" s="65">
        <f>IFERROR(F254/SUMIFS(#REF!,#REF!,Production!$A288),0)</f>
        <v>0</v>
      </c>
      <c r="O288" s="134">
        <f>IFERROR(G254/SUMIFS(#REF!,#REF!,Production!$A288),0)</f>
        <v>0</v>
      </c>
      <c r="P288" s="146">
        <f>(O288-N288)*100</f>
        <v>0</v>
      </c>
      <c r="Q288" s="128" t="e">
        <f>(O288/N288)-1</f>
        <v>#DIV/0!</v>
      </c>
      <c r="R288"/>
      <c r="S288"/>
      <c r="T288"/>
      <c r="U288"/>
      <c r="V288"/>
      <c r="W288"/>
      <c r="X288"/>
      <c r="Y288"/>
      <c r="Z288" s="43"/>
    </row>
    <row r="289" spans="1:26" s="39" customFormat="1" ht="18" hidden="1" customHeight="1">
      <c r="A289" s="33" t="s">
        <v>42</v>
      </c>
      <c r="B289" s="41"/>
      <c r="C289" s="155">
        <f>AVERAGEIFS(SOURCE_PROD!$O:$O,SOURCE_PROD!$A:$A,Production!C$19,SOURCE_PROD!$B:$B,Paramètres!$B$3,SOURCE_PROD!$P:$P,Production!$A289)</f>
        <v>144.48834726176267</v>
      </c>
      <c r="D289" s="155">
        <f>AVERAGEIFS(SOURCE_PROD!$O:$O,SOURCE_PROD!$A:$A,Production!D$19,SOURCE_PROD!$B:$B,Paramètres!$B$3,SOURCE_PROD!$P:$P,Production!$A289)</f>
        <v>140.13018317800672</v>
      </c>
      <c r="E289" s="155">
        <f>AVERAGEIFS(SOURCE_PROD!$O:$O,SOURCE_PROD!$A:$A,Production!E$19,SOURCE_PROD!$B:$B,Paramètres!$B$3,SOURCE_PROD!$P:$P,Production!$A289)</f>
        <v>144.93639967062157</v>
      </c>
      <c r="F289" s="155">
        <f>AVERAGEIFS(SOURCE_PROD!$O:$O,SOURCE_PROD!$A:$A,Production!F$19,SOURCE_PROD!$B:$B,Paramètres!$B$3,SOURCE_PROD!$P:$P,Production!$A289)</f>
        <v>146.86105963898913</v>
      </c>
      <c r="G289" s="169">
        <f>AVERAGEIFS(SOURCE_PROD!$O:$O,SOURCE_PROD!$A:$A,Production!G$19,SOURCE_PROD!$B:$B,Paramètres!$B$3,SOURCE_PROD!$P:$P,Production!$A289)</f>
        <v>149.35980252508904</v>
      </c>
      <c r="H289" s="165">
        <f>G289-F289</f>
        <v>2.4987428860999046</v>
      </c>
      <c r="I289" s="129">
        <f>(G289/F289)-1</f>
        <v>1.7014332405351551E-2</v>
      </c>
      <c r="J289" s="42"/>
      <c r="K289" s="66">
        <f>IFERROR(C255/SUMIFS(#REF!,#REF!,Production!$A289),0)</f>
        <v>0</v>
      </c>
      <c r="L289" s="66">
        <f>IFERROR(D255/SUMIFS(#REF!,#REF!,Production!$A289),0)</f>
        <v>0</v>
      </c>
      <c r="M289" s="66" t="e">
        <f>E255/SUMIFS(#REF!,#REF!,Production!$A289)</f>
        <v>#REF!</v>
      </c>
      <c r="N289" s="66" t="e">
        <f>F255/SUMIFS(#REF!,#REF!,Production!$A289)</f>
        <v>#REF!</v>
      </c>
      <c r="O289" s="135" t="e">
        <f>G255/SUMIFS(#REF!,#REF!,Production!$A289)</f>
        <v>#REF!</v>
      </c>
      <c r="P289" s="147" t="e">
        <f t="shared" ref="P289:P297" si="141">(O289-N289)*100</f>
        <v>#REF!</v>
      </c>
      <c r="Q289" s="129" t="e">
        <f>(O289/N289)-1</f>
        <v>#REF!</v>
      </c>
      <c r="R289"/>
      <c r="S289"/>
      <c r="T289"/>
      <c r="U289"/>
      <c r="V289"/>
      <c r="W289"/>
      <c r="X289"/>
      <c r="Y289"/>
      <c r="Z289" s="43"/>
    </row>
    <row r="290" spans="1:26" s="39" customFormat="1" ht="18" hidden="1" customHeight="1">
      <c r="A290" s="33" t="s">
        <v>43</v>
      </c>
      <c r="B290" s="41"/>
      <c r="C290" s="155">
        <f>AVERAGEIFS(SOURCE_PROD!$O:$O,SOURCE_PROD!$A:$A,Production!C$19,SOURCE_PROD!$B:$B,Paramètres!$B$3,SOURCE_PROD!$P:$P,Production!$A290)</f>
        <v>43.779962962963239</v>
      </c>
      <c r="D290" s="155">
        <f>AVERAGEIFS(SOURCE_PROD!$O:$O,SOURCE_PROD!$A:$A,Production!D$19,SOURCE_PROD!$B:$B,Paramètres!$B$3,SOURCE_PROD!$P:$P,Production!$A290)</f>
        <v>44.101094929881633</v>
      </c>
      <c r="E290" s="155">
        <f>AVERAGEIFS(SOURCE_PROD!$O:$O,SOURCE_PROD!$A:$A,Production!E$19,SOURCE_PROD!$B:$B,Paramètres!$B$3,SOURCE_PROD!$P:$P,Production!$A290)</f>
        <v>44.17595848282933</v>
      </c>
      <c r="F290" s="155">
        <f>AVERAGEIFS(SOURCE_PROD!$O:$O,SOURCE_PROD!$A:$A,Production!F$19,SOURCE_PROD!$B:$B,Paramètres!$B$3,SOURCE_PROD!$P:$P,Production!$A290)</f>
        <v>46.421043796468112</v>
      </c>
      <c r="G290" s="169">
        <f>AVERAGEIFS(SOURCE_PROD!$O:$O,SOURCE_PROD!$A:$A,Production!G$19,SOURCE_PROD!$B:$B,Paramètres!$B$3,SOURCE_PROD!$P:$P,Production!$A290)</f>
        <v>46.038066057456582</v>
      </c>
      <c r="H290" s="165">
        <f t="shared" ref="H290:H297" si="142">G290-F290</f>
        <v>-0.38297773901152965</v>
      </c>
      <c r="I290" s="129">
        <f t="shared" ref="I290:I297" si="143">(G290/F290)-1</f>
        <v>-8.2500889185234128E-3</v>
      </c>
      <c r="J290" s="42"/>
      <c r="K290" s="66">
        <f>IFERROR(C256/SUMIFS(#REF!,#REF!,Production!$A290),0)</f>
        <v>0</v>
      </c>
      <c r="L290" s="66">
        <f>IFERROR(D256/SUMIFS(#REF!,#REF!,Production!$A290),0)</f>
        <v>0</v>
      </c>
      <c r="M290" s="66" t="e">
        <f>E256/SUMIFS(#REF!,#REF!,Production!$A290)</f>
        <v>#REF!</v>
      </c>
      <c r="N290" s="66" t="e">
        <f>F256/SUMIFS(#REF!,#REF!,Production!$A290)</f>
        <v>#REF!</v>
      </c>
      <c r="O290" s="135" t="e">
        <f>G256/SUMIFS(#REF!,#REF!,Production!$A290)</f>
        <v>#REF!</v>
      </c>
      <c r="P290" s="147" t="e">
        <f t="shared" si="141"/>
        <v>#REF!</v>
      </c>
      <c r="Q290" s="129" t="e">
        <f t="shared" ref="Q290:Q297" si="144">(O290/N290)-1</f>
        <v>#REF!</v>
      </c>
      <c r="R290"/>
      <c r="S290"/>
      <c r="T290"/>
      <c r="U290"/>
      <c r="V290"/>
      <c r="W290"/>
      <c r="X290"/>
      <c r="Y290"/>
      <c r="Z290" s="43"/>
    </row>
    <row r="291" spans="1:26" s="39" customFormat="1" ht="18" hidden="1" customHeight="1">
      <c r="A291" s="33" t="s">
        <v>44</v>
      </c>
      <c r="B291" s="41"/>
      <c r="C291" s="155">
        <f>AVERAGEIFS(SOURCE_PROD!$O:$O,SOURCE_PROD!$A:$A,Production!C$19,SOURCE_PROD!$B:$B,Paramètres!$B$3,SOURCE_PROD!$P:$P,Production!$A291)</f>
        <v>62.196022007335777</v>
      </c>
      <c r="D291" s="155">
        <f>AVERAGEIFS(SOURCE_PROD!$O:$O,SOURCE_PROD!$A:$A,Production!D$19,SOURCE_PROD!$B:$B,Paramètres!$B$3,SOURCE_PROD!$P:$P,Production!$A291)</f>
        <v>60.256600484261526</v>
      </c>
      <c r="E291" s="155">
        <f>AVERAGEIFS(SOURCE_PROD!$O:$O,SOURCE_PROD!$A:$A,Production!E$19,SOURCE_PROD!$B:$B,Paramètres!$B$3,SOURCE_PROD!$P:$P,Production!$A291)</f>
        <v>62.067894028595468</v>
      </c>
      <c r="F291" s="155">
        <f>AVERAGEIFS(SOURCE_PROD!$O:$O,SOURCE_PROD!$A:$A,Production!F$19,SOURCE_PROD!$B:$B,Paramètres!$B$3,SOURCE_PROD!$P:$P,Production!$A291)</f>
        <v>61.234241919360201</v>
      </c>
      <c r="G291" s="169">
        <f>AVERAGEIFS(SOURCE_PROD!$O:$O,SOURCE_PROD!$A:$A,Production!G$19,SOURCE_PROD!$B:$B,Paramètres!$B$3,SOURCE_PROD!$P:$P,Production!$A291)</f>
        <v>60.729386342179822</v>
      </c>
      <c r="H291" s="165">
        <f t="shared" si="142"/>
        <v>-0.5048555771803791</v>
      </c>
      <c r="I291" s="129">
        <f t="shared" si="143"/>
        <v>-8.2446611790381041E-3</v>
      </c>
      <c r="J291" s="42"/>
      <c r="K291" s="66">
        <f>IFERROR(C257/SUMIFS(#REF!,#REF!,Production!$A291),0)</f>
        <v>0</v>
      </c>
      <c r="L291" s="66">
        <f>IFERROR(D257/SUMIFS(#REF!,#REF!,Production!$A291),0)</f>
        <v>0</v>
      </c>
      <c r="M291" s="66" t="e">
        <f>E257/SUMIFS(#REF!,#REF!,Production!$A291)</f>
        <v>#REF!</v>
      </c>
      <c r="N291" s="66" t="e">
        <f>F257/SUMIFS(#REF!,#REF!,Production!$A291)</f>
        <v>#REF!</v>
      </c>
      <c r="O291" s="135" t="e">
        <f>G257/SUMIFS(#REF!,#REF!,Production!$A291)</f>
        <v>#REF!</v>
      </c>
      <c r="P291" s="147" t="e">
        <f t="shared" si="141"/>
        <v>#REF!</v>
      </c>
      <c r="Q291" s="129" t="e">
        <f t="shared" si="144"/>
        <v>#REF!</v>
      </c>
      <c r="R291"/>
      <c r="S291"/>
      <c r="T291"/>
      <c r="U291"/>
      <c r="V291"/>
      <c r="W291"/>
      <c r="X291"/>
      <c r="Y291"/>
      <c r="Z291" s="43"/>
    </row>
    <row r="292" spans="1:26" s="39" customFormat="1" ht="18" hidden="1" customHeight="1">
      <c r="A292" s="33" t="s">
        <v>45</v>
      </c>
      <c r="B292" s="41"/>
      <c r="C292" s="155">
        <f>AVERAGEIFS(SOURCE_PROD!$O:$O,SOURCE_PROD!$A:$A,Production!C$19,SOURCE_PROD!$B:$B,Paramètres!$B$3,SOURCE_PROD!$P:$P,Production!$A292)</f>
        <v>126.20178274577242</v>
      </c>
      <c r="D292" s="155">
        <f>AVERAGEIFS(SOURCE_PROD!$O:$O,SOURCE_PROD!$A:$A,Production!D$19,SOURCE_PROD!$B:$B,Paramètres!$B$3,SOURCE_PROD!$P:$P,Production!$A292)</f>
        <v>127.6699973876698</v>
      </c>
      <c r="E292" s="155">
        <f>AVERAGEIFS(SOURCE_PROD!$O:$O,SOURCE_PROD!$A:$A,Production!E$19,SOURCE_PROD!$B:$B,Paramètres!$B$3,SOURCE_PROD!$P:$P,Production!$A292)</f>
        <v>122.84307479224375</v>
      </c>
      <c r="F292" s="155">
        <f>AVERAGEIFS(SOURCE_PROD!$O:$O,SOURCE_PROD!$A:$A,Production!F$19,SOURCE_PROD!$B:$B,Paramètres!$B$3,SOURCE_PROD!$P:$P,Production!$A292)</f>
        <v>123.30551076001088</v>
      </c>
      <c r="G292" s="169">
        <f>AVERAGEIFS(SOURCE_PROD!$O:$O,SOURCE_PROD!$A:$A,Production!G$19,SOURCE_PROD!$B:$B,Paramètres!$B$3,SOURCE_PROD!$P:$P,Production!$A292)</f>
        <v>123.09854519774015</v>
      </c>
      <c r="H292" s="165">
        <f t="shared" si="142"/>
        <v>-0.20696556227072449</v>
      </c>
      <c r="I292" s="129">
        <f t="shared" si="143"/>
        <v>-1.6784777987217669E-3</v>
      </c>
      <c r="J292" s="42"/>
      <c r="K292" s="66">
        <f>IFERROR(C258/SUMIFS(#REF!,#REF!,Production!$A292),0)</f>
        <v>0</v>
      </c>
      <c r="L292" s="66">
        <f>IFERROR(D258/SUMIFS(#REF!,#REF!,Production!$A292),0)</f>
        <v>0</v>
      </c>
      <c r="M292" s="66" t="e">
        <f>E258/SUMIFS(#REF!,#REF!,Production!$A292)</f>
        <v>#REF!</v>
      </c>
      <c r="N292" s="66" t="e">
        <f>F258/SUMIFS(#REF!,#REF!,Production!$A292)</f>
        <v>#REF!</v>
      </c>
      <c r="O292" s="135" t="e">
        <f>G258/SUMIFS(#REF!,#REF!,Production!$A292)</f>
        <v>#REF!</v>
      </c>
      <c r="P292" s="147" t="e">
        <f t="shared" si="141"/>
        <v>#REF!</v>
      </c>
      <c r="Q292" s="129" t="e">
        <f t="shared" si="144"/>
        <v>#REF!</v>
      </c>
      <c r="R292"/>
      <c r="S292"/>
      <c r="T292"/>
      <c r="U292"/>
      <c r="V292"/>
      <c r="W292"/>
      <c r="X292"/>
      <c r="Y292"/>
      <c r="Z292" s="43"/>
    </row>
    <row r="293" spans="1:26" s="39" customFormat="1" ht="18" hidden="1" customHeight="1">
      <c r="A293" s="33" t="s">
        <v>46</v>
      </c>
      <c r="B293" s="41"/>
      <c r="C293" s="155">
        <f>AVERAGEIFS(SOURCE_PROD!$O:$O,SOURCE_PROD!$A:$A,Production!C$19,SOURCE_PROD!$B:$B,Paramètres!$B$3,SOURCE_PROD!$P:$P,Production!$A293)</f>
        <v>260.48867814225383</v>
      </c>
      <c r="D293" s="155">
        <f>AVERAGEIFS(SOURCE_PROD!$O:$O,SOURCE_PROD!$A:$A,Production!D$19,SOURCE_PROD!$B:$B,Paramètres!$B$3,SOURCE_PROD!$P:$P,Production!$A293)</f>
        <v>183.5954787430683</v>
      </c>
      <c r="E293" s="155">
        <f>AVERAGEIFS(SOURCE_PROD!$O:$O,SOURCE_PROD!$A:$A,Production!E$19,SOURCE_PROD!$B:$B,Paramètres!$B$3,SOURCE_PROD!$P:$P,Production!$A293)</f>
        <v>197.89959693671906</v>
      </c>
      <c r="F293" s="155">
        <f>AVERAGEIFS(SOURCE_PROD!$O:$O,SOURCE_PROD!$A:$A,Production!F$19,SOURCE_PROD!$B:$B,Paramètres!$B$3,SOURCE_PROD!$P:$P,Production!$A293)</f>
        <v>148.70405797101444</v>
      </c>
      <c r="G293" s="169">
        <f>AVERAGEIFS(SOURCE_PROD!$O:$O,SOURCE_PROD!$A:$A,Production!G$19,SOURCE_PROD!$B:$B,Paramètres!$B$3,SOURCE_PROD!$P:$P,Production!$A293)</f>
        <v>141.17596943231436</v>
      </c>
      <c r="H293" s="165">
        <f t="shared" si="142"/>
        <v>-7.5280885387000751</v>
      </c>
      <c r="I293" s="129">
        <f t="shared" si="143"/>
        <v>-5.062463419907115E-2</v>
      </c>
      <c r="J293" s="42"/>
      <c r="K293" s="66">
        <f>IFERROR(C259/SUMIFS(#REF!,#REF!,Production!$A293),0)</f>
        <v>0</v>
      </c>
      <c r="L293" s="66">
        <f>IFERROR(D259/SUMIFS(#REF!,#REF!,Production!$A293),0)</f>
        <v>0</v>
      </c>
      <c r="M293" s="66" t="e">
        <f>E259/SUMIFS(#REF!,#REF!,Production!$A293)</f>
        <v>#REF!</v>
      </c>
      <c r="N293" s="66" t="e">
        <f>F259/SUMIFS(#REF!,#REF!,Production!$A293)</f>
        <v>#REF!</v>
      </c>
      <c r="O293" s="135" t="e">
        <f>G259/SUMIFS(#REF!,#REF!,Production!$A293)</f>
        <v>#REF!</v>
      </c>
      <c r="P293" s="147" t="e">
        <f t="shared" si="141"/>
        <v>#REF!</v>
      </c>
      <c r="Q293" s="129" t="e">
        <f t="shared" si="144"/>
        <v>#REF!</v>
      </c>
      <c r="R293"/>
      <c r="S293"/>
      <c r="T293"/>
      <c r="U293"/>
      <c r="V293"/>
      <c r="W293"/>
      <c r="X293"/>
      <c r="Y293"/>
      <c r="Z293" s="43"/>
    </row>
    <row r="294" spans="1:26" s="39" customFormat="1" ht="18" hidden="1" customHeight="1">
      <c r="A294" s="33" t="s">
        <v>47</v>
      </c>
      <c r="B294" s="41"/>
      <c r="C294" s="155">
        <f>AVERAGEIFS(SOURCE_PROD!$O:$O,SOURCE_PROD!$A:$A,Production!C$19,SOURCE_PROD!$B:$B,Paramètres!$B$3,SOURCE_PROD!$P:$P,Production!$A294)</f>
        <v>672.53223414036154</v>
      </c>
      <c r="D294" s="155">
        <f>AVERAGEIFS(SOURCE_PROD!$O:$O,SOURCE_PROD!$A:$A,Production!D$19,SOURCE_PROD!$B:$B,Paramètres!$B$3,SOURCE_PROD!$P:$P,Production!$A294)</f>
        <v>610.60810179869873</v>
      </c>
      <c r="E294" s="155">
        <f>AVERAGEIFS(SOURCE_PROD!$O:$O,SOURCE_PROD!$A:$A,Production!E$19,SOURCE_PROD!$B:$B,Paramètres!$B$3,SOURCE_PROD!$P:$P,Production!$A294)</f>
        <v>658.69031520081376</v>
      </c>
      <c r="F294" s="155">
        <f>AVERAGEIFS(SOURCE_PROD!$O:$O,SOURCE_PROD!$A:$A,Production!F$19,SOURCE_PROD!$B:$B,Paramètres!$B$3,SOURCE_PROD!$P:$P,Production!$A294)</f>
        <v>611.30070422535209</v>
      </c>
      <c r="G294" s="169">
        <f>AVERAGEIFS(SOURCE_PROD!$O:$O,SOURCE_PROD!$A:$A,Production!G$19,SOURCE_PROD!$B:$B,Paramètres!$B$3,SOURCE_PROD!$P:$P,Production!$A294)</f>
        <v>595.05894507884716</v>
      </c>
      <c r="H294" s="165">
        <f t="shared" si="142"/>
        <v>-16.241759146504933</v>
      </c>
      <c r="I294" s="129">
        <f t="shared" si="143"/>
        <v>-2.6569181148068055E-2</v>
      </c>
      <c r="J294" s="42"/>
      <c r="K294" s="66">
        <f>IFERROR(C260/SUMIFS(#REF!,#REF!,Production!$A294),0)</f>
        <v>0</v>
      </c>
      <c r="L294" s="66">
        <f>IFERROR(D260/SUMIFS(#REF!,#REF!,Production!$A294),0)</f>
        <v>0</v>
      </c>
      <c r="M294" s="66" t="e">
        <f>E260/SUMIFS(#REF!,#REF!,Production!$A294)</f>
        <v>#REF!</v>
      </c>
      <c r="N294" s="66" t="e">
        <f>F260/SUMIFS(#REF!,#REF!,Production!$A294)</f>
        <v>#REF!</v>
      </c>
      <c r="O294" s="135" t="e">
        <f>G260/SUMIFS(#REF!,#REF!,Production!$A294)</f>
        <v>#REF!</v>
      </c>
      <c r="P294" s="147" t="e">
        <f t="shared" si="141"/>
        <v>#REF!</v>
      </c>
      <c r="Q294" s="129" t="e">
        <f t="shared" si="144"/>
        <v>#REF!</v>
      </c>
      <c r="R294"/>
      <c r="S294"/>
      <c r="T294"/>
      <c r="U294"/>
      <c r="V294"/>
      <c r="W294"/>
      <c r="X294"/>
      <c r="Y294"/>
      <c r="Z294" s="43"/>
    </row>
    <row r="295" spans="1:26" s="39" customFormat="1" ht="18" hidden="1" customHeight="1">
      <c r="A295" s="33" t="s">
        <v>48</v>
      </c>
      <c r="B295" s="41"/>
      <c r="C295" s="155">
        <f>AVERAGEIFS(SOURCE_PROD!$O:$O,SOURCE_PROD!$A:$A,Production!C$19,SOURCE_PROD!$B:$B,Paramètres!$B$3,SOURCE_PROD!$P:$P,Production!$A295)</f>
        <v>197.19413636363643</v>
      </c>
      <c r="D295" s="155">
        <f>AVERAGEIFS(SOURCE_PROD!$O:$O,SOURCE_PROD!$A:$A,Production!D$19,SOURCE_PROD!$B:$B,Paramètres!$B$3,SOURCE_PROD!$P:$P,Production!$A295)</f>
        <v>165.18568075117369</v>
      </c>
      <c r="E295" s="155">
        <f>AVERAGEIFS(SOURCE_PROD!$O:$O,SOURCE_PROD!$A:$A,Production!E$19,SOURCE_PROD!$B:$B,Paramètres!$B$3,SOURCE_PROD!$P:$P,Production!$A295)</f>
        <v>195.22654205607475</v>
      </c>
      <c r="F295" s="155">
        <f>AVERAGEIFS(SOURCE_PROD!$O:$O,SOURCE_PROD!$A:$A,Production!F$19,SOURCE_PROD!$B:$B,Paramètres!$B$3,SOURCE_PROD!$P:$P,Production!$A295)</f>
        <v>188.50206140350883</v>
      </c>
      <c r="G295" s="169">
        <f>AVERAGEIFS(SOURCE_PROD!$O:$O,SOURCE_PROD!$A:$A,Production!G$19,SOURCE_PROD!$B:$B,Paramètres!$B$3,SOURCE_PROD!$P:$P,Production!$A295)</f>
        <v>144.39484018264838</v>
      </c>
      <c r="H295" s="165">
        <f t="shared" si="142"/>
        <v>-44.107221220860453</v>
      </c>
      <c r="I295" s="129">
        <f t="shared" si="143"/>
        <v>-0.23398800465340386</v>
      </c>
      <c r="J295" s="42"/>
      <c r="K295" s="66">
        <f>IFERROR(C261/SUMIFS(#REF!,#REF!,Production!$A295),0)</f>
        <v>0</v>
      </c>
      <c r="L295" s="66">
        <f>IFERROR(D261/SUMIFS(#REF!,#REF!,Production!$A295),0)</f>
        <v>0</v>
      </c>
      <c r="M295" s="66" t="e">
        <f>E261/SUMIFS(#REF!,#REF!,Production!$A295)</f>
        <v>#REF!</v>
      </c>
      <c r="N295" s="66" t="e">
        <f>F261/SUMIFS(#REF!,#REF!,Production!$A295)</f>
        <v>#REF!</v>
      </c>
      <c r="O295" s="135" t="e">
        <f>G261/SUMIFS(#REF!,#REF!,Production!$A295)</f>
        <v>#REF!</v>
      </c>
      <c r="P295" s="147" t="e">
        <f t="shared" si="141"/>
        <v>#REF!</v>
      </c>
      <c r="Q295" s="129" t="e">
        <f t="shared" si="144"/>
        <v>#REF!</v>
      </c>
      <c r="R295"/>
      <c r="S295"/>
      <c r="T295"/>
      <c r="U295"/>
      <c r="V295"/>
      <c r="W295"/>
      <c r="X295"/>
      <c r="Y295"/>
      <c r="Z295" s="43"/>
    </row>
    <row r="296" spans="1:26" s="39" customFormat="1" ht="18" hidden="1" customHeight="1">
      <c r="A296" s="33" t="s">
        <v>49</v>
      </c>
      <c r="B296" s="41"/>
      <c r="C296" s="155">
        <f>AVERAGEIFS(SOURCE_PROD!$O:$O,SOURCE_PROD!$A:$A,Production!C$19,SOURCE_PROD!$B:$B,Paramètres!$B$3,SOURCE_PROD!$P:$P,Production!$A296)</f>
        <v>150.44640625</v>
      </c>
      <c r="D296" s="155">
        <f>AVERAGEIFS(SOURCE_PROD!$O:$O,SOURCE_PROD!$A:$A,Production!D$19,SOURCE_PROD!$B:$B,Paramètres!$B$3,SOURCE_PROD!$P:$P,Production!$A296)</f>
        <v>164.97842105263157</v>
      </c>
      <c r="E296" s="155">
        <f>AVERAGEIFS(SOURCE_PROD!$O:$O,SOURCE_PROD!$A:$A,Production!E$19,SOURCE_PROD!$B:$B,Paramètres!$B$3,SOURCE_PROD!$P:$P,Production!$A296)</f>
        <v>149.64656250000002</v>
      </c>
      <c r="F296" s="155">
        <f>AVERAGEIFS(SOURCE_PROD!$O:$O,SOURCE_PROD!$A:$A,Production!F$19,SOURCE_PROD!$B:$B,Paramètres!$B$3,SOURCE_PROD!$P:$P,Production!$A296)</f>
        <v>176.458275862069</v>
      </c>
      <c r="G296" s="169">
        <f>AVERAGEIFS(SOURCE_PROD!$O:$O,SOURCE_PROD!$A:$A,Production!G$19,SOURCE_PROD!$B:$B,Paramètres!$B$3,SOURCE_PROD!$P:$P,Production!$A296)</f>
        <v>179.6928125</v>
      </c>
      <c r="H296" s="165">
        <f t="shared" si="142"/>
        <v>3.2345366379310008</v>
      </c>
      <c r="I296" s="129">
        <f t="shared" si="143"/>
        <v>1.8330319856799004E-2</v>
      </c>
      <c r="J296" s="42"/>
      <c r="K296" s="66">
        <f>IFERROR(C262/SUMIFS(#REF!,#REF!,Production!$A296),0)</f>
        <v>0</v>
      </c>
      <c r="L296" s="66">
        <f>IFERROR(D262/SUMIFS(#REF!,#REF!,Production!$A296),0)</f>
        <v>0</v>
      </c>
      <c r="M296" s="66" t="e">
        <f>E262/SUMIFS(#REF!,#REF!,Production!$A296)</f>
        <v>#REF!</v>
      </c>
      <c r="N296" s="66" t="e">
        <f>F262/SUMIFS(#REF!,#REF!,Production!$A296)</f>
        <v>#REF!</v>
      </c>
      <c r="O296" s="135" t="e">
        <f>G262/SUMIFS(#REF!,#REF!,Production!$A296)</f>
        <v>#REF!</v>
      </c>
      <c r="P296" s="147" t="e">
        <f t="shared" si="141"/>
        <v>#REF!</v>
      </c>
      <c r="Q296" s="129" t="e">
        <f t="shared" si="144"/>
        <v>#REF!</v>
      </c>
      <c r="R296"/>
      <c r="S296"/>
      <c r="T296"/>
      <c r="U296"/>
      <c r="V296"/>
      <c r="W296"/>
      <c r="X296"/>
      <c r="Y296"/>
      <c r="Z296" s="43"/>
    </row>
    <row r="297" spans="1:26" s="39" customFormat="1" ht="27.75" hidden="1" customHeight="1">
      <c r="A297" s="33" t="s">
        <v>50</v>
      </c>
      <c r="B297" s="41"/>
      <c r="C297" s="155">
        <f>AVERAGEIFS(SOURCE_PROD!$O:$O,SOURCE_PROD!$A:$A,Production!C$19,SOURCE_PROD!$B:$B,Paramètres!$B$3,SOURCE_PROD!$P:$P,Production!$A297)</f>
        <v>135.83941176470591</v>
      </c>
      <c r="D297" s="155">
        <f>AVERAGEIFS(SOURCE_PROD!$O:$O,SOURCE_PROD!$A:$A,Production!D$19,SOURCE_PROD!$B:$B,Paramètres!$B$3,SOURCE_PROD!$P:$P,Production!$A297)</f>
        <v>183.27743243243242</v>
      </c>
      <c r="E297" s="155">
        <f>AVERAGEIFS(SOURCE_PROD!$O:$O,SOURCE_PROD!$A:$A,Production!E$19,SOURCE_PROD!$B:$B,Paramètres!$B$3,SOURCE_PROD!$P:$P,Production!$A297)</f>
        <v>213.28472222222223</v>
      </c>
      <c r="F297" s="155">
        <f>AVERAGEIFS(SOURCE_PROD!$O:$O,SOURCE_PROD!$A:$A,Production!F$19,SOURCE_PROD!$B:$B,Paramètres!$B$3,SOURCE_PROD!$P:$P,Production!$A297)</f>
        <v>196.8643661971831</v>
      </c>
      <c r="G297" s="169">
        <f>AVERAGEIFS(SOURCE_PROD!$O:$O,SOURCE_PROD!$A:$A,Production!G$19,SOURCE_PROD!$B:$B,Paramètres!$B$3,SOURCE_PROD!$P:$P,Production!$A297)</f>
        <v>199.41900000000001</v>
      </c>
      <c r="H297" s="165">
        <f t="shared" si="142"/>
        <v>2.5546338028169089</v>
      </c>
      <c r="I297" s="129">
        <f t="shared" si="143"/>
        <v>1.2976618634263914E-2</v>
      </c>
      <c r="J297" s="42"/>
      <c r="K297" s="66">
        <f>IFERROR(C263/SUMIFS(#REF!,#REF!,Production!$A297),0)</f>
        <v>0</v>
      </c>
      <c r="L297" s="66">
        <f>IFERROR(D263/SUMIFS(#REF!,#REF!,Production!$A297),0)</f>
        <v>0</v>
      </c>
      <c r="M297" s="66" t="e">
        <f>E263/SUMIFS(#REF!,#REF!,Production!$A297)</f>
        <v>#REF!</v>
      </c>
      <c r="N297" s="66" t="e">
        <f>F263/SUMIFS(#REF!,#REF!,Production!$A297)</f>
        <v>#REF!</v>
      </c>
      <c r="O297" s="135" t="e">
        <f>G263/SUMIFS(#REF!,#REF!,Production!$A297)</f>
        <v>#REF!</v>
      </c>
      <c r="P297" s="147" t="e">
        <f t="shared" si="141"/>
        <v>#REF!</v>
      </c>
      <c r="Q297" s="129" t="e">
        <f t="shared" si="144"/>
        <v>#REF!</v>
      </c>
      <c r="R297"/>
      <c r="S297"/>
      <c r="T297"/>
      <c r="U297"/>
      <c r="V297"/>
      <c r="W297"/>
      <c r="X297"/>
      <c r="Y297"/>
      <c r="Z297" s="43"/>
    </row>
    <row r="298" spans="1:26" s="39" customFormat="1" ht="6.4" hidden="1" customHeight="1">
      <c r="A298" s="34"/>
      <c r="B298" s="41"/>
      <c r="C298" s="173"/>
      <c r="D298" s="173"/>
      <c r="E298" s="173"/>
      <c r="F298" s="173"/>
      <c r="G298" s="174"/>
      <c r="H298" s="174"/>
      <c r="I298" s="132"/>
      <c r="J298" s="42"/>
      <c r="K298" s="67"/>
      <c r="L298" s="67"/>
      <c r="M298" s="67"/>
      <c r="N298" s="67"/>
      <c r="O298" s="131"/>
      <c r="P298" s="149"/>
      <c r="Q298" s="132"/>
      <c r="R298"/>
      <c r="S298"/>
      <c r="T298"/>
      <c r="U298"/>
      <c r="V298"/>
      <c r="W298"/>
      <c r="X298"/>
      <c r="Y298"/>
      <c r="Z298" s="43"/>
    </row>
    <row r="299" spans="1:26" s="39" customFormat="1" ht="18" hidden="1" customHeight="1">
      <c r="A299" s="92" t="s">
        <v>23</v>
      </c>
      <c r="B299" s="44"/>
      <c r="C299" s="175">
        <f>AVERAGEIFS(SOURCE_PROD!$O:$O,SOURCE_PROD!$A:$A,Production!C$19,SOURCE_PROD!$B:$B,Paramètres!$B$3,SOURCE_PROD!$C:$C,"Total IARD hors ASCOL")</f>
        <v>221.25644036063343</v>
      </c>
      <c r="D299" s="175">
        <f>AVERAGEIFS(SOURCE_PROD!$O:$O,SOURCE_PROD!$A:$A,Production!D$19,SOURCE_PROD!$B:$B,Paramètres!$B$3,SOURCE_PROD!$C:$C,"Total IARD")</f>
        <v>225.17104152250681</v>
      </c>
      <c r="E299" s="175">
        <f>AVERAGEIFS(SOURCE_PROD!$O:$O,SOURCE_PROD!$A:$A,Production!E$19,SOURCE_PROD!$B:$B,Paramètres!$B$3,SOURCE_PROD!$C:$C,"Total IARD")</f>
        <v>226.77724452438795</v>
      </c>
      <c r="F299" s="175">
        <f>AVERAGEIFS(SOURCE_PROD!$O:$O,SOURCE_PROD!$A:$A,Production!F$19,SOURCE_PROD!$B:$B,Paramètres!$B$3,SOURCE_PROD!$C:$C,"Total IARD")</f>
        <v>234.03069945375711</v>
      </c>
      <c r="G299" s="176">
        <f>AVERAGEIFS(SOURCE_PROD!$O:$O,SOURCE_PROD!$A:$A,Production!G$19,SOURCE_PROD!$B:$B,Paramètres!$B$3,SOURCE_PROD!$C:$C,"Total IARD")</f>
        <v>239.49583942962883</v>
      </c>
      <c r="H299" s="168">
        <f>G299-F299</f>
        <v>5.4651399758717218</v>
      </c>
      <c r="I299" s="133">
        <f t="shared" ref="I299" si="145">(G299/F299)-1</f>
        <v>2.3352235363256701E-2</v>
      </c>
      <c r="J299" s="45"/>
      <c r="K299" s="65">
        <f>IFERROR(C265/SUMIFS(#REF!,#REF!,Production!$A299), 0)</f>
        <v>0</v>
      </c>
      <c r="L299" s="65">
        <f>IFERROR(D265/SUMIFS(#REF!,#REF!,Production!$A299), 0)</f>
        <v>0</v>
      </c>
      <c r="M299" s="65">
        <f>IFERROR(E265/SUMIFS(#REF!,#REF!,Production!$A299), 0)</f>
        <v>0</v>
      </c>
      <c r="N299" s="65">
        <f>IFERROR(F265/SUMIFS(#REF!,#REF!,Production!$A299), 0)</f>
        <v>0</v>
      </c>
      <c r="O299" s="134" t="e">
        <f>G265/SUMIFS(#REF!,#REF!,Production!$A299)</f>
        <v>#REF!</v>
      </c>
      <c r="P299" s="150" t="e">
        <f>(O299-N299)*100</f>
        <v>#REF!</v>
      </c>
      <c r="Q299" s="133" t="e">
        <f t="shared" ref="Q299" si="146">(O299/N299)-1</f>
        <v>#REF!</v>
      </c>
      <c r="R299"/>
      <c r="S299"/>
      <c r="T299"/>
      <c r="U299"/>
      <c r="V299"/>
      <c r="W299"/>
      <c r="X299"/>
      <c r="Y299"/>
      <c r="Z299" s="46"/>
    </row>
    <row r="300" spans="1:26" hidden="1"/>
    <row r="301" spans="1:26" hidden="1"/>
    <row r="302" spans="1:26" hidden="1"/>
    <row r="303" spans="1:26" hidden="1"/>
    <row r="304" spans="1:26" hidden="1"/>
    <row r="305" hidden="1"/>
    <row r="306" hidden="1"/>
    <row r="307" hidden="1"/>
    <row r="308" hidden="1"/>
  </sheetData>
  <mergeCells count="25">
    <mergeCell ref="K162:Q162"/>
    <mergeCell ref="K125:Q125"/>
    <mergeCell ref="K196:Q196"/>
    <mergeCell ref="A267:B267"/>
    <mergeCell ref="C267:I267"/>
    <mergeCell ref="A196:B196"/>
    <mergeCell ref="C196:I196"/>
    <mergeCell ref="A233:B233"/>
    <mergeCell ref="C233:I233"/>
    <mergeCell ref="K267:Q267"/>
    <mergeCell ref="K233:Q233"/>
    <mergeCell ref="A125:B125"/>
    <mergeCell ref="C125:I125"/>
    <mergeCell ref="A162:B162"/>
    <mergeCell ref="C162:I162"/>
    <mergeCell ref="A18:B18"/>
    <mergeCell ref="C18:I18"/>
    <mergeCell ref="K18:Q18"/>
    <mergeCell ref="A6:Q7"/>
    <mergeCell ref="A91:B91"/>
    <mergeCell ref="C91:I91"/>
    <mergeCell ref="K91:Q91"/>
    <mergeCell ref="A53:B53"/>
    <mergeCell ref="C53:I53"/>
    <mergeCell ref="K53:Q53"/>
  </mergeCells>
  <conditionalFormatting sqref="H19">
    <cfRule type="iconSet" priority="2">
      <iconSet iconSet="3Arrows">
        <cfvo type="percent" val="0"/>
        <cfvo type="percent" val="33"/>
        <cfvo type="percent" val="67"/>
      </iconSet>
    </cfRule>
  </conditionalFormatting>
  <hyperlinks>
    <hyperlink ref="A9" location="Production!A16" display="STOCK DE CONTRATS" xr:uid="{00000000-0004-0000-0200-000000000000}"/>
    <hyperlink ref="A10" location="Production!A124" display="PRODUCTION NETTE" xr:uid="{00000000-0004-0000-0200-000001000000}"/>
    <hyperlink ref="A11" location="Production!A195" display="PRODUCTION BRUTE" xr:uid="{00000000-0004-0000-0200-000002000000}"/>
    <hyperlink ref="A12" location="Production!A266" display="RESILIATIONS NETTES" xr:uid="{00000000-0004-0000-0200-000003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headerFooter>
    <oddFooter>&amp;C&amp;12&amp;P/&amp;N</oddFooter>
  </headerFooter>
  <rowBreaks count="7" manualBreakCount="7">
    <brk id="51" max="16383" man="1"/>
    <brk id="85" max="16383" man="1"/>
    <brk id="123" max="16383" man="1"/>
    <brk id="157" max="16383" man="1"/>
    <brk id="194" max="16383" man="1"/>
    <brk id="229" max="16" man="1"/>
    <brk id="2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AF835-8F0A-41A3-9802-3B63723359F8}">
  <dimension ref="A2:G35"/>
  <sheetViews>
    <sheetView workbookViewId="0">
      <selection activeCell="F10" sqref="F10"/>
    </sheetView>
  </sheetViews>
  <sheetFormatPr baseColWidth="10" defaultRowHeight="15"/>
  <cols>
    <col min="1" max="1" width="42.7109375" customWidth="1"/>
    <col min="2" max="2" width="1.85546875" customWidth="1"/>
    <col min="3" max="3" width="12.7109375" customWidth="1"/>
  </cols>
  <sheetData>
    <row r="2" spans="1:7">
      <c r="A2" s="230" t="s">
        <v>177</v>
      </c>
      <c r="C2" s="231" t="s">
        <v>178</v>
      </c>
    </row>
    <row r="3" spans="1:7" ht="15.75" thickBot="1"/>
    <row r="4" spans="1:7" ht="15.75" thickBot="1">
      <c r="A4" s="228"/>
      <c r="B4" s="228"/>
      <c r="C4" s="228">
        <v>2019</v>
      </c>
      <c r="D4" s="228">
        <v>2020</v>
      </c>
      <c r="E4" s="228">
        <v>2021</v>
      </c>
      <c r="F4" s="228">
        <v>2022</v>
      </c>
      <c r="G4" s="228">
        <v>2023</v>
      </c>
    </row>
    <row r="5" spans="1:7" ht="15.75" thickBot="1">
      <c r="A5" s="228" t="s">
        <v>9</v>
      </c>
      <c r="B5" s="228"/>
      <c r="C5" s="228">
        <v>6049085</v>
      </c>
      <c r="D5" s="228">
        <v>6137174</v>
      </c>
      <c r="E5" s="228">
        <v>6238199</v>
      </c>
      <c r="F5" s="228">
        <v>6307824</v>
      </c>
      <c r="G5" s="228"/>
    </row>
    <row r="6" spans="1:7" ht="15.75" thickBot="1">
      <c r="A6" s="228" t="s">
        <v>52</v>
      </c>
      <c r="B6" s="228"/>
      <c r="C6" s="228">
        <v>4750158</v>
      </c>
      <c r="D6" s="228">
        <v>4798622</v>
      </c>
      <c r="E6" s="228">
        <v>4847901</v>
      </c>
      <c r="F6" s="228">
        <v>4868102</v>
      </c>
      <c r="G6" s="228"/>
    </row>
    <row r="7" spans="1:7" ht="15.75" thickBot="1">
      <c r="A7" s="228" t="s">
        <v>53</v>
      </c>
      <c r="B7" s="228"/>
      <c r="C7" s="228">
        <v>792029</v>
      </c>
      <c r="D7" s="228">
        <v>818391</v>
      </c>
      <c r="E7" s="228">
        <v>847704</v>
      </c>
      <c r="F7" s="228">
        <v>870290</v>
      </c>
      <c r="G7" s="228"/>
    </row>
    <row r="8" spans="1:7" ht="15.75" thickBot="1">
      <c r="A8" s="228" t="s">
        <v>31</v>
      </c>
      <c r="B8" s="228"/>
      <c r="C8" s="228">
        <v>163553</v>
      </c>
      <c r="D8" s="228">
        <v>166741</v>
      </c>
      <c r="E8" s="228">
        <v>173399</v>
      </c>
      <c r="F8" s="228">
        <v>176801</v>
      </c>
      <c r="G8" s="228"/>
    </row>
    <row r="9" spans="1:7" ht="15.75" thickBot="1">
      <c r="A9" s="228" t="s">
        <v>32</v>
      </c>
      <c r="B9" s="228"/>
      <c r="C9" s="228">
        <v>343345</v>
      </c>
      <c r="D9" s="228">
        <v>353420</v>
      </c>
      <c r="E9" s="228">
        <v>369195</v>
      </c>
      <c r="F9" s="228">
        <v>392631</v>
      </c>
      <c r="G9" s="228"/>
    </row>
    <row r="10" spans="1:7" ht="15.75" thickBot="1">
      <c r="A10" s="228" t="s">
        <v>33</v>
      </c>
      <c r="B10" s="228"/>
      <c r="C10" s="228">
        <v>107616</v>
      </c>
      <c r="D10" s="228">
        <v>112027</v>
      </c>
      <c r="E10" s="228">
        <v>116788</v>
      </c>
      <c r="F10" s="228">
        <v>119305</v>
      </c>
      <c r="G10" s="228"/>
    </row>
    <row r="11" spans="1:7" ht="15.75" thickBot="1">
      <c r="A11" s="228" t="s">
        <v>34</v>
      </c>
      <c r="B11" s="228"/>
      <c r="C11" s="228">
        <v>80685</v>
      </c>
      <c r="D11" s="228">
        <v>84190</v>
      </c>
      <c r="E11" s="228">
        <v>91341</v>
      </c>
      <c r="F11" s="228">
        <v>109143</v>
      </c>
      <c r="G11" s="228"/>
    </row>
    <row r="12" spans="1:7" ht="15.75" thickBot="1">
      <c r="A12" s="228" t="s">
        <v>35</v>
      </c>
      <c r="B12" s="228"/>
      <c r="C12" s="228">
        <v>1940</v>
      </c>
      <c r="D12" s="228">
        <v>1744</v>
      </c>
      <c r="E12" s="228">
        <v>1590</v>
      </c>
      <c r="F12" s="228">
        <v>1507</v>
      </c>
      <c r="G12" s="228"/>
    </row>
    <row r="13" spans="1:7" ht="15.75" thickBot="1">
      <c r="A13" s="228" t="s">
        <v>36</v>
      </c>
      <c r="B13" s="228"/>
      <c r="C13" s="228">
        <v>123728</v>
      </c>
      <c r="D13" s="228">
        <v>125563</v>
      </c>
      <c r="E13" s="228">
        <v>128069</v>
      </c>
      <c r="F13" s="228">
        <v>130049</v>
      </c>
      <c r="G13" s="228"/>
    </row>
    <row r="14" spans="1:7" ht="15.75" thickBot="1">
      <c r="A14" s="228" t="s">
        <v>37</v>
      </c>
      <c r="B14" s="228"/>
      <c r="C14" s="228">
        <v>11531</v>
      </c>
      <c r="D14" s="228">
        <v>11188</v>
      </c>
      <c r="E14" s="228">
        <v>11044</v>
      </c>
      <c r="F14" s="228">
        <v>10831</v>
      </c>
      <c r="G14" s="228"/>
    </row>
    <row r="15" spans="1:7" ht="15.75" thickBot="1">
      <c r="A15" s="228" t="s">
        <v>103</v>
      </c>
      <c r="B15" s="228"/>
      <c r="C15" s="228">
        <v>17845</v>
      </c>
      <c r="D15" s="228">
        <v>18708</v>
      </c>
      <c r="E15" s="228">
        <v>20363</v>
      </c>
      <c r="F15" s="228">
        <v>21796</v>
      </c>
      <c r="G15" s="228"/>
    </row>
    <row r="16" spans="1:7" ht="15.75" thickBot="1">
      <c r="A16" s="229"/>
      <c r="B16" s="229"/>
      <c r="C16" s="229"/>
      <c r="D16" s="229"/>
      <c r="E16" s="229"/>
      <c r="F16" s="229"/>
      <c r="G16" s="229"/>
    </row>
    <row r="17" spans="1:7" ht="15.75" thickBot="1">
      <c r="A17" s="228" t="s">
        <v>10</v>
      </c>
      <c r="B17" s="228"/>
      <c r="C17" s="228">
        <v>3633346</v>
      </c>
      <c r="D17" s="228">
        <v>3659913</v>
      </c>
      <c r="E17" s="228">
        <v>3711381</v>
      </c>
      <c r="F17" s="228">
        <v>3759555</v>
      </c>
      <c r="G17" s="228"/>
    </row>
    <row r="18" spans="1:7" ht="15.75" thickBot="1">
      <c r="A18" s="228" t="s">
        <v>38</v>
      </c>
      <c r="B18" s="228"/>
      <c r="C18" s="228">
        <v>3071944</v>
      </c>
      <c r="D18" s="228">
        <v>3091240</v>
      </c>
      <c r="E18" s="228">
        <v>3121864</v>
      </c>
      <c r="F18" s="228">
        <v>3155017</v>
      </c>
      <c r="G18" s="228"/>
    </row>
    <row r="19" spans="1:7" ht="15.75" thickBot="1">
      <c r="A19" s="228" t="s">
        <v>39</v>
      </c>
      <c r="B19" s="228"/>
      <c r="C19" s="228">
        <v>315345</v>
      </c>
      <c r="D19" s="228">
        <v>310498</v>
      </c>
      <c r="E19" s="228">
        <v>311719</v>
      </c>
      <c r="F19" s="228">
        <v>313325</v>
      </c>
      <c r="G19" s="228"/>
    </row>
    <row r="20" spans="1:7" ht="15.75" thickBot="1">
      <c r="A20" s="228" t="s">
        <v>40</v>
      </c>
      <c r="B20" s="228"/>
      <c r="C20" s="228">
        <v>246057</v>
      </c>
      <c r="D20" s="228">
        <v>258175</v>
      </c>
      <c r="E20" s="228">
        <v>277798</v>
      </c>
      <c r="F20" s="228">
        <v>291213</v>
      </c>
      <c r="G20" s="228"/>
    </row>
    <row r="21" spans="1:7" ht="15.75" thickBot="1">
      <c r="A21" s="229"/>
      <c r="B21" s="229"/>
      <c r="C21" s="229"/>
      <c r="D21" s="229"/>
      <c r="E21" s="229"/>
      <c r="F21" s="229"/>
      <c r="G21" s="229"/>
    </row>
    <row r="22" spans="1:7" ht="15.75" thickBot="1">
      <c r="A22" s="228" t="s">
        <v>41</v>
      </c>
      <c r="B22" s="228"/>
      <c r="C22" s="228">
        <v>4296267</v>
      </c>
      <c r="D22" s="228">
        <v>4335408</v>
      </c>
      <c r="E22" s="228">
        <v>4390548</v>
      </c>
      <c r="F22" s="228">
        <v>4432637</v>
      </c>
      <c r="G22" s="228"/>
    </row>
    <row r="23" spans="1:7" ht="15.75" thickBot="1">
      <c r="A23" s="229"/>
      <c r="B23" s="229"/>
      <c r="C23" s="229"/>
      <c r="D23" s="229"/>
      <c r="E23" s="229"/>
      <c r="F23" s="229"/>
      <c r="G23" s="229"/>
    </row>
    <row r="24" spans="1:7" ht="15.75" thickBot="1">
      <c r="A24" s="228" t="s">
        <v>11</v>
      </c>
      <c r="B24" s="228"/>
      <c r="C24" s="228">
        <v>992855</v>
      </c>
      <c r="D24" s="228">
        <v>991479</v>
      </c>
      <c r="E24" s="228">
        <v>998267</v>
      </c>
      <c r="F24" s="228">
        <v>1005507</v>
      </c>
      <c r="G24" s="228"/>
    </row>
    <row r="25" spans="1:7" ht="15.75" thickBot="1">
      <c r="A25" s="228" t="s">
        <v>42</v>
      </c>
      <c r="B25" s="228"/>
      <c r="C25" s="228">
        <v>542441</v>
      </c>
      <c r="D25" s="228">
        <v>548086</v>
      </c>
      <c r="E25" s="228">
        <v>557739</v>
      </c>
      <c r="F25" s="228">
        <v>569267</v>
      </c>
      <c r="G25" s="228"/>
    </row>
    <row r="26" spans="1:7" ht="15.75" thickBot="1">
      <c r="A26" s="228" t="s">
        <v>43</v>
      </c>
      <c r="B26" s="228"/>
      <c r="C26" s="228">
        <v>127252</v>
      </c>
      <c r="D26" s="228">
        <v>126389</v>
      </c>
      <c r="E26" s="228">
        <v>127428</v>
      </c>
      <c r="F26" s="228">
        <v>126726</v>
      </c>
      <c r="G26" s="228"/>
    </row>
    <row r="27" spans="1:7" ht="15.75" thickBot="1">
      <c r="A27" s="228" t="s">
        <v>44</v>
      </c>
      <c r="B27" s="228"/>
      <c r="C27" s="228">
        <v>153406</v>
      </c>
      <c r="D27" s="228">
        <v>152275</v>
      </c>
      <c r="E27" s="228">
        <v>150886</v>
      </c>
      <c r="F27" s="228">
        <v>148570</v>
      </c>
      <c r="G27" s="228"/>
    </row>
    <row r="28" spans="1:7" ht="15.75" thickBot="1">
      <c r="A28" s="228" t="s">
        <v>45</v>
      </c>
      <c r="B28" s="228"/>
      <c r="C28" s="228">
        <v>60213</v>
      </c>
      <c r="D28" s="228">
        <v>59567</v>
      </c>
      <c r="E28" s="228">
        <v>58942</v>
      </c>
      <c r="F28" s="228">
        <v>58292</v>
      </c>
      <c r="G28" s="228"/>
    </row>
    <row r="29" spans="1:7" ht="15.75" thickBot="1">
      <c r="A29" s="228" t="s">
        <v>46</v>
      </c>
      <c r="B29" s="228"/>
      <c r="C29" s="228">
        <v>74843</v>
      </c>
      <c r="D29" s="228">
        <v>72994</v>
      </c>
      <c r="E29" s="228">
        <v>72894</v>
      </c>
      <c r="F29" s="228">
        <v>73382</v>
      </c>
      <c r="G29" s="228"/>
    </row>
    <row r="30" spans="1:7" ht="15.75" thickBot="1">
      <c r="A30" s="228" t="s">
        <v>47</v>
      </c>
      <c r="B30" s="228"/>
      <c r="C30" s="228">
        <v>30357</v>
      </c>
      <c r="D30" s="228">
        <v>28005</v>
      </c>
      <c r="E30" s="228">
        <v>26375</v>
      </c>
      <c r="F30" s="228">
        <v>25439</v>
      </c>
      <c r="G30" s="228"/>
    </row>
    <row r="31" spans="1:7" ht="15.75" thickBot="1">
      <c r="A31" s="228" t="s">
        <v>48</v>
      </c>
      <c r="B31" s="228"/>
      <c r="C31" s="228">
        <v>2724</v>
      </c>
      <c r="D31" s="228">
        <v>2737</v>
      </c>
      <c r="E31" s="228">
        <v>2751</v>
      </c>
      <c r="F31" s="228">
        <v>2719</v>
      </c>
      <c r="G31" s="228"/>
    </row>
    <row r="32" spans="1:7" ht="15.75" thickBot="1">
      <c r="A32" s="228" t="s">
        <v>49</v>
      </c>
      <c r="B32" s="228"/>
      <c r="C32" s="228">
        <v>412</v>
      </c>
      <c r="D32" s="228">
        <v>342</v>
      </c>
      <c r="E32" s="228">
        <v>293</v>
      </c>
      <c r="F32" s="228">
        <v>242</v>
      </c>
      <c r="G32" s="228"/>
    </row>
    <row r="33" spans="1:7" ht="15.75" thickBot="1">
      <c r="A33" s="228" t="s">
        <v>50</v>
      </c>
      <c r="B33" s="228"/>
      <c r="C33" s="228">
        <v>1207</v>
      </c>
      <c r="D33" s="228">
        <v>1084</v>
      </c>
      <c r="E33" s="228">
        <v>959</v>
      </c>
      <c r="F33" s="228">
        <v>870</v>
      </c>
      <c r="G33" s="228"/>
    </row>
    <row r="34" spans="1:7" ht="15.75" thickBot="1">
      <c r="A34" s="229"/>
      <c r="B34" s="229"/>
      <c r="C34" s="229"/>
      <c r="D34" s="229"/>
      <c r="E34" s="229"/>
      <c r="F34" s="229"/>
      <c r="G34" s="229"/>
    </row>
    <row r="35" spans="1:7" ht="15.75" thickBot="1">
      <c r="A35" s="228" t="s">
        <v>23</v>
      </c>
      <c r="B35" s="228"/>
      <c r="C35" s="228">
        <v>14971553</v>
      </c>
      <c r="D35" s="228">
        <v>15123974</v>
      </c>
      <c r="E35" s="228">
        <v>15338395</v>
      </c>
      <c r="F35" s="228">
        <v>15505523</v>
      </c>
      <c r="G35" s="2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2C3B3-2C1A-4FC3-ACA5-AE92BB253889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R1972"/>
  <sheetViews>
    <sheetView tabSelected="1" workbookViewId="0">
      <selection activeCell="C18" sqref="C18"/>
    </sheetView>
  </sheetViews>
  <sheetFormatPr baseColWidth="10" defaultColWidth="8.85546875" defaultRowHeight="15"/>
  <cols>
    <col min="1" max="2" width="13" customWidth="1"/>
    <col min="3" max="3" width="41" customWidth="1"/>
    <col min="4" max="10" width="13" customWidth="1"/>
    <col min="11" max="11" width="14" customWidth="1"/>
    <col min="12" max="12" width="15.85546875" customWidth="1"/>
    <col min="13" max="13" width="21.42578125" customWidth="1"/>
    <col min="14" max="14" width="21.5703125" customWidth="1"/>
    <col min="15" max="15" width="28.28515625" customWidth="1"/>
    <col min="16" max="16" width="41" customWidth="1"/>
    <col min="17" max="17" width="31" customWidth="1"/>
    <col min="18" max="18" width="17" customWidth="1"/>
  </cols>
  <sheetData>
    <row r="1" spans="1:18">
      <c r="A1" t="s">
        <v>104</v>
      </c>
      <c r="B1" t="s">
        <v>76</v>
      </c>
      <c r="C1" t="s">
        <v>77</v>
      </c>
      <c r="D1" t="s">
        <v>105</v>
      </c>
      <c r="E1" t="s">
        <v>106</v>
      </c>
      <c r="F1" t="s">
        <v>107</v>
      </c>
      <c r="G1" t="s">
        <v>108</v>
      </c>
      <c r="H1" t="s">
        <v>109</v>
      </c>
      <c r="I1" t="s">
        <v>110</v>
      </c>
      <c r="J1" t="s">
        <v>111</v>
      </c>
      <c r="K1" t="s">
        <v>112</v>
      </c>
      <c r="L1" t="s">
        <v>113</v>
      </c>
      <c r="M1" t="s">
        <v>114</v>
      </c>
      <c r="N1" t="s">
        <v>115</v>
      </c>
      <c r="O1" t="s">
        <v>116</v>
      </c>
      <c r="P1" t="s">
        <v>117</v>
      </c>
      <c r="Q1" t="s">
        <v>118</v>
      </c>
      <c r="R1" t="s">
        <v>165</v>
      </c>
    </row>
    <row r="2" spans="1:18">
      <c r="A2">
        <v>2017</v>
      </c>
      <c r="B2">
        <v>1</v>
      </c>
      <c r="C2" t="s">
        <v>101</v>
      </c>
      <c r="D2">
        <v>0</v>
      </c>
      <c r="E2">
        <v>0</v>
      </c>
      <c r="F2">
        <v>8</v>
      </c>
      <c r="G2">
        <v>5170.7899999999991</v>
      </c>
      <c r="H2">
        <v>35</v>
      </c>
      <c r="I2">
        <v>21179.1</v>
      </c>
      <c r="J2">
        <v>-8</v>
      </c>
      <c r="K2">
        <v>-5170.7899999999991</v>
      </c>
      <c r="L2">
        <v>605.11714285714277</v>
      </c>
      <c r="N2">
        <v>646.34874999999988</v>
      </c>
      <c r="O2">
        <v>646.34874999999988</v>
      </c>
      <c r="P2" t="s">
        <v>119</v>
      </c>
      <c r="Q2" t="s">
        <v>9</v>
      </c>
      <c r="R2" t="s">
        <v>101</v>
      </c>
    </row>
    <row r="3" spans="1:18">
      <c r="A3">
        <v>2017</v>
      </c>
      <c r="B3">
        <v>1</v>
      </c>
      <c r="C3" t="s">
        <v>86</v>
      </c>
      <c r="D3">
        <v>732</v>
      </c>
      <c r="E3">
        <v>228383.27</v>
      </c>
      <c r="F3">
        <v>580</v>
      </c>
      <c r="G3">
        <v>156095.13000000009</v>
      </c>
      <c r="H3">
        <v>98985</v>
      </c>
      <c r="I3">
        <v>28920801.749998454</v>
      </c>
      <c r="J3">
        <v>152</v>
      </c>
      <c r="K3">
        <v>72288.139999999898</v>
      </c>
      <c r="L3">
        <v>292.17357933018593</v>
      </c>
      <c r="M3">
        <v>311.9990027322404</v>
      </c>
      <c r="N3">
        <v>475.57986842105197</v>
      </c>
      <c r="O3">
        <v>269.1295344827588</v>
      </c>
      <c r="P3" t="s">
        <v>33</v>
      </c>
      <c r="Q3" t="s">
        <v>9</v>
      </c>
      <c r="R3" t="s">
        <v>32</v>
      </c>
    </row>
    <row r="4" spans="1:18">
      <c r="A4">
        <v>2017</v>
      </c>
      <c r="B4">
        <v>1</v>
      </c>
      <c r="C4" t="s">
        <v>87</v>
      </c>
      <c r="D4">
        <v>424</v>
      </c>
      <c r="E4">
        <v>16106.330000000007</v>
      </c>
      <c r="F4">
        <v>720</v>
      </c>
      <c r="G4">
        <v>38454.850000000006</v>
      </c>
      <c r="H4">
        <v>77856</v>
      </c>
      <c r="I4">
        <v>2517236.1400001808</v>
      </c>
      <c r="J4">
        <v>-296</v>
      </c>
      <c r="K4">
        <v>-22348.519999999997</v>
      </c>
      <c r="L4">
        <v>32.331947955201663</v>
      </c>
      <c r="M4">
        <v>37.98662735849058</v>
      </c>
      <c r="N4">
        <v>75.501756756756748</v>
      </c>
      <c r="O4">
        <v>53.409513888888895</v>
      </c>
      <c r="P4" t="s">
        <v>34</v>
      </c>
      <c r="Q4" t="s">
        <v>9</v>
      </c>
      <c r="R4" t="s">
        <v>32</v>
      </c>
    </row>
    <row r="5" spans="1:18">
      <c r="A5">
        <v>2017</v>
      </c>
      <c r="B5">
        <v>1</v>
      </c>
      <c r="C5" t="s">
        <v>88</v>
      </c>
      <c r="D5">
        <v>2306</v>
      </c>
      <c r="E5">
        <v>837436.54000000039</v>
      </c>
      <c r="F5">
        <v>2531</v>
      </c>
      <c r="G5">
        <v>1006683.5199999999</v>
      </c>
      <c r="H5">
        <v>157943</v>
      </c>
      <c r="I5">
        <v>51011010.820000172</v>
      </c>
      <c r="J5">
        <v>-225</v>
      </c>
      <c r="K5">
        <v>-169246.97999999952</v>
      </c>
      <c r="L5">
        <v>322.9710137201406</v>
      </c>
      <c r="M5">
        <v>363.15548135299235</v>
      </c>
      <c r="N5">
        <v>752.20879999999784</v>
      </c>
      <c r="O5">
        <v>397.74141446068745</v>
      </c>
      <c r="P5" t="s">
        <v>31</v>
      </c>
      <c r="Q5" t="s">
        <v>9</v>
      </c>
      <c r="R5" t="s">
        <v>88</v>
      </c>
    </row>
    <row r="6" spans="1:18">
      <c r="A6">
        <v>2017</v>
      </c>
      <c r="B6">
        <v>1</v>
      </c>
      <c r="C6" t="s">
        <v>89</v>
      </c>
      <c r="D6">
        <v>9</v>
      </c>
      <c r="E6">
        <v>2461.4500000000003</v>
      </c>
      <c r="F6">
        <v>58</v>
      </c>
      <c r="G6">
        <v>137032.40000000002</v>
      </c>
      <c r="H6">
        <v>2456</v>
      </c>
      <c r="I6">
        <v>1856739.699999993</v>
      </c>
      <c r="J6">
        <v>-49</v>
      </c>
      <c r="K6">
        <v>-134570.95000000001</v>
      </c>
      <c r="L6">
        <v>756.00150651465515</v>
      </c>
      <c r="M6">
        <v>273.49444444444447</v>
      </c>
      <c r="N6">
        <v>2746.3459183673472</v>
      </c>
      <c r="O6">
        <v>2362.6275862068969</v>
      </c>
      <c r="P6" t="s">
        <v>35</v>
      </c>
      <c r="Q6" t="s">
        <v>9</v>
      </c>
      <c r="R6" t="s">
        <v>32</v>
      </c>
    </row>
    <row r="7" spans="1:18">
      <c r="A7">
        <v>2017</v>
      </c>
      <c r="B7">
        <v>1</v>
      </c>
      <c r="C7" t="s">
        <v>161</v>
      </c>
      <c r="D7">
        <v>6096</v>
      </c>
      <c r="E7">
        <v>1356253.06</v>
      </c>
      <c r="F7">
        <v>7240</v>
      </c>
      <c r="G7">
        <v>1220028.0399999993</v>
      </c>
      <c r="H7">
        <v>743882</v>
      </c>
      <c r="I7">
        <v>111410624.22999913</v>
      </c>
      <c r="J7">
        <v>-1144</v>
      </c>
      <c r="K7">
        <v>136225.02000000072</v>
      </c>
      <c r="L7">
        <v>149.76921639453451</v>
      </c>
      <c r="M7">
        <v>222.48245734908139</v>
      </c>
      <c r="N7">
        <v>-119.07781468531532</v>
      </c>
      <c r="O7">
        <v>168.51216022099439</v>
      </c>
      <c r="P7" t="s">
        <v>53</v>
      </c>
      <c r="Q7" t="s">
        <v>9</v>
      </c>
      <c r="R7" t="s">
        <v>161</v>
      </c>
    </row>
    <row r="8" spans="1:18">
      <c r="A8">
        <v>2017</v>
      </c>
      <c r="B8">
        <v>1</v>
      </c>
      <c r="C8" t="s">
        <v>90</v>
      </c>
      <c r="D8">
        <v>752</v>
      </c>
      <c r="E8">
        <v>23097.809999999998</v>
      </c>
      <c r="F8">
        <v>829</v>
      </c>
      <c r="G8">
        <v>35141.700000000012</v>
      </c>
      <c r="H8">
        <v>117504</v>
      </c>
      <c r="I8">
        <v>2326794.4600000586</v>
      </c>
      <c r="J8">
        <v>-77</v>
      </c>
      <c r="K8">
        <v>-12043.890000000014</v>
      </c>
      <c r="L8">
        <v>19.801831937636663</v>
      </c>
      <c r="M8">
        <v>30.715172872340421</v>
      </c>
      <c r="N8">
        <v>156.41415584415603</v>
      </c>
      <c r="O8">
        <v>42.390470446320883</v>
      </c>
      <c r="P8" t="s">
        <v>36</v>
      </c>
      <c r="Q8" t="s">
        <v>9</v>
      </c>
      <c r="R8" t="s">
        <v>32</v>
      </c>
    </row>
    <row r="9" spans="1:18">
      <c r="A9">
        <v>2017</v>
      </c>
      <c r="B9">
        <v>1</v>
      </c>
      <c r="C9" t="s">
        <v>163</v>
      </c>
      <c r="D9">
        <v>846</v>
      </c>
      <c r="E9">
        <v>8193.7600000000184</v>
      </c>
      <c r="F9">
        <v>-286</v>
      </c>
      <c r="G9">
        <v>-2806.9299999999826</v>
      </c>
      <c r="H9">
        <v>366835</v>
      </c>
      <c r="I9">
        <v>3372053.9199940478</v>
      </c>
      <c r="J9">
        <v>1132</v>
      </c>
      <c r="K9">
        <v>11000.69</v>
      </c>
      <c r="L9">
        <v>9.1922905938475008</v>
      </c>
      <c r="M9">
        <v>9.6852955082742529</v>
      </c>
      <c r="N9">
        <v>9.717924028268552</v>
      </c>
      <c r="O9">
        <v>9.8144405594404986</v>
      </c>
      <c r="P9" t="s">
        <v>119</v>
      </c>
      <c r="Q9" t="s">
        <v>174</v>
      </c>
      <c r="R9" t="s">
        <v>163</v>
      </c>
    </row>
    <row r="10" spans="1:18">
      <c r="A10">
        <v>2017</v>
      </c>
      <c r="B10">
        <v>1</v>
      </c>
      <c r="C10" t="s">
        <v>91</v>
      </c>
      <c r="D10">
        <v>162</v>
      </c>
      <c r="E10">
        <v>71915.05</v>
      </c>
      <c r="F10">
        <v>508</v>
      </c>
      <c r="G10">
        <v>210642.23000000024</v>
      </c>
      <c r="H10">
        <v>12946</v>
      </c>
      <c r="I10">
        <v>5601987.2200000081</v>
      </c>
      <c r="J10">
        <v>-346</v>
      </c>
      <c r="K10">
        <v>-138727.18000000023</v>
      </c>
      <c r="L10">
        <v>432.71954426077616</v>
      </c>
      <c r="M10">
        <v>443.92006172839507</v>
      </c>
      <c r="N10">
        <v>400.94560693641682</v>
      </c>
      <c r="O10">
        <v>414.65005905511856</v>
      </c>
      <c r="P10" t="s">
        <v>37</v>
      </c>
      <c r="Q10" t="s">
        <v>9</v>
      </c>
      <c r="R10" t="s">
        <v>32</v>
      </c>
    </row>
    <row r="11" spans="1:18">
      <c r="A11">
        <v>2017</v>
      </c>
      <c r="B11">
        <v>1</v>
      </c>
      <c r="C11" t="s">
        <v>102</v>
      </c>
      <c r="D11">
        <v>0</v>
      </c>
      <c r="E11">
        <v>0</v>
      </c>
      <c r="F11">
        <v>19</v>
      </c>
      <c r="G11">
        <v>13899.04</v>
      </c>
      <c r="H11">
        <v>141</v>
      </c>
      <c r="I11">
        <v>108999.35999999999</v>
      </c>
      <c r="J11">
        <v>-19</v>
      </c>
      <c r="K11">
        <v>-13899.04</v>
      </c>
      <c r="L11">
        <v>773.04510638297859</v>
      </c>
      <c r="N11">
        <v>731.52842105263164</v>
      </c>
      <c r="O11">
        <v>731.52842105263164</v>
      </c>
      <c r="P11" t="s">
        <v>119</v>
      </c>
      <c r="Q11" t="s">
        <v>9</v>
      </c>
      <c r="R11" t="s">
        <v>102</v>
      </c>
    </row>
    <row r="12" spans="1:18">
      <c r="A12">
        <v>2017</v>
      </c>
      <c r="B12">
        <v>1</v>
      </c>
      <c r="C12" t="s">
        <v>99</v>
      </c>
      <c r="D12">
        <v>354</v>
      </c>
      <c r="E12">
        <v>138482.35000000006</v>
      </c>
      <c r="F12">
        <v>298</v>
      </c>
      <c r="G12">
        <v>114421.36</v>
      </c>
      <c r="H12">
        <v>16075</v>
      </c>
      <c r="I12">
        <v>6005394.149999789</v>
      </c>
      <c r="J12">
        <v>56</v>
      </c>
      <c r="K12">
        <v>24060.990000000063</v>
      </c>
      <c r="L12">
        <v>373.58595023326836</v>
      </c>
      <c r="M12">
        <v>391.19307909604538</v>
      </c>
      <c r="N12">
        <v>429.66053571428682</v>
      </c>
      <c r="O12">
        <v>383.9642953020134</v>
      </c>
      <c r="P12" t="s">
        <v>103</v>
      </c>
      <c r="Q12" t="s">
        <v>9</v>
      </c>
      <c r="R12" t="s">
        <v>32</v>
      </c>
    </row>
    <row r="13" spans="1:18">
      <c r="A13">
        <v>2017</v>
      </c>
      <c r="B13">
        <v>1</v>
      </c>
      <c r="C13" t="s">
        <v>162</v>
      </c>
      <c r="D13">
        <v>44750</v>
      </c>
      <c r="E13">
        <v>18365858.829999972</v>
      </c>
      <c r="F13">
        <v>42509</v>
      </c>
      <c r="G13">
        <v>16959627.889999986</v>
      </c>
      <c r="H13">
        <v>4606633</v>
      </c>
      <c r="I13">
        <v>1658152700.4499507</v>
      </c>
      <c r="J13">
        <v>2241</v>
      </c>
      <c r="K13">
        <v>1406230.9399999864</v>
      </c>
      <c r="L13">
        <v>359.94894762616224</v>
      </c>
      <c r="M13">
        <v>410.41025318435692</v>
      </c>
      <c r="N13">
        <v>627.50153502899889</v>
      </c>
      <c r="O13">
        <v>398.96558117104581</v>
      </c>
      <c r="P13" t="s">
        <v>52</v>
      </c>
      <c r="Q13" t="s">
        <v>9</v>
      </c>
      <c r="R13" t="s">
        <v>162</v>
      </c>
    </row>
    <row r="14" spans="1:18">
      <c r="A14">
        <v>2017</v>
      </c>
      <c r="B14">
        <v>1</v>
      </c>
      <c r="C14" t="s">
        <v>61</v>
      </c>
      <c r="D14">
        <v>20411</v>
      </c>
      <c r="E14">
        <v>1177457.4999999946</v>
      </c>
      <c r="F14">
        <v>17303</v>
      </c>
      <c r="G14">
        <v>1040723.2599999948</v>
      </c>
      <c r="H14">
        <v>4184821</v>
      </c>
      <c r="I14">
        <v>275974166.99075258</v>
      </c>
      <c r="J14">
        <v>3108</v>
      </c>
      <c r="K14">
        <v>136734.23999999987</v>
      </c>
      <c r="L14">
        <v>65.946468675900974</v>
      </c>
      <c r="M14">
        <v>57.687398951545475</v>
      </c>
      <c r="N14">
        <v>43.994285714285674</v>
      </c>
      <c r="O14">
        <v>60.146983760041309</v>
      </c>
      <c r="P14" t="s">
        <v>41</v>
      </c>
      <c r="Q14" t="s">
        <v>41</v>
      </c>
      <c r="R14" t="s">
        <v>61</v>
      </c>
    </row>
    <row r="15" spans="1:18">
      <c r="A15">
        <v>2017</v>
      </c>
      <c r="B15">
        <v>1</v>
      </c>
      <c r="C15" t="s">
        <v>12</v>
      </c>
      <c r="D15">
        <v>195</v>
      </c>
      <c r="E15">
        <v>69392.149999999994</v>
      </c>
      <c r="F15">
        <v>714</v>
      </c>
      <c r="G15">
        <v>560069.92000000027</v>
      </c>
      <c r="H15">
        <v>42229</v>
      </c>
      <c r="I15">
        <v>26567663.360000007</v>
      </c>
      <c r="J15">
        <v>-519</v>
      </c>
      <c r="K15">
        <v>-490677.77000000025</v>
      </c>
      <c r="L15">
        <v>629.13313978545568</v>
      </c>
      <c r="M15">
        <v>355.85717948717945</v>
      </c>
      <c r="N15">
        <v>945.42922928709106</v>
      </c>
      <c r="O15">
        <v>784.41165266106486</v>
      </c>
      <c r="P15" t="s">
        <v>47</v>
      </c>
      <c r="Q15" t="s">
        <v>11</v>
      </c>
      <c r="R15" t="s">
        <v>12</v>
      </c>
    </row>
    <row r="16" spans="1:18">
      <c r="A16">
        <v>2017</v>
      </c>
      <c r="B16">
        <v>1</v>
      </c>
      <c r="C16" t="s">
        <v>13</v>
      </c>
      <c r="D16">
        <v>386</v>
      </c>
      <c r="E16">
        <v>34264.489999999969</v>
      </c>
      <c r="F16">
        <v>393</v>
      </c>
      <c r="G16">
        <v>66926.00999999998</v>
      </c>
      <c r="H16">
        <v>78793</v>
      </c>
      <c r="I16">
        <v>16193876.399999991</v>
      </c>
      <c r="J16">
        <v>-7</v>
      </c>
      <c r="K16">
        <v>-32661.520000000011</v>
      </c>
      <c r="L16">
        <v>205.52430292031008</v>
      </c>
      <c r="M16">
        <v>88.76810880829008</v>
      </c>
      <c r="N16">
        <v>4665.9314285714299</v>
      </c>
      <c r="O16">
        <v>170.29519083969461</v>
      </c>
      <c r="P16" t="s">
        <v>46</v>
      </c>
      <c r="Q16" t="s">
        <v>11</v>
      </c>
      <c r="R16" t="s">
        <v>13</v>
      </c>
    </row>
    <row r="17" spans="1:18">
      <c r="A17">
        <v>2017</v>
      </c>
      <c r="B17">
        <v>1</v>
      </c>
      <c r="C17" t="s">
        <v>92</v>
      </c>
      <c r="D17">
        <v>5327</v>
      </c>
      <c r="E17">
        <v>234304.41999999897</v>
      </c>
      <c r="F17">
        <v>4949</v>
      </c>
      <c r="G17">
        <v>234871.86999999831</v>
      </c>
      <c r="H17">
        <v>213898</v>
      </c>
      <c r="I17">
        <v>10198728.340000359</v>
      </c>
      <c r="J17">
        <v>378</v>
      </c>
      <c r="K17">
        <v>-567.44999999934225</v>
      </c>
      <c r="L17">
        <v>47.680335206501972</v>
      </c>
      <c r="M17">
        <v>43.984310118265249</v>
      </c>
      <c r="N17">
        <v>-1.501190476188736</v>
      </c>
      <c r="O17">
        <v>47.458450191957631</v>
      </c>
      <c r="P17" t="s">
        <v>40</v>
      </c>
      <c r="Q17" t="s">
        <v>10</v>
      </c>
      <c r="R17" t="s">
        <v>92</v>
      </c>
    </row>
    <row r="18" spans="1:18">
      <c r="A18">
        <v>2017</v>
      </c>
      <c r="B18">
        <v>1</v>
      </c>
      <c r="C18" t="s">
        <v>21</v>
      </c>
      <c r="D18">
        <v>8</v>
      </c>
      <c r="E18">
        <v>1229.71</v>
      </c>
      <c r="F18">
        <v>39</v>
      </c>
      <c r="G18">
        <v>7535.2900000000009</v>
      </c>
      <c r="H18">
        <v>3312</v>
      </c>
      <c r="I18">
        <v>679874.48999999685</v>
      </c>
      <c r="J18">
        <v>-31</v>
      </c>
      <c r="K18">
        <v>-6305.5800000000008</v>
      </c>
      <c r="L18">
        <v>205.27611413043383</v>
      </c>
      <c r="M18">
        <v>153.71375</v>
      </c>
      <c r="N18">
        <v>203.40580645161293</v>
      </c>
      <c r="O18">
        <v>193.21256410256413</v>
      </c>
      <c r="P18" t="s">
        <v>48</v>
      </c>
      <c r="Q18" t="s">
        <v>11</v>
      </c>
      <c r="R18" t="s">
        <v>21</v>
      </c>
    </row>
    <row r="19" spans="1:18">
      <c r="A19">
        <v>2017</v>
      </c>
      <c r="B19">
        <v>1</v>
      </c>
      <c r="C19" t="s">
        <v>93</v>
      </c>
      <c r="D19">
        <v>20652</v>
      </c>
      <c r="E19">
        <v>3690232.8099999982</v>
      </c>
      <c r="F19">
        <v>17720</v>
      </c>
      <c r="G19">
        <v>3603379.1700000092</v>
      </c>
      <c r="H19">
        <v>3015719</v>
      </c>
      <c r="I19">
        <v>723536643.93999922</v>
      </c>
      <c r="J19">
        <v>2932</v>
      </c>
      <c r="K19">
        <v>86853.639999988955</v>
      </c>
      <c r="L19">
        <v>239.92177120613664</v>
      </c>
      <c r="M19">
        <v>178.68646184388913</v>
      </c>
      <c r="N19">
        <v>29.622660300132658</v>
      </c>
      <c r="O19">
        <v>203.3509689616258</v>
      </c>
      <c r="P19" t="s">
        <v>38</v>
      </c>
      <c r="Q19" t="s">
        <v>10</v>
      </c>
      <c r="R19" t="s">
        <v>93</v>
      </c>
    </row>
    <row r="20" spans="1:18">
      <c r="A20">
        <v>2017</v>
      </c>
      <c r="B20">
        <v>1</v>
      </c>
      <c r="C20" t="s">
        <v>94</v>
      </c>
      <c r="D20">
        <v>4524</v>
      </c>
      <c r="E20">
        <v>745836.28999999946</v>
      </c>
      <c r="F20">
        <v>4263</v>
      </c>
      <c r="G20">
        <v>660598.3000000004</v>
      </c>
      <c r="H20">
        <v>319450</v>
      </c>
      <c r="I20">
        <v>48205037.519999616</v>
      </c>
      <c r="J20">
        <v>261</v>
      </c>
      <c r="K20">
        <v>85237.989999999059</v>
      </c>
      <c r="L20">
        <v>150.9001017999675</v>
      </c>
      <c r="M20">
        <v>164.86213306808122</v>
      </c>
      <c r="N20">
        <v>326.58233716474734</v>
      </c>
      <c r="O20">
        <v>154.96089608257105</v>
      </c>
      <c r="P20" t="s">
        <v>39</v>
      </c>
      <c r="Q20" t="s">
        <v>10</v>
      </c>
      <c r="R20" t="s">
        <v>94</v>
      </c>
    </row>
    <row r="21" spans="1:18">
      <c r="A21">
        <v>2017</v>
      </c>
      <c r="B21">
        <v>1</v>
      </c>
      <c r="C21" t="s">
        <v>95</v>
      </c>
      <c r="D21">
        <v>331</v>
      </c>
      <c r="E21">
        <v>42403.250000000015</v>
      </c>
      <c r="F21">
        <v>548</v>
      </c>
      <c r="G21">
        <v>77436.86</v>
      </c>
      <c r="H21">
        <v>62432</v>
      </c>
      <c r="I21">
        <v>7942589.4199998602</v>
      </c>
      <c r="J21">
        <v>-217</v>
      </c>
      <c r="K21">
        <v>-35033.609999999986</v>
      </c>
      <c r="L21">
        <v>127.21984591235041</v>
      </c>
      <c r="M21">
        <v>128.10649546827798</v>
      </c>
      <c r="N21">
        <v>161.44520737327181</v>
      </c>
      <c r="O21">
        <v>141.3081386861314</v>
      </c>
      <c r="P21" t="s">
        <v>45</v>
      </c>
      <c r="Q21" t="s">
        <v>11</v>
      </c>
      <c r="R21" t="s">
        <v>95</v>
      </c>
    </row>
    <row r="22" spans="1:18">
      <c r="A22">
        <v>2017</v>
      </c>
      <c r="B22">
        <v>1</v>
      </c>
      <c r="C22" t="s">
        <v>96</v>
      </c>
      <c r="D22">
        <v>1944</v>
      </c>
      <c r="E22">
        <v>84443.550000000061</v>
      </c>
      <c r="F22">
        <v>2713</v>
      </c>
      <c r="G22">
        <v>118879.8600000005</v>
      </c>
      <c r="H22">
        <v>126396</v>
      </c>
      <c r="I22">
        <v>5529607.5199994761</v>
      </c>
      <c r="J22">
        <v>-769</v>
      </c>
      <c r="K22">
        <v>-34436.310000000434</v>
      </c>
      <c r="L22">
        <v>43.74827937592547</v>
      </c>
      <c r="M22">
        <v>43.438040123456823</v>
      </c>
      <c r="N22">
        <v>44.780637191157915</v>
      </c>
      <c r="O22">
        <v>43.81859933652801</v>
      </c>
      <c r="P22" t="s">
        <v>43</v>
      </c>
      <c r="Q22" t="s">
        <v>11</v>
      </c>
      <c r="R22" t="s">
        <v>96</v>
      </c>
    </row>
    <row r="23" spans="1:18">
      <c r="A23">
        <v>2017</v>
      </c>
      <c r="B23">
        <v>1</v>
      </c>
      <c r="C23" t="s">
        <v>22</v>
      </c>
      <c r="D23">
        <v>0</v>
      </c>
      <c r="E23">
        <v>0</v>
      </c>
      <c r="F23">
        <v>13</v>
      </c>
      <c r="G23">
        <v>2197.67</v>
      </c>
      <c r="H23">
        <v>732</v>
      </c>
      <c r="I23">
        <v>104849.64999999978</v>
      </c>
      <c r="J23">
        <v>-13</v>
      </c>
      <c r="K23">
        <v>-2197.67</v>
      </c>
      <c r="L23">
        <v>143.23722677595597</v>
      </c>
      <c r="N23">
        <v>169.05153846153846</v>
      </c>
      <c r="O23">
        <v>169.05153846153846</v>
      </c>
      <c r="P23" t="s">
        <v>49</v>
      </c>
      <c r="Q23" t="s">
        <v>11</v>
      </c>
      <c r="R23" t="s">
        <v>22</v>
      </c>
    </row>
    <row r="24" spans="1:18">
      <c r="A24">
        <v>2017</v>
      </c>
      <c r="B24">
        <v>1</v>
      </c>
      <c r="C24" t="s">
        <v>20</v>
      </c>
      <c r="D24">
        <v>0</v>
      </c>
      <c r="E24">
        <v>0</v>
      </c>
      <c r="F24">
        <v>14</v>
      </c>
      <c r="G24">
        <v>2262.4900000000002</v>
      </c>
      <c r="H24">
        <v>1708</v>
      </c>
      <c r="I24">
        <v>252427.58000000007</v>
      </c>
      <c r="J24">
        <v>-14</v>
      </c>
      <c r="K24">
        <v>-2262.4900000000002</v>
      </c>
      <c r="L24">
        <v>147.79132318501175</v>
      </c>
      <c r="N24">
        <v>161.60642857142858</v>
      </c>
      <c r="O24">
        <v>161.60642857142858</v>
      </c>
      <c r="P24" t="s">
        <v>50</v>
      </c>
      <c r="Q24" t="s">
        <v>11</v>
      </c>
      <c r="R24" t="s">
        <v>20</v>
      </c>
    </row>
    <row r="25" spans="1:18">
      <c r="A25">
        <v>2017</v>
      </c>
      <c r="B25">
        <v>1</v>
      </c>
      <c r="C25" t="s">
        <v>18</v>
      </c>
      <c r="D25">
        <v>6020</v>
      </c>
      <c r="E25">
        <v>800928.35000000068</v>
      </c>
      <c r="F25">
        <v>5578</v>
      </c>
      <c r="G25">
        <v>815187.3100000011</v>
      </c>
      <c r="H25">
        <v>524697</v>
      </c>
      <c r="I25">
        <v>75378049.570006683</v>
      </c>
      <c r="J25">
        <v>442</v>
      </c>
      <c r="K25">
        <v>-14258.960000000428</v>
      </c>
      <c r="L25">
        <v>143.66014970546178</v>
      </c>
      <c r="M25">
        <v>133.04457641196024</v>
      </c>
      <c r="N25">
        <v>-32.260090497738524</v>
      </c>
      <c r="O25">
        <v>146.14329688060258</v>
      </c>
      <c r="P25" t="s">
        <v>42</v>
      </c>
      <c r="Q25" t="s">
        <v>11</v>
      </c>
      <c r="R25" t="s">
        <v>18</v>
      </c>
    </row>
    <row r="26" spans="1:18">
      <c r="A26">
        <v>2017</v>
      </c>
      <c r="B26">
        <v>1</v>
      </c>
      <c r="C26" t="s">
        <v>97</v>
      </c>
      <c r="D26">
        <v>117079</v>
      </c>
      <c r="E26">
        <v>27968125.059999965</v>
      </c>
      <c r="F26">
        <v>110710</v>
      </c>
      <c r="G26">
        <v>27195448.909999989</v>
      </c>
      <c r="H26">
        <v>14941215</v>
      </c>
      <c r="I26">
        <v>3071547587.0607009</v>
      </c>
      <c r="J26">
        <v>6369</v>
      </c>
      <c r="K26">
        <v>772676.14999997616</v>
      </c>
      <c r="L26">
        <v>205.57548948065474</v>
      </c>
      <c r="M26">
        <v>238.88250719599557</v>
      </c>
      <c r="N26">
        <v>121.31828387501588</v>
      </c>
      <c r="O26">
        <v>245.64582160599755</v>
      </c>
      <c r="P26" t="s">
        <v>23</v>
      </c>
      <c r="Q26" t="s">
        <v>174</v>
      </c>
      <c r="R26" t="s">
        <v>97</v>
      </c>
    </row>
    <row r="27" spans="1:18">
      <c r="A27">
        <v>2017</v>
      </c>
      <c r="B27">
        <v>1</v>
      </c>
      <c r="C27" t="s">
        <v>98</v>
      </c>
      <c r="D27">
        <v>116233</v>
      </c>
      <c r="E27">
        <v>27959931.299999963</v>
      </c>
      <c r="F27">
        <v>110996</v>
      </c>
      <c r="G27">
        <v>27198255.839999989</v>
      </c>
      <c r="H27">
        <v>14574380</v>
      </c>
      <c r="I27">
        <v>3068175533.140707</v>
      </c>
      <c r="J27">
        <v>5237</v>
      </c>
      <c r="K27">
        <v>761675.45999997482</v>
      </c>
      <c r="L27">
        <v>210.5184256991177</v>
      </c>
      <c r="M27">
        <v>240.55071537343065</v>
      </c>
      <c r="N27">
        <v>145.44118006491786</v>
      </c>
      <c r="O27">
        <v>245.03816209593128</v>
      </c>
      <c r="P27" t="s">
        <v>119</v>
      </c>
      <c r="Q27" t="s">
        <v>174</v>
      </c>
      <c r="R27" t="s">
        <v>166</v>
      </c>
    </row>
    <row r="28" spans="1:18">
      <c r="A28">
        <v>2017</v>
      </c>
      <c r="B28">
        <v>1</v>
      </c>
      <c r="C28" t="s">
        <v>19</v>
      </c>
      <c r="D28">
        <v>850</v>
      </c>
      <c r="E28">
        <v>39444.089999999997</v>
      </c>
      <c r="F28">
        <v>1449</v>
      </c>
      <c r="G28">
        <v>110990.87999999996</v>
      </c>
      <c r="H28">
        <v>165737</v>
      </c>
      <c r="I28">
        <v>9678550.9800004251</v>
      </c>
      <c r="J28">
        <v>-599</v>
      </c>
      <c r="K28">
        <v>-71546.789999999964</v>
      </c>
      <c r="L28">
        <v>58.397044594752074</v>
      </c>
      <c r="M28">
        <v>46.404811764705876</v>
      </c>
      <c r="N28">
        <v>119.44372287145237</v>
      </c>
      <c r="O28">
        <v>76.598260869565195</v>
      </c>
      <c r="P28" t="s">
        <v>44</v>
      </c>
      <c r="Q28" t="s">
        <v>11</v>
      </c>
      <c r="R28" t="s">
        <v>19</v>
      </c>
    </row>
    <row r="29" spans="1:18">
      <c r="A29">
        <v>2017</v>
      </c>
      <c r="B29">
        <v>2</v>
      </c>
      <c r="C29" t="s">
        <v>101</v>
      </c>
      <c r="D29">
        <v>0</v>
      </c>
      <c r="E29">
        <v>0</v>
      </c>
      <c r="F29">
        <v>10</v>
      </c>
      <c r="G29">
        <v>5908.1799999999994</v>
      </c>
      <c r="H29">
        <v>33</v>
      </c>
      <c r="I29">
        <v>20441.71</v>
      </c>
      <c r="J29">
        <v>-10</v>
      </c>
      <c r="K29">
        <v>-5908.1799999999994</v>
      </c>
      <c r="L29">
        <v>619.44575757575751</v>
      </c>
      <c r="N29">
        <v>590.81799999999998</v>
      </c>
      <c r="O29">
        <v>590.81799999999998</v>
      </c>
      <c r="P29" t="s">
        <v>119</v>
      </c>
      <c r="Q29" t="s">
        <v>9</v>
      </c>
      <c r="R29" t="s">
        <v>101</v>
      </c>
    </row>
    <row r="30" spans="1:18">
      <c r="A30">
        <v>2017</v>
      </c>
      <c r="B30">
        <v>2</v>
      </c>
      <c r="C30" t="s">
        <v>86</v>
      </c>
      <c r="D30">
        <v>1660</v>
      </c>
      <c r="E30">
        <v>512068.03999999992</v>
      </c>
      <c r="F30">
        <v>1243</v>
      </c>
      <c r="G30">
        <v>342832.1199999997</v>
      </c>
      <c r="H30">
        <v>99251</v>
      </c>
      <c r="I30">
        <v>28992607.209998447</v>
      </c>
      <c r="J30">
        <v>417</v>
      </c>
      <c r="K30">
        <v>169235.92000000022</v>
      </c>
      <c r="L30">
        <v>292.11400600496165</v>
      </c>
      <c r="M30">
        <v>308.47472289156622</v>
      </c>
      <c r="N30">
        <v>405.8415347721828</v>
      </c>
      <c r="O30">
        <v>275.81023330651624</v>
      </c>
      <c r="P30" t="s">
        <v>33</v>
      </c>
      <c r="Q30" t="s">
        <v>9</v>
      </c>
      <c r="R30" t="s">
        <v>32</v>
      </c>
    </row>
    <row r="31" spans="1:18">
      <c r="A31">
        <v>2017</v>
      </c>
      <c r="B31">
        <v>2</v>
      </c>
      <c r="C31" t="s">
        <v>87</v>
      </c>
      <c r="D31">
        <v>888</v>
      </c>
      <c r="E31">
        <v>38202.160000000011</v>
      </c>
      <c r="F31">
        <v>1384</v>
      </c>
      <c r="G31">
        <v>65844.370000000024</v>
      </c>
      <c r="H31">
        <v>77656</v>
      </c>
      <c r="I31">
        <v>2511300.7900001798</v>
      </c>
      <c r="J31">
        <v>-496</v>
      </c>
      <c r="K31">
        <v>-27642.210000000014</v>
      </c>
      <c r="L31">
        <v>32.338786314002519</v>
      </c>
      <c r="M31">
        <v>43.020450450450461</v>
      </c>
      <c r="N31">
        <v>55.730262096774219</v>
      </c>
      <c r="O31">
        <v>47.575411849711003</v>
      </c>
      <c r="P31" t="s">
        <v>34</v>
      </c>
      <c r="Q31" t="s">
        <v>9</v>
      </c>
      <c r="R31" t="s">
        <v>32</v>
      </c>
    </row>
    <row r="32" spans="1:18">
      <c r="A32">
        <v>2017</v>
      </c>
      <c r="B32">
        <v>2</v>
      </c>
      <c r="C32" t="s">
        <v>88</v>
      </c>
      <c r="D32">
        <v>4598</v>
      </c>
      <c r="E32">
        <v>1652831.9100000004</v>
      </c>
      <c r="F32">
        <v>4657</v>
      </c>
      <c r="G32">
        <v>1684490.59</v>
      </c>
      <c r="H32">
        <v>158113</v>
      </c>
      <c r="I32">
        <v>51077410.320000179</v>
      </c>
      <c r="J32">
        <v>-59</v>
      </c>
      <c r="K32">
        <v>-31658.679999999702</v>
      </c>
      <c r="L32">
        <v>323.04371126978918</v>
      </c>
      <c r="M32">
        <v>359.46757503262296</v>
      </c>
      <c r="N32">
        <v>536.58779661016445</v>
      </c>
      <c r="O32">
        <v>361.71152888125403</v>
      </c>
      <c r="P32" t="s">
        <v>31</v>
      </c>
      <c r="Q32" t="s">
        <v>9</v>
      </c>
      <c r="R32" t="s">
        <v>88</v>
      </c>
    </row>
    <row r="33" spans="1:18">
      <c r="A33">
        <v>2017</v>
      </c>
      <c r="B33">
        <v>2</v>
      </c>
      <c r="C33" t="s">
        <v>89</v>
      </c>
      <c r="D33">
        <v>20</v>
      </c>
      <c r="E33">
        <v>4167.55</v>
      </c>
      <c r="F33">
        <v>81</v>
      </c>
      <c r="G33">
        <v>208315.45</v>
      </c>
      <c r="H33">
        <v>2444</v>
      </c>
      <c r="I33">
        <v>1787158.0699999926</v>
      </c>
      <c r="J33">
        <v>-61</v>
      </c>
      <c r="K33">
        <v>-204147.90000000002</v>
      </c>
      <c r="L33">
        <v>731.24307283142082</v>
      </c>
      <c r="M33">
        <v>208.3775</v>
      </c>
      <c r="N33">
        <v>3346.686885245902</v>
      </c>
      <c r="O33">
        <v>2571.7956790123458</v>
      </c>
      <c r="P33" t="s">
        <v>35</v>
      </c>
      <c r="Q33" t="s">
        <v>9</v>
      </c>
      <c r="R33" t="s">
        <v>32</v>
      </c>
    </row>
    <row r="34" spans="1:18">
      <c r="A34">
        <v>2017</v>
      </c>
      <c r="B34">
        <v>2</v>
      </c>
      <c r="C34" t="s">
        <v>161</v>
      </c>
      <c r="D34">
        <v>13578</v>
      </c>
      <c r="E34">
        <v>2944170.5100000007</v>
      </c>
      <c r="F34">
        <v>15732</v>
      </c>
      <c r="G34">
        <v>2524284.0599999991</v>
      </c>
      <c r="H34">
        <v>742871</v>
      </c>
      <c r="I34">
        <v>111474824.65999915</v>
      </c>
      <c r="J34">
        <v>-2154</v>
      </c>
      <c r="K34">
        <v>419886.45000000158</v>
      </c>
      <c r="L34">
        <v>150.05946477921356</v>
      </c>
      <c r="M34">
        <v>216.83388643393729</v>
      </c>
      <c r="N34">
        <v>-194.93335654596174</v>
      </c>
      <c r="O34">
        <v>160.45538138825319</v>
      </c>
      <c r="P34" t="s">
        <v>53</v>
      </c>
      <c r="Q34" t="s">
        <v>9</v>
      </c>
      <c r="R34" t="s">
        <v>161</v>
      </c>
    </row>
    <row r="35" spans="1:18">
      <c r="A35">
        <v>2017</v>
      </c>
      <c r="B35">
        <v>2</v>
      </c>
      <c r="C35" t="s">
        <v>90</v>
      </c>
      <c r="D35">
        <v>1654</v>
      </c>
      <c r="E35">
        <v>47300.80999999999</v>
      </c>
      <c r="F35">
        <v>1802</v>
      </c>
      <c r="G35">
        <v>60345.80000000001</v>
      </c>
      <c r="H35">
        <v>117433</v>
      </c>
      <c r="I35">
        <v>2320040.4700000584</v>
      </c>
      <c r="J35">
        <v>-148</v>
      </c>
      <c r="K35">
        <v>-13044.99000000002</v>
      </c>
      <c r="L35">
        <v>19.756290565684761</v>
      </c>
      <c r="M35">
        <v>28.597829504232159</v>
      </c>
      <c r="N35">
        <v>88.14182432432446</v>
      </c>
      <c r="O35">
        <v>33.488235294117651</v>
      </c>
      <c r="P35" t="s">
        <v>36</v>
      </c>
      <c r="Q35" t="s">
        <v>9</v>
      </c>
      <c r="R35" t="s">
        <v>32</v>
      </c>
    </row>
    <row r="36" spans="1:18">
      <c r="A36">
        <v>2017</v>
      </c>
      <c r="B36">
        <v>2</v>
      </c>
      <c r="C36" t="s">
        <v>163</v>
      </c>
      <c r="D36">
        <v>1392</v>
      </c>
      <c r="E36">
        <v>13530.489999999998</v>
      </c>
      <c r="F36">
        <v>-278</v>
      </c>
      <c r="G36">
        <v>-2797.939999999986</v>
      </c>
      <c r="H36">
        <v>367373</v>
      </c>
      <c r="I36">
        <v>3377381.6599940239</v>
      </c>
      <c r="J36">
        <v>1670</v>
      </c>
      <c r="K36">
        <v>16328.429999999984</v>
      </c>
      <c r="L36">
        <v>9.1933311919875003</v>
      </c>
      <c r="M36">
        <v>9.7201795977011471</v>
      </c>
      <c r="N36">
        <v>9.7775029940119662</v>
      </c>
      <c r="O36">
        <v>10.064532374100668</v>
      </c>
      <c r="P36" t="s">
        <v>119</v>
      </c>
      <c r="Q36" t="s">
        <v>174</v>
      </c>
      <c r="R36" t="s">
        <v>163</v>
      </c>
    </row>
    <row r="37" spans="1:18">
      <c r="A37">
        <v>2017</v>
      </c>
      <c r="B37">
        <v>2</v>
      </c>
      <c r="C37" t="s">
        <v>91</v>
      </c>
      <c r="D37">
        <v>329</v>
      </c>
      <c r="E37">
        <v>144758.73000000001</v>
      </c>
      <c r="F37">
        <v>730</v>
      </c>
      <c r="G37">
        <v>306879.31000000023</v>
      </c>
      <c r="H37">
        <v>12886</v>
      </c>
      <c r="I37">
        <v>5569645.8400000092</v>
      </c>
      <c r="J37">
        <v>-401</v>
      </c>
      <c r="K37">
        <v>-162120.58000000022</v>
      </c>
      <c r="L37">
        <v>432.22457240416026</v>
      </c>
      <c r="M37">
        <v>439.99613981762923</v>
      </c>
      <c r="N37">
        <v>404.29072319202049</v>
      </c>
      <c r="O37">
        <v>420.38261643835648</v>
      </c>
      <c r="P37" t="s">
        <v>37</v>
      </c>
      <c r="Q37" t="s">
        <v>9</v>
      </c>
      <c r="R37" t="s">
        <v>32</v>
      </c>
    </row>
    <row r="38" spans="1:18">
      <c r="A38">
        <v>2017</v>
      </c>
      <c r="B38">
        <v>2</v>
      </c>
      <c r="C38" t="s">
        <v>102</v>
      </c>
      <c r="D38">
        <v>0</v>
      </c>
      <c r="E38">
        <v>0</v>
      </c>
      <c r="F38">
        <v>23</v>
      </c>
      <c r="G38">
        <v>15848.09</v>
      </c>
      <c r="H38">
        <v>137</v>
      </c>
      <c r="I38">
        <v>107050.30999999997</v>
      </c>
      <c r="J38">
        <v>-23</v>
      </c>
      <c r="K38">
        <v>-15848.09</v>
      </c>
      <c r="L38">
        <v>781.38912408759097</v>
      </c>
      <c r="N38">
        <v>689.0473913043478</v>
      </c>
      <c r="O38">
        <v>689.0473913043478</v>
      </c>
      <c r="P38" t="s">
        <v>119</v>
      </c>
      <c r="Q38" t="s">
        <v>9</v>
      </c>
      <c r="R38" t="s">
        <v>102</v>
      </c>
    </row>
    <row r="39" spans="1:18">
      <c r="A39">
        <v>2017</v>
      </c>
      <c r="B39">
        <v>2</v>
      </c>
      <c r="C39" t="s">
        <v>99</v>
      </c>
      <c r="D39">
        <v>710</v>
      </c>
      <c r="E39">
        <v>284087.15000000014</v>
      </c>
      <c r="F39">
        <v>528</v>
      </c>
      <c r="G39">
        <v>184257.61000000004</v>
      </c>
      <c r="H39">
        <v>16200</v>
      </c>
      <c r="I39">
        <v>6067318.9199997811</v>
      </c>
      <c r="J39">
        <v>182</v>
      </c>
      <c r="K39">
        <v>99829.540000000095</v>
      </c>
      <c r="L39">
        <v>374.52585925924575</v>
      </c>
      <c r="M39">
        <v>400.12274647887341</v>
      </c>
      <c r="N39">
        <v>548.51395604395657</v>
      </c>
      <c r="O39">
        <v>348.97274621212131</v>
      </c>
      <c r="P39" t="s">
        <v>103</v>
      </c>
      <c r="Q39" t="s">
        <v>9</v>
      </c>
      <c r="R39" t="s">
        <v>32</v>
      </c>
    </row>
    <row r="40" spans="1:18">
      <c r="A40">
        <v>2017</v>
      </c>
      <c r="B40">
        <v>2</v>
      </c>
      <c r="C40" t="s">
        <v>162</v>
      </c>
      <c r="D40">
        <v>87839</v>
      </c>
      <c r="E40">
        <v>36153225.510000035</v>
      </c>
      <c r="F40">
        <v>84375</v>
      </c>
      <c r="G40">
        <v>31853411.550000012</v>
      </c>
      <c r="H40">
        <v>4607857</v>
      </c>
      <c r="I40">
        <v>1657905810.9999468</v>
      </c>
      <c r="J40">
        <v>3464</v>
      </c>
      <c r="K40">
        <v>4299813.9600000232</v>
      </c>
      <c r="L40">
        <v>359.79975311732693</v>
      </c>
      <c r="M40">
        <v>411.58512175685098</v>
      </c>
      <c r="N40">
        <v>1241.2857852194063</v>
      </c>
      <c r="O40">
        <v>377.52191466666682</v>
      </c>
      <c r="P40" t="s">
        <v>52</v>
      </c>
      <c r="Q40" t="s">
        <v>9</v>
      </c>
      <c r="R40" t="s">
        <v>162</v>
      </c>
    </row>
    <row r="41" spans="1:18">
      <c r="A41">
        <v>2017</v>
      </c>
      <c r="B41">
        <v>2</v>
      </c>
      <c r="C41" t="s">
        <v>61</v>
      </c>
      <c r="D41">
        <v>39957</v>
      </c>
      <c r="E41">
        <v>2305007.1199999973</v>
      </c>
      <c r="F41">
        <v>44265</v>
      </c>
      <c r="G41">
        <v>2657113.9999999986</v>
      </c>
      <c r="H41">
        <v>4177405</v>
      </c>
      <c r="I41">
        <v>275607304.94074976</v>
      </c>
      <c r="J41">
        <v>-4308</v>
      </c>
      <c r="K41">
        <v>-352106.88000000129</v>
      </c>
      <c r="L41">
        <v>65.975720558755924</v>
      </c>
      <c r="M41">
        <v>57.687191731110879</v>
      </c>
      <c r="N41">
        <v>81.733259052925092</v>
      </c>
      <c r="O41">
        <v>60.027425731390458</v>
      </c>
      <c r="P41" t="s">
        <v>41</v>
      </c>
      <c r="Q41" t="s">
        <v>41</v>
      </c>
      <c r="R41" t="s">
        <v>61</v>
      </c>
    </row>
    <row r="42" spans="1:18">
      <c r="A42">
        <v>2017</v>
      </c>
      <c r="B42">
        <v>2</v>
      </c>
      <c r="C42" t="s">
        <v>12</v>
      </c>
      <c r="D42">
        <v>346</v>
      </c>
      <c r="E42">
        <v>126117.17</v>
      </c>
      <c r="F42">
        <v>1173</v>
      </c>
      <c r="G42">
        <v>835153.89000000025</v>
      </c>
      <c r="H42">
        <v>41921</v>
      </c>
      <c r="I42">
        <v>26342887.069999989</v>
      </c>
      <c r="J42">
        <v>-827</v>
      </c>
      <c r="K42">
        <v>-709036.7200000002</v>
      </c>
      <c r="L42">
        <v>628.39357529639062</v>
      </c>
      <c r="M42">
        <v>364.50049132947976</v>
      </c>
      <c r="N42">
        <v>857.36000000000024</v>
      </c>
      <c r="O42">
        <v>711.9811508951409</v>
      </c>
      <c r="P42" t="s">
        <v>47</v>
      </c>
      <c r="Q42" t="s">
        <v>11</v>
      </c>
      <c r="R42" t="s">
        <v>12</v>
      </c>
    </row>
    <row r="43" spans="1:18">
      <c r="A43">
        <v>2017</v>
      </c>
      <c r="B43">
        <v>2</v>
      </c>
      <c r="C43" t="s">
        <v>13</v>
      </c>
      <c r="D43">
        <v>712</v>
      </c>
      <c r="E43">
        <v>63886.179999999964</v>
      </c>
      <c r="F43">
        <v>671</v>
      </c>
      <c r="G43">
        <v>108005.29999999996</v>
      </c>
      <c r="H43">
        <v>78841</v>
      </c>
      <c r="I43">
        <v>16184054.62999999</v>
      </c>
      <c r="J43">
        <v>41</v>
      </c>
      <c r="K43">
        <v>-44119.119999999995</v>
      </c>
      <c r="L43">
        <v>205.27459862254398</v>
      </c>
      <c r="M43">
        <v>89.727780898876347</v>
      </c>
      <c r="N43">
        <v>-1076.0760975609755</v>
      </c>
      <c r="O43">
        <v>160.96169895678085</v>
      </c>
      <c r="P43" t="s">
        <v>46</v>
      </c>
      <c r="Q43" t="s">
        <v>11</v>
      </c>
      <c r="R43" t="s">
        <v>13</v>
      </c>
    </row>
    <row r="44" spans="1:18">
      <c r="A44">
        <v>2017</v>
      </c>
      <c r="B44">
        <v>2</v>
      </c>
      <c r="C44" t="s">
        <v>92</v>
      </c>
      <c r="D44">
        <v>10469</v>
      </c>
      <c r="E44">
        <v>460635.69999999925</v>
      </c>
      <c r="F44">
        <v>10676</v>
      </c>
      <c r="G44">
        <v>506711.57999999594</v>
      </c>
      <c r="H44">
        <v>213313</v>
      </c>
      <c r="I44">
        <v>10152914.520000648</v>
      </c>
      <c r="J44">
        <v>-207</v>
      </c>
      <c r="K44">
        <v>-46075.879999996687</v>
      </c>
      <c r="L44">
        <v>47.596323337071098</v>
      </c>
      <c r="M44">
        <v>43.999971343967836</v>
      </c>
      <c r="N44">
        <v>222.5887922705154</v>
      </c>
      <c r="O44">
        <v>47.462680779317715</v>
      </c>
      <c r="P44" t="s">
        <v>40</v>
      </c>
      <c r="Q44" t="s">
        <v>10</v>
      </c>
      <c r="R44" t="s">
        <v>92</v>
      </c>
    </row>
    <row r="45" spans="1:18">
      <c r="A45">
        <v>2017</v>
      </c>
      <c r="B45">
        <v>2</v>
      </c>
      <c r="C45" t="s">
        <v>21</v>
      </c>
      <c r="D45">
        <v>18</v>
      </c>
      <c r="E45">
        <v>2253.4700000000003</v>
      </c>
      <c r="F45">
        <v>91</v>
      </c>
      <c r="G45">
        <v>17199.93</v>
      </c>
      <c r="H45">
        <v>3270</v>
      </c>
      <c r="I45">
        <v>671233.60999999731</v>
      </c>
      <c r="J45">
        <v>-73</v>
      </c>
      <c r="K45">
        <v>-14946.46</v>
      </c>
      <c r="L45">
        <v>205.27021712538144</v>
      </c>
      <c r="M45">
        <v>125.19277777777779</v>
      </c>
      <c r="N45">
        <v>204.74602739726026</v>
      </c>
      <c r="O45">
        <v>189.01021978021978</v>
      </c>
      <c r="P45" t="s">
        <v>48</v>
      </c>
      <c r="Q45" t="s">
        <v>11</v>
      </c>
      <c r="R45" t="s">
        <v>21</v>
      </c>
    </row>
    <row r="46" spans="1:18">
      <c r="A46">
        <v>2017</v>
      </c>
      <c r="B46">
        <v>2</v>
      </c>
      <c r="C46" t="s">
        <v>93</v>
      </c>
      <c r="D46">
        <v>39918</v>
      </c>
      <c r="E46">
        <v>7153157.1500000069</v>
      </c>
      <c r="F46">
        <v>35769</v>
      </c>
      <c r="G46">
        <v>7331015.8500000145</v>
      </c>
      <c r="H46">
        <v>3016936</v>
      </c>
      <c r="I46">
        <v>723399175.41999745</v>
      </c>
      <c r="J46">
        <v>4149</v>
      </c>
      <c r="K46">
        <v>-177858.70000000764</v>
      </c>
      <c r="L46">
        <v>239.77942370007102</v>
      </c>
      <c r="M46">
        <v>179.19628112630912</v>
      </c>
      <c r="N46">
        <v>-42.867847674140187</v>
      </c>
      <c r="O46">
        <v>204.95445357712026</v>
      </c>
      <c r="P46" t="s">
        <v>38</v>
      </c>
      <c r="Q46" t="s">
        <v>10</v>
      </c>
      <c r="R46" t="s">
        <v>93</v>
      </c>
    </row>
    <row r="47" spans="1:18">
      <c r="A47">
        <v>2017</v>
      </c>
      <c r="B47">
        <v>2</v>
      </c>
      <c r="C47" t="s">
        <v>94</v>
      </c>
      <c r="D47">
        <v>9025</v>
      </c>
      <c r="E47">
        <v>1498305.0699999996</v>
      </c>
      <c r="F47">
        <v>9157</v>
      </c>
      <c r="G47">
        <v>1422262.7500000007</v>
      </c>
      <c r="H47">
        <v>319056</v>
      </c>
      <c r="I47">
        <v>48208541.529999495</v>
      </c>
      <c r="J47">
        <v>-132</v>
      </c>
      <c r="K47">
        <v>76042.319999998901</v>
      </c>
      <c r="L47">
        <v>151.09742969886005</v>
      </c>
      <c r="M47">
        <v>166.0171822714681</v>
      </c>
      <c r="N47">
        <v>-576.07818181817345</v>
      </c>
      <c r="O47">
        <v>155.31972807688115</v>
      </c>
      <c r="P47" t="s">
        <v>39</v>
      </c>
      <c r="Q47" t="s">
        <v>10</v>
      </c>
      <c r="R47" t="s">
        <v>94</v>
      </c>
    </row>
    <row r="48" spans="1:18">
      <c r="A48">
        <v>2017</v>
      </c>
      <c r="B48">
        <v>2</v>
      </c>
      <c r="C48" t="s">
        <v>95</v>
      </c>
      <c r="D48">
        <v>765</v>
      </c>
      <c r="E48">
        <v>94415.920000000042</v>
      </c>
      <c r="F48">
        <v>1323</v>
      </c>
      <c r="G48">
        <v>165273.05999999997</v>
      </c>
      <c r="H48">
        <v>62091</v>
      </c>
      <c r="I48">
        <v>7891780.2399998596</v>
      </c>
      <c r="J48">
        <v>-558</v>
      </c>
      <c r="K48">
        <v>-70857.139999999927</v>
      </c>
      <c r="L48">
        <v>127.10022773026461</v>
      </c>
      <c r="M48">
        <v>123.41950326797391</v>
      </c>
      <c r="N48">
        <v>126.98412186379915</v>
      </c>
      <c r="O48">
        <v>124.92294784580497</v>
      </c>
      <c r="P48" t="s">
        <v>45</v>
      </c>
      <c r="Q48" t="s">
        <v>11</v>
      </c>
      <c r="R48" t="s">
        <v>95</v>
      </c>
    </row>
    <row r="49" spans="1:18">
      <c r="A49">
        <v>2017</v>
      </c>
      <c r="B49">
        <v>2</v>
      </c>
      <c r="C49" t="s">
        <v>96</v>
      </c>
      <c r="D49">
        <v>3561</v>
      </c>
      <c r="E49">
        <v>156212.07999999978</v>
      </c>
      <c r="F49">
        <v>4858</v>
      </c>
      <c r="G49">
        <v>212415.44000000053</v>
      </c>
      <c r="H49">
        <v>125868</v>
      </c>
      <c r="I49">
        <v>5503948.4199995175</v>
      </c>
      <c r="J49">
        <v>-1297</v>
      </c>
      <c r="K49">
        <v>-56203.360000000743</v>
      </c>
      <c r="L49">
        <v>43.727940540880269</v>
      </c>
      <c r="M49">
        <v>43.86747542825043</v>
      </c>
      <c r="N49">
        <v>43.333353893601192</v>
      </c>
      <c r="O49">
        <v>43.724874433923532</v>
      </c>
      <c r="P49" t="s">
        <v>43</v>
      </c>
      <c r="Q49" t="s">
        <v>11</v>
      </c>
      <c r="R49" t="s">
        <v>96</v>
      </c>
    </row>
    <row r="50" spans="1:18">
      <c r="A50">
        <v>2017</v>
      </c>
      <c r="B50">
        <v>2</v>
      </c>
      <c r="C50" t="s">
        <v>22</v>
      </c>
      <c r="D50">
        <v>0</v>
      </c>
      <c r="E50">
        <v>0</v>
      </c>
      <c r="F50">
        <v>34</v>
      </c>
      <c r="G50">
        <v>6014.6799999999994</v>
      </c>
      <c r="H50">
        <v>711</v>
      </c>
      <c r="I50">
        <v>100892.55999999975</v>
      </c>
      <c r="J50">
        <v>-34</v>
      </c>
      <c r="K50">
        <v>-6014.6799999999994</v>
      </c>
      <c r="L50">
        <v>141.90233473980274</v>
      </c>
      <c r="N50">
        <v>176.90235294117645</v>
      </c>
      <c r="O50">
        <v>176.90235294117645</v>
      </c>
      <c r="P50" t="s">
        <v>49</v>
      </c>
      <c r="Q50" t="s">
        <v>11</v>
      </c>
      <c r="R50" t="s">
        <v>22</v>
      </c>
    </row>
    <row r="51" spans="1:18">
      <c r="A51">
        <v>2017</v>
      </c>
      <c r="B51">
        <v>2</v>
      </c>
      <c r="C51" t="s">
        <v>20</v>
      </c>
      <c r="D51">
        <v>0</v>
      </c>
      <c r="E51">
        <v>0</v>
      </c>
      <c r="F51">
        <v>28</v>
      </c>
      <c r="G51">
        <v>4382.66</v>
      </c>
      <c r="H51">
        <v>1694</v>
      </c>
      <c r="I51">
        <v>250307.41000000003</v>
      </c>
      <c r="J51">
        <v>-28</v>
      </c>
      <c r="K51">
        <v>-4382.66</v>
      </c>
      <c r="L51">
        <v>147.76116292798113</v>
      </c>
      <c r="N51">
        <v>156.52357142857142</v>
      </c>
      <c r="O51">
        <v>156.52357142857142</v>
      </c>
      <c r="P51" t="s">
        <v>50</v>
      </c>
      <c r="Q51" t="s">
        <v>11</v>
      </c>
      <c r="R51" t="s">
        <v>20</v>
      </c>
    </row>
    <row r="52" spans="1:18">
      <c r="A52">
        <v>2017</v>
      </c>
      <c r="B52">
        <v>2</v>
      </c>
      <c r="C52" t="s">
        <v>18</v>
      </c>
      <c r="D52">
        <v>12305</v>
      </c>
      <c r="E52">
        <v>1645745.5900000012</v>
      </c>
      <c r="F52">
        <v>11792</v>
      </c>
      <c r="G52">
        <v>1674955.8500000029</v>
      </c>
      <c r="H52">
        <v>524768</v>
      </c>
      <c r="I52">
        <v>75344181.680006593</v>
      </c>
      <c r="J52">
        <v>513</v>
      </c>
      <c r="K52">
        <v>-29210.260000001639</v>
      </c>
      <c r="L52">
        <v>143.57617400452503</v>
      </c>
      <c r="M52">
        <v>133.74608614384405</v>
      </c>
      <c r="N52">
        <v>-56.94007797271275</v>
      </c>
      <c r="O52">
        <v>142.04171048168274</v>
      </c>
      <c r="P52" t="s">
        <v>42</v>
      </c>
      <c r="Q52" t="s">
        <v>11</v>
      </c>
      <c r="R52" t="s">
        <v>18</v>
      </c>
    </row>
    <row r="53" spans="1:18">
      <c r="A53">
        <v>2017</v>
      </c>
      <c r="B53">
        <v>2</v>
      </c>
      <c r="C53" t="s">
        <v>97</v>
      </c>
      <c r="D53">
        <v>231747</v>
      </c>
      <c r="E53">
        <v>55396024.510000043</v>
      </c>
      <c r="F53">
        <v>233423</v>
      </c>
      <c r="G53">
        <v>52431379.700000018</v>
      </c>
      <c r="H53">
        <v>14933169</v>
      </c>
      <c r="I53">
        <v>3070470159.2006931</v>
      </c>
      <c r="J53">
        <v>-1676</v>
      </c>
      <c r="K53">
        <v>2964644.8100000247</v>
      </c>
      <c r="L53">
        <v>205.61410369096427</v>
      </c>
      <c r="M53">
        <v>239.03664129417012</v>
      </c>
      <c r="N53">
        <v>-1768.8811515513273</v>
      </c>
      <c r="O53">
        <v>224.61959489853191</v>
      </c>
      <c r="P53" t="s">
        <v>23</v>
      </c>
      <c r="Q53" t="s">
        <v>174</v>
      </c>
      <c r="R53" t="s">
        <v>97</v>
      </c>
    </row>
    <row r="54" spans="1:18">
      <c r="A54">
        <v>2017</v>
      </c>
      <c r="B54">
        <v>2</v>
      </c>
      <c r="C54" t="s">
        <v>98</v>
      </c>
      <c r="D54">
        <v>230355</v>
      </c>
      <c r="E54">
        <v>55382494.020000048</v>
      </c>
      <c r="F54">
        <v>233701</v>
      </c>
      <c r="G54">
        <v>52434177.640000023</v>
      </c>
      <c r="H54">
        <v>14565796</v>
      </c>
      <c r="I54">
        <v>3067092777.540699</v>
      </c>
      <c r="J54">
        <v>-3346</v>
      </c>
      <c r="K54">
        <v>2948316.380000025</v>
      </c>
      <c r="L54">
        <v>210.56815415653898</v>
      </c>
      <c r="M54">
        <v>240.42236556619153</v>
      </c>
      <c r="N54">
        <v>-881.14655708309181</v>
      </c>
      <c r="O54">
        <v>224.36437002836968</v>
      </c>
      <c r="P54" t="s">
        <v>119</v>
      </c>
      <c r="Q54" t="s">
        <v>174</v>
      </c>
      <c r="R54" t="s">
        <v>166</v>
      </c>
    </row>
    <row r="55" spans="1:18">
      <c r="A55">
        <v>2017</v>
      </c>
      <c r="B55">
        <v>2</v>
      </c>
      <c r="C55" t="s">
        <v>19</v>
      </c>
      <c r="D55">
        <v>2003</v>
      </c>
      <c r="E55">
        <v>95946.2</v>
      </c>
      <c r="F55">
        <v>3299</v>
      </c>
      <c r="G55">
        <v>241255.51999999996</v>
      </c>
      <c r="H55">
        <v>165041</v>
      </c>
      <c r="I55">
        <v>9601946.2100004107</v>
      </c>
      <c r="J55">
        <v>-1296</v>
      </c>
      <c r="K55">
        <v>-145309.31999999995</v>
      </c>
      <c r="L55">
        <v>58.179156754990643</v>
      </c>
      <c r="M55">
        <v>47.901248127808287</v>
      </c>
      <c r="N55">
        <v>112.12138888888884</v>
      </c>
      <c r="O55">
        <v>73.129893907244607</v>
      </c>
      <c r="P55" t="s">
        <v>44</v>
      </c>
      <c r="Q55" t="s">
        <v>11</v>
      </c>
      <c r="R55" t="s">
        <v>19</v>
      </c>
    </row>
    <row r="56" spans="1:18">
      <c r="A56">
        <v>2017</v>
      </c>
      <c r="B56">
        <v>3</v>
      </c>
      <c r="C56" t="s">
        <v>101</v>
      </c>
      <c r="D56">
        <v>0</v>
      </c>
      <c r="E56">
        <v>0</v>
      </c>
      <c r="F56">
        <v>10</v>
      </c>
      <c r="G56">
        <v>5908.1799999999994</v>
      </c>
      <c r="H56">
        <v>33</v>
      </c>
      <c r="I56">
        <v>20441.71</v>
      </c>
      <c r="J56">
        <v>-10</v>
      </c>
      <c r="K56">
        <v>-5908.1799999999994</v>
      </c>
      <c r="L56">
        <v>619.44575757575751</v>
      </c>
      <c r="N56">
        <v>590.81799999999998</v>
      </c>
      <c r="O56">
        <v>590.81799999999998</v>
      </c>
      <c r="P56" t="s">
        <v>119</v>
      </c>
      <c r="Q56" t="s">
        <v>9</v>
      </c>
      <c r="R56" t="s">
        <v>101</v>
      </c>
    </row>
    <row r="57" spans="1:18">
      <c r="A57">
        <v>2017</v>
      </c>
      <c r="B57">
        <v>3</v>
      </c>
      <c r="C57" t="s">
        <v>86</v>
      </c>
      <c r="D57">
        <v>2994</v>
      </c>
      <c r="E57">
        <v>921305.57999999984</v>
      </c>
      <c r="F57">
        <v>2344</v>
      </c>
      <c r="G57">
        <v>640178.96999999881</v>
      </c>
      <c r="H57">
        <v>99487</v>
      </c>
      <c r="I57">
        <v>29088615.529998433</v>
      </c>
      <c r="J57">
        <v>650</v>
      </c>
      <c r="K57">
        <v>281126.61000000103</v>
      </c>
      <c r="L57">
        <v>292.38609597232232</v>
      </c>
      <c r="M57">
        <v>307.71729458917832</v>
      </c>
      <c r="N57">
        <v>432.50247692307852</v>
      </c>
      <c r="O57">
        <v>273.11389505119405</v>
      </c>
      <c r="P57" t="s">
        <v>33</v>
      </c>
      <c r="Q57" t="s">
        <v>9</v>
      </c>
      <c r="R57" t="s">
        <v>32</v>
      </c>
    </row>
    <row r="58" spans="1:18">
      <c r="A58">
        <v>2017</v>
      </c>
      <c r="B58">
        <v>3</v>
      </c>
      <c r="C58" t="s">
        <v>87</v>
      </c>
      <c r="D58">
        <v>1543</v>
      </c>
      <c r="E58">
        <v>72870.860000000015</v>
      </c>
      <c r="F58">
        <v>2387</v>
      </c>
      <c r="G58">
        <v>116316.35999999999</v>
      </c>
      <c r="H58">
        <v>77308</v>
      </c>
      <c r="I58">
        <v>2492119.150000181</v>
      </c>
      <c r="J58">
        <v>-844</v>
      </c>
      <c r="K58">
        <v>-43445.499999999971</v>
      </c>
      <c r="L58">
        <v>32.236238810992148</v>
      </c>
      <c r="M58">
        <v>47.226740116655876</v>
      </c>
      <c r="N58">
        <v>51.475710900473899</v>
      </c>
      <c r="O58">
        <v>48.729099287808957</v>
      </c>
      <c r="P58" t="s">
        <v>34</v>
      </c>
      <c r="Q58" t="s">
        <v>9</v>
      </c>
      <c r="R58" t="s">
        <v>32</v>
      </c>
    </row>
    <row r="59" spans="1:18">
      <c r="A59">
        <v>2017</v>
      </c>
      <c r="B59">
        <v>3</v>
      </c>
      <c r="C59" t="s">
        <v>88</v>
      </c>
      <c r="D59">
        <v>7585</v>
      </c>
      <c r="E59">
        <v>2720851.540000001</v>
      </c>
      <c r="F59">
        <v>8243</v>
      </c>
      <c r="G59">
        <v>2892511.54</v>
      </c>
      <c r="H59">
        <v>157514</v>
      </c>
      <c r="I59">
        <v>50825916.59000013</v>
      </c>
      <c r="J59">
        <v>-658</v>
      </c>
      <c r="K59">
        <v>-171659.99999999907</v>
      </c>
      <c r="L59">
        <v>322.6755500463459</v>
      </c>
      <c r="M59">
        <v>358.71477125906409</v>
      </c>
      <c r="N59">
        <v>260.88145896656391</v>
      </c>
      <c r="O59">
        <v>350.90519713696472</v>
      </c>
      <c r="P59" t="s">
        <v>31</v>
      </c>
      <c r="Q59" t="s">
        <v>9</v>
      </c>
      <c r="R59" t="s">
        <v>88</v>
      </c>
    </row>
    <row r="60" spans="1:18">
      <c r="A60">
        <v>2017</v>
      </c>
      <c r="B60">
        <v>3</v>
      </c>
      <c r="C60" t="s">
        <v>89</v>
      </c>
      <c r="D60">
        <v>41</v>
      </c>
      <c r="E60">
        <v>47082.900000000009</v>
      </c>
      <c r="F60">
        <v>149</v>
      </c>
      <c r="G60">
        <v>443242.7699999999</v>
      </c>
      <c r="H60">
        <v>2397</v>
      </c>
      <c r="I60">
        <v>1609271.9399999969</v>
      </c>
      <c r="J60">
        <v>-108</v>
      </c>
      <c r="K60">
        <v>-396159.86999999988</v>
      </c>
      <c r="L60">
        <v>671.36918648310257</v>
      </c>
      <c r="M60">
        <v>1148.3634146341465</v>
      </c>
      <c r="N60">
        <v>3668.1469444444433</v>
      </c>
      <c r="O60">
        <v>2974.7836912751673</v>
      </c>
      <c r="P60" t="s">
        <v>35</v>
      </c>
      <c r="Q60" t="s">
        <v>9</v>
      </c>
      <c r="R60" t="s">
        <v>32</v>
      </c>
    </row>
    <row r="61" spans="1:18">
      <c r="A61">
        <v>2017</v>
      </c>
      <c r="B61">
        <v>3</v>
      </c>
      <c r="C61" t="s">
        <v>161</v>
      </c>
      <c r="D61">
        <v>24703</v>
      </c>
      <c r="E61">
        <v>5324865.6399999987</v>
      </c>
      <c r="F61">
        <v>29154</v>
      </c>
      <c r="G61">
        <v>4616813.4400000004</v>
      </c>
      <c r="H61">
        <v>740578</v>
      </c>
      <c r="I61">
        <v>111618480.46999919</v>
      </c>
      <c r="J61">
        <v>-4451</v>
      </c>
      <c r="K61">
        <v>708052.19999999832</v>
      </c>
      <c r="L61">
        <v>150.71806139258686</v>
      </c>
      <c r="M61">
        <v>215.55542403756624</v>
      </c>
      <c r="N61">
        <v>-159.07710626825394</v>
      </c>
      <c r="O61">
        <v>158.3595197914523</v>
      </c>
      <c r="P61" t="s">
        <v>53</v>
      </c>
      <c r="Q61" t="s">
        <v>9</v>
      </c>
      <c r="R61" t="s">
        <v>161</v>
      </c>
    </row>
    <row r="62" spans="1:18">
      <c r="A62">
        <v>2017</v>
      </c>
      <c r="B62">
        <v>3</v>
      </c>
      <c r="C62" t="s">
        <v>90</v>
      </c>
      <c r="D62">
        <v>2823</v>
      </c>
      <c r="E62">
        <v>78696.249999999985</v>
      </c>
      <c r="F62">
        <v>3394</v>
      </c>
      <c r="G62">
        <v>111044.33000000002</v>
      </c>
      <c r="H62">
        <v>117010</v>
      </c>
      <c r="I62">
        <v>2294853.2800000575</v>
      </c>
      <c r="J62">
        <v>-571</v>
      </c>
      <c r="K62">
        <v>-32348.080000000031</v>
      </c>
      <c r="L62">
        <v>19.612454320144071</v>
      </c>
      <c r="M62">
        <v>27.876815444562517</v>
      </c>
      <c r="N62">
        <v>56.651628721541208</v>
      </c>
      <c r="O62">
        <v>32.717834413671191</v>
      </c>
      <c r="P62" t="s">
        <v>36</v>
      </c>
      <c r="Q62" t="s">
        <v>9</v>
      </c>
      <c r="R62" t="s">
        <v>32</v>
      </c>
    </row>
    <row r="63" spans="1:18">
      <c r="A63">
        <v>2017</v>
      </c>
      <c r="B63">
        <v>3</v>
      </c>
      <c r="C63" t="s">
        <v>163</v>
      </c>
      <c r="D63">
        <v>2006</v>
      </c>
      <c r="E63">
        <v>19445.039999999968</v>
      </c>
      <c r="F63">
        <v>43</v>
      </c>
      <c r="G63">
        <v>118.8599999999924</v>
      </c>
      <c r="H63">
        <v>367666</v>
      </c>
      <c r="I63">
        <v>3380379.4099940062</v>
      </c>
      <c r="J63">
        <v>1963</v>
      </c>
      <c r="K63">
        <v>19326.179999999975</v>
      </c>
      <c r="L63">
        <v>9.1941583121474544</v>
      </c>
      <c r="M63">
        <v>9.6934396809571126</v>
      </c>
      <c r="N63">
        <v>9.8452266938359525</v>
      </c>
      <c r="O63">
        <v>2.7641860465114512</v>
      </c>
      <c r="P63" t="s">
        <v>119</v>
      </c>
      <c r="Q63" t="s">
        <v>174</v>
      </c>
      <c r="R63" t="s">
        <v>163</v>
      </c>
    </row>
    <row r="64" spans="1:18">
      <c r="A64">
        <v>2017</v>
      </c>
      <c r="B64">
        <v>3</v>
      </c>
      <c r="C64" t="s">
        <v>91</v>
      </c>
      <c r="D64">
        <v>559</v>
      </c>
      <c r="E64">
        <v>246479.71</v>
      </c>
      <c r="F64">
        <v>1113</v>
      </c>
      <c r="G64">
        <v>488027.34000000026</v>
      </c>
      <c r="H64">
        <v>12730</v>
      </c>
      <c r="I64">
        <v>5483274.5300000068</v>
      </c>
      <c r="J64">
        <v>-554</v>
      </c>
      <c r="K64">
        <v>-241547.63000000027</v>
      </c>
      <c r="L64">
        <v>430.73641241162659</v>
      </c>
      <c r="M64">
        <v>440.92971377459747</v>
      </c>
      <c r="N64">
        <v>436.00655234657086</v>
      </c>
      <c r="O64">
        <v>438.47919137466329</v>
      </c>
      <c r="P64" t="s">
        <v>37</v>
      </c>
      <c r="Q64" t="s">
        <v>9</v>
      </c>
      <c r="R64" t="s">
        <v>32</v>
      </c>
    </row>
    <row r="65" spans="1:18">
      <c r="A65">
        <v>2017</v>
      </c>
      <c r="B65">
        <v>3</v>
      </c>
      <c r="C65" t="s">
        <v>102</v>
      </c>
      <c r="D65">
        <v>0</v>
      </c>
      <c r="E65">
        <v>0</v>
      </c>
      <c r="F65">
        <v>30</v>
      </c>
      <c r="G65">
        <v>19766.63</v>
      </c>
      <c r="H65">
        <v>130</v>
      </c>
      <c r="I65">
        <v>102225.37999999998</v>
      </c>
      <c r="J65">
        <v>-30</v>
      </c>
      <c r="K65">
        <v>-19766.63</v>
      </c>
      <c r="L65">
        <v>786.34907692307672</v>
      </c>
      <c r="N65">
        <v>658.88766666666675</v>
      </c>
      <c r="O65">
        <v>658.88766666666675</v>
      </c>
      <c r="P65" t="s">
        <v>119</v>
      </c>
      <c r="Q65" t="s">
        <v>9</v>
      </c>
      <c r="R65" t="s">
        <v>102</v>
      </c>
    </row>
    <row r="66" spans="1:18">
      <c r="A66">
        <v>2017</v>
      </c>
      <c r="B66">
        <v>3</v>
      </c>
      <c r="C66" t="s">
        <v>99</v>
      </c>
      <c r="D66">
        <v>1156</v>
      </c>
      <c r="E66">
        <v>453107.54000000027</v>
      </c>
      <c r="F66">
        <v>882</v>
      </c>
      <c r="G66">
        <v>306768.02000000014</v>
      </c>
      <c r="H66">
        <v>16289</v>
      </c>
      <c r="I66">
        <v>6101449.349999778</v>
      </c>
      <c r="J66">
        <v>274</v>
      </c>
      <c r="K66">
        <v>146339.52000000014</v>
      </c>
      <c r="L66">
        <v>374.57482657006432</v>
      </c>
      <c r="M66">
        <v>391.96153979238778</v>
      </c>
      <c r="N66">
        <v>534.08583941605889</v>
      </c>
      <c r="O66">
        <v>347.80954648526091</v>
      </c>
      <c r="P66" t="s">
        <v>103</v>
      </c>
      <c r="Q66" t="s">
        <v>9</v>
      </c>
      <c r="R66" t="s">
        <v>32</v>
      </c>
    </row>
    <row r="67" spans="1:18">
      <c r="A67">
        <v>2017</v>
      </c>
      <c r="B67">
        <v>3</v>
      </c>
      <c r="C67" t="s">
        <v>162</v>
      </c>
      <c r="D67">
        <v>141868</v>
      </c>
      <c r="E67">
        <v>58349832.900000006</v>
      </c>
      <c r="F67">
        <v>148657</v>
      </c>
      <c r="G67">
        <v>55225799.150000095</v>
      </c>
      <c r="H67">
        <v>4597606</v>
      </c>
      <c r="I67">
        <v>1653769829.0599549</v>
      </c>
      <c r="J67">
        <v>-6789</v>
      </c>
      <c r="K67">
        <v>3124033.7499999106</v>
      </c>
      <c r="L67">
        <v>359.70238186133281</v>
      </c>
      <c r="M67">
        <v>411.29664829277925</v>
      </c>
      <c r="N67">
        <v>-460.16110620119468</v>
      </c>
      <c r="O67">
        <v>371.4981410226232</v>
      </c>
      <c r="P67" t="s">
        <v>52</v>
      </c>
      <c r="Q67" t="s">
        <v>9</v>
      </c>
      <c r="R67" t="s">
        <v>162</v>
      </c>
    </row>
    <row r="68" spans="1:18">
      <c r="A68">
        <v>2017</v>
      </c>
      <c r="B68">
        <v>3</v>
      </c>
      <c r="C68" t="s">
        <v>61</v>
      </c>
      <c r="D68">
        <v>64541</v>
      </c>
      <c r="E68">
        <v>3711613.1900000069</v>
      </c>
      <c r="F68">
        <v>102042</v>
      </c>
      <c r="G68">
        <v>6275388.2800001046</v>
      </c>
      <c r="H68">
        <v>4144212</v>
      </c>
      <c r="I68">
        <v>273481280.62071031</v>
      </c>
      <c r="J68">
        <v>-37501</v>
      </c>
      <c r="K68">
        <v>-2563775.0900000976</v>
      </c>
      <c r="L68">
        <v>65.99114152961053</v>
      </c>
      <c r="M68">
        <v>57.507835174540325</v>
      </c>
      <c r="N68">
        <v>68.365512652998518</v>
      </c>
      <c r="O68">
        <v>61.49809176613654</v>
      </c>
      <c r="P68" t="s">
        <v>41</v>
      </c>
      <c r="Q68" t="s">
        <v>41</v>
      </c>
      <c r="R68" t="s">
        <v>61</v>
      </c>
    </row>
    <row r="69" spans="1:18">
      <c r="A69">
        <v>2017</v>
      </c>
      <c r="B69">
        <v>3</v>
      </c>
      <c r="C69" t="s">
        <v>12</v>
      </c>
      <c r="D69">
        <v>611</v>
      </c>
      <c r="E69">
        <v>221299.46000000002</v>
      </c>
      <c r="F69">
        <v>2657</v>
      </c>
      <c r="G69">
        <v>1904089.81</v>
      </c>
      <c r="H69">
        <v>40702</v>
      </c>
      <c r="I69">
        <v>25352801.179999981</v>
      </c>
      <c r="J69">
        <v>-2046</v>
      </c>
      <c r="K69">
        <v>-1682790.35</v>
      </c>
      <c r="L69">
        <v>622.88833914795293</v>
      </c>
      <c r="M69">
        <v>362.19224222585927</v>
      </c>
      <c r="N69">
        <v>822.47817693059631</v>
      </c>
      <c r="O69">
        <v>716.63146782085062</v>
      </c>
      <c r="P69" t="s">
        <v>47</v>
      </c>
      <c r="Q69" t="s">
        <v>11</v>
      </c>
      <c r="R69" t="s">
        <v>12</v>
      </c>
    </row>
    <row r="70" spans="1:18">
      <c r="A70">
        <v>2017</v>
      </c>
      <c r="B70">
        <v>3</v>
      </c>
      <c r="C70" t="s">
        <v>13</v>
      </c>
      <c r="D70">
        <v>1216</v>
      </c>
      <c r="E70">
        <v>120195.19999999992</v>
      </c>
      <c r="F70">
        <v>1870</v>
      </c>
      <c r="G70">
        <v>301824.80999999994</v>
      </c>
      <c r="H70">
        <v>78146</v>
      </c>
      <c r="I70">
        <v>16023433.119999994</v>
      </c>
      <c r="J70">
        <v>-654</v>
      </c>
      <c r="K70">
        <v>-181629.61000000002</v>
      </c>
      <c r="L70">
        <v>205.0448278862641</v>
      </c>
      <c r="M70">
        <v>98.844736842105206</v>
      </c>
      <c r="N70">
        <v>277.72111620795107</v>
      </c>
      <c r="O70">
        <v>161.40364171122991</v>
      </c>
      <c r="P70" t="s">
        <v>46</v>
      </c>
      <c r="Q70" t="s">
        <v>11</v>
      </c>
      <c r="R70" t="s">
        <v>13</v>
      </c>
    </row>
    <row r="71" spans="1:18">
      <c r="A71">
        <v>2017</v>
      </c>
      <c r="B71">
        <v>3</v>
      </c>
      <c r="C71" t="s">
        <v>92</v>
      </c>
      <c r="D71">
        <v>16011</v>
      </c>
      <c r="E71">
        <v>704510.33999999822</v>
      </c>
      <c r="F71">
        <v>19047</v>
      </c>
      <c r="G71">
        <v>906205.29999999446</v>
      </c>
      <c r="H71">
        <v>210484</v>
      </c>
      <c r="I71">
        <v>9996798.3800007105</v>
      </c>
      <c r="J71">
        <v>-3036</v>
      </c>
      <c r="K71">
        <v>-201694.95999999624</v>
      </c>
      <c r="L71">
        <v>47.494338667075453</v>
      </c>
      <c r="M71">
        <v>44.001645118980591</v>
      </c>
      <c r="N71">
        <v>66.434440052699685</v>
      </c>
      <c r="O71">
        <v>47.577324513046385</v>
      </c>
      <c r="P71" t="s">
        <v>40</v>
      </c>
      <c r="Q71" t="s">
        <v>10</v>
      </c>
      <c r="R71" t="s">
        <v>92</v>
      </c>
    </row>
    <row r="72" spans="1:18">
      <c r="A72">
        <v>2017</v>
      </c>
      <c r="B72">
        <v>3</v>
      </c>
      <c r="C72" t="s">
        <v>21</v>
      </c>
      <c r="D72">
        <v>44</v>
      </c>
      <c r="E72">
        <v>4364.630000000001</v>
      </c>
      <c r="F72">
        <v>205</v>
      </c>
      <c r="G72">
        <v>42553.08</v>
      </c>
      <c r="H72">
        <v>3182</v>
      </c>
      <c r="I72">
        <v>647344.16999999899</v>
      </c>
      <c r="J72">
        <v>-161</v>
      </c>
      <c r="K72">
        <v>-38188.449999999997</v>
      </c>
      <c r="L72">
        <v>203.43939974858549</v>
      </c>
      <c r="M72">
        <v>99.196136363636384</v>
      </c>
      <c r="N72">
        <v>237.19534161490682</v>
      </c>
      <c r="O72">
        <v>207.57600000000002</v>
      </c>
      <c r="P72" t="s">
        <v>48</v>
      </c>
      <c r="Q72" t="s">
        <v>11</v>
      </c>
      <c r="R72" t="s">
        <v>21</v>
      </c>
    </row>
    <row r="73" spans="1:18">
      <c r="A73">
        <v>2017</v>
      </c>
      <c r="B73">
        <v>3</v>
      </c>
      <c r="C73" t="s">
        <v>93</v>
      </c>
      <c r="D73">
        <v>63405</v>
      </c>
      <c r="E73">
        <v>11489418.090000004</v>
      </c>
      <c r="F73">
        <v>66099</v>
      </c>
      <c r="G73">
        <v>13948415.850000016</v>
      </c>
      <c r="H73">
        <v>3010093</v>
      </c>
      <c r="I73">
        <v>721264538.06999552</v>
      </c>
      <c r="J73">
        <v>-2694</v>
      </c>
      <c r="K73">
        <v>-2458997.7600000128</v>
      </c>
      <c r="L73">
        <v>239.61536672454821</v>
      </c>
      <c r="M73">
        <v>181.20681476224277</v>
      </c>
      <c r="N73">
        <v>912.76828507795574</v>
      </c>
      <c r="O73">
        <v>211.02309944174672</v>
      </c>
      <c r="P73" t="s">
        <v>38</v>
      </c>
      <c r="Q73" t="s">
        <v>10</v>
      </c>
      <c r="R73" t="s">
        <v>93</v>
      </c>
    </row>
    <row r="74" spans="1:18">
      <c r="A74">
        <v>2017</v>
      </c>
      <c r="B74">
        <v>3</v>
      </c>
      <c r="C74" t="s">
        <v>94</v>
      </c>
      <c r="D74">
        <v>14384</v>
      </c>
      <c r="E74">
        <v>2409084.9400000004</v>
      </c>
      <c r="F74">
        <v>15397</v>
      </c>
      <c r="G74">
        <v>2396071.7400000007</v>
      </c>
      <c r="H74">
        <v>318175</v>
      </c>
      <c r="I74">
        <v>48158987.799999312</v>
      </c>
      <c r="J74">
        <v>-1013</v>
      </c>
      <c r="K74">
        <v>13013.199999999721</v>
      </c>
      <c r="L74">
        <v>151.36006222990275</v>
      </c>
      <c r="M74">
        <v>167.48365823136822</v>
      </c>
      <c r="N74">
        <v>-12.846199407699626</v>
      </c>
      <c r="O74">
        <v>155.61938949145943</v>
      </c>
      <c r="P74" t="s">
        <v>39</v>
      </c>
      <c r="Q74" t="s">
        <v>10</v>
      </c>
      <c r="R74" t="s">
        <v>94</v>
      </c>
    </row>
    <row r="75" spans="1:18">
      <c r="A75">
        <v>2017</v>
      </c>
      <c r="B75">
        <v>3</v>
      </c>
      <c r="C75" t="s">
        <v>95</v>
      </c>
      <c r="D75">
        <v>1465</v>
      </c>
      <c r="E75">
        <v>177537.86000000002</v>
      </c>
      <c r="F75">
        <v>2419</v>
      </c>
      <c r="G75">
        <v>304281.6999999999</v>
      </c>
      <c r="H75">
        <v>61695</v>
      </c>
      <c r="I75">
        <v>7822903.6699998546</v>
      </c>
      <c r="J75">
        <v>-954</v>
      </c>
      <c r="K75">
        <v>-126743.83999999988</v>
      </c>
      <c r="L75">
        <v>126.79963805818713</v>
      </c>
      <c r="M75">
        <v>121.18625255972697</v>
      </c>
      <c r="N75">
        <v>132.85517819706487</v>
      </c>
      <c r="O75">
        <v>125.78821827201318</v>
      </c>
      <c r="P75" t="s">
        <v>45</v>
      </c>
      <c r="Q75" t="s">
        <v>11</v>
      </c>
      <c r="R75" t="s">
        <v>95</v>
      </c>
    </row>
    <row r="76" spans="1:18">
      <c r="A76">
        <v>2017</v>
      </c>
      <c r="B76">
        <v>3</v>
      </c>
      <c r="C76" t="s">
        <v>96</v>
      </c>
      <c r="D76">
        <v>5078</v>
      </c>
      <c r="E76">
        <v>221894.48999999938</v>
      </c>
      <c r="F76">
        <v>7226</v>
      </c>
      <c r="G76">
        <v>317043.83000000089</v>
      </c>
      <c r="H76">
        <v>125017</v>
      </c>
      <c r="I76">
        <v>5460651.2199996011</v>
      </c>
      <c r="J76">
        <v>-2148</v>
      </c>
      <c r="K76">
        <v>-95149.34000000151</v>
      </c>
      <c r="L76">
        <v>43.679269379361216</v>
      </c>
      <c r="M76">
        <v>43.697221346986879</v>
      </c>
      <c r="N76">
        <v>44.296713221602189</v>
      </c>
      <c r="O76">
        <v>43.875426238583017</v>
      </c>
      <c r="P76" t="s">
        <v>43</v>
      </c>
      <c r="Q76" t="s">
        <v>11</v>
      </c>
      <c r="R76" t="s">
        <v>96</v>
      </c>
    </row>
    <row r="77" spans="1:18">
      <c r="A77">
        <v>2017</v>
      </c>
      <c r="B77">
        <v>3</v>
      </c>
      <c r="C77" t="s">
        <v>22</v>
      </c>
      <c r="D77">
        <v>0</v>
      </c>
      <c r="E77">
        <v>0</v>
      </c>
      <c r="F77">
        <v>57</v>
      </c>
      <c r="G77">
        <v>9917.25</v>
      </c>
      <c r="H77">
        <v>688</v>
      </c>
      <c r="I77">
        <v>96989.989999999772</v>
      </c>
      <c r="J77">
        <v>-57</v>
      </c>
      <c r="K77">
        <v>-9917.25</v>
      </c>
      <c r="L77">
        <v>140.97382267441827</v>
      </c>
      <c r="N77">
        <v>173.98684210526315</v>
      </c>
      <c r="O77">
        <v>173.98684210526315</v>
      </c>
      <c r="P77" t="s">
        <v>49</v>
      </c>
      <c r="Q77" t="s">
        <v>11</v>
      </c>
      <c r="R77" t="s">
        <v>22</v>
      </c>
    </row>
    <row r="78" spans="1:18">
      <c r="A78">
        <v>2017</v>
      </c>
      <c r="B78">
        <v>3</v>
      </c>
      <c r="C78" t="s">
        <v>20</v>
      </c>
      <c r="D78">
        <v>0</v>
      </c>
      <c r="E78">
        <v>0</v>
      </c>
      <c r="F78">
        <v>96</v>
      </c>
      <c r="G78">
        <v>11249.659999999998</v>
      </c>
      <c r="H78">
        <v>1626</v>
      </c>
      <c r="I78">
        <v>243440.40999999997</v>
      </c>
      <c r="J78">
        <v>-96</v>
      </c>
      <c r="K78">
        <v>-11249.659999999998</v>
      </c>
      <c r="L78">
        <v>149.71734932349321</v>
      </c>
      <c r="N78">
        <v>117.18395833333331</v>
      </c>
      <c r="O78">
        <v>117.18395833333331</v>
      </c>
      <c r="P78" t="s">
        <v>50</v>
      </c>
      <c r="Q78" t="s">
        <v>11</v>
      </c>
      <c r="R78" t="s">
        <v>20</v>
      </c>
    </row>
    <row r="79" spans="1:18">
      <c r="A79">
        <v>2017</v>
      </c>
      <c r="B79">
        <v>3</v>
      </c>
      <c r="C79" t="s">
        <v>18</v>
      </c>
      <c r="D79">
        <v>19786</v>
      </c>
      <c r="E79">
        <v>2643094.7300000023</v>
      </c>
      <c r="F79">
        <v>22120</v>
      </c>
      <c r="G79">
        <v>3163673.5200000042</v>
      </c>
      <c r="H79">
        <v>521921</v>
      </c>
      <c r="I79">
        <v>74835726.950006679</v>
      </c>
      <c r="J79">
        <v>-2334</v>
      </c>
      <c r="K79">
        <v>-520578.7900000019</v>
      </c>
      <c r="L79">
        <v>143.38516164325</v>
      </c>
      <c r="M79">
        <v>133.58408622258173</v>
      </c>
      <c r="N79">
        <v>223.04146958012078</v>
      </c>
      <c r="O79">
        <v>143.02321518987361</v>
      </c>
      <c r="P79" t="s">
        <v>42</v>
      </c>
      <c r="Q79" t="s">
        <v>11</v>
      </c>
      <c r="R79" t="s">
        <v>18</v>
      </c>
    </row>
    <row r="80" spans="1:18">
      <c r="A80">
        <v>2017</v>
      </c>
      <c r="B80">
        <v>3</v>
      </c>
      <c r="C80" t="s">
        <v>97</v>
      </c>
      <c r="D80">
        <v>375496</v>
      </c>
      <c r="E80">
        <v>90110492.87000002</v>
      </c>
      <c r="F80">
        <v>441699</v>
      </c>
      <c r="G80">
        <v>94871482.190000206</v>
      </c>
      <c r="H80">
        <v>14868643</v>
      </c>
      <c r="I80">
        <v>3059663256.8906584</v>
      </c>
      <c r="J80">
        <v>-66203</v>
      </c>
      <c r="K80">
        <v>-4760989.3200001866</v>
      </c>
      <c r="L80">
        <v>205.77958976422116</v>
      </c>
      <c r="M80">
        <v>239.97723776018924</v>
      </c>
      <c r="N80">
        <v>71.91500868540983</v>
      </c>
      <c r="O80">
        <v>214.78763182619886</v>
      </c>
      <c r="P80" t="s">
        <v>23</v>
      </c>
      <c r="Q80" t="s">
        <v>174</v>
      </c>
      <c r="R80" t="s">
        <v>97</v>
      </c>
    </row>
    <row r="81" spans="1:18">
      <c r="A81">
        <v>2017</v>
      </c>
      <c r="B81">
        <v>3</v>
      </c>
      <c r="C81" t="s">
        <v>98</v>
      </c>
      <c r="D81">
        <v>373490</v>
      </c>
      <c r="E81">
        <v>90091047.830000013</v>
      </c>
      <c r="F81">
        <v>441656</v>
      </c>
      <c r="G81">
        <v>94871363.330000222</v>
      </c>
      <c r="H81">
        <v>14500977</v>
      </c>
      <c r="I81">
        <v>3056282877.4806643</v>
      </c>
      <c r="J81">
        <v>-68166</v>
      </c>
      <c r="K81">
        <v>-4780315.5000002086</v>
      </c>
      <c r="L81">
        <v>210.7639283532871</v>
      </c>
      <c r="M81">
        <v>241.21408292056014</v>
      </c>
      <c r="N81">
        <v>70.127563594757049</v>
      </c>
      <c r="O81">
        <v>214.80827460738723</v>
      </c>
      <c r="P81" t="s">
        <v>119</v>
      </c>
      <c r="Q81" t="s">
        <v>174</v>
      </c>
      <c r="R81" t="s">
        <v>166</v>
      </c>
    </row>
    <row r="82" spans="1:18">
      <c r="A82">
        <v>2017</v>
      </c>
      <c r="B82">
        <v>3</v>
      </c>
      <c r="C82" t="s">
        <v>19</v>
      </c>
      <c r="D82">
        <v>3677</v>
      </c>
      <c r="E82">
        <v>172941.97999999995</v>
      </c>
      <c r="F82">
        <v>6058</v>
      </c>
      <c r="G82">
        <v>424271.77</v>
      </c>
      <c r="H82">
        <v>163954</v>
      </c>
      <c r="I82">
        <v>9491504.9100004062</v>
      </c>
      <c r="J82">
        <v>-2381</v>
      </c>
      <c r="K82">
        <v>-251329.79000000007</v>
      </c>
      <c r="L82">
        <v>57.891267733635082</v>
      </c>
      <c r="M82">
        <v>47.033445743812877</v>
      </c>
      <c r="N82">
        <v>105.55640067198659</v>
      </c>
      <c r="O82">
        <v>70.034957081545073</v>
      </c>
      <c r="P82" t="s">
        <v>44</v>
      </c>
      <c r="Q82" t="s">
        <v>11</v>
      </c>
      <c r="R82" t="s">
        <v>19</v>
      </c>
    </row>
    <row r="83" spans="1:18">
      <c r="A83">
        <v>2017</v>
      </c>
      <c r="B83">
        <v>4</v>
      </c>
      <c r="C83" t="s">
        <v>101</v>
      </c>
      <c r="D83">
        <v>0</v>
      </c>
      <c r="E83">
        <v>0</v>
      </c>
      <c r="F83">
        <v>10</v>
      </c>
      <c r="G83">
        <v>5908.1799999999994</v>
      </c>
      <c r="H83">
        <v>33</v>
      </c>
      <c r="I83">
        <v>20441.71</v>
      </c>
      <c r="J83">
        <v>-10</v>
      </c>
      <c r="K83">
        <v>-5908.1799999999994</v>
      </c>
      <c r="L83">
        <v>619.44575757575751</v>
      </c>
      <c r="N83">
        <v>590.81799999999998</v>
      </c>
      <c r="O83">
        <v>590.81799999999998</v>
      </c>
      <c r="P83" t="s">
        <v>119</v>
      </c>
      <c r="Q83" t="s">
        <v>9</v>
      </c>
      <c r="R83" t="s">
        <v>101</v>
      </c>
    </row>
    <row r="84" spans="1:18">
      <c r="A84">
        <v>2017</v>
      </c>
      <c r="B84">
        <v>4</v>
      </c>
      <c r="C84" t="s">
        <v>86</v>
      </c>
      <c r="D84">
        <v>4231</v>
      </c>
      <c r="E84">
        <v>1307800.4499999995</v>
      </c>
      <c r="F84">
        <v>3150</v>
      </c>
      <c r="G84">
        <v>851977.78999999829</v>
      </c>
      <c r="H84">
        <v>99917</v>
      </c>
      <c r="I84">
        <v>29267608.909998361</v>
      </c>
      <c r="J84">
        <v>1081</v>
      </c>
      <c r="K84">
        <v>455822.6600000012</v>
      </c>
      <c r="L84">
        <v>292.91921204598179</v>
      </c>
      <c r="M84">
        <v>309.09961002127147</v>
      </c>
      <c r="N84">
        <v>421.66758556891875</v>
      </c>
      <c r="O84">
        <v>270.46913968253915</v>
      </c>
      <c r="P84" t="s">
        <v>33</v>
      </c>
      <c r="Q84" t="s">
        <v>9</v>
      </c>
      <c r="R84" t="s">
        <v>32</v>
      </c>
    </row>
    <row r="85" spans="1:18">
      <c r="A85">
        <v>2017</v>
      </c>
      <c r="B85">
        <v>4</v>
      </c>
      <c r="C85" t="s">
        <v>87</v>
      </c>
      <c r="D85">
        <v>2032</v>
      </c>
      <c r="E85">
        <v>92751.190000000017</v>
      </c>
      <c r="F85">
        <v>2895</v>
      </c>
      <c r="G85">
        <v>138723.01000000007</v>
      </c>
      <c r="H85">
        <v>77289</v>
      </c>
      <c r="I85">
        <v>2488055.6300001848</v>
      </c>
      <c r="J85">
        <v>-863</v>
      </c>
      <c r="K85">
        <v>-45971.820000000051</v>
      </c>
      <c r="L85">
        <v>32.19158780680543</v>
      </c>
      <c r="M85">
        <v>45.645270669291349</v>
      </c>
      <c r="N85">
        <v>53.26977983777526</v>
      </c>
      <c r="O85">
        <v>47.918138169257361</v>
      </c>
      <c r="P85" t="s">
        <v>34</v>
      </c>
      <c r="Q85" t="s">
        <v>9</v>
      </c>
      <c r="R85" t="s">
        <v>32</v>
      </c>
    </row>
    <row r="86" spans="1:18">
      <c r="A86">
        <v>2017</v>
      </c>
      <c r="B86">
        <v>4</v>
      </c>
      <c r="C86" t="s">
        <v>88</v>
      </c>
      <c r="D86">
        <v>10038</v>
      </c>
      <c r="E86">
        <v>3598250.2100000009</v>
      </c>
      <c r="F86">
        <v>10172</v>
      </c>
      <c r="G86">
        <v>3513754.6000000006</v>
      </c>
      <c r="H86">
        <v>158041</v>
      </c>
      <c r="I86">
        <v>51045964.100000121</v>
      </c>
      <c r="J86">
        <v>-134</v>
      </c>
      <c r="K86">
        <v>84495.610000000335</v>
      </c>
      <c r="L86">
        <v>322.99190779607898</v>
      </c>
      <c r="M86">
        <v>358.46286212392914</v>
      </c>
      <c r="N86">
        <v>-630.56425373134573</v>
      </c>
      <c r="O86">
        <v>345.43399528116402</v>
      </c>
      <c r="P86" t="s">
        <v>31</v>
      </c>
      <c r="Q86" t="s">
        <v>9</v>
      </c>
      <c r="R86" t="s">
        <v>88</v>
      </c>
    </row>
    <row r="87" spans="1:18">
      <c r="A87">
        <v>2017</v>
      </c>
      <c r="B87">
        <v>4</v>
      </c>
      <c r="C87" t="s">
        <v>89</v>
      </c>
      <c r="D87">
        <v>59</v>
      </c>
      <c r="E87">
        <v>54530.970000000008</v>
      </c>
      <c r="F87">
        <v>184</v>
      </c>
      <c r="G87">
        <v>430731.34999999992</v>
      </c>
      <c r="H87">
        <v>2380</v>
      </c>
      <c r="I87">
        <v>1621327.239999997</v>
      </c>
      <c r="J87">
        <v>-125</v>
      </c>
      <c r="K87">
        <v>-376200.37999999989</v>
      </c>
      <c r="L87">
        <v>681.22993277310798</v>
      </c>
      <c r="M87">
        <v>924.25372881355952</v>
      </c>
      <c r="N87">
        <v>3009.6030399999991</v>
      </c>
      <c r="O87">
        <v>2340.9312499999996</v>
      </c>
      <c r="P87" t="s">
        <v>35</v>
      </c>
      <c r="Q87" t="s">
        <v>9</v>
      </c>
      <c r="R87" t="s">
        <v>32</v>
      </c>
    </row>
    <row r="88" spans="1:18">
      <c r="A88">
        <v>2017</v>
      </c>
      <c r="B88">
        <v>4</v>
      </c>
      <c r="C88" t="s">
        <v>161</v>
      </c>
      <c r="D88">
        <v>35407</v>
      </c>
      <c r="E88">
        <v>7598614.3399999989</v>
      </c>
      <c r="F88">
        <v>37677</v>
      </c>
      <c r="G88">
        <v>5971609.3000000017</v>
      </c>
      <c r="H88">
        <v>742759</v>
      </c>
      <c r="I88">
        <v>112460700.11999951</v>
      </c>
      <c r="J88">
        <v>-2270</v>
      </c>
      <c r="K88">
        <v>1627005.0399999972</v>
      </c>
      <c r="L88">
        <v>151.40940751980051</v>
      </c>
      <c r="M88">
        <v>214.6076860507809</v>
      </c>
      <c r="N88">
        <v>-716.74230837004279</v>
      </c>
      <c r="O88">
        <v>158.49481912041833</v>
      </c>
      <c r="P88" t="s">
        <v>53</v>
      </c>
      <c r="Q88" t="s">
        <v>9</v>
      </c>
      <c r="R88" t="s">
        <v>161</v>
      </c>
    </row>
    <row r="89" spans="1:18">
      <c r="A89">
        <v>2017</v>
      </c>
      <c r="B89">
        <v>4</v>
      </c>
      <c r="C89" t="s">
        <v>90</v>
      </c>
      <c r="D89">
        <v>3961</v>
      </c>
      <c r="E89">
        <v>110059.48999999999</v>
      </c>
      <c r="F89">
        <v>4139</v>
      </c>
      <c r="G89">
        <v>131412.65000000002</v>
      </c>
      <c r="H89">
        <v>117403</v>
      </c>
      <c r="I89">
        <v>2304041.1700000581</v>
      </c>
      <c r="J89">
        <v>-178</v>
      </c>
      <c r="K89">
        <v>-21353.160000000033</v>
      </c>
      <c r="L89">
        <v>19.625062136402462</v>
      </c>
      <c r="M89">
        <v>27.785783892956321</v>
      </c>
      <c r="N89">
        <v>119.96157303370805</v>
      </c>
      <c r="O89">
        <v>31.749855037448665</v>
      </c>
      <c r="P89" t="s">
        <v>36</v>
      </c>
      <c r="Q89" t="s">
        <v>9</v>
      </c>
      <c r="R89" t="s">
        <v>32</v>
      </c>
    </row>
    <row r="90" spans="1:18">
      <c r="A90">
        <v>2017</v>
      </c>
      <c r="B90">
        <v>4</v>
      </c>
      <c r="C90" t="s">
        <v>163</v>
      </c>
      <c r="D90">
        <v>2577</v>
      </c>
      <c r="E90">
        <v>24970.729999999949</v>
      </c>
      <c r="F90">
        <v>260</v>
      </c>
      <c r="G90">
        <v>2115.8699999999963</v>
      </c>
      <c r="H90">
        <v>368020</v>
      </c>
      <c r="I90">
        <v>3383908.0899940017</v>
      </c>
      <c r="J90">
        <v>2317</v>
      </c>
      <c r="K90">
        <v>22854.859999999953</v>
      </c>
      <c r="L90">
        <v>9.1949026954893807</v>
      </c>
      <c r="M90">
        <v>9.689844780752793</v>
      </c>
      <c r="N90">
        <v>9.8639879154078347</v>
      </c>
      <c r="O90">
        <v>8.1379615384615249</v>
      </c>
      <c r="P90" t="s">
        <v>119</v>
      </c>
      <c r="Q90" t="s">
        <v>174</v>
      </c>
      <c r="R90" t="s">
        <v>163</v>
      </c>
    </row>
    <row r="91" spans="1:18">
      <c r="A91">
        <v>2017</v>
      </c>
      <c r="B91">
        <v>4</v>
      </c>
      <c r="C91" t="s">
        <v>91</v>
      </c>
      <c r="D91">
        <v>749</v>
      </c>
      <c r="E91">
        <v>327611.21000000002</v>
      </c>
      <c r="F91">
        <v>1297</v>
      </c>
      <c r="G91">
        <v>565272.76000000024</v>
      </c>
      <c r="H91">
        <v>12734</v>
      </c>
      <c r="I91">
        <v>5485586.1300000083</v>
      </c>
      <c r="J91">
        <v>-548</v>
      </c>
      <c r="K91">
        <v>-237661.55000000022</v>
      </c>
      <c r="L91">
        <v>430.78263939060849</v>
      </c>
      <c r="M91">
        <v>437.39814419225638</v>
      </c>
      <c r="N91">
        <v>433.68895985401502</v>
      </c>
      <c r="O91">
        <v>435.83096376252911</v>
      </c>
      <c r="P91" t="s">
        <v>37</v>
      </c>
      <c r="Q91" t="s">
        <v>9</v>
      </c>
      <c r="R91" t="s">
        <v>32</v>
      </c>
    </row>
    <row r="92" spans="1:18">
      <c r="A92">
        <v>2017</v>
      </c>
      <c r="B92">
        <v>4</v>
      </c>
      <c r="C92" t="s">
        <v>102</v>
      </c>
      <c r="D92">
        <v>0</v>
      </c>
      <c r="E92">
        <v>0</v>
      </c>
      <c r="F92">
        <v>36</v>
      </c>
      <c r="G92">
        <v>22991.99</v>
      </c>
      <c r="H92">
        <v>124</v>
      </c>
      <c r="I92">
        <v>99000.019999999975</v>
      </c>
      <c r="J92">
        <v>-36</v>
      </c>
      <c r="K92">
        <v>-22991.99</v>
      </c>
      <c r="L92">
        <v>798.38725806451589</v>
      </c>
      <c r="N92">
        <v>638.66638888888895</v>
      </c>
      <c r="O92">
        <v>638.66638888888895</v>
      </c>
      <c r="P92" t="s">
        <v>119</v>
      </c>
      <c r="Q92" t="s">
        <v>9</v>
      </c>
      <c r="R92" t="s">
        <v>102</v>
      </c>
    </row>
    <row r="93" spans="1:18">
      <c r="A93">
        <v>2017</v>
      </c>
      <c r="B93">
        <v>4</v>
      </c>
      <c r="C93" t="s">
        <v>99</v>
      </c>
      <c r="D93">
        <v>1487</v>
      </c>
      <c r="E93">
        <v>574156.81000000029</v>
      </c>
      <c r="F93">
        <v>1115</v>
      </c>
      <c r="G93">
        <v>385308.83000000019</v>
      </c>
      <c r="H93">
        <v>16386</v>
      </c>
      <c r="I93">
        <v>6145013.0799997728</v>
      </c>
      <c r="J93">
        <v>372</v>
      </c>
      <c r="K93">
        <v>188847.9800000001</v>
      </c>
      <c r="L93">
        <v>375.01605516903288</v>
      </c>
      <c r="M93">
        <v>386.11755884330887</v>
      </c>
      <c r="N93">
        <v>507.65586021505402</v>
      </c>
      <c r="O93">
        <v>345.56845739910329</v>
      </c>
      <c r="P93" t="s">
        <v>103</v>
      </c>
      <c r="Q93" t="s">
        <v>9</v>
      </c>
      <c r="R93" t="s">
        <v>32</v>
      </c>
    </row>
    <row r="94" spans="1:18">
      <c r="A94">
        <v>2017</v>
      </c>
      <c r="B94">
        <v>4</v>
      </c>
      <c r="C94" t="s">
        <v>162</v>
      </c>
      <c r="D94">
        <v>185007</v>
      </c>
      <c r="E94">
        <v>76250071.700000018</v>
      </c>
      <c r="F94">
        <v>187589</v>
      </c>
      <c r="G94">
        <v>69525191.250000075</v>
      </c>
      <c r="H94">
        <v>4601814</v>
      </c>
      <c r="I94">
        <v>1656569350.8899519</v>
      </c>
      <c r="J94">
        <v>-2582</v>
      </c>
      <c r="K94">
        <v>6724880.4499999434</v>
      </c>
      <c r="L94">
        <v>359.98181388686112</v>
      </c>
      <c r="M94">
        <v>412.14695498008194</v>
      </c>
      <c r="N94">
        <v>-2604.5237993803034</v>
      </c>
      <c r="O94">
        <v>370.62509662080441</v>
      </c>
      <c r="P94" t="s">
        <v>52</v>
      </c>
      <c r="Q94" t="s">
        <v>9</v>
      </c>
      <c r="R94" t="s">
        <v>162</v>
      </c>
    </row>
    <row r="95" spans="1:18">
      <c r="A95">
        <v>2017</v>
      </c>
      <c r="B95">
        <v>4</v>
      </c>
      <c r="C95" t="s">
        <v>61</v>
      </c>
      <c r="D95">
        <v>84089</v>
      </c>
      <c r="E95">
        <v>4835949.330000001</v>
      </c>
      <c r="F95">
        <v>114100</v>
      </c>
      <c r="G95">
        <v>6983927.9800001029</v>
      </c>
      <c r="H95">
        <v>4151702</v>
      </c>
      <c r="I95">
        <v>274267634.990704</v>
      </c>
      <c r="J95">
        <v>-30011</v>
      </c>
      <c r="K95">
        <v>-2147978.6500001019</v>
      </c>
      <c r="L95">
        <v>66.061493573166857</v>
      </c>
      <c r="M95">
        <v>57.509892257013412</v>
      </c>
      <c r="N95">
        <v>71.573044883546089</v>
      </c>
      <c r="O95">
        <v>61.208834180544287</v>
      </c>
      <c r="P95" t="s">
        <v>41</v>
      </c>
      <c r="Q95" t="s">
        <v>41</v>
      </c>
      <c r="R95" t="s">
        <v>61</v>
      </c>
    </row>
    <row r="96" spans="1:18">
      <c r="A96">
        <v>2017</v>
      </c>
      <c r="B96">
        <v>4</v>
      </c>
      <c r="C96" t="s">
        <v>12</v>
      </c>
      <c r="D96">
        <v>793</v>
      </c>
      <c r="E96">
        <v>287775.73000000004</v>
      </c>
      <c r="F96">
        <v>3088</v>
      </c>
      <c r="G96">
        <v>2145269.39</v>
      </c>
      <c r="H96">
        <v>40453</v>
      </c>
      <c r="I96">
        <v>25178878.979999967</v>
      </c>
      <c r="J96">
        <v>-2295</v>
      </c>
      <c r="K96">
        <v>-1857493.6600000001</v>
      </c>
      <c r="L96">
        <v>622.42303364398106</v>
      </c>
      <c r="M96">
        <v>362.89499369482979</v>
      </c>
      <c r="N96">
        <v>809.3654291938999</v>
      </c>
      <c r="O96">
        <v>694.71159002590673</v>
      </c>
      <c r="P96" t="s">
        <v>47</v>
      </c>
      <c r="Q96" t="s">
        <v>11</v>
      </c>
      <c r="R96" t="s">
        <v>12</v>
      </c>
    </row>
    <row r="97" spans="1:18">
      <c r="A97">
        <v>2017</v>
      </c>
      <c r="B97">
        <v>4</v>
      </c>
      <c r="C97" t="s">
        <v>13</v>
      </c>
      <c r="D97">
        <v>1568</v>
      </c>
      <c r="E97">
        <v>163343.22999999992</v>
      </c>
      <c r="F97">
        <v>2205</v>
      </c>
      <c r="G97">
        <v>355564.41</v>
      </c>
      <c r="H97">
        <v>78163</v>
      </c>
      <c r="I97">
        <v>16016160.649999995</v>
      </c>
      <c r="J97">
        <v>-637</v>
      </c>
      <c r="K97">
        <v>-192221.18000000005</v>
      </c>
      <c r="L97">
        <v>204.90718946304511</v>
      </c>
      <c r="M97">
        <v>104.17297831632648</v>
      </c>
      <c r="N97">
        <v>301.76009419152285</v>
      </c>
      <c r="O97">
        <v>161.25370068027209</v>
      </c>
      <c r="P97" t="s">
        <v>46</v>
      </c>
      <c r="Q97" t="s">
        <v>11</v>
      </c>
      <c r="R97" t="s">
        <v>13</v>
      </c>
    </row>
    <row r="98" spans="1:18">
      <c r="A98">
        <v>2017</v>
      </c>
      <c r="B98">
        <v>4</v>
      </c>
      <c r="C98" t="s">
        <v>92</v>
      </c>
      <c r="D98">
        <v>20242</v>
      </c>
      <c r="E98">
        <v>891073.48999999953</v>
      </c>
      <c r="F98">
        <v>22946</v>
      </c>
      <c r="G98">
        <v>1087722.9799999935</v>
      </c>
      <c r="H98">
        <v>210816</v>
      </c>
      <c r="I98">
        <v>10001699.25000082</v>
      </c>
      <c r="J98">
        <v>-2704</v>
      </c>
      <c r="K98">
        <v>-196649.48999999394</v>
      </c>
      <c r="L98">
        <v>47.442790158246147</v>
      </c>
      <c r="M98">
        <v>44.021020156111035</v>
      </c>
      <c r="N98">
        <v>72.725403106506633</v>
      </c>
      <c r="O98">
        <v>47.403598884336851</v>
      </c>
      <c r="P98" t="s">
        <v>40</v>
      </c>
      <c r="Q98" t="s">
        <v>10</v>
      </c>
      <c r="R98" t="s">
        <v>92</v>
      </c>
    </row>
    <row r="99" spans="1:18">
      <c r="A99">
        <v>2017</v>
      </c>
      <c r="B99">
        <v>4</v>
      </c>
      <c r="C99" t="s">
        <v>21</v>
      </c>
      <c r="D99">
        <v>55</v>
      </c>
      <c r="E99">
        <v>5465.0200000000013</v>
      </c>
      <c r="F99">
        <v>246</v>
      </c>
      <c r="G99">
        <v>48276.639999999999</v>
      </c>
      <c r="H99">
        <v>3152</v>
      </c>
      <c r="I99">
        <v>642020.75999999908</v>
      </c>
      <c r="J99">
        <v>-191</v>
      </c>
      <c r="K99">
        <v>-42811.619999999995</v>
      </c>
      <c r="L99">
        <v>203.68678934010123</v>
      </c>
      <c r="M99">
        <v>99.364000000000019</v>
      </c>
      <c r="N99">
        <v>224.1446073298429</v>
      </c>
      <c r="O99">
        <v>196.24650406504065</v>
      </c>
      <c r="P99" t="s">
        <v>48</v>
      </c>
      <c r="Q99" t="s">
        <v>11</v>
      </c>
      <c r="R99" t="s">
        <v>21</v>
      </c>
    </row>
    <row r="100" spans="1:18">
      <c r="A100">
        <v>2017</v>
      </c>
      <c r="B100">
        <v>4</v>
      </c>
      <c r="C100" t="s">
        <v>93</v>
      </c>
      <c r="D100">
        <v>81188</v>
      </c>
      <c r="E100">
        <v>14639396.670000002</v>
      </c>
      <c r="F100">
        <v>83712</v>
      </c>
      <c r="G100">
        <v>17606796.600000016</v>
      </c>
      <c r="H100">
        <v>3010263</v>
      </c>
      <c r="I100">
        <v>720949662.07999492</v>
      </c>
      <c r="J100">
        <v>-2524</v>
      </c>
      <c r="K100">
        <v>-2967399.9300000146</v>
      </c>
      <c r="L100">
        <v>239.49723398918795</v>
      </c>
      <c r="M100">
        <v>180.31478383504952</v>
      </c>
      <c r="N100">
        <v>1175.67350633915</v>
      </c>
      <c r="O100">
        <v>210.32583858944975</v>
      </c>
      <c r="P100" t="s">
        <v>38</v>
      </c>
      <c r="Q100" t="s">
        <v>10</v>
      </c>
      <c r="R100" t="s">
        <v>93</v>
      </c>
    </row>
    <row r="101" spans="1:18">
      <c r="A101">
        <v>2017</v>
      </c>
      <c r="B101">
        <v>4</v>
      </c>
      <c r="C101" t="s">
        <v>94</v>
      </c>
      <c r="D101">
        <v>18629</v>
      </c>
      <c r="E101">
        <v>3104979.8000000003</v>
      </c>
      <c r="F101">
        <v>19515</v>
      </c>
      <c r="G101">
        <v>3041386.580000001</v>
      </c>
      <c r="H101">
        <v>318302</v>
      </c>
      <c r="I101">
        <v>48225067.219999261</v>
      </c>
      <c r="J101">
        <v>-886</v>
      </c>
      <c r="K101">
        <v>63593.219999999274</v>
      </c>
      <c r="L101">
        <v>151.50727051667681</v>
      </c>
      <c r="M101">
        <v>166.67452896022331</v>
      </c>
      <c r="N101">
        <v>-71.775643340856973</v>
      </c>
      <c r="O101">
        <v>155.84865898027164</v>
      </c>
      <c r="P101" t="s">
        <v>39</v>
      </c>
      <c r="Q101" t="s">
        <v>10</v>
      </c>
      <c r="R101" t="s">
        <v>94</v>
      </c>
    </row>
    <row r="102" spans="1:18">
      <c r="A102">
        <v>2017</v>
      </c>
      <c r="B102">
        <v>4</v>
      </c>
      <c r="C102" t="s">
        <v>95</v>
      </c>
      <c r="D102">
        <v>2155</v>
      </c>
      <c r="E102">
        <v>259369.24</v>
      </c>
      <c r="F102">
        <v>2946</v>
      </c>
      <c r="G102">
        <v>368330.28999999992</v>
      </c>
      <c r="H102">
        <v>61858</v>
      </c>
      <c r="I102">
        <v>7841514.0699998485</v>
      </c>
      <c r="J102">
        <v>-791</v>
      </c>
      <c r="K102">
        <v>-108961.04999999993</v>
      </c>
      <c r="L102">
        <v>126.76636926508857</v>
      </c>
      <c r="M102">
        <v>120.35695591647331</v>
      </c>
      <c r="N102">
        <v>137.75101137800243</v>
      </c>
      <c r="O102">
        <v>125.02725390359807</v>
      </c>
      <c r="P102" t="s">
        <v>45</v>
      </c>
      <c r="Q102" t="s">
        <v>11</v>
      </c>
      <c r="R102" t="s">
        <v>95</v>
      </c>
    </row>
    <row r="103" spans="1:18">
      <c r="A103">
        <v>2017</v>
      </c>
      <c r="B103">
        <v>4</v>
      </c>
      <c r="C103" t="s">
        <v>96</v>
      </c>
      <c r="D103">
        <v>6247</v>
      </c>
      <c r="E103">
        <v>272036.13999999908</v>
      </c>
      <c r="F103">
        <v>9406</v>
      </c>
      <c r="G103">
        <v>416035.9800000012</v>
      </c>
      <c r="H103">
        <v>124006</v>
      </c>
      <c r="I103">
        <v>5405172.3299997244</v>
      </c>
      <c r="J103">
        <v>-3159</v>
      </c>
      <c r="K103">
        <v>-143999.84000000212</v>
      </c>
      <c r="L103">
        <v>43.587990339174915</v>
      </c>
      <c r="M103">
        <v>43.546684808708036</v>
      </c>
      <c r="N103">
        <v>45.583994935106716</v>
      </c>
      <c r="O103">
        <v>44.23091431001501</v>
      </c>
      <c r="P103" t="s">
        <v>43</v>
      </c>
      <c r="Q103" t="s">
        <v>11</v>
      </c>
      <c r="R103" t="s">
        <v>96</v>
      </c>
    </row>
    <row r="104" spans="1:18">
      <c r="A104">
        <v>2017</v>
      </c>
      <c r="B104">
        <v>4</v>
      </c>
      <c r="C104" t="s">
        <v>22</v>
      </c>
      <c r="D104">
        <v>0</v>
      </c>
      <c r="E104">
        <v>0</v>
      </c>
      <c r="F104">
        <v>65</v>
      </c>
      <c r="G104">
        <v>11101.59</v>
      </c>
      <c r="H104">
        <v>680</v>
      </c>
      <c r="I104">
        <v>95805.649999999776</v>
      </c>
      <c r="J104">
        <v>-65</v>
      </c>
      <c r="K104">
        <v>-11101.59</v>
      </c>
      <c r="L104">
        <v>140.89066176470556</v>
      </c>
      <c r="N104">
        <v>170.79369230769231</v>
      </c>
      <c r="O104">
        <v>170.79369230769231</v>
      </c>
      <c r="P104" t="s">
        <v>49</v>
      </c>
      <c r="Q104" t="s">
        <v>11</v>
      </c>
      <c r="R104" t="s">
        <v>22</v>
      </c>
    </row>
    <row r="105" spans="1:18">
      <c r="A105">
        <v>2017</v>
      </c>
      <c r="B105">
        <v>4</v>
      </c>
      <c r="C105" t="s">
        <v>20</v>
      </c>
      <c r="D105">
        <v>0</v>
      </c>
      <c r="E105">
        <v>0</v>
      </c>
      <c r="F105">
        <v>107</v>
      </c>
      <c r="G105">
        <v>12838.189999999999</v>
      </c>
      <c r="H105">
        <v>1615</v>
      </c>
      <c r="I105">
        <v>241875.53999999995</v>
      </c>
      <c r="J105">
        <v>-107</v>
      </c>
      <c r="K105">
        <v>-12838.189999999999</v>
      </c>
      <c r="L105">
        <v>149.76813622291019</v>
      </c>
      <c r="N105">
        <v>119.98308411214953</v>
      </c>
      <c r="O105">
        <v>119.98308411214953</v>
      </c>
      <c r="P105" t="s">
        <v>50</v>
      </c>
      <c r="Q105" t="s">
        <v>11</v>
      </c>
      <c r="R105" t="s">
        <v>20</v>
      </c>
    </row>
    <row r="106" spans="1:18">
      <c r="A106">
        <v>2017</v>
      </c>
      <c r="B106">
        <v>4</v>
      </c>
      <c r="C106" t="s">
        <v>18</v>
      </c>
      <c r="D106">
        <v>25001</v>
      </c>
      <c r="E106">
        <v>3332136.6100000027</v>
      </c>
      <c r="F106">
        <v>27628</v>
      </c>
      <c r="G106">
        <v>3928917.9700000053</v>
      </c>
      <c r="H106">
        <v>521628</v>
      </c>
      <c r="I106">
        <v>74757126.470006704</v>
      </c>
      <c r="J106">
        <v>-2627</v>
      </c>
      <c r="K106">
        <v>-596781.36000000266</v>
      </c>
      <c r="L106">
        <v>143.31501849978665</v>
      </c>
      <c r="M106">
        <v>133.28013319467232</v>
      </c>
      <c r="N106">
        <v>227.17219642177491</v>
      </c>
      <c r="O106">
        <v>142.20783154770541</v>
      </c>
      <c r="P106" t="s">
        <v>42</v>
      </c>
      <c r="Q106" t="s">
        <v>11</v>
      </c>
      <c r="R106" t="s">
        <v>18</v>
      </c>
    </row>
    <row r="107" spans="1:18">
      <c r="A107">
        <v>2017</v>
      </c>
      <c r="B107">
        <v>4</v>
      </c>
      <c r="C107" t="s">
        <v>97</v>
      </c>
      <c r="D107">
        <v>490796</v>
      </c>
      <c r="E107">
        <v>117974715.03000002</v>
      </c>
      <c r="F107">
        <v>542198</v>
      </c>
      <c r="G107">
        <v>118081138.37000018</v>
      </c>
      <c r="H107">
        <v>14883438</v>
      </c>
      <c r="I107">
        <v>3063969599.4706497</v>
      </c>
      <c r="J107">
        <v>-51402</v>
      </c>
      <c r="K107">
        <v>-106423.34000016749</v>
      </c>
      <c r="L107">
        <v>205.86437081745828</v>
      </c>
      <c r="M107">
        <v>240.37423905247806</v>
      </c>
      <c r="N107">
        <v>2.0704124353170594</v>
      </c>
      <c r="O107">
        <v>217.78232005651105</v>
      </c>
      <c r="P107" t="s">
        <v>23</v>
      </c>
      <c r="Q107" t="s">
        <v>174</v>
      </c>
      <c r="R107" t="s">
        <v>97</v>
      </c>
    </row>
    <row r="108" spans="1:18">
      <c r="A108">
        <v>2017</v>
      </c>
      <c r="B108">
        <v>4</v>
      </c>
      <c r="C108" t="s">
        <v>98</v>
      </c>
      <c r="D108">
        <v>488219</v>
      </c>
      <c r="E108">
        <v>117949744.30000001</v>
      </c>
      <c r="F108">
        <v>541938</v>
      </c>
      <c r="G108">
        <v>118079022.50000019</v>
      </c>
      <c r="H108">
        <v>14515418</v>
      </c>
      <c r="I108">
        <v>3060585691.3806562</v>
      </c>
      <c r="J108">
        <v>-53719</v>
      </c>
      <c r="K108">
        <v>-129278.20000018179</v>
      </c>
      <c r="L108">
        <v>210.85067556309136</v>
      </c>
      <c r="M108">
        <v>241.59187639153743</v>
      </c>
      <c r="N108">
        <v>2.406563785628582</v>
      </c>
      <c r="O108">
        <v>217.88289896630278</v>
      </c>
      <c r="P108" t="s">
        <v>119</v>
      </c>
      <c r="Q108" t="s">
        <v>174</v>
      </c>
      <c r="R108" t="s">
        <v>166</v>
      </c>
    </row>
    <row r="109" spans="1:18">
      <c r="A109">
        <v>2017</v>
      </c>
      <c r="B109">
        <v>4</v>
      </c>
      <c r="C109" t="s">
        <v>19</v>
      </c>
      <c r="D109">
        <v>5281</v>
      </c>
      <c r="E109">
        <v>244372.66999999993</v>
      </c>
      <c r="F109">
        <v>7710</v>
      </c>
      <c r="G109">
        <v>529972.18999999994</v>
      </c>
      <c r="H109">
        <v>163900</v>
      </c>
      <c r="I109">
        <v>9455984.3900004104</v>
      </c>
      <c r="J109">
        <v>-2429</v>
      </c>
      <c r="K109">
        <v>-285599.52</v>
      </c>
      <c r="L109">
        <v>57.693620439294754</v>
      </c>
      <c r="M109">
        <v>46.273938647983321</v>
      </c>
      <c r="N109">
        <v>117.57905310827502</v>
      </c>
      <c r="O109">
        <v>68.738286640726315</v>
      </c>
      <c r="P109" t="s">
        <v>44</v>
      </c>
      <c r="Q109" t="s">
        <v>11</v>
      </c>
      <c r="R109" t="s">
        <v>19</v>
      </c>
    </row>
    <row r="110" spans="1:18">
      <c r="A110">
        <v>2017</v>
      </c>
      <c r="B110">
        <v>5</v>
      </c>
      <c r="C110" t="s">
        <v>101</v>
      </c>
      <c r="D110">
        <v>0</v>
      </c>
      <c r="E110">
        <v>0</v>
      </c>
      <c r="F110">
        <v>10</v>
      </c>
      <c r="G110">
        <v>5908.1799999999994</v>
      </c>
      <c r="H110">
        <v>33</v>
      </c>
      <c r="I110">
        <v>20441.71</v>
      </c>
      <c r="J110">
        <v>-10</v>
      </c>
      <c r="K110">
        <v>-5908.1799999999994</v>
      </c>
      <c r="L110">
        <v>619.44575757575751</v>
      </c>
      <c r="N110">
        <v>590.81799999999998</v>
      </c>
      <c r="O110">
        <v>590.81799999999998</v>
      </c>
      <c r="P110" t="s">
        <v>119</v>
      </c>
      <c r="Q110" t="s">
        <v>9</v>
      </c>
      <c r="R110" t="s">
        <v>101</v>
      </c>
    </row>
    <row r="111" spans="1:18">
      <c r="A111">
        <v>2017</v>
      </c>
      <c r="B111">
        <v>5</v>
      </c>
      <c r="C111" t="s">
        <v>86</v>
      </c>
      <c r="D111">
        <v>5687</v>
      </c>
      <c r="E111">
        <v>1755717.1399999987</v>
      </c>
      <c r="F111">
        <v>4104</v>
      </c>
      <c r="G111">
        <v>1112501.549999998</v>
      </c>
      <c r="H111">
        <v>100419</v>
      </c>
      <c r="I111">
        <v>29460990.079998448</v>
      </c>
      <c r="J111">
        <v>1583</v>
      </c>
      <c r="K111">
        <v>643215.59000000078</v>
      </c>
      <c r="L111">
        <v>293.38063593541511</v>
      </c>
      <c r="M111">
        <v>308.72465975030752</v>
      </c>
      <c r="N111">
        <v>406.32696778269161</v>
      </c>
      <c r="O111">
        <v>271.07737573099365</v>
      </c>
      <c r="P111" t="s">
        <v>33</v>
      </c>
      <c r="Q111" t="s">
        <v>9</v>
      </c>
      <c r="R111" t="s">
        <v>32</v>
      </c>
    </row>
    <row r="112" spans="1:18">
      <c r="A112">
        <v>2017</v>
      </c>
      <c r="B112">
        <v>5</v>
      </c>
      <c r="C112" t="s">
        <v>87</v>
      </c>
      <c r="D112">
        <v>2517</v>
      </c>
      <c r="E112">
        <v>109950.50000000001</v>
      </c>
      <c r="F112">
        <v>3231</v>
      </c>
      <c r="G112">
        <v>150105.04000000007</v>
      </c>
      <c r="H112">
        <v>77438</v>
      </c>
      <c r="I112">
        <v>2493893.550000187</v>
      </c>
      <c r="J112">
        <v>-714</v>
      </c>
      <c r="K112">
        <v>-40154.540000000052</v>
      </c>
      <c r="L112">
        <v>32.205035641418775</v>
      </c>
      <c r="M112">
        <v>43.683154549066352</v>
      </c>
      <c r="N112">
        <v>56.238851540616317</v>
      </c>
      <c r="O112">
        <v>46.457765397709707</v>
      </c>
      <c r="P112" t="s">
        <v>34</v>
      </c>
      <c r="Q112" t="s">
        <v>9</v>
      </c>
      <c r="R112" t="s">
        <v>32</v>
      </c>
    </row>
    <row r="113" spans="1:18">
      <c r="A113">
        <v>2017</v>
      </c>
      <c r="B113">
        <v>5</v>
      </c>
      <c r="C113" t="s">
        <v>88</v>
      </c>
      <c r="D113">
        <v>12480</v>
      </c>
      <c r="E113">
        <v>4489590.290000001</v>
      </c>
      <c r="F113">
        <v>12346</v>
      </c>
      <c r="G113">
        <v>4233559.6500000004</v>
      </c>
      <c r="H113">
        <v>158309</v>
      </c>
      <c r="I113">
        <v>51197219.820000179</v>
      </c>
      <c r="J113">
        <v>134</v>
      </c>
      <c r="K113">
        <v>256030.6400000006</v>
      </c>
      <c r="L113">
        <v>323.40056358135155</v>
      </c>
      <c r="M113">
        <v>359.74281169871801</v>
      </c>
      <c r="N113">
        <v>1910.6764179104523</v>
      </c>
      <c r="O113">
        <v>342.90941600518391</v>
      </c>
      <c r="P113" t="s">
        <v>31</v>
      </c>
      <c r="Q113" t="s">
        <v>9</v>
      </c>
      <c r="R113" t="s">
        <v>88</v>
      </c>
    </row>
    <row r="114" spans="1:18">
      <c r="A114">
        <v>2017</v>
      </c>
      <c r="B114">
        <v>5</v>
      </c>
      <c r="C114" t="s">
        <v>89</v>
      </c>
      <c r="D114">
        <v>72</v>
      </c>
      <c r="E114">
        <v>59155.820000000007</v>
      </c>
      <c r="F114">
        <v>220</v>
      </c>
      <c r="G114">
        <v>840630.19</v>
      </c>
      <c r="H114">
        <v>2357</v>
      </c>
      <c r="I114">
        <v>1209189.3999999969</v>
      </c>
      <c r="J114">
        <v>-148</v>
      </c>
      <c r="K114">
        <v>-781474.36999999988</v>
      </c>
      <c r="L114">
        <v>513.02053457785189</v>
      </c>
      <c r="M114">
        <v>821.60861111111126</v>
      </c>
      <c r="N114">
        <v>5280.2322297297287</v>
      </c>
      <c r="O114">
        <v>3821.0463181818182</v>
      </c>
      <c r="P114" t="s">
        <v>35</v>
      </c>
      <c r="Q114" t="s">
        <v>9</v>
      </c>
      <c r="R114" t="s">
        <v>32</v>
      </c>
    </row>
    <row r="115" spans="1:18">
      <c r="A115">
        <v>2017</v>
      </c>
      <c r="B115">
        <v>5</v>
      </c>
      <c r="C115" t="s">
        <v>161</v>
      </c>
      <c r="D115">
        <v>47114</v>
      </c>
      <c r="E115">
        <v>10114534.159999996</v>
      </c>
      <c r="F115">
        <v>47589</v>
      </c>
      <c r="G115">
        <v>7600747.0600000024</v>
      </c>
      <c r="H115">
        <v>744554</v>
      </c>
      <c r="I115">
        <v>113289633.13999978</v>
      </c>
      <c r="J115">
        <v>-475</v>
      </c>
      <c r="K115">
        <v>2513787.099999994</v>
      </c>
      <c r="L115">
        <v>152.15771205312143</v>
      </c>
      <c r="M115">
        <v>214.68213609542804</v>
      </c>
      <c r="N115">
        <v>-5292.1833684210396</v>
      </c>
      <c r="O115">
        <v>159.71646935216125</v>
      </c>
      <c r="P115" t="s">
        <v>53</v>
      </c>
      <c r="Q115" t="s">
        <v>9</v>
      </c>
      <c r="R115" t="s">
        <v>161</v>
      </c>
    </row>
    <row r="116" spans="1:18">
      <c r="A116">
        <v>2017</v>
      </c>
      <c r="B116">
        <v>5</v>
      </c>
      <c r="C116" t="s">
        <v>90</v>
      </c>
      <c r="D116">
        <v>5008</v>
      </c>
      <c r="E116">
        <v>139281.90999999997</v>
      </c>
      <c r="F116">
        <v>4963</v>
      </c>
      <c r="G116">
        <v>153983.61000000002</v>
      </c>
      <c r="H116">
        <v>117626</v>
      </c>
      <c r="I116">
        <v>2311557.2700000578</v>
      </c>
      <c r="J116">
        <v>45</v>
      </c>
      <c r="K116">
        <v>-14701.700000000041</v>
      </c>
      <c r="L116">
        <v>19.651754459048661</v>
      </c>
      <c r="M116">
        <v>27.811882987220443</v>
      </c>
      <c r="N116">
        <v>-326.70444444444536</v>
      </c>
      <c r="O116">
        <v>31.0263167439049</v>
      </c>
      <c r="P116" t="s">
        <v>36</v>
      </c>
      <c r="Q116" t="s">
        <v>9</v>
      </c>
      <c r="R116" t="s">
        <v>32</v>
      </c>
    </row>
    <row r="117" spans="1:18">
      <c r="A117">
        <v>2017</v>
      </c>
      <c r="B117">
        <v>5</v>
      </c>
      <c r="C117" t="s">
        <v>163</v>
      </c>
      <c r="D117">
        <v>4700</v>
      </c>
      <c r="E117">
        <v>44907.339999999676</v>
      </c>
      <c r="F117">
        <v>1169</v>
      </c>
      <c r="G117">
        <v>10801.850000000028</v>
      </c>
      <c r="H117">
        <v>369234</v>
      </c>
      <c r="I117">
        <v>3395703.9899939927</v>
      </c>
      <c r="J117">
        <v>3531</v>
      </c>
      <c r="K117">
        <v>34105.489999999649</v>
      </c>
      <c r="L117">
        <v>9.1966178358276665</v>
      </c>
      <c r="M117">
        <v>9.5547531914892936</v>
      </c>
      <c r="N117">
        <v>9.65887567261389</v>
      </c>
      <c r="O117">
        <v>9.2402480752780392</v>
      </c>
      <c r="P117" t="s">
        <v>119</v>
      </c>
      <c r="Q117" t="s">
        <v>174</v>
      </c>
      <c r="R117" t="s">
        <v>163</v>
      </c>
    </row>
    <row r="118" spans="1:18">
      <c r="A118">
        <v>2017</v>
      </c>
      <c r="B118">
        <v>5</v>
      </c>
      <c r="C118" t="s">
        <v>91</v>
      </c>
      <c r="D118">
        <v>913</v>
      </c>
      <c r="E118">
        <v>400130.71</v>
      </c>
      <c r="F118">
        <v>1474</v>
      </c>
      <c r="G118">
        <v>636276.19000000029</v>
      </c>
      <c r="H118">
        <v>12721</v>
      </c>
      <c r="I118">
        <v>5484879.9200000092</v>
      </c>
      <c r="J118">
        <v>-561</v>
      </c>
      <c r="K118">
        <v>-236145.48000000027</v>
      </c>
      <c r="L118">
        <v>431.16735476770765</v>
      </c>
      <c r="M118">
        <v>438.25926615553124</v>
      </c>
      <c r="N118">
        <v>420.93668449197912</v>
      </c>
      <c r="O118">
        <v>431.66634328358231</v>
      </c>
      <c r="P118" t="s">
        <v>37</v>
      </c>
      <c r="Q118" t="s">
        <v>9</v>
      </c>
      <c r="R118" t="s">
        <v>32</v>
      </c>
    </row>
    <row r="119" spans="1:18">
      <c r="A119">
        <v>2017</v>
      </c>
      <c r="B119">
        <v>5</v>
      </c>
      <c r="C119" t="s">
        <v>102</v>
      </c>
      <c r="D119">
        <v>0</v>
      </c>
      <c r="E119">
        <v>0</v>
      </c>
      <c r="F119">
        <v>36</v>
      </c>
      <c r="G119">
        <v>22991.99</v>
      </c>
      <c r="H119">
        <v>124</v>
      </c>
      <c r="I119">
        <v>99000.019999999975</v>
      </c>
      <c r="J119">
        <v>-36</v>
      </c>
      <c r="K119">
        <v>-22991.99</v>
      </c>
      <c r="L119">
        <v>798.38725806451589</v>
      </c>
      <c r="N119">
        <v>638.66638888888895</v>
      </c>
      <c r="O119">
        <v>638.66638888888895</v>
      </c>
      <c r="P119" t="s">
        <v>119</v>
      </c>
      <c r="Q119" t="s">
        <v>9</v>
      </c>
      <c r="R119" t="s">
        <v>102</v>
      </c>
    </row>
    <row r="120" spans="1:18">
      <c r="A120">
        <v>2017</v>
      </c>
      <c r="B120">
        <v>5</v>
      </c>
      <c r="C120" t="s">
        <v>99</v>
      </c>
      <c r="D120">
        <v>1856</v>
      </c>
      <c r="E120">
        <v>708145.59000000032</v>
      </c>
      <c r="F120">
        <v>1448</v>
      </c>
      <c r="G120">
        <v>492441.06000000029</v>
      </c>
      <c r="H120">
        <v>16422</v>
      </c>
      <c r="I120">
        <v>6167283.7599997688</v>
      </c>
      <c r="J120">
        <v>408</v>
      </c>
      <c r="K120">
        <v>215704.53000000003</v>
      </c>
      <c r="L120">
        <v>375.55010108389774</v>
      </c>
      <c r="M120">
        <v>381.54396012931051</v>
      </c>
      <c r="N120">
        <v>528.68757352941179</v>
      </c>
      <c r="O120">
        <v>340.08360497237589</v>
      </c>
      <c r="P120" t="s">
        <v>103</v>
      </c>
      <c r="Q120" t="s">
        <v>9</v>
      </c>
      <c r="R120" t="s">
        <v>32</v>
      </c>
    </row>
    <row r="121" spans="1:18">
      <c r="A121">
        <v>2017</v>
      </c>
      <c r="B121">
        <v>5</v>
      </c>
      <c r="C121" t="s">
        <v>162</v>
      </c>
      <c r="D121">
        <v>230628</v>
      </c>
      <c r="E121">
        <v>95286743.080000073</v>
      </c>
      <c r="F121">
        <v>230157</v>
      </c>
      <c r="G121">
        <v>85419488.590000093</v>
      </c>
      <c r="H121">
        <v>4604867</v>
      </c>
      <c r="I121">
        <v>1659477419.3199537</v>
      </c>
      <c r="J121">
        <v>471</v>
      </c>
      <c r="K121">
        <v>9867254.4899999797</v>
      </c>
      <c r="L121">
        <v>360.37466865382947</v>
      </c>
      <c r="M121">
        <v>413.16207520335809</v>
      </c>
      <c r="N121">
        <v>20949.584904458556</v>
      </c>
      <c r="O121">
        <v>371.13574034246227</v>
      </c>
      <c r="P121" t="s">
        <v>52</v>
      </c>
      <c r="Q121" t="s">
        <v>9</v>
      </c>
      <c r="R121" t="s">
        <v>162</v>
      </c>
    </row>
    <row r="122" spans="1:18">
      <c r="A122">
        <v>2017</v>
      </c>
      <c r="B122">
        <v>5</v>
      </c>
      <c r="C122" t="s">
        <v>61</v>
      </c>
      <c r="D122">
        <v>104423</v>
      </c>
      <c r="E122">
        <v>6014744.8300000019</v>
      </c>
      <c r="F122">
        <v>131332</v>
      </c>
      <c r="G122">
        <v>8023026.8800001042</v>
      </c>
      <c r="H122">
        <v>4154806</v>
      </c>
      <c r="I122">
        <v>274903193.37070131</v>
      </c>
      <c r="J122">
        <v>-26909</v>
      </c>
      <c r="K122">
        <v>-2008282.0500001023</v>
      </c>
      <c r="L122">
        <v>66.165109362675736</v>
      </c>
      <c r="M122">
        <v>57.599808758606841</v>
      </c>
      <c r="N122">
        <v>74.632355345798885</v>
      </c>
      <c r="O122">
        <v>61.089657356928278</v>
      </c>
      <c r="P122" t="s">
        <v>41</v>
      </c>
      <c r="Q122" t="s">
        <v>41</v>
      </c>
      <c r="R122" t="s">
        <v>61</v>
      </c>
    </row>
    <row r="123" spans="1:18">
      <c r="A123">
        <v>2017</v>
      </c>
      <c r="B123">
        <v>5</v>
      </c>
      <c r="C123" t="s">
        <v>12</v>
      </c>
      <c r="D123">
        <v>960</v>
      </c>
      <c r="E123">
        <v>344833.92000000004</v>
      </c>
      <c r="F123">
        <v>3722</v>
      </c>
      <c r="G123">
        <v>2645978.0799999996</v>
      </c>
      <c r="H123">
        <v>39986</v>
      </c>
      <c r="I123">
        <v>24724826.939999953</v>
      </c>
      <c r="J123">
        <v>-2762</v>
      </c>
      <c r="K123">
        <v>-2301144.1599999997</v>
      </c>
      <c r="L123">
        <v>618.33709148201751</v>
      </c>
      <c r="M123">
        <v>359.20200000000006</v>
      </c>
      <c r="N123">
        <v>833.14415640839957</v>
      </c>
      <c r="O123">
        <v>710.90222461042435</v>
      </c>
      <c r="P123" t="s">
        <v>47</v>
      </c>
      <c r="Q123" t="s">
        <v>11</v>
      </c>
      <c r="R123" t="s">
        <v>12</v>
      </c>
    </row>
    <row r="124" spans="1:18">
      <c r="A124">
        <v>2017</v>
      </c>
      <c r="B124">
        <v>5</v>
      </c>
      <c r="C124" t="s">
        <v>13</v>
      </c>
      <c r="D124">
        <v>1941</v>
      </c>
      <c r="E124">
        <v>207170.86999999988</v>
      </c>
      <c r="F124">
        <v>2618</v>
      </c>
      <c r="G124">
        <v>421747.57999999996</v>
      </c>
      <c r="H124">
        <v>78123</v>
      </c>
      <c r="I124">
        <v>16007861.929999994</v>
      </c>
      <c r="J124">
        <v>-677</v>
      </c>
      <c r="K124">
        <v>-214576.71000000008</v>
      </c>
      <c r="L124">
        <v>204.90587829448427</v>
      </c>
      <c r="M124">
        <v>106.73409067490978</v>
      </c>
      <c r="N124">
        <v>316.95230428360424</v>
      </c>
      <c r="O124">
        <v>161.09533231474407</v>
      </c>
      <c r="P124" t="s">
        <v>46</v>
      </c>
      <c r="Q124" t="s">
        <v>11</v>
      </c>
      <c r="R124" t="s">
        <v>13</v>
      </c>
    </row>
    <row r="125" spans="1:18">
      <c r="A125">
        <v>2017</v>
      </c>
      <c r="B125">
        <v>5</v>
      </c>
      <c r="C125" t="s">
        <v>92</v>
      </c>
      <c r="D125">
        <v>25257</v>
      </c>
      <c r="E125">
        <v>1111641.6899999988</v>
      </c>
      <c r="F125">
        <v>27345</v>
      </c>
      <c r="G125">
        <v>1294512.399999992</v>
      </c>
      <c r="H125">
        <v>211432</v>
      </c>
      <c r="I125">
        <v>10015265.170000944</v>
      </c>
      <c r="J125">
        <v>-2088</v>
      </c>
      <c r="K125">
        <v>-182870.70999999321</v>
      </c>
      <c r="L125">
        <v>47.368729284124186</v>
      </c>
      <c r="M125">
        <v>44.013211782872027</v>
      </c>
      <c r="N125">
        <v>87.581757662832004</v>
      </c>
      <c r="O125">
        <v>47.340003656975391</v>
      </c>
      <c r="P125" t="s">
        <v>40</v>
      </c>
      <c r="Q125" t="s">
        <v>10</v>
      </c>
      <c r="R125" t="s">
        <v>92</v>
      </c>
    </row>
    <row r="126" spans="1:18">
      <c r="A126">
        <v>2017</v>
      </c>
      <c r="B126">
        <v>5</v>
      </c>
      <c r="C126" t="s">
        <v>21</v>
      </c>
      <c r="D126">
        <v>70</v>
      </c>
      <c r="E126">
        <v>6169.3000000000011</v>
      </c>
      <c r="F126">
        <v>289</v>
      </c>
      <c r="G126">
        <v>56785.37</v>
      </c>
      <c r="H126">
        <v>3124</v>
      </c>
      <c r="I126">
        <v>633472.23999999976</v>
      </c>
      <c r="J126">
        <v>-219</v>
      </c>
      <c r="K126">
        <v>-50616.07</v>
      </c>
      <c r="L126">
        <v>202.77600512163886</v>
      </c>
      <c r="M126">
        <v>88.132857142857162</v>
      </c>
      <c r="N126">
        <v>231.12360730593608</v>
      </c>
      <c r="O126">
        <v>196.48916955017302</v>
      </c>
      <c r="P126" t="s">
        <v>48</v>
      </c>
      <c r="Q126" t="s">
        <v>11</v>
      </c>
      <c r="R126" t="s">
        <v>21</v>
      </c>
    </row>
    <row r="127" spans="1:18">
      <c r="A127">
        <v>2017</v>
      </c>
      <c r="B127">
        <v>5</v>
      </c>
      <c r="C127" t="s">
        <v>93</v>
      </c>
      <c r="D127">
        <v>100451</v>
      </c>
      <c r="E127">
        <v>18082860.849999998</v>
      </c>
      <c r="F127">
        <v>105626</v>
      </c>
      <c r="G127">
        <v>21997238.03000002</v>
      </c>
      <c r="H127">
        <v>3007612</v>
      </c>
      <c r="I127">
        <v>720259098.98999548</v>
      </c>
      <c r="J127">
        <v>-5175</v>
      </c>
      <c r="K127">
        <v>-3914377.1800000221</v>
      </c>
      <c r="L127">
        <v>239.47872896836276</v>
      </c>
      <c r="M127">
        <v>180.01673303401657</v>
      </c>
      <c r="N127">
        <v>756.40138743961779</v>
      </c>
      <c r="O127">
        <v>208.25590318671559</v>
      </c>
      <c r="P127" t="s">
        <v>38</v>
      </c>
      <c r="Q127" t="s">
        <v>10</v>
      </c>
      <c r="R127" t="s">
        <v>93</v>
      </c>
    </row>
    <row r="128" spans="1:18">
      <c r="A128">
        <v>2017</v>
      </c>
      <c r="B128">
        <v>5</v>
      </c>
      <c r="C128" t="s">
        <v>94</v>
      </c>
      <c r="D128">
        <v>23227</v>
      </c>
      <c r="E128">
        <v>3864021.2999999993</v>
      </c>
      <c r="F128">
        <v>24128</v>
      </c>
      <c r="G128">
        <v>3762163.9900000007</v>
      </c>
      <c r="H128">
        <v>318287</v>
      </c>
      <c r="I128">
        <v>48280502.809999317</v>
      </c>
      <c r="J128">
        <v>-901</v>
      </c>
      <c r="K128">
        <v>101857.30999999866</v>
      </c>
      <c r="L128">
        <v>151.68857920681435</v>
      </c>
      <c r="M128">
        <v>166.35903474404785</v>
      </c>
      <c r="N128">
        <v>-113.04917869034257</v>
      </c>
      <c r="O128">
        <v>155.92523168103452</v>
      </c>
      <c r="P128" t="s">
        <v>39</v>
      </c>
      <c r="Q128" t="s">
        <v>10</v>
      </c>
      <c r="R128" t="s">
        <v>94</v>
      </c>
    </row>
    <row r="129" spans="1:18">
      <c r="A129">
        <v>2017</v>
      </c>
      <c r="B129">
        <v>5</v>
      </c>
      <c r="C129" t="s">
        <v>95</v>
      </c>
      <c r="D129">
        <v>2955</v>
      </c>
      <c r="E129">
        <v>351011.79999999993</v>
      </c>
      <c r="F129">
        <v>3612</v>
      </c>
      <c r="G129">
        <v>455911.59999999992</v>
      </c>
      <c r="H129">
        <v>61992</v>
      </c>
      <c r="I129">
        <v>7847935.6499998448</v>
      </c>
      <c r="J129">
        <v>-657</v>
      </c>
      <c r="K129">
        <v>-104899.79999999999</v>
      </c>
      <c r="L129">
        <v>126.59594221834826</v>
      </c>
      <c r="M129">
        <v>118.78571912013534</v>
      </c>
      <c r="N129">
        <v>159.66484018264839</v>
      </c>
      <c r="O129">
        <v>126.22137320044294</v>
      </c>
      <c r="P129" t="s">
        <v>45</v>
      </c>
      <c r="Q129" t="s">
        <v>11</v>
      </c>
      <c r="R129" t="s">
        <v>95</v>
      </c>
    </row>
    <row r="130" spans="1:18">
      <c r="A130">
        <v>2017</v>
      </c>
      <c r="B130">
        <v>5</v>
      </c>
      <c r="C130" t="s">
        <v>96</v>
      </c>
      <c r="D130">
        <v>7854</v>
      </c>
      <c r="E130">
        <v>341415.04999999865</v>
      </c>
      <c r="F130">
        <v>12729</v>
      </c>
      <c r="G130">
        <v>568005.13000000292</v>
      </c>
      <c r="H130">
        <v>122290</v>
      </c>
      <c r="I130">
        <v>5306586.7199999373</v>
      </c>
      <c r="J130">
        <v>-4875</v>
      </c>
      <c r="K130">
        <v>-226590.08000000427</v>
      </c>
      <c r="L130">
        <v>43.393464060838475</v>
      </c>
      <c r="M130">
        <v>43.470212630506573</v>
      </c>
      <c r="N130">
        <v>46.480016410257285</v>
      </c>
      <c r="O130">
        <v>44.622918532485109</v>
      </c>
      <c r="P130" t="s">
        <v>43</v>
      </c>
      <c r="Q130" t="s">
        <v>11</v>
      </c>
      <c r="R130" t="s">
        <v>96</v>
      </c>
    </row>
    <row r="131" spans="1:18">
      <c r="A131">
        <v>2017</v>
      </c>
      <c r="B131">
        <v>5</v>
      </c>
      <c r="C131" t="s">
        <v>22</v>
      </c>
      <c r="D131">
        <v>0</v>
      </c>
      <c r="E131">
        <v>0</v>
      </c>
      <c r="F131">
        <v>76</v>
      </c>
      <c r="G131">
        <v>12603.5</v>
      </c>
      <c r="H131">
        <v>669</v>
      </c>
      <c r="I131">
        <v>94260.799999999785</v>
      </c>
      <c r="J131">
        <v>-76</v>
      </c>
      <c r="K131">
        <v>-12603.5</v>
      </c>
      <c r="L131">
        <v>140.89805680119548</v>
      </c>
      <c r="N131">
        <v>165.83552631578948</v>
      </c>
      <c r="O131">
        <v>165.83552631578948</v>
      </c>
      <c r="P131" t="s">
        <v>49</v>
      </c>
      <c r="Q131" t="s">
        <v>11</v>
      </c>
      <c r="R131" t="s">
        <v>22</v>
      </c>
    </row>
    <row r="132" spans="1:18">
      <c r="A132">
        <v>2017</v>
      </c>
      <c r="B132">
        <v>5</v>
      </c>
      <c r="C132" t="s">
        <v>20</v>
      </c>
      <c r="D132">
        <v>0</v>
      </c>
      <c r="E132">
        <v>0</v>
      </c>
      <c r="F132">
        <v>121</v>
      </c>
      <c r="G132">
        <v>14498.82</v>
      </c>
      <c r="H132">
        <v>1601</v>
      </c>
      <c r="I132">
        <v>239870.3</v>
      </c>
      <c r="J132">
        <v>-121</v>
      </c>
      <c r="K132">
        <v>-14498.82</v>
      </c>
      <c r="L132">
        <v>149.825296689569</v>
      </c>
      <c r="N132">
        <v>119.82495867768594</v>
      </c>
      <c r="O132">
        <v>119.82495867768594</v>
      </c>
      <c r="P132" t="s">
        <v>50</v>
      </c>
      <c r="Q132" t="s">
        <v>11</v>
      </c>
      <c r="R132" t="s">
        <v>20</v>
      </c>
    </row>
    <row r="133" spans="1:18">
      <c r="A133">
        <v>2017</v>
      </c>
      <c r="B133">
        <v>5</v>
      </c>
      <c r="C133" t="s">
        <v>18</v>
      </c>
      <c r="D133">
        <v>30690</v>
      </c>
      <c r="E133">
        <v>4075151.9700000035</v>
      </c>
      <c r="F133">
        <v>33419</v>
      </c>
      <c r="G133">
        <v>4725385.480000006</v>
      </c>
      <c r="H133">
        <v>521526</v>
      </c>
      <c r="I133">
        <v>74707631.130006865</v>
      </c>
      <c r="J133">
        <v>-2729</v>
      </c>
      <c r="K133">
        <v>-650233.51000000257</v>
      </c>
      <c r="L133">
        <v>143.24814319900995</v>
      </c>
      <c r="M133">
        <v>132.7843587487782</v>
      </c>
      <c r="N133">
        <v>238.26805056797457</v>
      </c>
      <c r="O133">
        <v>141.39817110027249</v>
      </c>
      <c r="P133" t="s">
        <v>42</v>
      </c>
      <c r="Q133" t="s">
        <v>11</v>
      </c>
      <c r="R133" t="s">
        <v>18</v>
      </c>
    </row>
    <row r="134" spans="1:18">
      <c r="A134">
        <v>2017</v>
      </c>
      <c r="B134">
        <v>5</v>
      </c>
      <c r="C134" t="s">
        <v>97</v>
      </c>
      <c r="D134">
        <v>615979</v>
      </c>
      <c r="E134">
        <v>147836261.7700001</v>
      </c>
      <c r="F134">
        <v>661347</v>
      </c>
      <c r="G134">
        <v>145302624.83000022</v>
      </c>
      <c r="H134">
        <v>14889470</v>
      </c>
      <c r="I134">
        <v>3067052843.8606501</v>
      </c>
      <c r="J134">
        <v>-45368</v>
      </c>
      <c r="K134">
        <v>2533636.9399998784</v>
      </c>
      <c r="L134">
        <v>205.98804684523023</v>
      </c>
      <c r="M134">
        <v>240.00211333503267</v>
      </c>
      <c r="N134">
        <v>-55.846344119200282</v>
      </c>
      <c r="O134">
        <v>219.70708996941124</v>
      </c>
      <c r="P134" t="s">
        <v>23</v>
      </c>
      <c r="Q134" t="s">
        <v>174</v>
      </c>
      <c r="R134" t="s">
        <v>97</v>
      </c>
    </row>
    <row r="135" spans="1:18">
      <c r="A135">
        <v>2017</v>
      </c>
      <c r="B135">
        <v>5</v>
      </c>
      <c r="C135" t="s">
        <v>98</v>
      </c>
      <c r="D135">
        <v>611279</v>
      </c>
      <c r="E135">
        <v>147791354.43000013</v>
      </c>
      <c r="F135">
        <v>660178</v>
      </c>
      <c r="G135">
        <v>145291822.98000023</v>
      </c>
      <c r="H135">
        <v>14520236</v>
      </c>
      <c r="I135">
        <v>3063657139.870656</v>
      </c>
      <c r="J135">
        <v>-48899</v>
      </c>
      <c r="K135">
        <v>2499531.4499998987</v>
      </c>
      <c r="L135">
        <v>210.9922414395094</v>
      </c>
      <c r="M135">
        <v>241.77397625306958</v>
      </c>
      <c r="N135">
        <v>-51.116207897909952</v>
      </c>
      <c r="O135">
        <v>220.07977087997514</v>
      </c>
      <c r="P135" t="s">
        <v>119</v>
      </c>
      <c r="Q135" t="s">
        <v>174</v>
      </c>
      <c r="R135" t="s">
        <v>166</v>
      </c>
    </row>
    <row r="136" spans="1:18">
      <c r="A136">
        <v>2017</v>
      </c>
      <c r="B136">
        <v>5</v>
      </c>
      <c r="C136" t="s">
        <v>19</v>
      </c>
      <c r="D136">
        <v>7176</v>
      </c>
      <c r="E136">
        <v>329083.64999999991</v>
      </c>
      <c r="F136">
        <v>9583</v>
      </c>
      <c r="G136">
        <v>645333.01</v>
      </c>
      <c r="H136">
        <v>163918</v>
      </c>
      <c r="I136">
        <v>9425125.8300004061</v>
      </c>
      <c r="J136">
        <v>-2407</v>
      </c>
      <c r="K136">
        <v>-316249.3600000001</v>
      </c>
      <c r="L136">
        <v>57.499028965704838</v>
      </c>
      <c r="M136">
        <v>45.858925585284268</v>
      </c>
      <c r="N136">
        <v>131.38735355213964</v>
      </c>
      <c r="O136">
        <v>67.341439006574149</v>
      </c>
      <c r="P136" t="s">
        <v>44</v>
      </c>
      <c r="Q136" t="s">
        <v>11</v>
      </c>
      <c r="R136" t="s">
        <v>19</v>
      </c>
    </row>
    <row r="137" spans="1:18">
      <c r="A137">
        <v>2017</v>
      </c>
      <c r="B137">
        <v>6</v>
      </c>
      <c r="C137" t="s">
        <v>101</v>
      </c>
      <c r="D137">
        <v>0</v>
      </c>
      <c r="E137">
        <v>0</v>
      </c>
      <c r="F137">
        <v>10</v>
      </c>
      <c r="G137">
        <v>5908.1799999999994</v>
      </c>
      <c r="H137">
        <v>33</v>
      </c>
      <c r="I137">
        <v>20441.71</v>
      </c>
      <c r="J137">
        <v>-10</v>
      </c>
      <c r="K137">
        <v>-5908.1799999999994</v>
      </c>
      <c r="L137">
        <v>619.44575757575751</v>
      </c>
      <c r="N137">
        <v>590.81799999999998</v>
      </c>
      <c r="O137">
        <v>590.81799999999998</v>
      </c>
      <c r="P137" t="s">
        <v>119</v>
      </c>
      <c r="Q137" t="s">
        <v>9</v>
      </c>
      <c r="R137" t="s">
        <v>101</v>
      </c>
    </row>
    <row r="138" spans="1:18">
      <c r="A138">
        <v>2017</v>
      </c>
      <c r="B138">
        <v>6</v>
      </c>
      <c r="C138" t="s">
        <v>86</v>
      </c>
      <c r="D138">
        <v>7136</v>
      </c>
      <c r="E138">
        <v>2204365.7399999988</v>
      </c>
      <c r="F138">
        <v>5081</v>
      </c>
      <c r="G138">
        <v>1368700.3299999973</v>
      </c>
      <c r="H138">
        <v>100893</v>
      </c>
      <c r="I138">
        <v>29657834.509998467</v>
      </c>
      <c r="J138">
        <v>2055</v>
      </c>
      <c r="K138">
        <v>835665.41000000155</v>
      </c>
      <c r="L138">
        <v>293.95334175808495</v>
      </c>
      <c r="M138">
        <v>308.90775504484287</v>
      </c>
      <c r="N138">
        <v>406.64983454987907</v>
      </c>
      <c r="O138">
        <v>269.37617201338264</v>
      </c>
      <c r="P138" t="s">
        <v>33</v>
      </c>
      <c r="Q138" t="s">
        <v>9</v>
      </c>
      <c r="R138" t="s">
        <v>32</v>
      </c>
    </row>
    <row r="139" spans="1:18">
      <c r="A139">
        <v>2017</v>
      </c>
      <c r="B139">
        <v>6</v>
      </c>
      <c r="C139" t="s">
        <v>87</v>
      </c>
      <c r="D139">
        <v>2965</v>
      </c>
      <c r="E139">
        <v>135288.51000000004</v>
      </c>
      <c r="F139">
        <v>3692</v>
      </c>
      <c r="G139">
        <v>173610.22000000006</v>
      </c>
      <c r="H139">
        <v>77425</v>
      </c>
      <c r="I139">
        <v>2492803.4300001115</v>
      </c>
      <c r="J139">
        <v>-727</v>
      </c>
      <c r="K139">
        <v>-38321.710000000021</v>
      </c>
      <c r="L139">
        <v>32.196363319342737</v>
      </c>
      <c r="M139">
        <v>45.628502529510975</v>
      </c>
      <c r="N139">
        <v>52.712118294360415</v>
      </c>
      <c r="O139">
        <v>47.023353196099691</v>
      </c>
      <c r="P139" t="s">
        <v>34</v>
      </c>
      <c r="Q139" t="s">
        <v>9</v>
      </c>
      <c r="R139" t="s">
        <v>32</v>
      </c>
    </row>
    <row r="140" spans="1:18">
      <c r="A140">
        <v>2017</v>
      </c>
      <c r="B140">
        <v>6</v>
      </c>
      <c r="C140" t="s">
        <v>88</v>
      </c>
      <c r="D140">
        <v>14844</v>
      </c>
      <c r="E140">
        <v>5367294.1000000015</v>
      </c>
      <c r="F140">
        <v>15064</v>
      </c>
      <c r="G140">
        <v>5147003.8000000007</v>
      </c>
      <c r="H140">
        <v>157947</v>
      </c>
      <c r="I140">
        <v>51143607.580000177</v>
      </c>
      <c r="J140">
        <v>-220</v>
      </c>
      <c r="K140">
        <v>220290.30000000075</v>
      </c>
      <c r="L140">
        <v>323.80233610008531</v>
      </c>
      <c r="M140">
        <v>361.58003907302623</v>
      </c>
      <c r="N140">
        <v>-1001.3195454545488</v>
      </c>
      <c r="O140">
        <v>341.67577004779611</v>
      </c>
      <c r="P140" t="s">
        <v>31</v>
      </c>
      <c r="Q140" t="s">
        <v>9</v>
      </c>
      <c r="R140" t="s">
        <v>88</v>
      </c>
    </row>
    <row r="141" spans="1:18">
      <c r="A141">
        <v>2017</v>
      </c>
      <c r="B141">
        <v>6</v>
      </c>
      <c r="C141" t="s">
        <v>89</v>
      </c>
      <c r="D141">
        <v>87</v>
      </c>
      <c r="E141">
        <v>62052.680000000008</v>
      </c>
      <c r="F141">
        <v>281</v>
      </c>
      <c r="G141">
        <v>849860.31</v>
      </c>
      <c r="H141">
        <v>2311</v>
      </c>
      <c r="I141">
        <v>1210217.1199999971</v>
      </c>
      <c r="J141">
        <v>-194</v>
      </c>
      <c r="K141">
        <v>-787807.63</v>
      </c>
      <c r="L141">
        <v>523.6768152315002</v>
      </c>
      <c r="M141">
        <v>713.24919540229894</v>
      </c>
      <c r="N141">
        <v>4060.8640721649485</v>
      </c>
      <c r="O141">
        <v>3024.4139145907475</v>
      </c>
      <c r="P141" t="s">
        <v>35</v>
      </c>
      <c r="Q141" t="s">
        <v>9</v>
      </c>
      <c r="R141" t="s">
        <v>32</v>
      </c>
    </row>
    <row r="142" spans="1:18">
      <c r="A142">
        <v>2017</v>
      </c>
      <c r="B142">
        <v>6</v>
      </c>
      <c r="C142" t="s">
        <v>161</v>
      </c>
      <c r="D142">
        <v>59364</v>
      </c>
      <c r="E142">
        <v>12834866.019999998</v>
      </c>
      <c r="F142">
        <v>58552</v>
      </c>
      <c r="G142">
        <v>9405795.6000000034</v>
      </c>
      <c r="H142">
        <v>745841</v>
      </c>
      <c r="I142">
        <v>114155463.22999981</v>
      </c>
      <c r="J142">
        <v>812</v>
      </c>
      <c r="K142">
        <v>3429070.4199999943</v>
      </c>
      <c r="L142">
        <v>153.05603101733453</v>
      </c>
      <c r="M142">
        <v>216.20621959436693</v>
      </c>
      <c r="N142">
        <v>4222.9931280788105</v>
      </c>
      <c r="O142">
        <v>160.64003962289937</v>
      </c>
      <c r="P142" t="s">
        <v>53</v>
      </c>
      <c r="Q142" t="s">
        <v>9</v>
      </c>
      <c r="R142" t="s">
        <v>161</v>
      </c>
    </row>
    <row r="143" spans="1:18">
      <c r="A143">
        <v>2017</v>
      </c>
      <c r="B143">
        <v>6</v>
      </c>
      <c r="C143" t="s">
        <v>90</v>
      </c>
      <c r="D143">
        <v>6101</v>
      </c>
      <c r="E143">
        <v>170574.32999999996</v>
      </c>
      <c r="F143">
        <v>5947</v>
      </c>
      <c r="G143">
        <v>185900.76</v>
      </c>
      <c r="H143">
        <v>117735</v>
      </c>
      <c r="I143">
        <v>2310301.6200000593</v>
      </c>
      <c r="J143">
        <v>154</v>
      </c>
      <c r="K143">
        <v>-15326.430000000051</v>
      </c>
      <c r="L143">
        <v>19.62289565549802</v>
      </c>
      <c r="M143">
        <v>27.958421570234382</v>
      </c>
      <c r="N143">
        <v>-99.522272727273062</v>
      </c>
      <c r="O143">
        <v>31.259586346056835</v>
      </c>
      <c r="P143" t="s">
        <v>36</v>
      </c>
      <c r="Q143" t="s">
        <v>9</v>
      </c>
      <c r="R143" t="s">
        <v>32</v>
      </c>
    </row>
    <row r="144" spans="1:18">
      <c r="A144">
        <v>2017</v>
      </c>
      <c r="B144">
        <v>6</v>
      </c>
      <c r="C144" t="s">
        <v>163</v>
      </c>
      <c r="D144">
        <v>12401</v>
      </c>
      <c r="E144">
        <v>116120.99000000184</v>
      </c>
      <c r="F144">
        <v>3072</v>
      </c>
      <c r="G144">
        <v>28833.239999999885</v>
      </c>
      <c r="H144">
        <v>375032</v>
      </c>
      <c r="I144">
        <v>3449182.4399938439</v>
      </c>
      <c r="J144">
        <v>9329</v>
      </c>
      <c r="K144">
        <v>87287.75000000195</v>
      </c>
      <c r="L144">
        <v>9.1970350263280043</v>
      </c>
      <c r="M144">
        <v>9.3638408192889155</v>
      </c>
      <c r="N144">
        <v>9.3566030657092885</v>
      </c>
      <c r="O144">
        <v>9.3858203124999626</v>
      </c>
      <c r="P144" t="s">
        <v>119</v>
      </c>
      <c r="Q144" t="s">
        <v>174</v>
      </c>
      <c r="R144" t="s">
        <v>163</v>
      </c>
    </row>
    <row r="145" spans="1:18">
      <c r="A145">
        <v>2017</v>
      </c>
      <c r="B145">
        <v>6</v>
      </c>
      <c r="C145" t="s">
        <v>91</v>
      </c>
      <c r="D145">
        <v>1087</v>
      </c>
      <c r="E145">
        <v>477436.93000000005</v>
      </c>
      <c r="F145">
        <v>1726</v>
      </c>
      <c r="G145">
        <v>743881.02000000025</v>
      </c>
      <c r="H145">
        <v>12649</v>
      </c>
      <c r="I145">
        <v>5458178.4400000051</v>
      </c>
      <c r="J145">
        <v>-639</v>
      </c>
      <c r="K145">
        <v>-266444.0900000002</v>
      </c>
      <c r="L145">
        <v>431.51066803699939</v>
      </c>
      <c r="M145">
        <v>439.22440662373509</v>
      </c>
      <c r="N145">
        <v>416.9704068857593</v>
      </c>
      <c r="O145">
        <v>430.98552723059112</v>
      </c>
      <c r="P145" t="s">
        <v>37</v>
      </c>
      <c r="Q145" t="s">
        <v>9</v>
      </c>
      <c r="R145" t="s">
        <v>32</v>
      </c>
    </row>
    <row r="146" spans="1:18">
      <c r="A146">
        <v>2017</v>
      </c>
      <c r="B146">
        <v>6</v>
      </c>
      <c r="C146" t="s">
        <v>102</v>
      </c>
      <c r="D146">
        <v>0</v>
      </c>
      <c r="E146">
        <v>0</v>
      </c>
      <c r="F146">
        <v>38</v>
      </c>
      <c r="G146">
        <v>24085.13</v>
      </c>
      <c r="H146">
        <v>122</v>
      </c>
      <c r="I146">
        <v>97906.879999999976</v>
      </c>
      <c r="J146">
        <v>-38</v>
      </c>
      <c r="K146">
        <v>-24085.13</v>
      </c>
      <c r="L146">
        <v>802.51540983606537</v>
      </c>
      <c r="N146">
        <v>633.81921052631583</v>
      </c>
      <c r="O146">
        <v>633.81921052631583</v>
      </c>
      <c r="P146" t="s">
        <v>119</v>
      </c>
      <c r="Q146" t="s">
        <v>9</v>
      </c>
      <c r="R146" t="s">
        <v>102</v>
      </c>
    </row>
    <row r="147" spans="1:18">
      <c r="A147">
        <v>2017</v>
      </c>
      <c r="B147">
        <v>6</v>
      </c>
      <c r="C147" t="s">
        <v>99</v>
      </c>
      <c r="D147">
        <v>2225</v>
      </c>
      <c r="E147">
        <v>853185.90000000037</v>
      </c>
      <c r="F147">
        <v>1820</v>
      </c>
      <c r="G147">
        <v>607948.53000000038</v>
      </c>
      <c r="H147">
        <v>16421</v>
      </c>
      <c r="I147">
        <v>6204683.6799997697</v>
      </c>
      <c r="J147">
        <v>405</v>
      </c>
      <c r="K147">
        <v>245237.37</v>
      </c>
      <c r="L147">
        <v>377.85053772606841</v>
      </c>
      <c r="M147">
        <v>383.45433707865186</v>
      </c>
      <c r="N147">
        <v>605.52437037037032</v>
      </c>
      <c r="O147">
        <v>334.03765384615406</v>
      </c>
      <c r="P147" t="s">
        <v>103</v>
      </c>
      <c r="Q147" t="s">
        <v>9</v>
      </c>
      <c r="R147" t="s">
        <v>32</v>
      </c>
    </row>
    <row r="148" spans="1:18">
      <c r="A148">
        <v>2017</v>
      </c>
      <c r="B148">
        <v>6</v>
      </c>
      <c r="C148" t="s">
        <v>162</v>
      </c>
      <c r="D148">
        <v>276933</v>
      </c>
      <c r="E148">
        <v>114891493.29000007</v>
      </c>
      <c r="F148">
        <v>277793</v>
      </c>
      <c r="G148">
        <v>102960947.00000012</v>
      </c>
      <c r="H148">
        <v>4603536</v>
      </c>
      <c r="I148">
        <v>1661737828.0199554</v>
      </c>
      <c r="J148">
        <v>-860</v>
      </c>
      <c r="K148">
        <v>11930546.289999947</v>
      </c>
      <c r="L148">
        <v>360.9698779416421</v>
      </c>
      <c r="M148">
        <v>414.87108177790321</v>
      </c>
      <c r="N148">
        <v>-13872.728244185984</v>
      </c>
      <c r="O148">
        <v>370.63909817742029</v>
      </c>
      <c r="P148" t="s">
        <v>52</v>
      </c>
      <c r="Q148" t="s">
        <v>9</v>
      </c>
      <c r="R148" t="s">
        <v>162</v>
      </c>
    </row>
    <row r="149" spans="1:18">
      <c r="A149">
        <v>2017</v>
      </c>
      <c r="B149">
        <v>6</v>
      </c>
      <c r="C149" t="s">
        <v>61</v>
      </c>
      <c r="D149">
        <v>125619</v>
      </c>
      <c r="E149">
        <v>7255247.0600000238</v>
      </c>
      <c r="F149">
        <v>161668</v>
      </c>
      <c r="G149">
        <v>9814026.0300001465</v>
      </c>
      <c r="H149">
        <v>4145675</v>
      </c>
      <c r="I149">
        <v>274819458.62068897</v>
      </c>
      <c r="J149">
        <v>-36049</v>
      </c>
      <c r="K149">
        <v>-2558778.9700001227</v>
      </c>
      <c r="L149">
        <v>66.2906423249987</v>
      </c>
      <c r="M149">
        <v>57.755968921898948</v>
      </c>
      <c r="N149">
        <v>70.980581153433462</v>
      </c>
      <c r="O149">
        <v>60.704814991217475</v>
      </c>
      <c r="P149" t="s">
        <v>41</v>
      </c>
      <c r="Q149" t="s">
        <v>41</v>
      </c>
      <c r="R149" t="s">
        <v>61</v>
      </c>
    </row>
    <row r="150" spans="1:18">
      <c r="A150">
        <v>2017</v>
      </c>
      <c r="B150">
        <v>6</v>
      </c>
      <c r="C150" t="s">
        <v>12</v>
      </c>
      <c r="D150">
        <v>1160</v>
      </c>
      <c r="E150">
        <v>414435.96000000008</v>
      </c>
      <c r="F150">
        <v>4753</v>
      </c>
      <c r="G150">
        <v>3250578.4399999995</v>
      </c>
      <c r="H150">
        <v>39155</v>
      </c>
      <c r="I150">
        <v>24187710.019999921</v>
      </c>
      <c r="J150">
        <v>-3593</v>
      </c>
      <c r="K150">
        <v>-2836142.4799999995</v>
      </c>
      <c r="L150">
        <v>617.74256212488626</v>
      </c>
      <c r="M150">
        <v>357.27237931034489</v>
      </c>
      <c r="N150">
        <v>789.35220706930124</v>
      </c>
      <c r="O150">
        <v>683.90036608457808</v>
      </c>
      <c r="P150" t="s">
        <v>47</v>
      </c>
      <c r="Q150" t="s">
        <v>11</v>
      </c>
      <c r="R150" t="s">
        <v>12</v>
      </c>
    </row>
    <row r="151" spans="1:18">
      <c r="A151">
        <v>2017</v>
      </c>
      <c r="B151">
        <v>6</v>
      </c>
      <c r="C151" t="s">
        <v>13</v>
      </c>
      <c r="D151">
        <v>2291</v>
      </c>
      <c r="E151">
        <v>257780.53999999989</v>
      </c>
      <c r="F151">
        <v>4443</v>
      </c>
      <c r="G151">
        <v>661148.56000000075</v>
      </c>
      <c r="H151">
        <v>76648</v>
      </c>
      <c r="I151">
        <v>15824889.289999994</v>
      </c>
      <c r="J151">
        <v>-2152</v>
      </c>
      <c r="K151">
        <v>-403368.02000000083</v>
      </c>
      <c r="L151">
        <v>206.46186841143921</v>
      </c>
      <c r="M151">
        <v>112.518786556089</v>
      </c>
      <c r="N151">
        <v>187.43867100371787</v>
      </c>
      <c r="O151">
        <v>148.80678820616717</v>
      </c>
      <c r="P151" t="s">
        <v>46</v>
      </c>
      <c r="Q151" t="s">
        <v>11</v>
      </c>
      <c r="R151" t="s">
        <v>13</v>
      </c>
    </row>
    <row r="152" spans="1:18">
      <c r="A152">
        <v>2017</v>
      </c>
      <c r="B152">
        <v>6</v>
      </c>
      <c r="C152" t="s">
        <v>92</v>
      </c>
      <c r="D152">
        <v>30837</v>
      </c>
      <c r="E152">
        <v>1357305.6299999978</v>
      </c>
      <c r="F152">
        <v>34014</v>
      </c>
      <c r="G152">
        <v>1606576.3899999899</v>
      </c>
      <c r="H152">
        <v>210343</v>
      </c>
      <c r="I152">
        <v>9948717.8900009729</v>
      </c>
      <c r="J152">
        <v>-3177</v>
      </c>
      <c r="K152">
        <v>-249270.75999999209</v>
      </c>
      <c r="L152">
        <v>47.297594357791667</v>
      </c>
      <c r="M152">
        <v>44.015488860784053</v>
      </c>
      <c r="N152">
        <v>78.461051306261282</v>
      </c>
      <c r="O152">
        <v>47.232797965543305</v>
      </c>
      <c r="P152" t="s">
        <v>40</v>
      </c>
      <c r="Q152" t="s">
        <v>10</v>
      </c>
      <c r="R152" t="s">
        <v>92</v>
      </c>
    </row>
    <row r="153" spans="1:18">
      <c r="A153">
        <v>2017</v>
      </c>
      <c r="B153">
        <v>6</v>
      </c>
      <c r="C153" t="s">
        <v>21</v>
      </c>
      <c r="D153">
        <v>93</v>
      </c>
      <c r="E153">
        <v>7808.5800000000017</v>
      </c>
      <c r="F153">
        <v>348</v>
      </c>
      <c r="G153">
        <v>69240.72</v>
      </c>
      <c r="H153">
        <v>3088</v>
      </c>
      <c r="I153">
        <v>623327.24000000022</v>
      </c>
      <c r="J153">
        <v>-255</v>
      </c>
      <c r="K153">
        <v>-61432.14</v>
      </c>
      <c r="L153">
        <v>201.85467616580317</v>
      </c>
      <c r="M153">
        <v>83.963225806451632</v>
      </c>
      <c r="N153">
        <v>240.91035294117646</v>
      </c>
      <c r="O153">
        <v>198.96758620689656</v>
      </c>
      <c r="P153" t="s">
        <v>48</v>
      </c>
      <c r="Q153" t="s">
        <v>11</v>
      </c>
      <c r="R153" t="s">
        <v>21</v>
      </c>
    </row>
    <row r="154" spans="1:18">
      <c r="A154">
        <v>2017</v>
      </c>
      <c r="B154">
        <v>6</v>
      </c>
      <c r="C154" t="s">
        <v>93</v>
      </c>
      <c r="D154">
        <v>121267</v>
      </c>
      <c r="E154">
        <v>21845141.409999996</v>
      </c>
      <c r="F154">
        <v>136937</v>
      </c>
      <c r="G154">
        <v>27868639.520000022</v>
      </c>
      <c r="H154">
        <v>2997122</v>
      </c>
      <c r="I154">
        <v>718458761.91999781</v>
      </c>
      <c r="J154">
        <v>-15670</v>
      </c>
      <c r="K154">
        <v>-6023498.1100000255</v>
      </c>
      <c r="L154">
        <v>239.7162217353841</v>
      </c>
      <c r="M154">
        <v>180.14085785910427</v>
      </c>
      <c r="N154">
        <v>384.39681620931879</v>
      </c>
      <c r="O154">
        <v>203.51431329735587</v>
      </c>
      <c r="P154" t="s">
        <v>38</v>
      </c>
      <c r="Q154" t="s">
        <v>10</v>
      </c>
      <c r="R154" t="s">
        <v>93</v>
      </c>
    </row>
    <row r="155" spans="1:18">
      <c r="A155">
        <v>2017</v>
      </c>
      <c r="B155">
        <v>6</v>
      </c>
      <c r="C155" t="s">
        <v>94</v>
      </c>
      <c r="D155">
        <v>28188</v>
      </c>
      <c r="E155">
        <v>4702723.5799999991</v>
      </c>
      <c r="F155">
        <v>29315</v>
      </c>
      <c r="G155">
        <v>4598512.0900000008</v>
      </c>
      <c r="H155">
        <v>318062</v>
      </c>
      <c r="I155">
        <v>48298093.079999223</v>
      </c>
      <c r="J155">
        <v>-1127</v>
      </c>
      <c r="K155">
        <v>104211.48999999836</v>
      </c>
      <c r="L155">
        <v>151.85118964226857</v>
      </c>
      <c r="M155">
        <v>166.83424081169289</v>
      </c>
      <c r="N155">
        <v>-92.468047914816651</v>
      </c>
      <c r="O155">
        <v>156.86549855023028</v>
      </c>
      <c r="P155" t="s">
        <v>39</v>
      </c>
      <c r="Q155" t="s">
        <v>10</v>
      </c>
      <c r="R155" t="s">
        <v>94</v>
      </c>
    </row>
    <row r="156" spans="1:18">
      <c r="A156">
        <v>2017</v>
      </c>
      <c r="B156">
        <v>6</v>
      </c>
      <c r="C156" t="s">
        <v>95</v>
      </c>
      <c r="D156">
        <v>3768</v>
      </c>
      <c r="E156">
        <v>451238.80999999988</v>
      </c>
      <c r="F156">
        <v>4443</v>
      </c>
      <c r="G156">
        <v>548017.24999999988</v>
      </c>
      <c r="H156">
        <v>61974</v>
      </c>
      <c r="I156">
        <v>7858149.5999998413</v>
      </c>
      <c r="J156">
        <v>-675</v>
      </c>
      <c r="K156">
        <v>-96778.44</v>
      </c>
      <c r="L156">
        <v>126.79752154128894</v>
      </c>
      <c r="M156">
        <v>119.75552282377916</v>
      </c>
      <c r="N156">
        <v>143.37546666666668</v>
      </c>
      <c r="O156">
        <v>123.34396803961285</v>
      </c>
      <c r="P156" t="s">
        <v>45</v>
      </c>
      <c r="Q156" t="s">
        <v>11</v>
      </c>
      <c r="R156" t="s">
        <v>95</v>
      </c>
    </row>
    <row r="157" spans="1:18">
      <c r="A157">
        <v>2017</v>
      </c>
      <c r="B157">
        <v>6</v>
      </c>
      <c r="C157" t="s">
        <v>96</v>
      </c>
      <c r="D157">
        <v>12231</v>
      </c>
      <c r="E157">
        <v>533919.8200000017</v>
      </c>
      <c r="F157">
        <v>18971</v>
      </c>
      <c r="G157">
        <v>851793.39000000618</v>
      </c>
      <c r="H157">
        <v>120425</v>
      </c>
      <c r="I157">
        <v>5184500.170000243</v>
      </c>
      <c r="J157">
        <v>-6740</v>
      </c>
      <c r="K157">
        <v>-317873.57000000449</v>
      </c>
      <c r="L157">
        <v>43.051693336103327</v>
      </c>
      <c r="M157">
        <v>43.652998119532477</v>
      </c>
      <c r="N157">
        <v>47.162250741840431</v>
      </c>
      <c r="O157">
        <v>44.899762268726278</v>
      </c>
      <c r="P157" t="s">
        <v>43</v>
      </c>
      <c r="Q157" t="s">
        <v>11</v>
      </c>
      <c r="R157" t="s">
        <v>96</v>
      </c>
    </row>
    <row r="158" spans="1:18">
      <c r="A158">
        <v>2017</v>
      </c>
      <c r="B158">
        <v>6</v>
      </c>
      <c r="C158" t="s">
        <v>22</v>
      </c>
      <c r="D158">
        <v>0</v>
      </c>
      <c r="E158">
        <v>0</v>
      </c>
      <c r="F158">
        <v>87</v>
      </c>
      <c r="G158">
        <v>14635.69</v>
      </c>
      <c r="H158">
        <v>658</v>
      </c>
      <c r="I158">
        <v>92228.609999999782</v>
      </c>
      <c r="J158">
        <v>-87</v>
      </c>
      <c r="K158">
        <v>-14635.69</v>
      </c>
      <c r="L158">
        <v>140.16506079027323</v>
      </c>
      <c r="N158">
        <v>168.22632183908047</v>
      </c>
      <c r="O158">
        <v>168.22632183908047</v>
      </c>
      <c r="P158" t="s">
        <v>49</v>
      </c>
      <c r="Q158" t="s">
        <v>11</v>
      </c>
      <c r="R158" t="s">
        <v>22</v>
      </c>
    </row>
    <row r="159" spans="1:18">
      <c r="A159">
        <v>2017</v>
      </c>
      <c r="B159">
        <v>6</v>
      </c>
      <c r="C159" t="s">
        <v>20</v>
      </c>
      <c r="D159">
        <v>0</v>
      </c>
      <c r="E159">
        <v>0</v>
      </c>
      <c r="F159">
        <v>138</v>
      </c>
      <c r="G159">
        <v>18165.059999999998</v>
      </c>
      <c r="H159">
        <v>1584</v>
      </c>
      <c r="I159">
        <v>236204.05999999997</v>
      </c>
      <c r="J159">
        <v>-138</v>
      </c>
      <c r="K159">
        <v>-18165.059999999998</v>
      </c>
      <c r="L159">
        <v>149.11872474747472</v>
      </c>
      <c r="N159">
        <v>131.63086956521738</v>
      </c>
      <c r="O159">
        <v>131.63086956521738</v>
      </c>
      <c r="P159" t="s">
        <v>50</v>
      </c>
      <c r="Q159" t="s">
        <v>11</v>
      </c>
      <c r="R159" t="s">
        <v>20</v>
      </c>
    </row>
    <row r="160" spans="1:18">
      <c r="A160">
        <v>2017</v>
      </c>
      <c r="B160">
        <v>6</v>
      </c>
      <c r="C160" t="s">
        <v>18</v>
      </c>
      <c r="D160">
        <v>36790</v>
      </c>
      <c r="E160">
        <v>4862263.4100000039</v>
      </c>
      <c r="F160">
        <v>40608</v>
      </c>
      <c r="G160">
        <v>5791067.6100000078</v>
      </c>
      <c r="H160">
        <v>520437</v>
      </c>
      <c r="I160">
        <v>74443439.659996048</v>
      </c>
      <c r="J160">
        <v>-3818</v>
      </c>
      <c r="K160">
        <v>-928804.20000000391</v>
      </c>
      <c r="L160">
        <v>143.04025205739802</v>
      </c>
      <c r="M160">
        <v>132.1626368578419</v>
      </c>
      <c r="N160">
        <v>243.2698271346265</v>
      </c>
      <c r="O160">
        <v>142.60903294917276</v>
      </c>
      <c r="P160" t="s">
        <v>42</v>
      </c>
      <c r="Q160" t="s">
        <v>11</v>
      </c>
      <c r="R160" t="s">
        <v>18</v>
      </c>
    </row>
    <row r="161" spans="1:18">
      <c r="A161">
        <v>2017</v>
      </c>
      <c r="B161">
        <v>6</v>
      </c>
      <c r="C161" t="s">
        <v>97</v>
      </c>
      <c r="D161">
        <v>754439</v>
      </c>
      <c r="E161">
        <v>179215186.06000012</v>
      </c>
      <c r="F161">
        <v>820290</v>
      </c>
      <c r="G161">
        <v>177362626.41000029</v>
      </c>
      <c r="H161">
        <v>14868999</v>
      </c>
      <c r="I161">
        <v>3067302294.5006309</v>
      </c>
      <c r="J161">
        <v>-65851</v>
      </c>
      <c r="K161">
        <v>1852559.6499998271</v>
      </c>
      <c r="L161">
        <v>206.28841891109354</v>
      </c>
      <c r="M161">
        <v>237.54761625525737</v>
      </c>
      <c r="N161">
        <v>-28.132597075212633</v>
      </c>
      <c r="O161">
        <v>216.2194180228947</v>
      </c>
      <c r="P161" t="s">
        <v>23</v>
      </c>
      <c r="Q161" t="s">
        <v>174</v>
      </c>
      <c r="R161" t="s">
        <v>97</v>
      </c>
    </row>
    <row r="162" spans="1:18">
      <c r="A162">
        <v>2017</v>
      </c>
      <c r="B162">
        <v>6</v>
      </c>
      <c r="C162" t="s">
        <v>98</v>
      </c>
      <c r="D162">
        <v>742038</v>
      </c>
      <c r="E162">
        <v>179099065.07000011</v>
      </c>
      <c r="F162">
        <v>817218</v>
      </c>
      <c r="G162">
        <v>177333793.17000031</v>
      </c>
      <c r="H162">
        <v>14493967</v>
      </c>
      <c r="I162">
        <v>3063853112.060637</v>
      </c>
      <c r="J162">
        <v>-75180</v>
      </c>
      <c r="K162">
        <v>1765271.8999997973</v>
      </c>
      <c r="L162">
        <v>211.38816668070496</v>
      </c>
      <c r="M162">
        <v>241.36104225120562</v>
      </c>
      <c r="N162">
        <v>-23.480605214150003</v>
      </c>
      <c r="O162">
        <v>216.99692514115</v>
      </c>
      <c r="P162" t="s">
        <v>119</v>
      </c>
      <c r="Q162" t="s">
        <v>174</v>
      </c>
      <c r="R162" t="s">
        <v>166</v>
      </c>
    </row>
    <row r="163" spans="1:18">
      <c r="A163">
        <v>2017</v>
      </c>
      <c r="B163">
        <v>6</v>
      </c>
      <c r="C163" t="s">
        <v>19</v>
      </c>
      <c r="D163">
        <v>9052</v>
      </c>
      <c r="E163">
        <v>414642.76999999984</v>
      </c>
      <c r="F163">
        <v>11489</v>
      </c>
      <c r="G163">
        <v>767751.54</v>
      </c>
      <c r="H163">
        <v>163883</v>
      </c>
      <c r="I163">
        <v>9388365.6800003983</v>
      </c>
      <c r="J163">
        <v>-2437</v>
      </c>
      <c r="K163">
        <v>-353108.77000000019</v>
      </c>
      <c r="L163">
        <v>57.287001580398197</v>
      </c>
      <c r="M163">
        <v>45.806757622624815</v>
      </c>
      <c r="N163">
        <v>144.89485843249906</v>
      </c>
      <c r="O163">
        <v>66.8249229697972</v>
      </c>
      <c r="P163" t="s">
        <v>44</v>
      </c>
      <c r="Q163" t="s">
        <v>11</v>
      </c>
      <c r="R163" t="s">
        <v>19</v>
      </c>
    </row>
    <row r="164" spans="1:18">
      <c r="A164">
        <v>2017</v>
      </c>
      <c r="B164">
        <v>7</v>
      </c>
      <c r="C164" t="s">
        <v>101</v>
      </c>
      <c r="D164">
        <v>0</v>
      </c>
      <c r="E164">
        <v>0</v>
      </c>
      <c r="F164">
        <v>10</v>
      </c>
      <c r="G164">
        <v>5908.1799999999994</v>
      </c>
      <c r="H164">
        <v>33</v>
      </c>
      <c r="I164">
        <v>20441.71</v>
      </c>
      <c r="J164">
        <v>-10</v>
      </c>
      <c r="K164">
        <v>-5908.1799999999994</v>
      </c>
      <c r="L164">
        <v>619.44575757575751</v>
      </c>
      <c r="N164">
        <v>590.81799999999998</v>
      </c>
      <c r="O164">
        <v>590.81799999999998</v>
      </c>
      <c r="P164" t="s">
        <v>119</v>
      </c>
      <c r="Q164" t="s">
        <v>9</v>
      </c>
      <c r="R164" t="s">
        <v>101</v>
      </c>
    </row>
    <row r="165" spans="1:18">
      <c r="A165">
        <v>2017</v>
      </c>
      <c r="B165">
        <v>7</v>
      </c>
      <c r="C165" t="s">
        <v>86</v>
      </c>
      <c r="D165">
        <v>8341</v>
      </c>
      <c r="E165">
        <v>2575609.7799999984</v>
      </c>
      <c r="F165">
        <v>5864</v>
      </c>
      <c r="G165">
        <v>1585106.329999997</v>
      </c>
      <c r="H165">
        <v>101319</v>
      </c>
      <c r="I165">
        <v>29819254.149998467</v>
      </c>
      <c r="J165">
        <v>2477</v>
      </c>
      <c r="K165">
        <v>990503.45000000135</v>
      </c>
      <c r="L165">
        <v>294.31058488534694</v>
      </c>
      <c r="M165">
        <v>308.78908763937159</v>
      </c>
      <c r="N165">
        <v>399.88027856277807</v>
      </c>
      <c r="O165">
        <v>270.31144781718911</v>
      </c>
      <c r="P165" t="s">
        <v>33</v>
      </c>
      <c r="Q165" t="s">
        <v>9</v>
      </c>
      <c r="R165" t="s">
        <v>32</v>
      </c>
    </row>
    <row r="166" spans="1:18">
      <c r="A166">
        <v>2017</v>
      </c>
      <c r="B166">
        <v>7</v>
      </c>
      <c r="C166" t="s">
        <v>87</v>
      </c>
      <c r="D166">
        <v>3343</v>
      </c>
      <c r="E166">
        <v>148276.78000000003</v>
      </c>
      <c r="F166">
        <v>3908</v>
      </c>
      <c r="G166">
        <v>182378.29000000007</v>
      </c>
      <c r="H166">
        <v>77587</v>
      </c>
      <c r="I166">
        <v>2496666.910000111</v>
      </c>
      <c r="J166">
        <v>-565</v>
      </c>
      <c r="K166">
        <v>-34101.510000000038</v>
      </c>
      <c r="L166">
        <v>32.178933455348329</v>
      </c>
      <c r="M166">
        <v>44.354406221956332</v>
      </c>
      <c r="N166">
        <v>60.356654867256708</v>
      </c>
      <c r="O166">
        <v>46.667935005117727</v>
      </c>
      <c r="P166" t="s">
        <v>34</v>
      </c>
      <c r="Q166" t="s">
        <v>9</v>
      </c>
      <c r="R166" t="s">
        <v>32</v>
      </c>
    </row>
    <row r="167" spans="1:18">
      <c r="A167">
        <v>2017</v>
      </c>
      <c r="B167">
        <v>7</v>
      </c>
      <c r="C167" t="s">
        <v>88</v>
      </c>
      <c r="D167">
        <v>17100</v>
      </c>
      <c r="E167">
        <v>6205986.1100000013</v>
      </c>
      <c r="F167">
        <v>16472</v>
      </c>
      <c r="G167">
        <v>5579788.080000001</v>
      </c>
      <c r="H167">
        <v>158792</v>
      </c>
      <c r="I167">
        <v>51538392.000000194</v>
      </c>
      <c r="J167">
        <v>628</v>
      </c>
      <c r="K167">
        <v>626198.03000000026</v>
      </c>
      <c r="L167">
        <v>324.56541891279278</v>
      </c>
      <c r="M167">
        <v>362.92316432748544</v>
      </c>
      <c r="N167">
        <v>997.13062101910873</v>
      </c>
      <c r="O167">
        <v>338.7438125303546</v>
      </c>
      <c r="P167" t="s">
        <v>31</v>
      </c>
      <c r="Q167" t="s">
        <v>9</v>
      </c>
      <c r="R167" t="s">
        <v>88</v>
      </c>
    </row>
    <row r="168" spans="1:18">
      <c r="A168">
        <v>2017</v>
      </c>
      <c r="B168">
        <v>7</v>
      </c>
      <c r="C168" t="s">
        <v>89</v>
      </c>
      <c r="D168">
        <v>99</v>
      </c>
      <c r="E168">
        <v>64772.73000000001</v>
      </c>
      <c r="F168">
        <v>283</v>
      </c>
      <c r="G168">
        <v>858566.58000000007</v>
      </c>
      <c r="H168">
        <v>2321</v>
      </c>
      <c r="I168">
        <v>1207553.489999997</v>
      </c>
      <c r="J168">
        <v>-184</v>
      </c>
      <c r="K168">
        <v>-793793.85000000009</v>
      </c>
      <c r="L168">
        <v>520.27293838862431</v>
      </c>
      <c r="M168">
        <v>654.2700000000001</v>
      </c>
      <c r="N168">
        <v>4314.0970108695656</v>
      </c>
      <c r="O168">
        <v>3033.8041696113078</v>
      </c>
      <c r="P168" t="s">
        <v>35</v>
      </c>
      <c r="Q168" t="s">
        <v>9</v>
      </c>
      <c r="R168" t="s">
        <v>32</v>
      </c>
    </row>
    <row r="169" spans="1:18">
      <c r="A169">
        <v>2017</v>
      </c>
      <c r="B169">
        <v>7</v>
      </c>
      <c r="C169" t="s">
        <v>161</v>
      </c>
      <c r="D169">
        <v>70344</v>
      </c>
      <c r="E169">
        <v>15235373.919999998</v>
      </c>
      <c r="F169">
        <v>66373</v>
      </c>
      <c r="G169">
        <v>10738246.080000004</v>
      </c>
      <c r="H169">
        <v>749000</v>
      </c>
      <c r="I169">
        <v>115092471.24000007</v>
      </c>
      <c r="J169">
        <v>3971</v>
      </c>
      <c r="K169">
        <v>4497127.8399999943</v>
      </c>
      <c r="L169">
        <v>153.66151033377847</v>
      </c>
      <c r="M169">
        <v>216.58384396679173</v>
      </c>
      <c r="N169">
        <v>1132.4925308486513</v>
      </c>
      <c r="O169">
        <v>161.78636011631241</v>
      </c>
      <c r="P169" t="s">
        <v>53</v>
      </c>
      <c r="Q169" t="s">
        <v>9</v>
      </c>
      <c r="R169" t="s">
        <v>161</v>
      </c>
    </row>
    <row r="170" spans="1:18">
      <c r="A170">
        <v>2017</v>
      </c>
      <c r="B170">
        <v>7</v>
      </c>
      <c r="C170" t="s">
        <v>90</v>
      </c>
      <c r="D170">
        <v>7237</v>
      </c>
      <c r="E170">
        <v>202162.28999999995</v>
      </c>
      <c r="F170">
        <v>6469</v>
      </c>
      <c r="G170">
        <v>197844.18</v>
      </c>
      <c r="H170">
        <v>118349</v>
      </c>
      <c r="I170">
        <v>2329741.9200000614</v>
      </c>
      <c r="J170">
        <v>768</v>
      </c>
      <c r="K170">
        <v>4318.1099999999569</v>
      </c>
      <c r="L170">
        <v>19.685353657403624</v>
      </c>
      <c r="M170">
        <v>27.93454331905485</v>
      </c>
      <c r="N170">
        <v>5.6225390624999436</v>
      </c>
      <c r="O170">
        <v>30.583425568093986</v>
      </c>
      <c r="P170" t="s">
        <v>36</v>
      </c>
      <c r="Q170" t="s">
        <v>9</v>
      </c>
      <c r="R170" t="s">
        <v>32</v>
      </c>
    </row>
    <row r="171" spans="1:18">
      <c r="A171">
        <v>2017</v>
      </c>
      <c r="B171">
        <v>7</v>
      </c>
      <c r="C171" t="s">
        <v>163</v>
      </c>
      <c r="D171">
        <v>21416</v>
      </c>
      <c r="E171">
        <v>198419.8800000053</v>
      </c>
      <c r="F171">
        <v>3638</v>
      </c>
      <c r="G171">
        <v>34307.379999999859</v>
      </c>
      <c r="H171">
        <v>383481</v>
      </c>
      <c r="I171">
        <v>3521447.5699936184</v>
      </c>
      <c r="J171">
        <v>17778</v>
      </c>
      <c r="K171">
        <v>164112.50000000544</v>
      </c>
      <c r="L171">
        <v>9.1828475726140759</v>
      </c>
      <c r="M171">
        <v>9.2650298841989773</v>
      </c>
      <c r="N171">
        <v>9.2312127348411206</v>
      </c>
      <c r="O171">
        <v>9.4302858713578495</v>
      </c>
      <c r="P171" t="s">
        <v>119</v>
      </c>
      <c r="Q171" t="s">
        <v>174</v>
      </c>
      <c r="R171" t="s">
        <v>163</v>
      </c>
    </row>
    <row r="172" spans="1:18">
      <c r="A172">
        <v>2017</v>
      </c>
      <c r="B172">
        <v>7</v>
      </c>
      <c r="C172" t="s">
        <v>91</v>
      </c>
      <c r="D172">
        <v>1224</v>
      </c>
      <c r="E172">
        <v>545328.9800000001</v>
      </c>
      <c r="F172">
        <v>1836</v>
      </c>
      <c r="G172">
        <v>782163.56000000029</v>
      </c>
      <c r="H172">
        <v>12675</v>
      </c>
      <c r="I172">
        <v>5486655.3200000059</v>
      </c>
      <c r="J172">
        <v>-612</v>
      </c>
      <c r="K172">
        <v>-236834.58000000019</v>
      </c>
      <c r="L172">
        <v>432.87221459566121</v>
      </c>
      <c r="M172">
        <v>445.53021241830072</v>
      </c>
      <c r="N172">
        <v>386.98460784313755</v>
      </c>
      <c r="O172">
        <v>426.01501089324637</v>
      </c>
      <c r="P172" t="s">
        <v>37</v>
      </c>
      <c r="Q172" t="s">
        <v>9</v>
      </c>
      <c r="R172" t="s">
        <v>32</v>
      </c>
    </row>
    <row r="173" spans="1:18">
      <c r="A173">
        <v>2017</v>
      </c>
      <c r="B173">
        <v>7</v>
      </c>
      <c r="C173" t="s">
        <v>102</v>
      </c>
      <c r="D173">
        <v>0</v>
      </c>
      <c r="E173">
        <v>0</v>
      </c>
      <c r="F173">
        <v>40</v>
      </c>
      <c r="G173">
        <v>24793.940000000002</v>
      </c>
      <c r="H173">
        <v>120</v>
      </c>
      <c r="I173">
        <v>97198.069999999978</v>
      </c>
      <c r="J173">
        <v>-40</v>
      </c>
      <c r="K173">
        <v>-24793.940000000002</v>
      </c>
      <c r="L173">
        <v>809.98391666666646</v>
      </c>
      <c r="N173">
        <v>619.84850000000006</v>
      </c>
      <c r="O173">
        <v>619.84850000000006</v>
      </c>
      <c r="P173" t="s">
        <v>119</v>
      </c>
      <c r="Q173" t="s">
        <v>9</v>
      </c>
      <c r="R173" t="s">
        <v>102</v>
      </c>
    </row>
    <row r="174" spans="1:18">
      <c r="A174">
        <v>2017</v>
      </c>
      <c r="B174">
        <v>7</v>
      </c>
      <c r="C174" t="s">
        <v>99</v>
      </c>
      <c r="D174">
        <v>2599</v>
      </c>
      <c r="E174">
        <v>1001520.5400000004</v>
      </c>
      <c r="F174">
        <v>2037</v>
      </c>
      <c r="G174">
        <v>679699.9300000004</v>
      </c>
      <c r="H174">
        <v>16578</v>
      </c>
      <c r="I174">
        <v>6288751.4499997646</v>
      </c>
      <c r="J174">
        <v>562</v>
      </c>
      <c r="K174">
        <v>321820.61</v>
      </c>
      <c r="L174">
        <v>379.34319278560531</v>
      </c>
      <c r="M174">
        <v>385.34841862254729</v>
      </c>
      <c r="N174">
        <v>572.63453736654799</v>
      </c>
      <c r="O174">
        <v>333.67694158075619</v>
      </c>
      <c r="P174" t="s">
        <v>103</v>
      </c>
      <c r="Q174" t="s">
        <v>9</v>
      </c>
      <c r="R174" t="s">
        <v>32</v>
      </c>
    </row>
    <row r="175" spans="1:18">
      <c r="A175">
        <v>2017</v>
      </c>
      <c r="B175">
        <v>7</v>
      </c>
      <c r="C175" t="s">
        <v>162</v>
      </c>
      <c r="D175">
        <v>321354</v>
      </c>
      <c r="E175">
        <v>133992792.52000012</v>
      </c>
      <c r="F175">
        <v>308736</v>
      </c>
      <c r="G175">
        <v>114193014.64000015</v>
      </c>
      <c r="H175">
        <v>4617014</v>
      </c>
      <c r="I175">
        <v>1669881945.3699591</v>
      </c>
      <c r="J175">
        <v>12618</v>
      </c>
      <c r="K175">
        <v>19799777.879999965</v>
      </c>
      <c r="L175">
        <v>361.68006970954804</v>
      </c>
      <c r="M175">
        <v>416.9632010804288</v>
      </c>
      <c r="N175">
        <v>1569.1692724679003</v>
      </c>
      <c r="O175">
        <v>369.87268941749636</v>
      </c>
      <c r="P175" t="s">
        <v>52</v>
      </c>
      <c r="Q175" t="s">
        <v>9</v>
      </c>
      <c r="R175" t="s">
        <v>162</v>
      </c>
    </row>
    <row r="176" spans="1:18">
      <c r="A176">
        <v>2017</v>
      </c>
      <c r="B176">
        <v>7</v>
      </c>
      <c r="C176" t="s">
        <v>61</v>
      </c>
      <c r="D176">
        <v>145977</v>
      </c>
      <c r="E176">
        <v>8448511.1100000311</v>
      </c>
      <c r="F176">
        <v>169626</v>
      </c>
      <c r="G176">
        <v>10276963.500000143</v>
      </c>
      <c r="H176">
        <v>4158076</v>
      </c>
      <c r="I176">
        <v>276039697.7806893</v>
      </c>
      <c r="J176">
        <v>-23649</v>
      </c>
      <c r="K176">
        <v>-1828452.3900001124</v>
      </c>
      <c r="L176">
        <v>66.386400292031524</v>
      </c>
      <c r="M176">
        <v>57.87563184611296</v>
      </c>
      <c r="N176">
        <v>77.316266649757381</v>
      </c>
      <c r="O176">
        <v>60.58601570514039</v>
      </c>
      <c r="P176" t="s">
        <v>41</v>
      </c>
      <c r="Q176" t="s">
        <v>41</v>
      </c>
      <c r="R176" t="s">
        <v>61</v>
      </c>
    </row>
    <row r="177" spans="1:18">
      <c r="A177">
        <v>2017</v>
      </c>
      <c r="B177">
        <v>7</v>
      </c>
      <c r="C177" t="s">
        <v>12</v>
      </c>
      <c r="D177">
        <v>1326</v>
      </c>
      <c r="E177">
        <v>478922.70000000007</v>
      </c>
      <c r="F177">
        <v>5106</v>
      </c>
      <c r="G177">
        <v>3466346.1199999996</v>
      </c>
      <c r="H177">
        <v>38968</v>
      </c>
      <c r="I177">
        <v>24032766.679999918</v>
      </c>
      <c r="J177">
        <v>-3780</v>
      </c>
      <c r="K177">
        <v>-2987423.4199999995</v>
      </c>
      <c r="L177">
        <v>616.73082221309585</v>
      </c>
      <c r="M177">
        <v>361.17850678733038</v>
      </c>
      <c r="N177">
        <v>790.32365608465591</v>
      </c>
      <c r="O177">
        <v>678.87703094398739</v>
      </c>
      <c r="P177" t="s">
        <v>47</v>
      </c>
      <c r="Q177" t="s">
        <v>11</v>
      </c>
      <c r="R177" t="s">
        <v>12</v>
      </c>
    </row>
    <row r="178" spans="1:18">
      <c r="A178">
        <v>2017</v>
      </c>
      <c r="B178">
        <v>7</v>
      </c>
      <c r="C178" t="s">
        <v>13</v>
      </c>
      <c r="D178">
        <v>2519</v>
      </c>
      <c r="E178">
        <v>285810.18999999989</v>
      </c>
      <c r="F178">
        <v>4402</v>
      </c>
      <c r="G178">
        <v>679919.05000000075</v>
      </c>
      <c r="H178">
        <v>76917</v>
      </c>
      <c r="I178">
        <v>15857062.419999991</v>
      </c>
      <c r="J178">
        <v>-1883</v>
      </c>
      <c r="K178">
        <v>-394108.86000000086</v>
      </c>
      <c r="L178">
        <v>206.15809794973791</v>
      </c>
      <c r="M178">
        <v>113.46176657403727</v>
      </c>
      <c r="N178">
        <v>209.29838555496593</v>
      </c>
      <c r="O178">
        <v>154.45684915947314</v>
      </c>
      <c r="P178" t="s">
        <v>46</v>
      </c>
      <c r="Q178" t="s">
        <v>11</v>
      </c>
      <c r="R178" t="s">
        <v>13</v>
      </c>
    </row>
    <row r="179" spans="1:18">
      <c r="A179">
        <v>2017</v>
      </c>
      <c r="B179">
        <v>7</v>
      </c>
      <c r="C179" t="s">
        <v>92</v>
      </c>
      <c r="D179">
        <v>36434</v>
      </c>
      <c r="E179">
        <v>1603333.7999999959</v>
      </c>
      <c r="F179">
        <v>37911</v>
      </c>
      <c r="G179">
        <v>1788545.0099999891</v>
      </c>
      <c r="H179">
        <v>212043</v>
      </c>
      <c r="I179">
        <v>10012686.160001118</v>
      </c>
      <c r="J179">
        <v>-1477</v>
      </c>
      <c r="K179">
        <v>-185211.20999999321</v>
      </c>
      <c r="L179">
        <v>47.220074041591175</v>
      </c>
      <c r="M179">
        <v>44.006526870505461</v>
      </c>
      <c r="N179">
        <v>125.39689234935221</v>
      </c>
      <c r="O179">
        <v>47.17746854474926</v>
      </c>
      <c r="P179" t="s">
        <v>40</v>
      </c>
      <c r="Q179" t="s">
        <v>10</v>
      </c>
      <c r="R179" t="s">
        <v>92</v>
      </c>
    </row>
    <row r="180" spans="1:18">
      <c r="A180">
        <v>2017</v>
      </c>
      <c r="B180">
        <v>7</v>
      </c>
      <c r="C180" t="s">
        <v>21</v>
      </c>
      <c r="D180">
        <v>108</v>
      </c>
      <c r="E180">
        <v>8949.1000000000022</v>
      </c>
      <c r="F180">
        <v>365</v>
      </c>
      <c r="G180">
        <v>71273.67</v>
      </c>
      <c r="H180">
        <v>3086</v>
      </c>
      <c r="I180">
        <v>622340.99000000022</v>
      </c>
      <c r="J180">
        <v>-257</v>
      </c>
      <c r="K180">
        <v>-62324.569999999992</v>
      </c>
      <c r="L180">
        <v>201.66590732339606</v>
      </c>
      <c r="M180">
        <v>82.862037037037055</v>
      </c>
      <c r="N180">
        <v>242.50805447470813</v>
      </c>
      <c r="O180">
        <v>195.27032876712329</v>
      </c>
      <c r="P180" t="s">
        <v>48</v>
      </c>
      <c r="Q180" t="s">
        <v>11</v>
      </c>
      <c r="R180" t="s">
        <v>21</v>
      </c>
    </row>
    <row r="181" spans="1:18">
      <c r="A181">
        <v>2017</v>
      </c>
      <c r="B181">
        <v>7</v>
      </c>
      <c r="C181" t="s">
        <v>93</v>
      </c>
      <c r="D181">
        <v>141063</v>
      </c>
      <c r="E181">
        <v>25367314.349999994</v>
      </c>
      <c r="F181">
        <v>152427</v>
      </c>
      <c r="G181">
        <v>30921264.110000022</v>
      </c>
      <c r="H181">
        <v>3001430</v>
      </c>
      <c r="I181">
        <v>719329570.5699991</v>
      </c>
      <c r="J181">
        <v>-11364</v>
      </c>
      <c r="K181">
        <v>-5553949.7600000277</v>
      </c>
      <c r="L181">
        <v>239.66228450105419</v>
      </c>
      <c r="M181">
        <v>179.82968141894042</v>
      </c>
      <c r="N181">
        <v>488.7319394579398</v>
      </c>
      <c r="O181">
        <v>202.8594941184962</v>
      </c>
      <c r="P181" t="s">
        <v>38</v>
      </c>
      <c r="Q181" t="s">
        <v>10</v>
      </c>
      <c r="R181" t="s">
        <v>93</v>
      </c>
    </row>
    <row r="182" spans="1:18">
      <c r="A182">
        <v>2017</v>
      </c>
      <c r="B182">
        <v>7</v>
      </c>
      <c r="C182" t="s">
        <v>94</v>
      </c>
      <c r="D182">
        <v>32960</v>
      </c>
      <c r="E182">
        <v>5503772.4899999993</v>
      </c>
      <c r="F182">
        <v>33928</v>
      </c>
      <c r="G182">
        <v>5331115.57</v>
      </c>
      <c r="H182">
        <v>318221</v>
      </c>
      <c r="I182">
        <v>48383649.509999</v>
      </c>
      <c r="J182">
        <v>-968</v>
      </c>
      <c r="K182">
        <v>172656.91999999899</v>
      </c>
      <c r="L182">
        <v>152.04417530583777</v>
      </c>
      <c r="M182">
        <v>166.98338865291259</v>
      </c>
      <c r="N182">
        <v>-178.36458677685846</v>
      </c>
      <c r="O182">
        <v>157.13026320443294</v>
      </c>
      <c r="P182" t="s">
        <v>39</v>
      </c>
      <c r="Q182" t="s">
        <v>10</v>
      </c>
      <c r="R182" t="s">
        <v>94</v>
      </c>
    </row>
    <row r="183" spans="1:18">
      <c r="A183">
        <v>2017</v>
      </c>
      <c r="B183">
        <v>7</v>
      </c>
      <c r="C183" t="s">
        <v>95</v>
      </c>
      <c r="D183">
        <v>4609</v>
      </c>
      <c r="E183">
        <v>548545.48999999987</v>
      </c>
      <c r="F183">
        <v>4941</v>
      </c>
      <c r="G183">
        <v>613144.8899999999</v>
      </c>
      <c r="H183">
        <v>62317</v>
      </c>
      <c r="I183">
        <v>7891427.1999998381</v>
      </c>
      <c r="J183">
        <v>-332</v>
      </c>
      <c r="K183">
        <v>-64599.400000000023</v>
      </c>
      <c r="L183">
        <v>126.63361843477443</v>
      </c>
      <c r="M183">
        <v>119.01616185723582</v>
      </c>
      <c r="N183">
        <v>194.57650602409646</v>
      </c>
      <c r="O183">
        <v>124.09327868852456</v>
      </c>
      <c r="P183" t="s">
        <v>45</v>
      </c>
      <c r="Q183" t="s">
        <v>11</v>
      </c>
      <c r="R183" t="s">
        <v>95</v>
      </c>
    </row>
    <row r="184" spans="1:18">
      <c r="A184">
        <v>2017</v>
      </c>
      <c r="B184">
        <v>7</v>
      </c>
      <c r="C184" t="s">
        <v>96</v>
      </c>
      <c r="D184">
        <v>27069</v>
      </c>
      <c r="E184">
        <v>1194711.4799999679</v>
      </c>
      <c r="F184">
        <v>28530</v>
      </c>
      <c r="G184">
        <v>1288539.0899999966</v>
      </c>
      <c r="H184">
        <v>125704</v>
      </c>
      <c r="I184">
        <v>5379033.8599999007</v>
      </c>
      <c r="J184">
        <v>-1461</v>
      </c>
      <c r="K184">
        <v>-93827.610000028741</v>
      </c>
      <c r="L184">
        <v>42.791270444853787</v>
      </c>
      <c r="M184">
        <v>44.135781890722519</v>
      </c>
      <c r="N184">
        <v>64.221498973325623</v>
      </c>
      <c r="O184">
        <v>45.164356466876853</v>
      </c>
      <c r="P184" t="s">
        <v>43</v>
      </c>
      <c r="Q184" t="s">
        <v>11</v>
      </c>
      <c r="R184" t="s">
        <v>96</v>
      </c>
    </row>
    <row r="185" spans="1:18">
      <c r="A185">
        <v>2017</v>
      </c>
      <c r="B185">
        <v>7</v>
      </c>
      <c r="C185" t="s">
        <v>22</v>
      </c>
      <c r="D185">
        <v>0</v>
      </c>
      <c r="E185">
        <v>0</v>
      </c>
      <c r="F185">
        <v>91</v>
      </c>
      <c r="G185">
        <v>15317.560000000001</v>
      </c>
      <c r="H185">
        <v>654</v>
      </c>
      <c r="I185">
        <v>91546.739999999802</v>
      </c>
      <c r="J185">
        <v>-91</v>
      </c>
      <c r="K185">
        <v>-15317.560000000001</v>
      </c>
      <c r="L185">
        <v>139.97972477064189</v>
      </c>
      <c r="N185">
        <v>168.32483516483518</v>
      </c>
      <c r="O185">
        <v>168.32483516483518</v>
      </c>
      <c r="P185" t="s">
        <v>49</v>
      </c>
      <c r="Q185" t="s">
        <v>11</v>
      </c>
      <c r="R185" t="s">
        <v>22</v>
      </c>
    </row>
    <row r="186" spans="1:18">
      <c r="A186">
        <v>2017</v>
      </c>
      <c r="B186">
        <v>7</v>
      </c>
      <c r="C186" t="s">
        <v>20</v>
      </c>
      <c r="D186">
        <v>0</v>
      </c>
      <c r="E186">
        <v>0</v>
      </c>
      <c r="F186">
        <v>151</v>
      </c>
      <c r="G186">
        <v>20397.949999999997</v>
      </c>
      <c r="H186">
        <v>1571</v>
      </c>
      <c r="I186">
        <v>233971.16999999998</v>
      </c>
      <c r="J186">
        <v>-151</v>
      </c>
      <c r="K186">
        <v>-20397.949999999997</v>
      </c>
      <c r="L186">
        <v>148.93136218968809</v>
      </c>
      <c r="N186">
        <v>135.08576158940394</v>
      </c>
      <c r="O186">
        <v>135.08576158940394</v>
      </c>
      <c r="P186" t="s">
        <v>50</v>
      </c>
      <c r="Q186" t="s">
        <v>11</v>
      </c>
      <c r="R186" t="s">
        <v>20</v>
      </c>
    </row>
    <row r="187" spans="1:18">
      <c r="A187">
        <v>2017</v>
      </c>
      <c r="B187">
        <v>7</v>
      </c>
      <c r="C187" t="s">
        <v>18</v>
      </c>
      <c r="D187">
        <v>42591</v>
      </c>
      <c r="E187">
        <v>5605698.1800000034</v>
      </c>
      <c r="F187">
        <v>45336</v>
      </c>
      <c r="G187">
        <v>6436150.390000009</v>
      </c>
      <c r="H187">
        <v>521510</v>
      </c>
      <c r="I187">
        <v>74549832.949996173</v>
      </c>
      <c r="J187">
        <v>-2745</v>
      </c>
      <c r="K187">
        <v>-830452.21000000555</v>
      </c>
      <c r="L187">
        <v>142.94995867767861</v>
      </c>
      <c r="M187">
        <v>131.61696555610348</v>
      </c>
      <c r="N187">
        <v>302.53268123861767</v>
      </c>
      <c r="O187">
        <v>141.96555474677979</v>
      </c>
      <c r="P187" t="s">
        <v>42</v>
      </c>
      <c r="Q187" t="s">
        <v>11</v>
      </c>
      <c r="R187" t="s">
        <v>18</v>
      </c>
    </row>
    <row r="188" spans="1:18">
      <c r="A188">
        <v>2017</v>
      </c>
      <c r="B188">
        <v>7</v>
      </c>
      <c r="C188" t="s">
        <v>97</v>
      </c>
      <c r="D188">
        <v>898523</v>
      </c>
      <c r="E188">
        <v>209716162.6800001</v>
      </c>
      <c r="F188">
        <v>911472</v>
      </c>
      <c r="G188">
        <v>196632452.42000031</v>
      </c>
      <c r="H188">
        <v>14921891</v>
      </c>
      <c r="I188">
        <v>3079584347.9406362</v>
      </c>
      <c r="J188">
        <v>-12949</v>
      </c>
      <c r="K188">
        <v>13083710.259999782</v>
      </c>
      <c r="L188">
        <v>206.38030045525974</v>
      </c>
      <c r="M188">
        <v>233.40099550039352</v>
      </c>
      <c r="N188">
        <v>-1010.4031400107948</v>
      </c>
      <c r="O188">
        <v>215.73065592799375</v>
      </c>
      <c r="P188" t="s">
        <v>23</v>
      </c>
      <c r="Q188" t="s">
        <v>174</v>
      </c>
      <c r="R188" t="s">
        <v>97</v>
      </c>
    </row>
    <row r="189" spans="1:18">
      <c r="A189">
        <v>2017</v>
      </c>
      <c r="B189">
        <v>7</v>
      </c>
      <c r="C189" t="s">
        <v>98</v>
      </c>
      <c r="D189">
        <v>877107</v>
      </c>
      <c r="E189">
        <v>209517742.8000001</v>
      </c>
      <c r="F189">
        <v>907834</v>
      </c>
      <c r="G189">
        <v>196598145.04000032</v>
      </c>
      <c r="H189">
        <v>14538410</v>
      </c>
      <c r="I189">
        <v>3076062900.3706422</v>
      </c>
      <c r="J189">
        <v>-30727</v>
      </c>
      <c r="K189">
        <v>12919597.759999782</v>
      </c>
      <c r="L189">
        <v>211.58179610910975</v>
      </c>
      <c r="M189">
        <v>238.87364118630919</v>
      </c>
      <c r="N189">
        <v>-420.4640140592893</v>
      </c>
      <c r="O189">
        <v>216.55737176620431</v>
      </c>
      <c r="P189" t="s">
        <v>119</v>
      </c>
      <c r="Q189" t="s">
        <v>174</v>
      </c>
      <c r="R189" t="s">
        <v>166</v>
      </c>
    </row>
    <row r="190" spans="1:18">
      <c r="A190">
        <v>2017</v>
      </c>
      <c r="B190">
        <v>7</v>
      </c>
      <c r="C190" t="s">
        <v>19</v>
      </c>
      <c r="D190">
        <v>10810</v>
      </c>
      <c r="E190">
        <v>500350.25999999989</v>
      </c>
      <c r="F190">
        <v>12992</v>
      </c>
      <c r="G190">
        <v>861658.34</v>
      </c>
      <c r="H190">
        <v>164125</v>
      </c>
      <c r="I190">
        <v>9380242.7100003958</v>
      </c>
      <c r="J190">
        <v>-2182</v>
      </c>
      <c r="K190">
        <v>-361308.08000000007</v>
      </c>
      <c r="L190">
        <v>57.153040121860748</v>
      </c>
      <c r="M190">
        <v>46.285870490286761</v>
      </c>
      <c r="N190">
        <v>165.58573785517876</v>
      </c>
      <c r="O190">
        <v>66.322224445812807</v>
      </c>
      <c r="P190" t="s">
        <v>44</v>
      </c>
      <c r="Q190" t="s">
        <v>11</v>
      </c>
      <c r="R190" t="s">
        <v>19</v>
      </c>
    </row>
    <row r="191" spans="1:18">
      <c r="A191">
        <v>2017</v>
      </c>
      <c r="B191">
        <v>8</v>
      </c>
      <c r="C191" t="s">
        <v>101</v>
      </c>
      <c r="D191">
        <v>0</v>
      </c>
      <c r="E191">
        <v>0</v>
      </c>
      <c r="F191">
        <v>10</v>
      </c>
      <c r="G191">
        <v>5908.1799999999994</v>
      </c>
      <c r="H191">
        <v>33</v>
      </c>
      <c r="I191">
        <v>20441.71</v>
      </c>
      <c r="J191">
        <v>-10</v>
      </c>
      <c r="K191">
        <v>-5908.1799999999994</v>
      </c>
      <c r="L191">
        <v>619.44575757575751</v>
      </c>
      <c r="N191">
        <v>590.81799999999998</v>
      </c>
      <c r="O191">
        <v>590.81799999999998</v>
      </c>
      <c r="P191" t="s">
        <v>119</v>
      </c>
      <c r="Q191" t="s">
        <v>9</v>
      </c>
      <c r="R191" t="s">
        <v>101</v>
      </c>
    </row>
    <row r="192" spans="1:18">
      <c r="A192">
        <v>2017</v>
      </c>
      <c r="B192">
        <v>8</v>
      </c>
      <c r="C192" t="s">
        <v>86</v>
      </c>
      <c r="D192">
        <v>9275</v>
      </c>
      <c r="E192">
        <v>2862418.9599999981</v>
      </c>
      <c r="F192">
        <v>6656</v>
      </c>
      <c r="G192">
        <v>1802856.9599999972</v>
      </c>
      <c r="H192">
        <v>101459</v>
      </c>
      <c r="I192">
        <v>29882886.719998468</v>
      </c>
      <c r="J192">
        <v>2619</v>
      </c>
      <c r="K192">
        <v>1059562.0000000009</v>
      </c>
      <c r="L192">
        <v>294.53165042035175</v>
      </c>
      <c r="M192">
        <v>308.61659946091623</v>
      </c>
      <c r="N192">
        <v>404.56739213440278</v>
      </c>
      <c r="O192">
        <v>270.86192307692266</v>
      </c>
      <c r="P192" t="s">
        <v>33</v>
      </c>
      <c r="Q192" t="s">
        <v>9</v>
      </c>
      <c r="R192" t="s">
        <v>32</v>
      </c>
    </row>
    <row r="193" spans="1:18">
      <c r="A193">
        <v>2017</v>
      </c>
      <c r="B193">
        <v>8</v>
      </c>
      <c r="C193" t="s">
        <v>87</v>
      </c>
      <c r="D193">
        <v>3721</v>
      </c>
      <c r="E193">
        <v>162928.65000000002</v>
      </c>
      <c r="F193">
        <v>4190</v>
      </c>
      <c r="G193">
        <v>190763.83000000007</v>
      </c>
      <c r="H193">
        <v>77683</v>
      </c>
      <c r="I193">
        <v>2501994.6300001149</v>
      </c>
      <c r="J193">
        <v>-469</v>
      </c>
      <c r="K193">
        <v>-27835.180000000051</v>
      </c>
      <c r="L193">
        <v>32.207749829436487</v>
      </c>
      <c r="M193">
        <v>43.786253695243218</v>
      </c>
      <c r="N193">
        <v>59.350063965884971</v>
      </c>
      <c r="O193">
        <v>45.528360381861596</v>
      </c>
      <c r="P193" t="s">
        <v>34</v>
      </c>
      <c r="Q193" t="s">
        <v>9</v>
      </c>
      <c r="R193" t="s">
        <v>32</v>
      </c>
    </row>
    <row r="194" spans="1:18">
      <c r="A194">
        <v>2017</v>
      </c>
      <c r="B194">
        <v>8</v>
      </c>
      <c r="C194" t="s">
        <v>88</v>
      </c>
      <c r="D194">
        <v>18975</v>
      </c>
      <c r="E194">
        <v>6897722.8300000019</v>
      </c>
      <c r="F194">
        <v>18097</v>
      </c>
      <c r="G194">
        <v>6108917.9100000011</v>
      </c>
      <c r="H194">
        <v>159044</v>
      </c>
      <c r="I194">
        <v>51681610.510000169</v>
      </c>
      <c r="J194">
        <v>878</v>
      </c>
      <c r="K194">
        <v>788804.92000000086</v>
      </c>
      <c r="L194">
        <v>324.95165180704817</v>
      </c>
      <c r="M194">
        <v>363.51635467720695</v>
      </c>
      <c r="N194">
        <v>898.4110706150351</v>
      </c>
      <c r="O194">
        <v>337.56522683317684</v>
      </c>
      <c r="P194" t="s">
        <v>31</v>
      </c>
      <c r="Q194" t="s">
        <v>9</v>
      </c>
      <c r="R194" t="s">
        <v>88</v>
      </c>
    </row>
    <row r="195" spans="1:18">
      <c r="A195">
        <v>2017</v>
      </c>
      <c r="B195">
        <v>8</v>
      </c>
      <c r="C195" t="s">
        <v>89</v>
      </c>
      <c r="D195">
        <v>107</v>
      </c>
      <c r="E195">
        <v>67982.290000000008</v>
      </c>
      <c r="F195">
        <v>297</v>
      </c>
      <c r="G195">
        <v>852250.60000000009</v>
      </c>
      <c r="H195">
        <v>2315</v>
      </c>
      <c r="I195">
        <v>1223721.7899999972</v>
      </c>
      <c r="J195">
        <v>-190</v>
      </c>
      <c r="K195">
        <v>-784268.31</v>
      </c>
      <c r="L195">
        <v>528.60552483801177</v>
      </c>
      <c r="M195">
        <v>635.34850467289732</v>
      </c>
      <c r="N195">
        <v>4127.7279473684212</v>
      </c>
      <c r="O195">
        <v>2869.5306397306399</v>
      </c>
      <c r="P195" t="s">
        <v>35</v>
      </c>
      <c r="Q195" t="s">
        <v>9</v>
      </c>
      <c r="R195" t="s">
        <v>32</v>
      </c>
    </row>
    <row r="196" spans="1:18">
      <c r="A196">
        <v>2017</v>
      </c>
      <c r="B196">
        <v>8</v>
      </c>
      <c r="C196" t="s">
        <v>161</v>
      </c>
      <c r="D196">
        <v>80544</v>
      </c>
      <c r="E196">
        <v>17496287.909999996</v>
      </c>
      <c r="F196">
        <v>74464</v>
      </c>
      <c r="G196">
        <v>12090790.860000003</v>
      </c>
      <c r="H196">
        <v>751109</v>
      </c>
      <c r="I196">
        <v>115865026.06999986</v>
      </c>
      <c r="J196">
        <v>6080</v>
      </c>
      <c r="K196">
        <v>5405497.0499999933</v>
      </c>
      <c r="L196">
        <v>154.25860437033754</v>
      </c>
      <c r="M196">
        <v>217.22645895411199</v>
      </c>
      <c r="N196">
        <v>889.06201480263053</v>
      </c>
      <c r="O196">
        <v>162.37095589815218</v>
      </c>
      <c r="P196" t="s">
        <v>53</v>
      </c>
      <c r="Q196" t="s">
        <v>9</v>
      </c>
      <c r="R196" t="s">
        <v>161</v>
      </c>
    </row>
    <row r="197" spans="1:18">
      <c r="A197">
        <v>2017</v>
      </c>
      <c r="B197">
        <v>8</v>
      </c>
      <c r="C197" t="s">
        <v>90</v>
      </c>
      <c r="D197">
        <v>8104</v>
      </c>
      <c r="E197">
        <v>225302.37999999995</v>
      </c>
      <c r="F197">
        <v>7066</v>
      </c>
      <c r="G197">
        <v>214240.19</v>
      </c>
      <c r="H197">
        <v>118619</v>
      </c>
      <c r="I197">
        <v>2336055.7200000621</v>
      </c>
      <c r="J197">
        <v>1038</v>
      </c>
      <c r="K197">
        <v>11062.189999999944</v>
      </c>
      <c r="L197">
        <v>19.693773510146453</v>
      </c>
      <c r="M197">
        <v>27.801379565646588</v>
      </c>
      <c r="N197">
        <v>10.65721579961459</v>
      </c>
      <c r="O197">
        <v>30.319868383809794</v>
      </c>
      <c r="P197" t="s">
        <v>36</v>
      </c>
      <c r="Q197" t="s">
        <v>9</v>
      </c>
      <c r="R197" t="s">
        <v>32</v>
      </c>
    </row>
    <row r="198" spans="1:18">
      <c r="A198">
        <v>2017</v>
      </c>
      <c r="B198">
        <v>8</v>
      </c>
      <c r="C198" t="s">
        <v>163</v>
      </c>
      <c r="D198">
        <v>37789</v>
      </c>
      <c r="E198">
        <v>347110.73000001756</v>
      </c>
      <c r="F198">
        <v>4443</v>
      </c>
      <c r="G198">
        <v>41940.099999999846</v>
      </c>
      <c r="H198">
        <v>399049</v>
      </c>
      <c r="I198">
        <v>3656106.5599932177</v>
      </c>
      <c r="J198">
        <v>33346</v>
      </c>
      <c r="K198">
        <v>305170.6300000177</v>
      </c>
      <c r="L198">
        <v>9.1620491718892101</v>
      </c>
      <c r="M198">
        <v>9.1854965730772857</v>
      </c>
      <c r="N198">
        <v>9.1516412763155319</v>
      </c>
      <c r="O198">
        <v>9.4395903668691972</v>
      </c>
      <c r="P198" t="s">
        <v>119</v>
      </c>
      <c r="Q198" t="s">
        <v>174</v>
      </c>
      <c r="R198" t="s">
        <v>163</v>
      </c>
    </row>
    <row r="199" spans="1:18">
      <c r="A199">
        <v>2017</v>
      </c>
      <c r="B199">
        <v>8</v>
      </c>
      <c r="C199" t="s">
        <v>91</v>
      </c>
      <c r="D199">
        <v>1338</v>
      </c>
      <c r="E199">
        <v>600408.44000000006</v>
      </c>
      <c r="F199">
        <v>1980</v>
      </c>
      <c r="G199">
        <v>844893.9500000003</v>
      </c>
      <c r="H199">
        <v>12646</v>
      </c>
      <c r="I199">
        <v>5479470.1000000089</v>
      </c>
      <c r="J199">
        <v>-642</v>
      </c>
      <c r="K199">
        <v>-244485.51000000024</v>
      </c>
      <c r="L199">
        <v>433.29670251462983</v>
      </c>
      <c r="M199">
        <v>448.73575485799705</v>
      </c>
      <c r="N199">
        <v>380.81855140186951</v>
      </c>
      <c r="O199">
        <v>426.71411616161629</v>
      </c>
      <c r="P199" t="s">
        <v>37</v>
      </c>
      <c r="Q199" t="s">
        <v>9</v>
      </c>
      <c r="R199" t="s">
        <v>32</v>
      </c>
    </row>
    <row r="200" spans="1:18">
      <c r="A200">
        <v>2017</v>
      </c>
      <c r="B200">
        <v>8</v>
      </c>
      <c r="C200" t="s">
        <v>102</v>
      </c>
      <c r="D200">
        <v>0</v>
      </c>
      <c r="E200">
        <v>0</v>
      </c>
      <c r="F200">
        <v>42</v>
      </c>
      <c r="G200">
        <v>25667.33</v>
      </c>
      <c r="H200">
        <v>117</v>
      </c>
      <c r="I200">
        <v>95988.859999999986</v>
      </c>
      <c r="J200">
        <v>-42</v>
      </c>
      <c r="K200">
        <v>-25667.33</v>
      </c>
      <c r="L200">
        <v>820.41760683760674</v>
      </c>
      <c r="N200">
        <v>611.12690476190483</v>
      </c>
      <c r="O200">
        <v>611.12690476190483</v>
      </c>
      <c r="P200" t="s">
        <v>119</v>
      </c>
      <c r="Q200" t="s">
        <v>9</v>
      </c>
      <c r="R200" t="s">
        <v>102</v>
      </c>
    </row>
    <row r="201" spans="1:18">
      <c r="A201">
        <v>2017</v>
      </c>
      <c r="B201">
        <v>8</v>
      </c>
      <c r="C201" t="s">
        <v>99</v>
      </c>
      <c r="D201">
        <v>2935</v>
      </c>
      <c r="E201">
        <v>1128970.4600000004</v>
      </c>
      <c r="F201">
        <v>2244</v>
      </c>
      <c r="G201">
        <v>747150.33000000042</v>
      </c>
      <c r="H201">
        <v>16706</v>
      </c>
      <c r="I201">
        <v>6351898.0299997581</v>
      </c>
      <c r="J201">
        <v>691</v>
      </c>
      <c r="K201">
        <v>381820.13</v>
      </c>
      <c r="L201">
        <v>380.21657069314966</v>
      </c>
      <c r="M201">
        <v>384.65773764906317</v>
      </c>
      <c r="N201">
        <v>552.56169319826336</v>
      </c>
      <c r="O201">
        <v>332.9546925133692</v>
      </c>
      <c r="P201" t="s">
        <v>103</v>
      </c>
      <c r="Q201" t="s">
        <v>9</v>
      </c>
      <c r="R201" t="s">
        <v>32</v>
      </c>
    </row>
    <row r="202" spans="1:18">
      <c r="A202">
        <v>2017</v>
      </c>
      <c r="B202">
        <v>8</v>
      </c>
      <c r="C202" t="s">
        <v>162</v>
      </c>
      <c r="D202">
        <v>363469</v>
      </c>
      <c r="E202">
        <v>151994208.08000013</v>
      </c>
      <c r="F202">
        <v>341387</v>
      </c>
      <c r="G202">
        <v>126224661.24000014</v>
      </c>
      <c r="H202">
        <v>4626479</v>
      </c>
      <c r="I202">
        <v>1675702725.2299576</v>
      </c>
      <c r="J202">
        <v>22082</v>
      </c>
      <c r="K202">
        <v>25769546.839999989</v>
      </c>
      <c r="L202">
        <v>362.19827761672701</v>
      </c>
      <c r="M202">
        <v>418.17653797160182</v>
      </c>
      <c r="N202">
        <v>1166.9933357485729</v>
      </c>
      <c r="O202">
        <v>369.7406791705605</v>
      </c>
      <c r="P202" t="s">
        <v>52</v>
      </c>
      <c r="Q202" t="s">
        <v>9</v>
      </c>
      <c r="R202" t="s">
        <v>162</v>
      </c>
    </row>
    <row r="203" spans="1:18">
      <c r="A203">
        <v>2017</v>
      </c>
      <c r="B203">
        <v>8</v>
      </c>
      <c r="C203" t="s">
        <v>61</v>
      </c>
      <c r="D203">
        <v>166648</v>
      </c>
      <c r="E203">
        <v>9655870.7000000421</v>
      </c>
      <c r="F203">
        <v>180036</v>
      </c>
      <c r="G203">
        <v>10901520.260000143</v>
      </c>
      <c r="H203">
        <v>4168341</v>
      </c>
      <c r="I203">
        <v>277052915.66068888</v>
      </c>
      <c r="J203">
        <v>-13388</v>
      </c>
      <c r="K203">
        <v>-1245649.5600001011</v>
      </c>
      <c r="L203">
        <v>66.46599106471588</v>
      </c>
      <c r="M203">
        <v>57.94171367193151</v>
      </c>
      <c r="N203">
        <v>93.042243800425837</v>
      </c>
      <c r="O203">
        <v>60.551891066231995</v>
      </c>
      <c r="P203" t="s">
        <v>41</v>
      </c>
      <c r="Q203" t="s">
        <v>41</v>
      </c>
      <c r="R203" t="s">
        <v>61</v>
      </c>
    </row>
    <row r="204" spans="1:18">
      <c r="A204">
        <v>2017</v>
      </c>
      <c r="B204">
        <v>8</v>
      </c>
      <c r="C204" t="s">
        <v>12</v>
      </c>
      <c r="D204">
        <v>1428</v>
      </c>
      <c r="E204">
        <v>516845.42000000004</v>
      </c>
      <c r="F204">
        <v>5442</v>
      </c>
      <c r="G204">
        <v>3675609.65</v>
      </c>
      <c r="H204">
        <v>38734</v>
      </c>
      <c r="I204">
        <v>23861882.099999923</v>
      </c>
      <c r="J204">
        <v>-4014</v>
      </c>
      <c r="K204">
        <v>-3158764.23</v>
      </c>
      <c r="L204">
        <v>616.04487272163794</v>
      </c>
      <c r="M204">
        <v>361.93656862745104</v>
      </c>
      <c r="N204">
        <v>786.93677877429002</v>
      </c>
      <c r="O204">
        <v>675.4152241822859</v>
      </c>
      <c r="P204" t="s">
        <v>47</v>
      </c>
      <c r="Q204" t="s">
        <v>11</v>
      </c>
      <c r="R204" t="s">
        <v>12</v>
      </c>
    </row>
    <row r="205" spans="1:18">
      <c r="A205">
        <v>2017</v>
      </c>
      <c r="B205">
        <v>8</v>
      </c>
      <c r="C205" t="s">
        <v>13</v>
      </c>
      <c r="D205">
        <v>2730</v>
      </c>
      <c r="E205">
        <v>308371.50999999989</v>
      </c>
      <c r="F205">
        <v>4421</v>
      </c>
      <c r="G205">
        <v>676256.7500000007</v>
      </c>
      <c r="H205">
        <v>77109</v>
      </c>
      <c r="I205">
        <v>15885208.02999999</v>
      </c>
      <c r="J205">
        <v>-1691</v>
      </c>
      <c r="K205">
        <v>-367885.24000000081</v>
      </c>
      <c r="L205">
        <v>206.00977875474965</v>
      </c>
      <c r="M205">
        <v>112.95659706959702</v>
      </c>
      <c r="N205">
        <v>217.55484328799574</v>
      </c>
      <c r="O205">
        <v>152.96465731734918</v>
      </c>
      <c r="P205" t="s">
        <v>46</v>
      </c>
      <c r="Q205" t="s">
        <v>11</v>
      </c>
      <c r="R205" t="s">
        <v>13</v>
      </c>
    </row>
    <row r="206" spans="1:18">
      <c r="A206">
        <v>2017</v>
      </c>
      <c r="B206">
        <v>8</v>
      </c>
      <c r="C206" t="s">
        <v>92</v>
      </c>
      <c r="D206">
        <v>42073</v>
      </c>
      <c r="E206">
        <v>1851500.979999993</v>
      </c>
      <c r="F206">
        <v>42049</v>
      </c>
      <c r="G206">
        <v>1979690.1099999875</v>
      </c>
      <c r="H206">
        <v>213544</v>
      </c>
      <c r="I206">
        <v>10069608.630001251</v>
      </c>
      <c r="J206">
        <v>24</v>
      </c>
      <c r="K206">
        <v>-128189.12999999453</v>
      </c>
      <c r="L206">
        <v>47.154725162033351</v>
      </c>
      <c r="M206">
        <v>44.006868538017088</v>
      </c>
      <c r="N206">
        <v>-5341.2137499997725</v>
      </c>
      <c r="O206">
        <v>47.08055149944083</v>
      </c>
      <c r="P206" t="s">
        <v>40</v>
      </c>
      <c r="Q206" t="s">
        <v>10</v>
      </c>
      <c r="R206" t="s">
        <v>92</v>
      </c>
    </row>
    <row r="207" spans="1:18">
      <c r="A207">
        <v>2017</v>
      </c>
      <c r="B207">
        <v>8</v>
      </c>
      <c r="C207" t="s">
        <v>21</v>
      </c>
      <c r="D207">
        <v>114</v>
      </c>
      <c r="E207">
        <v>9388.4300000000021</v>
      </c>
      <c r="F207">
        <v>383</v>
      </c>
      <c r="G207">
        <v>73241.97</v>
      </c>
      <c r="H207">
        <v>3074</v>
      </c>
      <c r="I207">
        <v>620739.02000000025</v>
      </c>
      <c r="J207">
        <v>-269</v>
      </c>
      <c r="K207">
        <v>-63853.54</v>
      </c>
      <c r="L207">
        <v>201.93201691607035</v>
      </c>
      <c r="M207">
        <v>82.354649122807032</v>
      </c>
      <c r="N207">
        <v>237.37375464684015</v>
      </c>
      <c r="O207">
        <v>191.23229765013056</v>
      </c>
      <c r="P207" t="s">
        <v>48</v>
      </c>
      <c r="Q207" t="s">
        <v>11</v>
      </c>
      <c r="R207" t="s">
        <v>21</v>
      </c>
    </row>
    <row r="208" spans="1:18">
      <c r="A208">
        <v>2017</v>
      </c>
      <c r="B208">
        <v>8</v>
      </c>
      <c r="C208" t="s">
        <v>93</v>
      </c>
      <c r="D208">
        <v>163022</v>
      </c>
      <c r="E208">
        <v>29134990.169999991</v>
      </c>
      <c r="F208">
        <v>169444</v>
      </c>
      <c r="G208">
        <v>34167608.050000034</v>
      </c>
      <c r="H208">
        <v>3006373</v>
      </c>
      <c r="I208">
        <v>720162263.31000078</v>
      </c>
      <c r="J208">
        <v>-6422</v>
      </c>
      <c r="K208">
        <v>-5032617.8800000437</v>
      </c>
      <c r="L208">
        <v>239.54521388729901</v>
      </c>
      <c r="M208">
        <v>178.71814951356254</v>
      </c>
      <c r="N208">
        <v>783.65273746497098</v>
      </c>
      <c r="O208">
        <v>201.64542887325626</v>
      </c>
      <c r="P208" t="s">
        <v>38</v>
      </c>
      <c r="Q208" t="s">
        <v>10</v>
      </c>
      <c r="R208" t="s">
        <v>93</v>
      </c>
    </row>
    <row r="209" spans="1:18">
      <c r="A209">
        <v>2017</v>
      </c>
      <c r="B209">
        <v>8</v>
      </c>
      <c r="C209" t="s">
        <v>94</v>
      </c>
      <c r="D209">
        <v>37365</v>
      </c>
      <c r="E209">
        <v>6213161.629999999</v>
      </c>
      <c r="F209">
        <v>38387</v>
      </c>
      <c r="G209">
        <v>6033839.709999999</v>
      </c>
      <c r="H209">
        <v>318167</v>
      </c>
      <c r="I209">
        <v>48410328.589999065</v>
      </c>
      <c r="J209">
        <v>-1022</v>
      </c>
      <c r="K209">
        <v>179321.91999999993</v>
      </c>
      <c r="L209">
        <v>152.15383301850622</v>
      </c>
      <c r="M209">
        <v>166.28292867656896</v>
      </c>
      <c r="N209">
        <v>-175.46176125244611</v>
      </c>
      <c r="O209">
        <v>157.18445593560318</v>
      </c>
      <c r="P209" t="s">
        <v>39</v>
      </c>
      <c r="Q209" t="s">
        <v>10</v>
      </c>
      <c r="R209" t="s">
        <v>94</v>
      </c>
    </row>
    <row r="210" spans="1:18">
      <c r="A210">
        <v>2017</v>
      </c>
      <c r="B210">
        <v>8</v>
      </c>
      <c r="C210" t="s">
        <v>95</v>
      </c>
      <c r="D210">
        <v>5272</v>
      </c>
      <c r="E210">
        <v>628235.82999999996</v>
      </c>
      <c r="F210">
        <v>5531</v>
      </c>
      <c r="G210">
        <v>683763.95999999985</v>
      </c>
      <c r="H210">
        <v>62387</v>
      </c>
      <c r="I210">
        <v>7902859.7699998412</v>
      </c>
      <c r="J210">
        <v>-259</v>
      </c>
      <c r="K210">
        <v>-55528.129999999888</v>
      </c>
      <c r="L210">
        <v>126.67478433006622</v>
      </c>
      <c r="M210">
        <v>119.16461115326251</v>
      </c>
      <c r="N210">
        <v>214.39432432432389</v>
      </c>
      <c r="O210">
        <v>123.62393057313322</v>
      </c>
      <c r="P210" t="s">
        <v>45</v>
      </c>
      <c r="Q210" t="s">
        <v>11</v>
      </c>
      <c r="R210" t="s">
        <v>95</v>
      </c>
    </row>
    <row r="211" spans="1:18">
      <c r="A211">
        <v>2017</v>
      </c>
      <c r="B211">
        <v>8</v>
      </c>
      <c r="C211" t="s">
        <v>96</v>
      </c>
      <c r="D211">
        <v>48206</v>
      </c>
      <c r="E211">
        <v>2155482.2499998766</v>
      </c>
      <c r="F211">
        <v>44735</v>
      </c>
      <c r="G211">
        <v>2016349.7199999578</v>
      </c>
      <c r="H211">
        <v>130635</v>
      </c>
      <c r="I211">
        <v>5595072.4999993816</v>
      </c>
      <c r="J211">
        <v>3471</v>
      </c>
      <c r="K211">
        <v>139132.52999991877</v>
      </c>
      <c r="L211">
        <v>42.829812071798379</v>
      </c>
      <c r="M211">
        <v>44.713982699246493</v>
      </c>
      <c r="N211">
        <v>40.084278305940295</v>
      </c>
      <c r="O211">
        <v>45.073202637754733</v>
      </c>
      <c r="P211" t="s">
        <v>43</v>
      </c>
      <c r="Q211" t="s">
        <v>11</v>
      </c>
      <c r="R211" t="s">
        <v>96</v>
      </c>
    </row>
    <row r="212" spans="1:18">
      <c r="A212">
        <v>2017</v>
      </c>
      <c r="B212">
        <v>8</v>
      </c>
      <c r="C212" t="s">
        <v>22</v>
      </c>
      <c r="D212">
        <v>0</v>
      </c>
      <c r="E212">
        <v>0</v>
      </c>
      <c r="F212">
        <v>97</v>
      </c>
      <c r="G212">
        <v>16175.210000000001</v>
      </c>
      <c r="H212">
        <v>648</v>
      </c>
      <c r="I212">
        <v>90689.089999999807</v>
      </c>
      <c r="J212">
        <v>-97</v>
      </c>
      <c r="K212">
        <v>-16175.210000000001</v>
      </c>
      <c r="L212">
        <v>139.95229938271575</v>
      </c>
      <c r="N212">
        <v>166.75474226804124</v>
      </c>
      <c r="O212">
        <v>166.75474226804124</v>
      </c>
      <c r="P212" t="s">
        <v>49</v>
      </c>
      <c r="Q212" t="s">
        <v>11</v>
      </c>
      <c r="R212" t="s">
        <v>22</v>
      </c>
    </row>
    <row r="213" spans="1:18">
      <c r="A213">
        <v>2017</v>
      </c>
      <c r="B213">
        <v>8</v>
      </c>
      <c r="C213" t="s">
        <v>20</v>
      </c>
      <c r="D213">
        <v>0</v>
      </c>
      <c r="E213">
        <v>0</v>
      </c>
      <c r="F213">
        <v>162</v>
      </c>
      <c r="G213">
        <v>22621.559999999998</v>
      </c>
      <c r="H213">
        <v>1560</v>
      </c>
      <c r="I213">
        <v>231747.55999999997</v>
      </c>
      <c r="J213">
        <v>-162</v>
      </c>
      <c r="K213">
        <v>-22621.559999999998</v>
      </c>
      <c r="L213">
        <v>148.55612820512818</v>
      </c>
      <c r="N213">
        <v>139.63925925925923</v>
      </c>
      <c r="O213">
        <v>139.63925925925923</v>
      </c>
      <c r="P213" t="s">
        <v>50</v>
      </c>
      <c r="Q213" t="s">
        <v>11</v>
      </c>
      <c r="R213" t="s">
        <v>20</v>
      </c>
    </row>
    <row r="214" spans="1:18">
      <c r="A214">
        <v>2017</v>
      </c>
      <c r="B214">
        <v>8</v>
      </c>
      <c r="C214" t="s">
        <v>18</v>
      </c>
      <c r="D214">
        <v>47632</v>
      </c>
      <c r="E214">
        <v>6252837.0300000031</v>
      </c>
      <c r="F214">
        <v>49721</v>
      </c>
      <c r="G214">
        <v>7044401.8000000101</v>
      </c>
      <c r="H214">
        <v>522166</v>
      </c>
      <c r="I214">
        <v>74596231.919996142</v>
      </c>
      <c r="J214">
        <v>-2089</v>
      </c>
      <c r="K214">
        <v>-791564.770000007</v>
      </c>
      <c r="L214">
        <v>142.85922852119086</v>
      </c>
      <c r="M214">
        <v>131.27387113705078</v>
      </c>
      <c r="N214">
        <v>378.92042604117137</v>
      </c>
      <c r="O214">
        <v>141.67860260252229</v>
      </c>
      <c r="P214" t="s">
        <v>42</v>
      </c>
      <c r="Q214" t="s">
        <v>11</v>
      </c>
      <c r="R214" t="s">
        <v>18</v>
      </c>
    </row>
    <row r="215" spans="1:18">
      <c r="A215">
        <v>2017</v>
      </c>
      <c r="B215">
        <v>8</v>
      </c>
      <c r="C215" t="s">
        <v>97</v>
      </c>
      <c r="D215">
        <v>1052962</v>
      </c>
      <c r="E215">
        <v>239078124.93000004</v>
      </c>
      <c r="F215">
        <v>1015950</v>
      </c>
      <c r="G215">
        <v>217413488.99000028</v>
      </c>
      <c r="H215">
        <v>14971793</v>
      </c>
      <c r="I215">
        <v>3088611502.9406357</v>
      </c>
      <c r="J215">
        <v>37012</v>
      </c>
      <c r="K215">
        <v>21664635.939999759</v>
      </c>
      <c r="L215">
        <v>206.29536508690947</v>
      </c>
      <c r="M215">
        <v>227.05294676351096</v>
      </c>
      <c r="N215">
        <v>585.34086080189559</v>
      </c>
      <c r="O215">
        <v>214.00018602293449</v>
      </c>
      <c r="P215" t="s">
        <v>23</v>
      </c>
      <c r="Q215" t="s">
        <v>174</v>
      </c>
      <c r="R215" t="s">
        <v>97</v>
      </c>
    </row>
    <row r="216" spans="1:18">
      <c r="A216">
        <v>2017</v>
      </c>
      <c r="B216">
        <v>8</v>
      </c>
      <c r="C216" t="s">
        <v>98</v>
      </c>
      <c r="D216">
        <v>1015173</v>
      </c>
      <c r="E216">
        <v>238731014.20000002</v>
      </c>
      <c r="F216">
        <v>1011507</v>
      </c>
      <c r="G216">
        <v>217371548.89000028</v>
      </c>
      <c r="H216">
        <v>14572744</v>
      </c>
      <c r="I216">
        <v>3084955396.3806424</v>
      </c>
      <c r="J216">
        <v>3666</v>
      </c>
      <c r="K216">
        <v>21359465.309999734</v>
      </c>
      <c r="L216">
        <v>211.69351471353937</v>
      </c>
      <c r="M216">
        <v>235.16288770485426</v>
      </c>
      <c r="N216">
        <v>5826.3680605563923</v>
      </c>
      <c r="O216">
        <v>214.89870944046882</v>
      </c>
      <c r="P216" t="s">
        <v>119</v>
      </c>
      <c r="Q216" t="s">
        <v>174</v>
      </c>
      <c r="R216" t="s">
        <v>166</v>
      </c>
    </row>
    <row r="217" spans="1:18">
      <c r="A217">
        <v>2017</v>
      </c>
      <c r="B217">
        <v>8</v>
      </c>
      <c r="C217" t="s">
        <v>19</v>
      </c>
      <c r="D217">
        <v>12215</v>
      </c>
      <c r="E217">
        <v>568100.25</v>
      </c>
      <c r="F217">
        <v>14666</v>
      </c>
      <c r="G217">
        <v>972368.76</v>
      </c>
      <c r="H217">
        <v>163796</v>
      </c>
      <c r="I217">
        <v>9334030.8300003894</v>
      </c>
      <c r="J217">
        <v>-2451</v>
      </c>
      <c r="K217">
        <v>-404268.51</v>
      </c>
      <c r="L217">
        <v>56.985706793819077</v>
      </c>
      <c r="M217">
        <v>46.508411788784279</v>
      </c>
      <c r="N217">
        <v>164.94023255813954</v>
      </c>
      <c r="O217">
        <v>66.300883676530745</v>
      </c>
      <c r="P217" t="s">
        <v>44</v>
      </c>
      <c r="Q217" t="s">
        <v>11</v>
      </c>
      <c r="R217" t="s">
        <v>19</v>
      </c>
    </row>
    <row r="218" spans="1:18">
      <c r="A218">
        <v>2017</v>
      </c>
      <c r="B218">
        <v>9</v>
      </c>
      <c r="C218" t="s">
        <v>101</v>
      </c>
      <c r="D218">
        <v>0</v>
      </c>
      <c r="E218">
        <v>0</v>
      </c>
      <c r="F218">
        <v>10</v>
      </c>
      <c r="G218">
        <v>5908.1799999999994</v>
      </c>
      <c r="H218">
        <v>33</v>
      </c>
      <c r="I218">
        <v>20441.71</v>
      </c>
      <c r="J218">
        <v>-10</v>
      </c>
      <c r="K218">
        <v>-5908.1799999999994</v>
      </c>
      <c r="L218">
        <v>619.44575757575751</v>
      </c>
      <c r="N218">
        <v>590.81799999999998</v>
      </c>
      <c r="O218">
        <v>590.81799999999998</v>
      </c>
      <c r="P218" t="s">
        <v>119</v>
      </c>
      <c r="Q218" t="s">
        <v>9</v>
      </c>
      <c r="R218" t="s">
        <v>101</v>
      </c>
    </row>
    <row r="219" spans="1:18">
      <c r="A219">
        <v>2017</v>
      </c>
      <c r="B219">
        <v>9</v>
      </c>
      <c r="C219" t="s">
        <v>86</v>
      </c>
      <c r="D219">
        <v>10125</v>
      </c>
      <c r="E219">
        <v>3121953.7199999979</v>
      </c>
      <c r="F219">
        <v>7426</v>
      </c>
      <c r="G219">
        <v>2019856.3499999973</v>
      </c>
      <c r="H219">
        <v>101541</v>
      </c>
      <c r="I219">
        <v>29914276.16999846</v>
      </c>
      <c r="J219">
        <v>2699</v>
      </c>
      <c r="K219">
        <v>1102097.3700000006</v>
      </c>
      <c r="L219">
        <v>294.6029305403577</v>
      </c>
      <c r="M219">
        <v>308.34110814814795</v>
      </c>
      <c r="N219">
        <v>408.33544646165268</v>
      </c>
      <c r="O219">
        <v>271.99789253972494</v>
      </c>
      <c r="P219" t="s">
        <v>33</v>
      </c>
      <c r="Q219" t="s">
        <v>9</v>
      </c>
      <c r="R219" t="s">
        <v>32</v>
      </c>
    </row>
    <row r="220" spans="1:18">
      <c r="A220">
        <v>2017</v>
      </c>
      <c r="B220">
        <v>9</v>
      </c>
      <c r="C220" t="s">
        <v>87</v>
      </c>
      <c r="D220">
        <v>4110</v>
      </c>
      <c r="E220">
        <v>179593.97000000003</v>
      </c>
      <c r="F220">
        <v>4481</v>
      </c>
      <c r="G220">
        <v>201112.97000000006</v>
      </c>
      <c r="H220">
        <v>77781</v>
      </c>
      <c r="I220">
        <v>2508452.4300001166</v>
      </c>
      <c r="J220">
        <v>-371</v>
      </c>
      <c r="K220">
        <v>-21519.000000000029</v>
      </c>
      <c r="L220">
        <v>32.250195163344735</v>
      </c>
      <c r="M220">
        <v>43.696829683698304</v>
      </c>
      <c r="N220">
        <v>58.002695417789838</v>
      </c>
      <c r="O220">
        <v>44.881269805846919</v>
      </c>
      <c r="P220" t="s">
        <v>34</v>
      </c>
      <c r="Q220" t="s">
        <v>9</v>
      </c>
      <c r="R220" t="s">
        <v>32</v>
      </c>
    </row>
    <row r="221" spans="1:18">
      <c r="A221">
        <v>2017</v>
      </c>
      <c r="B221">
        <v>9</v>
      </c>
      <c r="C221" t="s">
        <v>88</v>
      </c>
      <c r="D221">
        <v>21142</v>
      </c>
      <c r="E221">
        <v>7714943.5000000019</v>
      </c>
      <c r="F221">
        <v>19856</v>
      </c>
      <c r="G221">
        <v>6694712.6700000009</v>
      </c>
      <c r="H221">
        <v>159447</v>
      </c>
      <c r="I221">
        <v>51889556.160000131</v>
      </c>
      <c r="J221">
        <v>1286</v>
      </c>
      <c r="K221">
        <v>1020230.830000001</v>
      </c>
      <c r="L221">
        <v>325.43450902180746</v>
      </c>
      <c r="M221">
        <v>364.91077003121757</v>
      </c>
      <c r="N221">
        <v>793.33657076205361</v>
      </c>
      <c r="O221">
        <v>337.16320860193395</v>
      </c>
      <c r="P221" t="s">
        <v>31</v>
      </c>
      <c r="Q221" t="s">
        <v>9</v>
      </c>
      <c r="R221" t="s">
        <v>88</v>
      </c>
    </row>
    <row r="222" spans="1:18">
      <c r="A222">
        <v>2017</v>
      </c>
      <c r="B222">
        <v>9</v>
      </c>
      <c r="C222" t="s">
        <v>89</v>
      </c>
      <c r="D222">
        <v>112</v>
      </c>
      <c r="E222">
        <v>68528.05</v>
      </c>
      <c r="F222">
        <v>311</v>
      </c>
      <c r="G222">
        <v>863664.72000000009</v>
      </c>
      <c r="H222">
        <v>2306</v>
      </c>
      <c r="I222">
        <v>1222547.9099999974</v>
      </c>
      <c r="J222">
        <v>-199</v>
      </c>
      <c r="K222">
        <v>-795136.67</v>
      </c>
      <c r="L222">
        <v>530.1595446660873</v>
      </c>
      <c r="M222">
        <v>611.85758928571431</v>
      </c>
      <c r="N222">
        <v>3995.6616582914576</v>
      </c>
      <c r="O222">
        <v>2777.0569774919618</v>
      </c>
      <c r="P222" t="s">
        <v>35</v>
      </c>
      <c r="Q222" t="s">
        <v>9</v>
      </c>
      <c r="R222" t="s">
        <v>32</v>
      </c>
    </row>
    <row r="223" spans="1:18">
      <c r="A223">
        <v>2017</v>
      </c>
      <c r="B223">
        <v>9</v>
      </c>
      <c r="C223" t="s">
        <v>161</v>
      </c>
      <c r="D223">
        <v>89818</v>
      </c>
      <c r="E223">
        <v>19536488.279999997</v>
      </c>
      <c r="F223">
        <v>82243</v>
      </c>
      <c r="G223">
        <v>13448607.140000002</v>
      </c>
      <c r="H223">
        <v>752604</v>
      </c>
      <c r="I223">
        <v>116385008.10999985</v>
      </c>
      <c r="J223">
        <v>7575</v>
      </c>
      <c r="K223">
        <v>6087881.139999995</v>
      </c>
      <c r="L223">
        <v>154.64309000483635</v>
      </c>
      <c r="M223">
        <v>217.51194949787345</v>
      </c>
      <c r="N223">
        <v>803.68067854785409</v>
      </c>
      <c r="O223">
        <v>163.52281823377069</v>
      </c>
      <c r="P223" t="s">
        <v>53</v>
      </c>
      <c r="Q223" t="s">
        <v>9</v>
      </c>
      <c r="R223" t="s">
        <v>161</v>
      </c>
    </row>
    <row r="224" spans="1:18">
      <c r="A224">
        <v>2017</v>
      </c>
      <c r="B224">
        <v>9</v>
      </c>
      <c r="C224" t="s">
        <v>90</v>
      </c>
      <c r="D224">
        <v>8954</v>
      </c>
      <c r="E224">
        <v>248033.88999999993</v>
      </c>
      <c r="F224">
        <v>7699</v>
      </c>
      <c r="G224">
        <v>231240.72</v>
      </c>
      <c r="H224">
        <v>118836</v>
      </c>
      <c r="I224">
        <v>2340730.9600000619</v>
      </c>
      <c r="J224">
        <v>1255</v>
      </c>
      <c r="K224">
        <v>16793.169999999925</v>
      </c>
      <c r="L224">
        <v>19.697153724461121</v>
      </c>
      <c r="M224">
        <v>27.70090350681259</v>
      </c>
      <c r="N224">
        <v>13.381011952191177</v>
      </c>
      <c r="O224">
        <v>30.035163008182881</v>
      </c>
      <c r="P224" t="s">
        <v>36</v>
      </c>
      <c r="Q224" t="s">
        <v>9</v>
      </c>
      <c r="R224" t="s">
        <v>32</v>
      </c>
    </row>
    <row r="225" spans="1:18">
      <c r="A225">
        <v>2017</v>
      </c>
      <c r="B225">
        <v>9</v>
      </c>
      <c r="C225" t="s">
        <v>163</v>
      </c>
      <c r="D225">
        <v>60533</v>
      </c>
      <c r="E225">
        <v>561132.41000004089</v>
      </c>
      <c r="F225">
        <v>119999</v>
      </c>
      <c r="G225">
        <v>1107478.299998926</v>
      </c>
      <c r="H225">
        <v>306237</v>
      </c>
      <c r="I225">
        <v>2800505.849994781</v>
      </c>
      <c r="J225">
        <v>-59466</v>
      </c>
      <c r="K225">
        <v>-546345.8899988851</v>
      </c>
      <c r="L225">
        <v>9.1448970894920638</v>
      </c>
      <c r="M225">
        <v>9.2698595807252389</v>
      </c>
      <c r="N225">
        <v>9.187533884890275</v>
      </c>
      <c r="O225">
        <v>9.2290627421805684</v>
      </c>
      <c r="P225" t="s">
        <v>119</v>
      </c>
      <c r="Q225" t="s">
        <v>174</v>
      </c>
      <c r="R225" t="s">
        <v>163</v>
      </c>
    </row>
    <row r="226" spans="1:18">
      <c r="A226">
        <v>2017</v>
      </c>
      <c r="B226">
        <v>9</v>
      </c>
      <c r="C226" t="s">
        <v>91</v>
      </c>
      <c r="D226">
        <v>1488</v>
      </c>
      <c r="E226">
        <v>669755.9800000001</v>
      </c>
      <c r="F226">
        <v>2114</v>
      </c>
      <c r="G226">
        <v>906422.54000000027</v>
      </c>
      <c r="H226">
        <v>12673</v>
      </c>
      <c r="I226">
        <v>5491297.4900000077</v>
      </c>
      <c r="J226">
        <v>-626</v>
      </c>
      <c r="K226">
        <v>-236666.56000000017</v>
      </c>
      <c r="L226">
        <v>433.30683263631403</v>
      </c>
      <c r="M226">
        <v>450.10482526881725</v>
      </c>
      <c r="N226">
        <v>378.06159744408973</v>
      </c>
      <c r="O226">
        <v>428.77130558183552</v>
      </c>
      <c r="P226" t="s">
        <v>37</v>
      </c>
      <c r="Q226" t="s">
        <v>9</v>
      </c>
      <c r="R226" t="s">
        <v>32</v>
      </c>
    </row>
    <row r="227" spans="1:18">
      <c r="A227">
        <v>2017</v>
      </c>
      <c r="B227">
        <v>9</v>
      </c>
      <c r="C227" t="s">
        <v>102</v>
      </c>
      <c r="D227">
        <v>0</v>
      </c>
      <c r="E227">
        <v>0</v>
      </c>
      <c r="F227">
        <v>43</v>
      </c>
      <c r="G227">
        <v>26623.24</v>
      </c>
      <c r="H227">
        <v>108</v>
      </c>
      <c r="I227">
        <v>91808.439999999988</v>
      </c>
      <c r="J227">
        <v>-43</v>
      </c>
      <c r="K227">
        <v>-26623.24</v>
      </c>
      <c r="L227">
        <v>850.07814814814799</v>
      </c>
      <c r="N227">
        <v>619.14511627906984</v>
      </c>
      <c r="O227">
        <v>619.14511627906984</v>
      </c>
      <c r="P227" t="s">
        <v>119</v>
      </c>
      <c r="Q227" t="s">
        <v>9</v>
      </c>
      <c r="R227" t="s">
        <v>102</v>
      </c>
    </row>
    <row r="228" spans="1:18">
      <c r="A228">
        <v>2017</v>
      </c>
      <c r="B228">
        <v>9</v>
      </c>
      <c r="C228" t="s">
        <v>99</v>
      </c>
      <c r="D228">
        <v>3353</v>
      </c>
      <c r="E228">
        <v>1297942.4000000006</v>
      </c>
      <c r="F228">
        <v>2500</v>
      </c>
      <c r="G228">
        <v>830501.50000000047</v>
      </c>
      <c r="H228">
        <v>16869</v>
      </c>
      <c r="I228">
        <v>6432677.2299997518</v>
      </c>
      <c r="J228">
        <v>853</v>
      </c>
      <c r="K228">
        <v>467440.90000000014</v>
      </c>
      <c r="L228">
        <v>381.33127215601115</v>
      </c>
      <c r="M228">
        <v>387.09883686251135</v>
      </c>
      <c r="N228">
        <v>547.99636576787827</v>
      </c>
      <c r="O228">
        <v>332.20060000000018</v>
      </c>
      <c r="P228" t="s">
        <v>103</v>
      </c>
      <c r="Q228" t="s">
        <v>9</v>
      </c>
      <c r="R228" t="s">
        <v>32</v>
      </c>
    </row>
    <row r="229" spans="1:18">
      <c r="A229">
        <v>2017</v>
      </c>
      <c r="B229">
        <v>9</v>
      </c>
      <c r="C229" t="s">
        <v>162</v>
      </c>
      <c r="D229">
        <v>406596</v>
      </c>
      <c r="E229">
        <v>170181501.16000009</v>
      </c>
      <c r="F229">
        <v>375722</v>
      </c>
      <c r="G229">
        <v>138633070.86000013</v>
      </c>
      <c r="H229">
        <v>4635270</v>
      </c>
      <c r="I229">
        <v>1680870114.2899625</v>
      </c>
      <c r="J229">
        <v>30874</v>
      </c>
      <c r="K229">
        <v>31548430.299999952</v>
      </c>
      <c r="L229">
        <v>362.62614999556928</v>
      </c>
      <c r="M229">
        <v>418.55183317101023</v>
      </c>
      <c r="N229">
        <v>1021.8446038738082</v>
      </c>
      <c r="O229">
        <v>368.97778373371835</v>
      </c>
      <c r="P229" t="s">
        <v>52</v>
      </c>
      <c r="Q229" t="s">
        <v>9</v>
      </c>
      <c r="R229" t="s">
        <v>162</v>
      </c>
    </row>
    <row r="230" spans="1:18">
      <c r="A230">
        <v>2017</v>
      </c>
      <c r="B230">
        <v>9</v>
      </c>
      <c r="C230" t="s">
        <v>61</v>
      </c>
      <c r="D230">
        <v>189569</v>
      </c>
      <c r="E230">
        <v>10961533.070000056</v>
      </c>
      <c r="F230">
        <v>189824</v>
      </c>
      <c r="G230">
        <v>11483977.55000014</v>
      </c>
      <c r="H230">
        <v>4181475</v>
      </c>
      <c r="I230">
        <v>278181838.70069009</v>
      </c>
      <c r="J230">
        <v>-255</v>
      </c>
      <c r="K230">
        <v>-522444.48000008427</v>
      </c>
      <c r="L230">
        <v>66.527203606547957</v>
      </c>
      <c r="M230">
        <v>57.82344724084664</v>
      </c>
      <c r="N230">
        <v>2048.8018823532716</v>
      </c>
      <c r="O230">
        <v>60.498027383261025</v>
      </c>
      <c r="P230" t="s">
        <v>41</v>
      </c>
      <c r="Q230" t="s">
        <v>41</v>
      </c>
      <c r="R230" t="s">
        <v>61</v>
      </c>
    </row>
    <row r="231" spans="1:18">
      <c r="A231">
        <v>2017</v>
      </c>
      <c r="B231">
        <v>9</v>
      </c>
      <c r="C231" t="s">
        <v>12</v>
      </c>
      <c r="D231">
        <v>1572</v>
      </c>
      <c r="E231">
        <v>566054.47000000009</v>
      </c>
      <c r="F231">
        <v>5791</v>
      </c>
      <c r="G231">
        <v>3854174.92</v>
      </c>
      <c r="H231">
        <v>38529</v>
      </c>
      <c r="I231">
        <v>23733782.169999931</v>
      </c>
      <c r="J231">
        <v>-4219</v>
      </c>
      <c r="K231">
        <v>-3288120.4499999997</v>
      </c>
      <c r="L231">
        <v>615.9978761452395</v>
      </c>
      <c r="M231">
        <v>360.08554071246823</v>
      </c>
      <c r="N231">
        <v>779.36014458402462</v>
      </c>
      <c r="O231">
        <v>665.54566050768437</v>
      </c>
      <c r="P231" t="s">
        <v>47</v>
      </c>
      <c r="Q231" t="s">
        <v>11</v>
      </c>
      <c r="R231" t="s">
        <v>12</v>
      </c>
    </row>
    <row r="232" spans="1:18">
      <c r="A232">
        <v>2017</v>
      </c>
      <c r="B232">
        <v>9</v>
      </c>
      <c r="C232" t="s">
        <v>13</v>
      </c>
      <c r="D232">
        <v>3117</v>
      </c>
      <c r="E232">
        <v>350766.41999999987</v>
      </c>
      <c r="F232">
        <v>4464</v>
      </c>
      <c r="G232">
        <v>692699.10000000068</v>
      </c>
      <c r="H232">
        <v>77453</v>
      </c>
      <c r="I232">
        <v>15914548.609999985</v>
      </c>
      <c r="J232">
        <v>-1347</v>
      </c>
      <c r="K232">
        <v>-341932.68000000081</v>
      </c>
      <c r="L232">
        <v>205.4736241333452</v>
      </c>
      <c r="M232">
        <v>112.53333974975934</v>
      </c>
      <c r="N232">
        <v>253.84757238307409</v>
      </c>
      <c r="O232">
        <v>155.17452956989263</v>
      </c>
      <c r="P232" t="s">
        <v>46</v>
      </c>
      <c r="Q232" t="s">
        <v>11</v>
      </c>
      <c r="R232" t="s">
        <v>13</v>
      </c>
    </row>
    <row r="233" spans="1:18">
      <c r="A233">
        <v>2017</v>
      </c>
      <c r="B233">
        <v>9</v>
      </c>
      <c r="C233" t="s">
        <v>92</v>
      </c>
      <c r="D233">
        <v>48398</v>
      </c>
      <c r="E233">
        <v>2129936.8399999868</v>
      </c>
      <c r="F233">
        <v>46412</v>
      </c>
      <c r="G233">
        <v>2181046.8099999866</v>
      </c>
      <c r="H233">
        <v>215506</v>
      </c>
      <c r="I233">
        <v>10146461.290001448</v>
      </c>
      <c r="J233">
        <v>1986</v>
      </c>
      <c r="K233">
        <v>-51109.969999999739</v>
      </c>
      <c r="L233">
        <v>47.082036184614111</v>
      </c>
      <c r="M233">
        <v>44.008778048679424</v>
      </c>
      <c r="N233">
        <v>-25.735130916414771</v>
      </c>
      <c r="O233">
        <v>46.993165776092098</v>
      </c>
      <c r="P233" t="s">
        <v>40</v>
      </c>
      <c r="Q233" t="s">
        <v>10</v>
      </c>
      <c r="R233" t="s">
        <v>92</v>
      </c>
    </row>
    <row r="234" spans="1:18">
      <c r="A234">
        <v>2017</v>
      </c>
      <c r="B234">
        <v>9</v>
      </c>
      <c r="C234" t="s">
        <v>21</v>
      </c>
      <c r="D234">
        <v>129</v>
      </c>
      <c r="E234">
        <v>10564.130000000003</v>
      </c>
      <c r="F234">
        <v>398</v>
      </c>
      <c r="G234">
        <v>74452.97</v>
      </c>
      <c r="H234">
        <v>3074</v>
      </c>
      <c r="I234">
        <v>620787.8400000002</v>
      </c>
      <c r="J234">
        <v>-269</v>
      </c>
      <c r="K234">
        <v>-63888.84</v>
      </c>
      <c r="L234">
        <v>201.94789850357847</v>
      </c>
      <c r="M234">
        <v>81.892480620155055</v>
      </c>
      <c r="N234">
        <v>237.50498141263938</v>
      </c>
      <c r="O234">
        <v>187.06776381909549</v>
      </c>
      <c r="P234" t="s">
        <v>48</v>
      </c>
      <c r="Q234" t="s">
        <v>11</v>
      </c>
      <c r="R234" t="s">
        <v>21</v>
      </c>
    </row>
    <row r="235" spans="1:18">
      <c r="A235">
        <v>2017</v>
      </c>
      <c r="B235">
        <v>9</v>
      </c>
      <c r="C235" t="s">
        <v>93</v>
      </c>
      <c r="D235">
        <v>185504</v>
      </c>
      <c r="E235">
        <v>33069548.669999987</v>
      </c>
      <c r="F235">
        <v>185532</v>
      </c>
      <c r="G235">
        <v>37230104.660000034</v>
      </c>
      <c r="H235">
        <v>3012767</v>
      </c>
      <c r="I235">
        <v>721332784.05999923</v>
      </c>
      <c r="J235">
        <v>-28</v>
      </c>
      <c r="K235">
        <v>-4160555.9900000468</v>
      </c>
      <c r="L235">
        <v>239.42534688543762</v>
      </c>
      <c r="M235">
        <v>178.26865550068993</v>
      </c>
      <c r="N235">
        <v>148591.28535714452</v>
      </c>
      <c r="O235">
        <v>200.6667564624972</v>
      </c>
      <c r="P235" t="s">
        <v>38</v>
      </c>
      <c r="Q235" t="s">
        <v>10</v>
      </c>
      <c r="R235" t="s">
        <v>93</v>
      </c>
    </row>
    <row r="236" spans="1:18">
      <c r="A236">
        <v>2017</v>
      </c>
      <c r="B236">
        <v>9</v>
      </c>
      <c r="C236" t="s">
        <v>94</v>
      </c>
      <c r="D236">
        <v>41947</v>
      </c>
      <c r="E236">
        <v>6959499.3899999987</v>
      </c>
      <c r="F236">
        <v>42938</v>
      </c>
      <c r="G236">
        <v>6753522.8599999975</v>
      </c>
      <c r="H236">
        <v>318198</v>
      </c>
      <c r="I236">
        <v>48452355.189999148</v>
      </c>
      <c r="J236">
        <v>-991</v>
      </c>
      <c r="K236">
        <v>205976.53000000119</v>
      </c>
      <c r="L236">
        <v>152.27108652473979</v>
      </c>
      <c r="M236">
        <v>165.91173123226926</v>
      </c>
      <c r="N236">
        <v>-207.84715438950676</v>
      </c>
      <c r="O236">
        <v>157.28545484186495</v>
      </c>
      <c r="P236" t="s">
        <v>39</v>
      </c>
      <c r="Q236" t="s">
        <v>10</v>
      </c>
      <c r="R236" t="s">
        <v>94</v>
      </c>
    </row>
    <row r="237" spans="1:18">
      <c r="A237">
        <v>2017</v>
      </c>
      <c r="B237">
        <v>9</v>
      </c>
      <c r="C237" t="s">
        <v>95</v>
      </c>
      <c r="D237">
        <v>5656</v>
      </c>
      <c r="E237">
        <v>670711.76</v>
      </c>
      <c r="F237">
        <v>6026</v>
      </c>
      <c r="G237">
        <v>747265.84999999986</v>
      </c>
      <c r="H237">
        <v>62276</v>
      </c>
      <c r="I237">
        <v>7874966.4299998414</v>
      </c>
      <c r="J237">
        <v>-370</v>
      </c>
      <c r="K237">
        <v>-76554.089999999851</v>
      </c>
      <c r="L237">
        <v>126.4526692465772</v>
      </c>
      <c r="M237">
        <v>118.58411598302688</v>
      </c>
      <c r="N237">
        <v>206.90294594594553</v>
      </c>
      <c r="O237">
        <v>124.00694490540987</v>
      </c>
      <c r="P237" t="s">
        <v>45</v>
      </c>
      <c r="Q237" t="s">
        <v>11</v>
      </c>
      <c r="R237" t="s">
        <v>95</v>
      </c>
    </row>
    <row r="238" spans="1:18">
      <c r="A238">
        <v>2017</v>
      </c>
      <c r="B238">
        <v>9</v>
      </c>
      <c r="C238" t="s">
        <v>96</v>
      </c>
      <c r="D238">
        <v>59441</v>
      </c>
      <c r="E238">
        <v>2641893.7599998577</v>
      </c>
      <c r="F238">
        <v>53865</v>
      </c>
      <c r="G238">
        <v>2414027.1299999515</v>
      </c>
      <c r="H238">
        <v>132740</v>
      </c>
      <c r="I238">
        <v>5684656.8899991764</v>
      </c>
      <c r="J238">
        <v>5576</v>
      </c>
      <c r="K238">
        <v>227866.62999990629</v>
      </c>
      <c r="L238">
        <v>42.825500150664276</v>
      </c>
      <c r="M238">
        <v>44.445647953430424</v>
      </c>
      <c r="N238">
        <v>40.865607962680471</v>
      </c>
      <c r="O238">
        <v>44.816246727930036</v>
      </c>
      <c r="P238" t="s">
        <v>43</v>
      </c>
      <c r="Q238" t="s">
        <v>11</v>
      </c>
      <c r="R238" t="s">
        <v>96</v>
      </c>
    </row>
    <row r="239" spans="1:18">
      <c r="A239">
        <v>2017</v>
      </c>
      <c r="B239">
        <v>9</v>
      </c>
      <c r="C239" t="s">
        <v>22</v>
      </c>
      <c r="D239">
        <v>0</v>
      </c>
      <c r="E239">
        <v>0</v>
      </c>
      <c r="F239">
        <v>108</v>
      </c>
      <c r="G239">
        <v>17559.68</v>
      </c>
      <c r="H239">
        <v>637</v>
      </c>
      <c r="I239">
        <v>89355.739999999802</v>
      </c>
      <c r="J239">
        <v>-108</v>
      </c>
      <c r="K239">
        <v>-17559.68</v>
      </c>
      <c r="L239">
        <v>140.27588697017237</v>
      </c>
      <c r="N239">
        <v>162.58962962962963</v>
      </c>
      <c r="O239">
        <v>162.58962962962963</v>
      </c>
      <c r="P239" t="s">
        <v>49</v>
      </c>
      <c r="Q239" t="s">
        <v>11</v>
      </c>
      <c r="R239" t="s">
        <v>22</v>
      </c>
    </row>
    <row r="240" spans="1:18">
      <c r="A240">
        <v>2017</v>
      </c>
      <c r="B240">
        <v>9</v>
      </c>
      <c r="C240" t="s">
        <v>20</v>
      </c>
      <c r="D240">
        <v>0</v>
      </c>
      <c r="E240">
        <v>0</v>
      </c>
      <c r="F240">
        <v>173</v>
      </c>
      <c r="G240">
        <v>24802.69</v>
      </c>
      <c r="H240">
        <v>1549</v>
      </c>
      <c r="I240">
        <v>229566.43000000002</v>
      </c>
      <c r="J240">
        <v>-173</v>
      </c>
      <c r="K240">
        <v>-24802.69</v>
      </c>
      <c r="L240">
        <v>148.20298902517754</v>
      </c>
      <c r="N240">
        <v>143.36815028901734</v>
      </c>
      <c r="O240">
        <v>143.36815028901734</v>
      </c>
      <c r="P240" t="s">
        <v>50</v>
      </c>
      <c r="Q240" t="s">
        <v>11</v>
      </c>
      <c r="R240" t="s">
        <v>20</v>
      </c>
    </row>
    <row r="241" spans="1:18">
      <c r="A241">
        <v>2017</v>
      </c>
      <c r="B241">
        <v>9</v>
      </c>
      <c r="C241" t="s">
        <v>18</v>
      </c>
      <c r="D241">
        <v>53419</v>
      </c>
      <c r="E241">
        <v>6975662.0600000024</v>
      </c>
      <c r="F241">
        <v>54258</v>
      </c>
      <c r="G241">
        <v>7666871.2900000112</v>
      </c>
      <c r="H241">
        <v>523416</v>
      </c>
      <c r="I241">
        <v>74698794.159996063</v>
      </c>
      <c r="J241">
        <v>-839</v>
      </c>
      <c r="K241">
        <v>-691209.23000000883</v>
      </c>
      <c r="L241">
        <v>142.71400599140276</v>
      </c>
      <c r="M241">
        <v>130.58391321439942</v>
      </c>
      <c r="N241">
        <v>823.84890345650638</v>
      </c>
      <c r="O241">
        <v>141.30397895241276</v>
      </c>
      <c r="P241" t="s">
        <v>42</v>
      </c>
      <c r="Q241" t="s">
        <v>11</v>
      </c>
      <c r="R241" t="s">
        <v>18</v>
      </c>
    </row>
    <row r="242" spans="1:18">
      <c r="A242">
        <v>2017</v>
      </c>
      <c r="B242">
        <v>9</v>
      </c>
      <c r="C242" t="s">
        <v>97</v>
      </c>
      <c r="D242">
        <v>1208374</v>
      </c>
      <c r="E242">
        <v>268539493.54999995</v>
      </c>
      <c r="F242">
        <v>1228543</v>
      </c>
      <c r="G242">
        <v>239194307.96999919</v>
      </c>
      <c r="H242">
        <v>14914597</v>
      </c>
      <c r="I242">
        <v>3096203935.7006412</v>
      </c>
      <c r="J242">
        <v>-20169</v>
      </c>
      <c r="K242">
        <v>29345185.580000758</v>
      </c>
      <c r="L242">
        <v>207.59554788511156</v>
      </c>
      <c r="M242">
        <v>222.23210160926993</v>
      </c>
      <c r="N242">
        <v>-1454.9648262184917</v>
      </c>
      <c r="O242">
        <v>194.69754658160048</v>
      </c>
      <c r="P242" t="s">
        <v>23</v>
      </c>
      <c r="Q242" t="s">
        <v>174</v>
      </c>
      <c r="R242" t="s">
        <v>97</v>
      </c>
    </row>
    <row r="243" spans="1:18">
      <c r="A243">
        <v>2017</v>
      </c>
      <c r="B243">
        <v>9</v>
      </c>
      <c r="C243" t="s">
        <v>98</v>
      </c>
      <c r="D243">
        <v>1147841</v>
      </c>
      <c r="E243">
        <v>267978361.13999993</v>
      </c>
      <c r="F243">
        <v>1108544</v>
      </c>
      <c r="G243">
        <v>238086829.67000026</v>
      </c>
      <c r="H243">
        <v>14608360</v>
      </c>
      <c r="I243">
        <v>3093403429.8506465</v>
      </c>
      <c r="J243">
        <v>39297</v>
      </c>
      <c r="K243">
        <v>29891531.469999671</v>
      </c>
      <c r="L243">
        <v>211.75569535872927</v>
      </c>
      <c r="M243">
        <v>233.46296319786444</v>
      </c>
      <c r="N243">
        <v>760.65683054685269</v>
      </c>
      <c r="O243">
        <v>214.77436138755002</v>
      </c>
      <c r="P243" t="s">
        <v>119</v>
      </c>
      <c r="Q243" t="s">
        <v>174</v>
      </c>
      <c r="R243" t="s">
        <v>166</v>
      </c>
    </row>
    <row r="244" spans="1:18">
      <c r="A244">
        <v>2017</v>
      </c>
      <c r="B244">
        <v>9</v>
      </c>
      <c r="C244" t="s">
        <v>19</v>
      </c>
      <c r="D244">
        <v>13391</v>
      </c>
      <c r="E244">
        <v>623449.62</v>
      </c>
      <c r="F244">
        <v>16350</v>
      </c>
      <c r="G244">
        <v>1084603.27</v>
      </c>
      <c r="H244">
        <v>163272</v>
      </c>
      <c r="I244">
        <v>9276621.4400003906</v>
      </c>
      <c r="J244">
        <v>-2959</v>
      </c>
      <c r="K244">
        <v>-461153.65</v>
      </c>
      <c r="L244">
        <v>56.816976823952608</v>
      </c>
      <c r="M244">
        <v>46.557360914046747</v>
      </c>
      <c r="N244">
        <v>155.84780331192971</v>
      </c>
      <c r="O244">
        <v>66.336591437308869</v>
      </c>
      <c r="P244" t="s">
        <v>44</v>
      </c>
      <c r="Q244" t="s">
        <v>11</v>
      </c>
      <c r="R244" t="s">
        <v>19</v>
      </c>
    </row>
    <row r="245" spans="1:18">
      <c r="A245">
        <v>2017</v>
      </c>
      <c r="B245">
        <v>10</v>
      </c>
      <c r="C245" t="s">
        <v>101</v>
      </c>
      <c r="D245">
        <v>0</v>
      </c>
      <c r="E245">
        <v>0</v>
      </c>
      <c r="F245">
        <v>11</v>
      </c>
      <c r="G245">
        <v>6118.61</v>
      </c>
      <c r="H245">
        <v>32</v>
      </c>
      <c r="I245">
        <v>20231.280000000002</v>
      </c>
      <c r="J245">
        <v>-11</v>
      </c>
      <c r="K245">
        <v>-6118.61</v>
      </c>
      <c r="L245">
        <v>632.22750000000008</v>
      </c>
      <c r="N245">
        <v>556.23727272727274</v>
      </c>
      <c r="O245">
        <v>556.23727272727274</v>
      </c>
      <c r="P245" t="s">
        <v>119</v>
      </c>
      <c r="Q245" t="s">
        <v>9</v>
      </c>
      <c r="R245" t="s">
        <v>101</v>
      </c>
    </row>
    <row r="246" spans="1:18">
      <c r="A246">
        <v>2017</v>
      </c>
      <c r="B246">
        <v>10</v>
      </c>
      <c r="C246" t="s">
        <v>86</v>
      </c>
      <c r="D246">
        <v>11115</v>
      </c>
      <c r="E246">
        <v>3425346.6199999978</v>
      </c>
      <c r="F246">
        <v>8497</v>
      </c>
      <c r="G246">
        <v>2333936.3099999963</v>
      </c>
      <c r="H246">
        <v>101460</v>
      </c>
      <c r="I246">
        <v>29889684.029998489</v>
      </c>
      <c r="J246">
        <v>2618</v>
      </c>
      <c r="K246">
        <v>1091410.3100000015</v>
      </c>
      <c r="L246">
        <v>294.59574246006787</v>
      </c>
      <c r="M246">
        <v>308.17333513270336</v>
      </c>
      <c r="N246">
        <v>416.88705500382025</v>
      </c>
      <c r="O246">
        <v>274.67768741908867</v>
      </c>
      <c r="P246" t="s">
        <v>33</v>
      </c>
      <c r="Q246" t="s">
        <v>9</v>
      </c>
      <c r="R246" t="s">
        <v>32</v>
      </c>
    </row>
    <row r="247" spans="1:18">
      <c r="A247">
        <v>2017</v>
      </c>
      <c r="B247">
        <v>10</v>
      </c>
      <c r="C247" t="s">
        <v>87</v>
      </c>
      <c r="D247">
        <v>4527</v>
      </c>
      <c r="E247">
        <v>193846.13000000003</v>
      </c>
      <c r="F247">
        <v>4829</v>
      </c>
      <c r="G247">
        <v>211640.34000000005</v>
      </c>
      <c r="H247">
        <v>77850</v>
      </c>
      <c r="I247">
        <v>2515384.620000117</v>
      </c>
      <c r="J247">
        <v>-302</v>
      </c>
      <c r="K247">
        <v>-17794.210000000021</v>
      </c>
      <c r="L247">
        <v>32.31065664740035</v>
      </c>
      <c r="M247">
        <v>42.819997791031597</v>
      </c>
      <c r="N247">
        <v>58.92122516556298</v>
      </c>
      <c r="O247">
        <v>43.826949679022583</v>
      </c>
      <c r="P247" t="s">
        <v>34</v>
      </c>
      <c r="Q247" t="s">
        <v>9</v>
      </c>
      <c r="R247" t="s">
        <v>32</v>
      </c>
    </row>
    <row r="248" spans="1:18">
      <c r="A248">
        <v>2017</v>
      </c>
      <c r="B248">
        <v>10</v>
      </c>
      <c r="C248" t="s">
        <v>88</v>
      </c>
      <c r="D248">
        <v>23673</v>
      </c>
      <c r="E248">
        <v>8667733.6200000029</v>
      </c>
      <c r="F248">
        <v>21939</v>
      </c>
      <c r="G248">
        <v>7359457.1900000004</v>
      </c>
      <c r="H248">
        <v>159896</v>
      </c>
      <c r="I248">
        <v>52157875.5900001</v>
      </c>
      <c r="J248">
        <v>1734</v>
      </c>
      <c r="K248">
        <v>1308276.4300000025</v>
      </c>
      <c r="L248">
        <v>326.19875162605757</v>
      </c>
      <c r="M248">
        <v>366.14428336079089</v>
      </c>
      <c r="N248">
        <v>754.48467704729092</v>
      </c>
      <c r="O248">
        <v>335.45089520944441</v>
      </c>
      <c r="P248" t="s">
        <v>31</v>
      </c>
      <c r="Q248" t="s">
        <v>9</v>
      </c>
      <c r="R248" t="s">
        <v>88</v>
      </c>
    </row>
    <row r="249" spans="1:18">
      <c r="A249">
        <v>2017</v>
      </c>
      <c r="B249">
        <v>10</v>
      </c>
      <c r="C249" t="s">
        <v>89</v>
      </c>
      <c r="D249">
        <v>128</v>
      </c>
      <c r="E249">
        <v>77512.320000000007</v>
      </c>
      <c r="F249">
        <v>321</v>
      </c>
      <c r="G249">
        <v>868430.18</v>
      </c>
      <c r="H249">
        <v>2312</v>
      </c>
      <c r="I249">
        <v>1213477.9299999969</v>
      </c>
      <c r="J249">
        <v>-193</v>
      </c>
      <c r="K249">
        <v>-790917.8600000001</v>
      </c>
      <c r="L249">
        <v>524.86069636678064</v>
      </c>
      <c r="M249">
        <v>605.56500000000005</v>
      </c>
      <c r="N249">
        <v>4098.0200000000004</v>
      </c>
      <c r="O249">
        <v>2705.3899688473521</v>
      </c>
      <c r="P249" t="s">
        <v>35</v>
      </c>
      <c r="Q249" t="s">
        <v>9</v>
      </c>
      <c r="R249" t="s">
        <v>32</v>
      </c>
    </row>
    <row r="250" spans="1:18">
      <c r="A250">
        <v>2017</v>
      </c>
      <c r="B250">
        <v>10</v>
      </c>
      <c r="C250" t="s">
        <v>161</v>
      </c>
      <c r="D250">
        <v>98946</v>
      </c>
      <c r="E250">
        <v>21557806.16</v>
      </c>
      <c r="F250">
        <v>90753</v>
      </c>
      <c r="G250">
        <v>14947140.030000003</v>
      </c>
      <c r="H250">
        <v>753222</v>
      </c>
      <c r="I250">
        <v>116647649.73999988</v>
      </c>
      <c r="J250">
        <v>8193</v>
      </c>
      <c r="K250">
        <v>6610666.1299999971</v>
      </c>
      <c r="L250">
        <v>154.86490004274953</v>
      </c>
      <c r="M250">
        <v>217.87445839144584</v>
      </c>
      <c r="N250">
        <v>806.86758574392741</v>
      </c>
      <c r="O250">
        <v>164.70133251793334</v>
      </c>
      <c r="P250" t="s">
        <v>53</v>
      </c>
      <c r="Q250" t="s">
        <v>9</v>
      </c>
      <c r="R250" t="s">
        <v>161</v>
      </c>
    </row>
    <row r="251" spans="1:18">
      <c r="A251">
        <v>2017</v>
      </c>
      <c r="B251">
        <v>10</v>
      </c>
      <c r="C251" t="s">
        <v>90</v>
      </c>
      <c r="D251">
        <v>9879</v>
      </c>
      <c r="E251">
        <v>270706.09999999992</v>
      </c>
      <c r="F251">
        <v>8349</v>
      </c>
      <c r="G251">
        <v>251396.04</v>
      </c>
      <c r="H251">
        <v>119111</v>
      </c>
      <c r="I251">
        <v>2346400.020000062</v>
      </c>
      <c r="J251">
        <v>1530</v>
      </c>
      <c r="K251">
        <v>19310.05999999991</v>
      </c>
      <c r="L251">
        <v>19.699272275441075</v>
      </c>
      <c r="M251">
        <v>27.402176333636998</v>
      </c>
      <c r="N251">
        <v>12.620954248365955</v>
      </c>
      <c r="O251">
        <v>30.110916277398491</v>
      </c>
      <c r="P251" t="s">
        <v>36</v>
      </c>
      <c r="Q251" t="s">
        <v>9</v>
      </c>
      <c r="R251" t="s">
        <v>32</v>
      </c>
    </row>
    <row r="252" spans="1:18">
      <c r="A252">
        <v>2017</v>
      </c>
      <c r="B252">
        <v>10</v>
      </c>
      <c r="C252" t="s">
        <v>163</v>
      </c>
      <c r="D252">
        <v>63761</v>
      </c>
      <c r="E252">
        <v>591296.01000004099</v>
      </c>
      <c r="F252">
        <v>101541</v>
      </c>
      <c r="G252">
        <v>939460.81999891123</v>
      </c>
      <c r="H252">
        <v>327923</v>
      </c>
      <c r="I252">
        <v>2998682.7999943784</v>
      </c>
      <c r="J252">
        <v>-37780</v>
      </c>
      <c r="K252">
        <v>-348164.80999887025</v>
      </c>
      <c r="L252">
        <v>9.1444723303774929</v>
      </c>
      <c r="M252">
        <v>9.273631373410721</v>
      </c>
      <c r="N252">
        <v>9.2155852302506673</v>
      </c>
      <c r="O252">
        <v>9.2520343506456619</v>
      </c>
      <c r="P252" t="s">
        <v>119</v>
      </c>
      <c r="Q252" t="s">
        <v>174</v>
      </c>
      <c r="R252" t="s">
        <v>163</v>
      </c>
    </row>
    <row r="253" spans="1:18">
      <c r="A253">
        <v>2017</v>
      </c>
      <c r="B253">
        <v>10</v>
      </c>
      <c r="C253" t="s">
        <v>91</v>
      </c>
      <c r="D253">
        <v>1659</v>
      </c>
      <c r="E253">
        <v>743050.31</v>
      </c>
      <c r="F253">
        <v>2278</v>
      </c>
      <c r="G253">
        <v>972669.37000000023</v>
      </c>
      <c r="H253">
        <v>12679</v>
      </c>
      <c r="I253">
        <v>5495802.8800000064</v>
      </c>
      <c r="J253">
        <v>-619</v>
      </c>
      <c r="K253">
        <v>-229619.06000000017</v>
      </c>
      <c r="L253">
        <v>433.45712437889472</v>
      </c>
      <c r="M253">
        <v>447.89048221820377</v>
      </c>
      <c r="N253">
        <v>370.95163166397441</v>
      </c>
      <c r="O253">
        <v>426.98392010535565</v>
      </c>
      <c r="P253" t="s">
        <v>37</v>
      </c>
      <c r="Q253" t="s">
        <v>9</v>
      </c>
      <c r="R253" t="s">
        <v>32</v>
      </c>
    </row>
    <row r="254" spans="1:18">
      <c r="A254">
        <v>2017</v>
      </c>
      <c r="B254">
        <v>10</v>
      </c>
      <c r="C254" t="s">
        <v>102</v>
      </c>
      <c r="D254">
        <v>0</v>
      </c>
      <c r="E254">
        <v>0</v>
      </c>
      <c r="F254">
        <v>43</v>
      </c>
      <c r="G254">
        <v>26623.24</v>
      </c>
      <c r="H254">
        <v>108</v>
      </c>
      <c r="I254">
        <v>91808.439999999988</v>
      </c>
      <c r="J254">
        <v>-43</v>
      </c>
      <c r="K254">
        <v>-26623.24</v>
      </c>
      <c r="L254">
        <v>850.07814814814799</v>
      </c>
      <c r="N254">
        <v>619.14511627906984</v>
      </c>
      <c r="O254">
        <v>619.14511627906984</v>
      </c>
      <c r="P254" t="s">
        <v>119</v>
      </c>
      <c r="Q254" t="s">
        <v>9</v>
      </c>
      <c r="R254" t="s">
        <v>102</v>
      </c>
    </row>
    <row r="255" spans="1:18">
      <c r="A255">
        <v>2017</v>
      </c>
      <c r="B255">
        <v>10</v>
      </c>
      <c r="C255" t="s">
        <v>99</v>
      </c>
      <c r="D255">
        <v>3762</v>
      </c>
      <c r="E255">
        <v>1458325.7500000007</v>
      </c>
      <c r="F255">
        <v>2818</v>
      </c>
      <c r="G255">
        <v>934556.99000000046</v>
      </c>
      <c r="H255">
        <v>16960</v>
      </c>
      <c r="I255">
        <v>6487578.09999975</v>
      </c>
      <c r="J255">
        <v>944</v>
      </c>
      <c r="K255">
        <v>523768.76000000024</v>
      </c>
      <c r="L255">
        <v>382.52229363206072</v>
      </c>
      <c r="M255">
        <v>387.64639819245099</v>
      </c>
      <c r="N255">
        <v>554.83978813559349</v>
      </c>
      <c r="O255">
        <v>331.63839247693414</v>
      </c>
      <c r="P255" t="s">
        <v>103</v>
      </c>
      <c r="Q255" t="s">
        <v>9</v>
      </c>
      <c r="R255" t="s">
        <v>32</v>
      </c>
    </row>
    <row r="256" spans="1:18">
      <c r="A256">
        <v>2017</v>
      </c>
      <c r="B256">
        <v>10</v>
      </c>
      <c r="C256" t="s">
        <v>162</v>
      </c>
      <c r="D256">
        <v>452825</v>
      </c>
      <c r="E256">
        <v>189750941.89000005</v>
      </c>
      <c r="F256">
        <v>417029</v>
      </c>
      <c r="G256">
        <v>153847615.75000021</v>
      </c>
      <c r="H256">
        <v>4640192</v>
      </c>
      <c r="I256">
        <v>1684581139.5899508</v>
      </c>
      <c r="J256">
        <v>35796</v>
      </c>
      <c r="K256">
        <v>35903326.139999837</v>
      </c>
      <c r="L256">
        <v>363.04125768717131</v>
      </c>
      <c r="M256">
        <v>419.03813148567338</v>
      </c>
      <c r="N256">
        <v>1002.9982718739478</v>
      </c>
      <c r="O256">
        <v>368.91347064592679</v>
      </c>
      <c r="P256" t="s">
        <v>52</v>
      </c>
      <c r="Q256" t="s">
        <v>9</v>
      </c>
      <c r="R256" t="s">
        <v>162</v>
      </c>
    </row>
    <row r="257" spans="1:18">
      <c r="A257">
        <v>2017</v>
      </c>
      <c r="B257">
        <v>10</v>
      </c>
      <c r="C257" t="s">
        <v>61</v>
      </c>
      <c r="D257">
        <v>211229</v>
      </c>
      <c r="E257">
        <v>12219718.500000052</v>
      </c>
      <c r="F257">
        <v>200338</v>
      </c>
      <c r="G257">
        <v>12107877.420000138</v>
      </c>
      <c r="H257">
        <v>4192621</v>
      </c>
      <c r="I257">
        <v>279180305.81068981</v>
      </c>
      <c r="J257">
        <v>10891</v>
      </c>
      <c r="K257">
        <v>111841.07999991439</v>
      </c>
      <c r="L257">
        <v>66.588491020459472</v>
      </c>
      <c r="M257">
        <v>57.850572127880412</v>
      </c>
      <c r="N257">
        <v>10.269128638317362</v>
      </c>
      <c r="O257">
        <v>60.437248150626132</v>
      </c>
      <c r="P257" t="s">
        <v>41</v>
      </c>
      <c r="Q257" t="s">
        <v>41</v>
      </c>
      <c r="R257" t="s">
        <v>61</v>
      </c>
    </row>
    <row r="258" spans="1:18">
      <c r="A258">
        <v>2017</v>
      </c>
      <c r="B258">
        <v>10</v>
      </c>
      <c r="C258" t="s">
        <v>12</v>
      </c>
      <c r="D258">
        <v>1707</v>
      </c>
      <c r="E258">
        <v>612466.75000000012</v>
      </c>
      <c r="F258">
        <v>6187</v>
      </c>
      <c r="G258">
        <v>4100360.3</v>
      </c>
      <c r="H258">
        <v>38268</v>
      </c>
      <c r="I258">
        <v>23533473.409999937</v>
      </c>
      <c r="J258">
        <v>-4480</v>
      </c>
      <c r="K258">
        <v>-3487893.55</v>
      </c>
      <c r="L258">
        <v>614.96481159192899</v>
      </c>
      <c r="M258">
        <v>358.79715875805516</v>
      </c>
      <c r="N258">
        <v>778.54766741071421</v>
      </c>
      <c r="O258">
        <v>662.73804751899138</v>
      </c>
      <c r="P258" t="s">
        <v>47</v>
      </c>
      <c r="Q258" t="s">
        <v>11</v>
      </c>
      <c r="R258" t="s">
        <v>12</v>
      </c>
    </row>
    <row r="259" spans="1:18">
      <c r="A259">
        <v>2017</v>
      </c>
      <c r="B259">
        <v>10</v>
      </c>
      <c r="C259" t="s">
        <v>13</v>
      </c>
      <c r="D259">
        <v>3498</v>
      </c>
      <c r="E259">
        <v>388500.45999999985</v>
      </c>
      <c r="F259">
        <v>4588</v>
      </c>
      <c r="G259">
        <v>710163.54000000074</v>
      </c>
      <c r="H259">
        <v>77710</v>
      </c>
      <c r="I259">
        <v>15938120.489999993</v>
      </c>
      <c r="J259">
        <v>-1090</v>
      </c>
      <c r="K259">
        <v>-321663.08000000089</v>
      </c>
      <c r="L259">
        <v>205.09741976579582</v>
      </c>
      <c r="M259">
        <v>111.06359634076611</v>
      </c>
      <c r="N259">
        <v>295.10374311926688</v>
      </c>
      <c r="O259">
        <v>154.78717088055814</v>
      </c>
      <c r="P259" t="s">
        <v>46</v>
      </c>
      <c r="Q259" t="s">
        <v>11</v>
      </c>
      <c r="R259" t="s">
        <v>13</v>
      </c>
    </row>
    <row r="260" spans="1:18">
      <c r="A260">
        <v>2017</v>
      </c>
      <c r="B260">
        <v>10</v>
      </c>
      <c r="C260" t="s">
        <v>92</v>
      </c>
      <c r="D260">
        <v>54190</v>
      </c>
      <c r="E260">
        <v>2384879.1199999843</v>
      </c>
      <c r="F260">
        <v>50829</v>
      </c>
      <c r="G260">
        <v>2385739.1199999852</v>
      </c>
      <c r="H260">
        <v>216881</v>
      </c>
      <c r="I260">
        <v>10196602.34000162</v>
      </c>
      <c r="J260">
        <v>3361</v>
      </c>
      <c r="K260">
        <v>-860.00000000093132</v>
      </c>
      <c r="L260">
        <v>47.014733148600477</v>
      </c>
      <c r="M260">
        <v>44.009579627237208</v>
      </c>
      <c r="N260">
        <v>-0.25587622731357673</v>
      </c>
      <c r="O260">
        <v>46.936574003029477</v>
      </c>
      <c r="P260" t="s">
        <v>40</v>
      </c>
      <c r="Q260" t="s">
        <v>10</v>
      </c>
      <c r="R260" t="s">
        <v>92</v>
      </c>
    </row>
    <row r="261" spans="1:18">
      <c r="A261">
        <v>2017</v>
      </c>
      <c r="B261">
        <v>10</v>
      </c>
      <c r="C261" t="s">
        <v>21</v>
      </c>
      <c r="D261">
        <v>147</v>
      </c>
      <c r="E261">
        <v>11721.350000000002</v>
      </c>
      <c r="F261">
        <v>426</v>
      </c>
      <c r="G261">
        <v>78447.97</v>
      </c>
      <c r="H261">
        <v>3064</v>
      </c>
      <c r="I261">
        <v>617950.06000000029</v>
      </c>
      <c r="J261">
        <v>-279</v>
      </c>
      <c r="K261">
        <v>-66726.62</v>
      </c>
      <c r="L261">
        <v>201.68082898172332</v>
      </c>
      <c r="M261">
        <v>79.737074829931984</v>
      </c>
      <c r="N261">
        <v>239.16351254480284</v>
      </c>
      <c r="O261">
        <v>184.15016431924883</v>
      </c>
      <c r="P261" t="s">
        <v>48</v>
      </c>
      <c r="Q261" t="s">
        <v>11</v>
      </c>
      <c r="R261" t="s">
        <v>21</v>
      </c>
    </row>
    <row r="262" spans="1:18">
      <c r="A262">
        <v>2017</v>
      </c>
      <c r="B262">
        <v>10</v>
      </c>
      <c r="C262" t="s">
        <v>93</v>
      </c>
      <c r="D262">
        <v>207528</v>
      </c>
      <c r="E262">
        <v>36924105.729999982</v>
      </c>
      <c r="F262">
        <v>204016</v>
      </c>
      <c r="G262">
        <v>40849369.090000026</v>
      </c>
      <c r="H262">
        <v>3016307</v>
      </c>
      <c r="I262">
        <v>721841863.56999981</v>
      </c>
      <c r="J262">
        <v>3512</v>
      </c>
      <c r="K262">
        <v>-3925263.3600000441</v>
      </c>
      <c r="L262">
        <v>239.31312812986206</v>
      </c>
      <c r="M262">
        <v>177.92348854130518</v>
      </c>
      <c r="N262">
        <v>-1117.6717995444317</v>
      </c>
      <c r="O262">
        <v>200.22630131950447</v>
      </c>
      <c r="P262" t="s">
        <v>38</v>
      </c>
      <c r="Q262" t="s">
        <v>10</v>
      </c>
      <c r="R262" t="s">
        <v>93</v>
      </c>
    </row>
    <row r="263" spans="1:18">
      <c r="A263">
        <v>2017</v>
      </c>
      <c r="B263">
        <v>10</v>
      </c>
      <c r="C263" t="s">
        <v>94</v>
      </c>
      <c r="D263">
        <v>46632</v>
      </c>
      <c r="E263">
        <v>7743790.4299999978</v>
      </c>
      <c r="F263">
        <v>47608</v>
      </c>
      <c r="G263">
        <v>7493584.8699999973</v>
      </c>
      <c r="H263">
        <v>318213</v>
      </c>
      <c r="I263">
        <v>48515546.529999159</v>
      </c>
      <c r="J263">
        <v>-976</v>
      </c>
      <c r="K263">
        <v>250205.56000000052</v>
      </c>
      <c r="L263">
        <v>152.46249062734444</v>
      </c>
      <c r="M263">
        <v>166.06172649682617</v>
      </c>
      <c r="N263">
        <v>-256.35815573770543</v>
      </c>
      <c r="O263">
        <v>157.40179948748104</v>
      </c>
      <c r="P263" t="s">
        <v>39</v>
      </c>
      <c r="Q263" t="s">
        <v>10</v>
      </c>
      <c r="R263" t="s">
        <v>94</v>
      </c>
    </row>
    <row r="264" spans="1:18">
      <c r="A264">
        <v>2017</v>
      </c>
      <c r="B264">
        <v>10</v>
      </c>
      <c r="C264" t="s">
        <v>95</v>
      </c>
      <c r="D264">
        <v>6068</v>
      </c>
      <c r="E264">
        <v>721763.25</v>
      </c>
      <c r="F264">
        <v>6586</v>
      </c>
      <c r="G264">
        <v>817174.72999999986</v>
      </c>
      <c r="H264">
        <v>62128</v>
      </c>
      <c r="I264">
        <v>7842618.069999842</v>
      </c>
      <c r="J264">
        <v>-518</v>
      </c>
      <c r="K264">
        <v>-95411.479999999865</v>
      </c>
      <c r="L264">
        <v>126.23322930079581</v>
      </c>
      <c r="M264">
        <v>118.94582234673697</v>
      </c>
      <c r="N264">
        <v>184.19204633204606</v>
      </c>
      <c r="O264">
        <v>124.07754782872759</v>
      </c>
      <c r="P264" t="s">
        <v>45</v>
      </c>
      <c r="Q264" t="s">
        <v>11</v>
      </c>
      <c r="R264" t="s">
        <v>95</v>
      </c>
    </row>
    <row r="265" spans="1:18">
      <c r="A265">
        <v>2017</v>
      </c>
      <c r="B265">
        <v>10</v>
      </c>
      <c r="C265" t="s">
        <v>96</v>
      </c>
      <c r="D265">
        <v>63074</v>
      </c>
      <c r="E265">
        <v>2799126.6099998602</v>
      </c>
      <c r="F265">
        <v>58256</v>
      </c>
      <c r="G265">
        <v>2605750.1899999548</v>
      </c>
      <c r="H265">
        <v>131982</v>
      </c>
      <c r="I265">
        <v>5650169.7299992424</v>
      </c>
      <c r="J265">
        <v>4818</v>
      </c>
      <c r="K265">
        <v>193376.4199999054</v>
      </c>
      <c r="L265">
        <v>42.810153884614891</v>
      </c>
      <c r="M265">
        <v>44.378454038111741</v>
      </c>
      <c r="N265">
        <v>40.136243254442796</v>
      </c>
      <c r="O265">
        <v>44.729301531171977</v>
      </c>
      <c r="P265" t="s">
        <v>43</v>
      </c>
      <c r="Q265" t="s">
        <v>11</v>
      </c>
      <c r="R265" t="s">
        <v>96</v>
      </c>
    </row>
    <row r="266" spans="1:18">
      <c r="A266">
        <v>2017</v>
      </c>
      <c r="B266">
        <v>10</v>
      </c>
      <c r="C266" t="s">
        <v>22</v>
      </c>
      <c r="D266">
        <v>0</v>
      </c>
      <c r="E266">
        <v>0</v>
      </c>
      <c r="F266">
        <v>122</v>
      </c>
      <c r="G266">
        <v>19775.07</v>
      </c>
      <c r="H266">
        <v>623</v>
      </c>
      <c r="I266">
        <v>87140.349999999831</v>
      </c>
      <c r="J266">
        <v>-122</v>
      </c>
      <c r="K266">
        <v>-19775.07</v>
      </c>
      <c r="L266">
        <v>139.87215088282477</v>
      </c>
      <c r="N266">
        <v>162.09073770491804</v>
      </c>
      <c r="O266">
        <v>162.09073770491804</v>
      </c>
      <c r="P266" t="s">
        <v>49</v>
      </c>
      <c r="Q266" t="s">
        <v>11</v>
      </c>
      <c r="R266" t="s">
        <v>22</v>
      </c>
    </row>
    <row r="267" spans="1:18">
      <c r="A267">
        <v>2017</v>
      </c>
      <c r="B267">
        <v>10</v>
      </c>
      <c r="C267" t="s">
        <v>20</v>
      </c>
      <c r="D267">
        <v>0</v>
      </c>
      <c r="E267">
        <v>0</v>
      </c>
      <c r="F267">
        <v>188</v>
      </c>
      <c r="G267">
        <v>27407.41</v>
      </c>
      <c r="H267">
        <v>1534</v>
      </c>
      <c r="I267">
        <v>226961.71</v>
      </c>
      <c r="J267">
        <v>-188</v>
      </c>
      <c r="K267">
        <v>-27407.41</v>
      </c>
      <c r="L267">
        <v>147.95417861799217</v>
      </c>
      <c r="N267">
        <v>145.78409574468085</v>
      </c>
      <c r="O267">
        <v>145.78409574468085</v>
      </c>
      <c r="P267" t="s">
        <v>50</v>
      </c>
      <c r="Q267" t="s">
        <v>11</v>
      </c>
      <c r="R267" t="s">
        <v>20</v>
      </c>
    </row>
    <row r="268" spans="1:18">
      <c r="A268">
        <v>2017</v>
      </c>
      <c r="B268">
        <v>10</v>
      </c>
      <c r="C268" t="s">
        <v>18</v>
      </c>
      <c r="D268">
        <v>59320</v>
      </c>
      <c r="E268">
        <v>7716787.7200000025</v>
      </c>
      <c r="F268">
        <v>59277</v>
      </c>
      <c r="G268">
        <v>8368353.1000000117</v>
      </c>
      <c r="H268">
        <v>524298</v>
      </c>
      <c r="I268">
        <v>74745155.799996004</v>
      </c>
      <c r="J268">
        <v>43</v>
      </c>
      <c r="K268">
        <v>-651565.3800000092</v>
      </c>
      <c r="L268">
        <v>142.56235156341623</v>
      </c>
      <c r="M268">
        <v>130.08745313553612</v>
      </c>
      <c r="N268">
        <v>-15152.683255814167</v>
      </c>
      <c r="O268">
        <v>141.17369468765307</v>
      </c>
      <c r="P268" t="s">
        <v>42</v>
      </c>
      <c r="Q268" t="s">
        <v>11</v>
      </c>
      <c r="R268" t="s">
        <v>18</v>
      </c>
    </row>
    <row r="269" spans="1:18">
      <c r="A269">
        <v>2017</v>
      </c>
      <c r="B269">
        <v>10</v>
      </c>
      <c r="C269" t="s">
        <v>97</v>
      </c>
      <c r="D269">
        <v>1338209</v>
      </c>
      <c r="E269">
        <v>298934247.68000001</v>
      </c>
      <c r="F269">
        <v>1315022</v>
      </c>
      <c r="G269">
        <v>263464532.34999925</v>
      </c>
      <c r="H269">
        <v>14957950</v>
      </c>
      <c r="I269">
        <v>3102031016.4206281</v>
      </c>
      <c r="J269">
        <v>23187</v>
      </c>
      <c r="K269">
        <v>35469715.330000758</v>
      </c>
      <c r="L269">
        <v>207.38343265090657</v>
      </c>
      <c r="M269">
        <v>223.38382695079767</v>
      </c>
      <c r="N269">
        <v>1529.7242131367041</v>
      </c>
      <c r="O269">
        <v>200.34990467840024</v>
      </c>
      <c r="P269" t="s">
        <v>23</v>
      </c>
      <c r="Q269" t="s">
        <v>174</v>
      </c>
      <c r="R269" t="s">
        <v>97</v>
      </c>
    </row>
    <row r="270" spans="1:18">
      <c r="A270">
        <v>2017</v>
      </c>
      <c r="B270">
        <v>10</v>
      </c>
      <c r="C270" t="s">
        <v>98</v>
      </c>
      <c r="D270">
        <v>1274448</v>
      </c>
      <c r="E270">
        <v>298342951.66999996</v>
      </c>
      <c r="F270">
        <v>1213481</v>
      </c>
      <c r="G270">
        <v>262525071.53000033</v>
      </c>
      <c r="H270">
        <v>14630027</v>
      </c>
      <c r="I270">
        <v>3099032333.6206341</v>
      </c>
      <c r="J270">
        <v>60967</v>
      </c>
      <c r="K270">
        <v>35817880.139999628</v>
      </c>
      <c r="L270">
        <v>211.82683624716714</v>
      </c>
      <c r="M270">
        <v>234.09582161845753</v>
      </c>
      <c r="N270">
        <v>587.49618875784654</v>
      </c>
      <c r="O270">
        <v>216.34048784447415</v>
      </c>
      <c r="P270" t="s">
        <v>119</v>
      </c>
      <c r="Q270" t="s">
        <v>174</v>
      </c>
      <c r="R270" t="s">
        <v>166</v>
      </c>
    </row>
    <row r="271" spans="1:18">
      <c r="A271">
        <v>2017</v>
      </c>
      <c r="B271">
        <v>10</v>
      </c>
      <c r="C271" t="s">
        <v>19</v>
      </c>
      <c r="D271">
        <v>14541</v>
      </c>
      <c r="E271">
        <v>674822.85</v>
      </c>
      <c r="F271">
        <v>18193</v>
      </c>
      <c r="G271">
        <v>1201484.6700000002</v>
      </c>
      <c r="H271">
        <v>162576</v>
      </c>
      <c r="I271">
        <v>9209393.530000383</v>
      </c>
      <c r="J271">
        <v>-3652</v>
      </c>
      <c r="K271">
        <v>-526661.82000000018</v>
      </c>
      <c r="L271">
        <v>56.646697729064456</v>
      </c>
      <c r="M271">
        <v>46.408283474314004</v>
      </c>
      <c r="N271">
        <v>144.21188937568459</v>
      </c>
      <c r="O271">
        <v>66.041041609410215</v>
      </c>
      <c r="P271" t="s">
        <v>44</v>
      </c>
      <c r="Q271" t="s">
        <v>11</v>
      </c>
      <c r="R271" t="s">
        <v>19</v>
      </c>
    </row>
    <row r="272" spans="1:18">
      <c r="A272">
        <v>2017</v>
      </c>
      <c r="B272">
        <v>11</v>
      </c>
      <c r="C272" t="s">
        <v>101</v>
      </c>
      <c r="D272">
        <v>0</v>
      </c>
      <c r="E272">
        <v>0</v>
      </c>
      <c r="F272">
        <v>11</v>
      </c>
      <c r="G272">
        <v>6118.61</v>
      </c>
      <c r="H272">
        <v>32</v>
      </c>
      <c r="I272">
        <v>20231.280000000002</v>
      </c>
      <c r="J272">
        <v>-11</v>
      </c>
      <c r="K272">
        <v>-6118.61</v>
      </c>
      <c r="L272">
        <v>632.22750000000008</v>
      </c>
      <c r="N272">
        <v>556.23727272727274</v>
      </c>
      <c r="O272">
        <v>556.23727272727274</v>
      </c>
      <c r="P272" t="s">
        <v>119</v>
      </c>
      <c r="Q272" t="s">
        <v>9</v>
      </c>
      <c r="R272" t="s">
        <v>101</v>
      </c>
    </row>
    <row r="273" spans="1:18">
      <c r="A273">
        <v>2017</v>
      </c>
      <c r="B273">
        <v>11</v>
      </c>
      <c r="C273" t="s">
        <v>86</v>
      </c>
      <c r="D273">
        <v>11974</v>
      </c>
      <c r="E273">
        <v>3691447.3499999978</v>
      </c>
      <c r="F273">
        <v>9470</v>
      </c>
      <c r="G273">
        <v>2622435.4599999958</v>
      </c>
      <c r="H273">
        <v>101348</v>
      </c>
      <c r="I273">
        <v>29857797.730001133</v>
      </c>
      <c r="J273">
        <v>2504</v>
      </c>
      <c r="K273">
        <v>1069011.890000002</v>
      </c>
      <c r="L273">
        <v>294.60667926353881</v>
      </c>
      <c r="M273">
        <v>308.28857107065289</v>
      </c>
      <c r="N273">
        <v>426.92168130990495</v>
      </c>
      <c r="O273">
        <v>276.92032312565954</v>
      </c>
      <c r="P273" t="s">
        <v>33</v>
      </c>
      <c r="Q273" t="s">
        <v>9</v>
      </c>
      <c r="R273" t="s">
        <v>32</v>
      </c>
    </row>
    <row r="274" spans="1:18">
      <c r="A274">
        <v>2017</v>
      </c>
      <c r="B274">
        <v>11</v>
      </c>
      <c r="C274" t="s">
        <v>87</v>
      </c>
      <c r="D274">
        <v>4902</v>
      </c>
      <c r="E274">
        <v>206192.22000000003</v>
      </c>
      <c r="F274">
        <v>5124</v>
      </c>
      <c r="G274">
        <v>221656.17000000007</v>
      </c>
      <c r="H274">
        <v>77930</v>
      </c>
      <c r="I274">
        <v>2516896.9800001183</v>
      </c>
      <c r="J274">
        <v>-222</v>
      </c>
      <c r="K274">
        <v>-15463.950000000041</v>
      </c>
      <c r="L274">
        <v>32.296894392404958</v>
      </c>
      <c r="M274">
        <v>42.062876376988989</v>
      </c>
      <c r="N274">
        <v>69.657432432432614</v>
      </c>
      <c r="O274">
        <v>43.258425058548021</v>
      </c>
      <c r="P274" t="s">
        <v>34</v>
      </c>
      <c r="Q274" t="s">
        <v>9</v>
      </c>
      <c r="R274" t="s">
        <v>32</v>
      </c>
    </row>
    <row r="275" spans="1:18">
      <c r="A275">
        <v>2017</v>
      </c>
      <c r="B275">
        <v>11</v>
      </c>
      <c r="C275" t="s">
        <v>88</v>
      </c>
      <c r="D275">
        <v>25951</v>
      </c>
      <c r="E275">
        <v>9531724.450000003</v>
      </c>
      <c r="F275">
        <v>23772</v>
      </c>
      <c r="G275">
        <v>7961532.1600000001</v>
      </c>
      <c r="H275">
        <v>160343</v>
      </c>
      <c r="I275">
        <v>52401125.90000011</v>
      </c>
      <c r="J275">
        <v>2179</v>
      </c>
      <c r="K275">
        <v>1570192.2900000028</v>
      </c>
      <c r="L275">
        <v>326.80644555733716</v>
      </c>
      <c r="M275">
        <v>367.2970001156026</v>
      </c>
      <c r="N275">
        <v>720.60224414869333</v>
      </c>
      <c r="O275">
        <v>334.91217230355039</v>
      </c>
      <c r="P275" t="s">
        <v>31</v>
      </c>
      <c r="Q275" t="s">
        <v>9</v>
      </c>
      <c r="R275" t="s">
        <v>88</v>
      </c>
    </row>
    <row r="276" spans="1:18">
      <c r="A276">
        <v>2017</v>
      </c>
      <c r="B276">
        <v>11</v>
      </c>
      <c r="C276" t="s">
        <v>89</v>
      </c>
      <c r="D276">
        <v>141</v>
      </c>
      <c r="E276">
        <v>80187.37000000001</v>
      </c>
      <c r="F276">
        <v>338</v>
      </c>
      <c r="G276">
        <v>873981.37</v>
      </c>
      <c r="H276">
        <v>2308</v>
      </c>
      <c r="I276">
        <v>1208951.5899999966</v>
      </c>
      <c r="J276">
        <v>-197</v>
      </c>
      <c r="K276">
        <v>-793794</v>
      </c>
      <c r="L276">
        <v>523.80918110918401</v>
      </c>
      <c r="M276">
        <v>568.70475177304968</v>
      </c>
      <c r="N276">
        <v>4029.4111675126906</v>
      </c>
      <c r="O276">
        <v>2585.7436982248519</v>
      </c>
      <c r="P276" t="s">
        <v>35</v>
      </c>
      <c r="Q276" t="s">
        <v>9</v>
      </c>
      <c r="R276" t="s">
        <v>32</v>
      </c>
    </row>
    <row r="277" spans="1:18">
      <c r="A277">
        <v>2017</v>
      </c>
      <c r="B277">
        <v>11</v>
      </c>
      <c r="C277" t="s">
        <v>161</v>
      </c>
      <c r="D277">
        <v>106278</v>
      </c>
      <c r="E277">
        <v>23135502.099999998</v>
      </c>
      <c r="F277">
        <v>97813</v>
      </c>
      <c r="G277">
        <v>16197202.360000003</v>
      </c>
      <c r="H277">
        <v>753494</v>
      </c>
      <c r="I277">
        <v>116706385.7299999</v>
      </c>
      <c r="J277">
        <v>8465</v>
      </c>
      <c r="K277">
        <v>6938299.7399999946</v>
      </c>
      <c r="L277">
        <v>154.88694764656375</v>
      </c>
      <c r="M277">
        <v>217.68853478612692</v>
      </c>
      <c r="N277">
        <v>819.6455688127578</v>
      </c>
      <c r="O277">
        <v>165.5935546399763</v>
      </c>
      <c r="P277" t="s">
        <v>53</v>
      </c>
      <c r="Q277" t="s">
        <v>9</v>
      </c>
      <c r="R277" t="s">
        <v>161</v>
      </c>
    </row>
    <row r="278" spans="1:18">
      <c r="A278">
        <v>2017</v>
      </c>
      <c r="B278">
        <v>11</v>
      </c>
      <c r="C278" t="s">
        <v>90</v>
      </c>
      <c r="D278">
        <v>10743</v>
      </c>
      <c r="E278">
        <v>297154.85999999993</v>
      </c>
      <c r="F278">
        <v>8917</v>
      </c>
      <c r="G278">
        <v>266516.39</v>
      </c>
      <c r="H278">
        <v>119407</v>
      </c>
      <c r="I278">
        <v>2356597.5300000599</v>
      </c>
      <c r="J278">
        <v>1826</v>
      </c>
      <c r="K278">
        <v>30638.469999999914</v>
      </c>
      <c r="L278">
        <v>19.735840696107093</v>
      </c>
      <c r="M278">
        <v>27.660323931862603</v>
      </c>
      <c r="N278">
        <v>16.779008762321968</v>
      </c>
      <c r="O278">
        <v>29.888571268363801</v>
      </c>
      <c r="P278" t="s">
        <v>36</v>
      </c>
      <c r="Q278" t="s">
        <v>9</v>
      </c>
      <c r="R278" t="s">
        <v>32</v>
      </c>
    </row>
    <row r="279" spans="1:18">
      <c r="A279">
        <v>2017</v>
      </c>
      <c r="B279">
        <v>11</v>
      </c>
      <c r="C279" t="s">
        <v>163</v>
      </c>
      <c r="D279">
        <v>65129</v>
      </c>
      <c r="E279">
        <v>604422.67000004102</v>
      </c>
      <c r="F279">
        <v>100278</v>
      </c>
      <c r="G279">
        <v>926790.7999989111</v>
      </c>
      <c r="H279">
        <v>330554</v>
      </c>
      <c r="I279">
        <v>3024479.4799943459</v>
      </c>
      <c r="J279">
        <v>-35149</v>
      </c>
      <c r="K279">
        <v>-322368.12999887008</v>
      </c>
      <c r="L279">
        <v>9.1497288793793032</v>
      </c>
      <c r="M279">
        <v>9.2803922983623419</v>
      </c>
      <c r="N279">
        <v>9.1714737261051553</v>
      </c>
      <c r="O279">
        <v>9.242214643280791</v>
      </c>
      <c r="P279" t="s">
        <v>119</v>
      </c>
      <c r="Q279" t="s">
        <v>174</v>
      </c>
      <c r="R279" t="s">
        <v>163</v>
      </c>
    </row>
    <row r="280" spans="1:18">
      <c r="A280">
        <v>2017</v>
      </c>
      <c r="B280">
        <v>11</v>
      </c>
      <c r="C280" t="s">
        <v>91</v>
      </c>
      <c r="D280">
        <v>1846</v>
      </c>
      <c r="E280">
        <v>837459.73</v>
      </c>
      <c r="F280">
        <v>2450</v>
      </c>
      <c r="G280">
        <v>1041487.7500000002</v>
      </c>
      <c r="H280">
        <v>12690</v>
      </c>
      <c r="I280">
        <v>5522992.9200000064</v>
      </c>
      <c r="J280">
        <v>-604</v>
      </c>
      <c r="K280">
        <v>-204028.02000000025</v>
      </c>
      <c r="L280">
        <v>435.22402836879485</v>
      </c>
      <c r="M280">
        <v>453.66182556879738</v>
      </c>
      <c r="N280">
        <v>337.79473509933814</v>
      </c>
      <c r="O280">
        <v>425.09704081632663</v>
      </c>
      <c r="P280" t="s">
        <v>37</v>
      </c>
      <c r="Q280" t="s">
        <v>9</v>
      </c>
      <c r="R280" t="s">
        <v>32</v>
      </c>
    </row>
    <row r="281" spans="1:18">
      <c r="A281">
        <v>2017</v>
      </c>
      <c r="B281">
        <v>11</v>
      </c>
      <c r="C281" t="s">
        <v>102</v>
      </c>
      <c r="D281">
        <v>0</v>
      </c>
      <c r="E281">
        <v>0</v>
      </c>
      <c r="F281">
        <v>56</v>
      </c>
      <c r="G281">
        <v>39985.480000000003</v>
      </c>
      <c r="H281">
        <v>95</v>
      </c>
      <c r="I281">
        <v>78446.2</v>
      </c>
      <c r="J281">
        <v>-56</v>
      </c>
      <c r="K281">
        <v>-39985.480000000003</v>
      </c>
      <c r="L281">
        <v>825.74947368421044</v>
      </c>
      <c r="N281">
        <v>714.0264285714286</v>
      </c>
      <c r="O281">
        <v>714.0264285714286</v>
      </c>
      <c r="P281" t="s">
        <v>119</v>
      </c>
      <c r="Q281" t="s">
        <v>9</v>
      </c>
      <c r="R281" t="s">
        <v>102</v>
      </c>
    </row>
    <row r="282" spans="1:18">
      <c r="A282">
        <v>2017</v>
      </c>
      <c r="B282">
        <v>11</v>
      </c>
      <c r="C282" t="s">
        <v>99</v>
      </c>
      <c r="D282">
        <v>4123</v>
      </c>
      <c r="E282">
        <v>1597036.5700000008</v>
      </c>
      <c r="F282">
        <v>3094</v>
      </c>
      <c r="G282">
        <v>1026193.3900000006</v>
      </c>
      <c r="H282">
        <v>17044</v>
      </c>
      <c r="I282">
        <v>6538863.9999997513</v>
      </c>
      <c r="J282">
        <v>1029</v>
      </c>
      <c r="K282">
        <v>570843.18000000017</v>
      </c>
      <c r="L282">
        <v>383.64609246654254</v>
      </c>
      <c r="M282">
        <v>387.34818578704846</v>
      </c>
      <c r="N282">
        <v>554.75527696793017</v>
      </c>
      <c r="O282">
        <v>331.67207175177782</v>
      </c>
      <c r="P282" t="s">
        <v>103</v>
      </c>
      <c r="Q282" t="s">
        <v>9</v>
      </c>
      <c r="R282" t="s">
        <v>32</v>
      </c>
    </row>
    <row r="283" spans="1:18">
      <c r="A283">
        <v>2017</v>
      </c>
      <c r="B283">
        <v>11</v>
      </c>
      <c r="C283" t="s">
        <v>162</v>
      </c>
      <c r="D283">
        <v>496808</v>
      </c>
      <c r="E283">
        <v>208289571.52999997</v>
      </c>
      <c r="F283">
        <v>453679</v>
      </c>
      <c r="G283">
        <v>167405084.66000021</v>
      </c>
      <c r="H283">
        <v>4647526</v>
      </c>
      <c r="I283">
        <v>1688992341.2999587</v>
      </c>
      <c r="J283">
        <v>43129</v>
      </c>
      <c r="K283">
        <v>40884486.869999766</v>
      </c>
      <c r="L283">
        <v>363.41751316721172</v>
      </c>
      <c r="M283">
        <v>419.25567126535799</v>
      </c>
      <c r="N283">
        <v>947.95814579516718</v>
      </c>
      <c r="O283">
        <v>368.99456368930498</v>
      </c>
      <c r="P283" t="s">
        <v>52</v>
      </c>
      <c r="Q283" t="s">
        <v>9</v>
      </c>
      <c r="R283" t="s">
        <v>162</v>
      </c>
    </row>
    <row r="284" spans="1:18">
      <c r="A284">
        <v>2017</v>
      </c>
      <c r="B284">
        <v>11</v>
      </c>
      <c r="C284" t="s">
        <v>61</v>
      </c>
      <c r="D284">
        <v>231001</v>
      </c>
      <c r="E284">
        <v>13361843.080000054</v>
      </c>
      <c r="F284">
        <v>210427</v>
      </c>
      <c r="G284">
        <v>12707068.350000134</v>
      </c>
      <c r="H284">
        <v>4202306</v>
      </c>
      <c r="I284">
        <v>280103823.81069142</v>
      </c>
      <c r="J284">
        <v>20574</v>
      </c>
      <c r="K284">
        <v>654774.72999992035</v>
      </c>
      <c r="L284">
        <v>66.654789967863223</v>
      </c>
      <c r="M284">
        <v>57.843226133220433</v>
      </c>
      <c r="N284">
        <v>31.825348984150889</v>
      </c>
      <c r="O284">
        <v>60.387062259121379</v>
      </c>
      <c r="P284" t="s">
        <v>41</v>
      </c>
      <c r="Q284" t="s">
        <v>41</v>
      </c>
      <c r="R284" t="s">
        <v>61</v>
      </c>
    </row>
    <row r="285" spans="1:18">
      <c r="A285">
        <v>2017</v>
      </c>
      <c r="B285">
        <v>11</v>
      </c>
      <c r="C285" t="s">
        <v>12</v>
      </c>
      <c r="D285">
        <v>1879</v>
      </c>
      <c r="E285">
        <v>677228.58000000007</v>
      </c>
      <c r="F285">
        <v>6546</v>
      </c>
      <c r="G285">
        <v>4334137.1899999995</v>
      </c>
      <c r="H285">
        <v>38081</v>
      </c>
      <c r="I285">
        <v>23362479.729999926</v>
      </c>
      <c r="J285">
        <v>-4667</v>
      </c>
      <c r="K285">
        <v>-3656908.6099999994</v>
      </c>
      <c r="L285">
        <v>613.49438643942983</v>
      </c>
      <c r="M285">
        <v>360.41968068121344</v>
      </c>
      <c r="N285">
        <v>783.56730447825146</v>
      </c>
      <c r="O285">
        <v>662.10467308279863</v>
      </c>
      <c r="P285" t="s">
        <v>47</v>
      </c>
      <c r="Q285" t="s">
        <v>11</v>
      </c>
      <c r="R285" t="s">
        <v>12</v>
      </c>
    </row>
    <row r="286" spans="1:18">
      <c r="A286">
        <v>2017</v>
      </c>
      <c r="B286">
        <v>11</v>
      </c>
      <c r="C286" t="s">
        <v>13</v>
      </c>
      <c r="D286">
        <v>3874</v>
      </c>
      <c r="E286">
        <v>441996.61999999982</v>
      </c>
      <c r="F286">
        <v>4719</v>
      </c>
      <c r="G286">
        <v>734982.40000000072</v>
      </c>
      <c r="H286">
        <v>77955</v>
      </c>
      <c r="I286">
        <v>15974483.889999993</v>
      </c>
      <c r="J286">
        <v>-845</v>
      </c>
      <c r="K286">
        <v>-292985.7800000009</v>
      </c>
      <c r="L286">
        <v>204.91929818485013</v>
      </c>
      <c r="M286">
        <v>114.09308724832211</v>
      </c>
      <c r="N286">
        <v>346.72873372781174</v>
      </c>
      <c r="O286">
        <v>155.74960796778993</v>
      </c>
      <c r="P286" t="s">
        <v>46</v>
      </c>
      <c r="Q286" t="s">
        <v>11</v>
      </c>
      <c r="R286" t="s">
        <v>13</v>
      </c>
    </row>
    <row r="287" spans="1:18">
      <c r="A287">
        <v>2017</v>
      </c>
      <c r="B287">
        <v>11</v>
      </c>
      <c r="C287" t="s">
        <v>92</v>
      </c>
      <c r="D287">
        <v>59306</v>
      </c>
      <c r="E287">
        <v>2610104.9699999848</v>
      </c>
      <c r="F287">
        <v>54956</v>
      </c>
      <c r="G287">
        <v>2576850.4899999844</v>
      </c>
      <c r="H287">
        <v>217870</v>
      </c>
      <c r="I287">
        <v>10230383.300001718</v>
      </c>
      <c r="J287">
        <v>4350</v>
      </c>
      <c r="K287">
        <v>33254.480000000447</v>
      </c>
      <c r="L287">
        <v>46.956365263697244</v>
      </c>
      <c r="M287">
        <v>44.010807844062739</v>
      </c>
      <c r="N287">
        <v>7.6447080459771142</v>
      </c>
      <c r="O287">
        <v>46.889338561758215</v>
      </c>
      <c r="P287" t="s">
        <v>40</v>
      </c>
      <c r="Q287" t="s">
        <v>10</v>
      </c>
      <c r="R287" t="s">
        <v>92</v>
      </c>
    </row>
    <row r="288" spans="1:18">
      <c r="A288">
        <v>2017</v>
      </c>
      <c r="B288">
        <v>11</v>
      </c>
      <c r="C288" t="s">
        <v>21</v>
      </c>
      <c r="D288">
        <v>161</v>
      </c>
      <c r="E288">
        <v>12888.890000000003</v>
      </c>
      <c r="F288">
        <v>451</v>
      </c>
      <c r="G288">
        <v>81232.81</v>
      </c>
      <c r="H288">
        <v>3053</v>
      </c>
      <c r="I288">
        <v>616332.76000000047</v>
      </c>
      <c r="J288">
        <v>-290</v>
      </c>
      <c r="K288">
        <v>-68343.92</v>
      </c>
      <c r="L288">
        <v>201.87774647887341</v>
      </c>
      <c r="M288">
        <v>80.055217391304367</v>
      </c>
      <c r="N288">
        <v>235.66868965517241</v>
      </c>
      <c r="O288">
        <v>180.11709534368072</v>
      </c>
      <c r="P288" t="s">
        <v>48</v>
      </c>
      <c r="Q288" t="s">
        <v>11</v>
      </c>
      <c r="R288" t="s">
        <v>21</v>
      </c>
    </row>
    <row r="289" spans="1:18">
      <c r="A289">
        <v>2017</v>
      </c>
      <c r="B289">
        <v>11</v>
      </c>
      <c r="C289" t="s">
        <v>93</v>
      </c>
      <c r="D289">
        <v>228590</v>
      </c>
      <c r="E289">
        <v>40702287.479999974</v>
      </c>
      <c r="F289">
        <v>220643</v>
      </c>
      <c r="G289">
        <v>44050412.510000028</v>
      </c>
      <c r="H289">
        <v>3020744</v>
      </c>
      <c r="I289">
        <v>722707790.50999963</v>
      </c>
      <c r="J289">
        <v>7947</v>
      </c>
      <c r="K289">
        <v>-3348125.0300000533</v>
      </c>
      <c r="L289">
        <v>239.24827476608399</v>
      </c>
      <c r="M289">
        <v>178.05804050920852</v>
      </c>
      <c r="N289">
        <v>-421.30678620863893</v>
      </c>
      <c r="O289">
        <v>199.64563802160063</v>
      </c>
      <c r="P289" t="s">
        <v>38</v>
      </c>
      <c r="Q289" t="s">
        <v>10</v>
      </c>
      <c r="R289" t="s">
        <v>93</v>
      </c>
    </row>
    <row r="290" spans="1:18">
      <c r="A290">
        <v>2017</v>
      </c>
      <c r="B290">
        <v>11</v>
      </c>
      <c r="C290" t="s">
        <v>94</v>
      </c>
      <c r="D290">
        <v>51069</v>
      </c>
      <c r="E290">
        <v>8482634.1099999975</v>
      </c>
      <c r="F290">
        <v>51842</v>
      </c>
      <c r="G290">
        <v>8163897.8299999963</v>
      </c>
      <c r="H290">
        <v>318416</v>
      </c>
      <c r="I290">
        <v>48601334.209999055</v>
      </c>
      <c r="J290">
        <v>-773</v>
      </c>
      <c r="K290">
        <v>318736.28000000119</v>
      </c>
      <c r="L290">
        <v>152.6347112268198</v>
      </c>
      <c r="M290">
        <v>166.10143355068627</v>
      </c>
      <c r="N290">
        <v>-412.3367141009071</v>
      </c>
      <c r="O290">
        <v>157.47652154623657</v>
      </c>
      <c r="P290" t="s">
        <v>39</v>
      </c>
      <c r="Q290" t="s">
        <v>10</v>
      </c>
      <c r="R290" t="s">
        <v>94</v>
      </c>
    </row>
    <row r="291" spans="1:18">
      <c r="A291">
        <v>2017</v>
      </c>
      <c r="B291">
        <v>11</v>
      </c>
      <c r="C291" t="s">
        <v>95</v>
      </c>
      <c r="D291">
        <v>6440</v>
      </c>
      <c r="E291">
        <v>770707.29</v>
      </c>
      <c r="F291">
        <v>7091</v>
      </c>
      <c r="G291">
        <v>877324.64999999991</v>
      </c>
      <c r="H291">
        <v>61994</v>
      </c>
      <c r="I291">
        <v>7824304.2199998461</v>
      </c>
      <c r="J291">
        <v>-651</v>
      </c>
      <c r="K291">
        <v>-106617.35999999987</v>
      </c>
      <c r="L291">
        <v>126.2106690970069</v>
      </c>
      <c r="M291">
        <v>119.6750450310559</v>
      </c>
      <c r="N291">
        <v>163.7747465437786</v>
      </c>
      <c r="O291">
        <v>123.723684952757</v>
      </c>
      <c r="P291" t="s">
        <v>45</v>
      </c>
      <c r="Q291" t="s">
        <v>11</v>
      </c>
      <c r="R291" t="s">
        <v>95</v>
      </c>
    </row>
    <row r="292" spans="1:18">
      <c r="A292">
        <v>2017</v>
      </c>
      <c r="B292">
        <v>11</v>
      </c>
      <c r="C292" t="s">
        <v>96</v>
      </c>
      <c r="D292">
        <v>64965</v>
      </c>
      <c r="E292">
        <v>2880619.3999998597</v>
      </c>
      <c r="F292">
        <v>62050</v>
      </c>
      <c r="G292">
        <v>2766549.299999957</v>
      </c>
      <c r="H292">
        <v>130079</v>
      </c>
      <c r="I292">
        <v>5570048.3199993735</v>
      </c>
      <c r="J292">
        <v>2915</v>
      </c>
      <c r="K292">
        <v>114070.09999990277</v>
      </c>
      <c r="L292">
        <v>42.820503847656987</v>
      </c>
      <c r="M292">
        <v>44.341097514043867</v>
      </c>
      <c r="N292">
        <v>39.132109776982084</v>
      </c>
      <c r="O292">
        <v>44.585806607573844</v>
      </c>
      <c r="P292" t="s">
        <v>43</v>
      </c>
      <c r="Q292" t="s">
        <v>11</v>
      </c>
      <c r="R292" t="s">
        <v>96</v>
      </c>
    </row>
    <row r="293" spans="1:18">
      <c r="A293">
        <v>2017</v>
      </c>
      <c r="B293">
        <v>11</v>
      </c>
      <c r="C293" t="s">
        <v>22</v>
      </c>
      <c r="D293">
        <v>0</v>
      </c>
      <c r="E293">
        <v>0</v>
      </c>
      <c r="F293">
        <v>128</v>
      </c>
      <c r="G293">
        <v>20497.5</v>
      </c>
      <c r="H293">
        <v>617</v>
      </c>
      <c r="I293">
        <v>86417.919999999824</v>
      </c>
      <c r="J293">
        <v>-128</v>
      </c>
      <c r="K293">
        <v>-20497.5</v>
      </c>
      <c r="L293">
        <v>140.06145867098837</v>
      </c>
      <c r="N293">
        <v>160.13671875</v>
      </c>
      <c r="O293">
        <v>160.13671875</v>
      </c>
      <c r="P293" t="s">
        <v>49</v>
      </c>
      <c r="Q293" t="s">
        <v>11</v>
      </c>
      <c r="R293" t="s">
        <v>22</v>
      </c>
    </row>
    <row r="294" spans="1:18">
      <c r="A294">
        <v>2017</v>
      </c>
      <c r="B294">
        <v>11</v>
      </c>
      <c r="C294" t="s">
        <v>20</v>
      </c>
      <c r="D294">
        <v>0</v>
      </c>
      <c r="E294">
        <v>0</v>
      </c>
      <c r="F294">
        <v>198</v>
      </c>
      <c r="G294">
        <v>29161.46</v>
      </c>
      <c r="H294">
        <v>1524</v>
      </c>
      <c r="I294">
        <v>225207.65999999997</v>
      </c>
      <c r="J294">
        <v>-198</v>
      </c>
      <c r="K294">
        <v>-29161.46</v>
      </c>
      <c r="L294">
        <v>147.77405511811023</v>
      </c>
      <c r="N294">
        <v>147.28010101010099</v>
      </c>
      <c r="O294">
        <v>147.28010101010099</v>
      </c>
      <c r="P294" t="s">
        <v>50</v>
      </c>
      <c r="Q294" t="s">
        <v>11</v>
      </c>
      <c r="R294" t="s">
        <v>20</v>
      </c>
    </row>
    <row r="295" spans="1:18">
      <c r="A295">
        <v>2017</v>
      </c>
      <c r="B295">
        <v>11</v>
      </c>
      <c r="C295" t="s">
        <v>18</v>
      </c>
      <c r="D295">
        <v>65424</v>
      </c>
      <c r="E295">
        <v>8485249.3300000019</v>
      </c>
      <c r="F295">
        <v>63819</v>
      </c>
      <c r="G295">
        <v>8995442.4400000125</v>
      </c>
      <c r="H295">
        <v>525860</v>
      </c>
      <c r="I295">
        <v>74892143.149996087</v>
      </c>
      <c r="J295">
        <v>1605</v>
      </c>
      <c r="K295">
        <v>-510193.11000001058</v>
      </c>
      <c r="L295">
        <v>142.41840632486989</v>
      </c>
      <c r="M295">
        <v>129.69627858278309</v>
      </c>
      <c r="N295">
        <v>-317.87732710281034</v>
      </c>
      <c r="O295">
        <v>140.9524191855092</v>
      </c>
      <c r="P295" t="s">
        <v>42</v>
      </c>
      <c r="Q295" t="s">
        <v>11</v>
      </c>
      <c r="R295" t="s">
        <v>18</v>
      </c>
    </row>
    <row r="296" spans="1:18">
      <c r="A296">
        <v>2017</v>
      </c>
      <c r="B296">
        <v>11</v>
      </c>
      <c r="C296" t="s">
        <v>97</v>
      </c>
      <c r="D296">
        <v>1456211</v>
      </c>
      <c r="E296">
        <v>327420791.46999991</v>
      </c>
      <c r="F296">
        <v>1407646</v>
      </c>
      <c r="G296">
        <v>285231751.86999923</v>
      </c>
      <c r="H296">
        <v>14983327</v>
      </c>
      <c r="I296">
        <v>3108581703.6106415</v>
      </c>
      <c r="J296">
        <v>48565</v>
      </c>
      <c r="K296">
        <v>42189039.600000679</v>
      </c>
      <c r="L296">
        <v>207.46938938265455</v>
      </c>
      <c r="M296">
        <v>224.84433332120133</v>
      </c>
      <c r="N296">
        <v>868.71285081850465</v>
      </c>
      <c r="O296">
        <v>202.63031463166109</v>
      </c>
      <c r="P296" t="s">
        <v>23</v>
      </c>
      <c r="Q296" t="s">
        <v>174</v>
      </c>
      <c r="R296" t="s">
        <v>97</v>
      </c>
    </row>
    <row r="297" spans="1:18">
      <c r="A297">
        <v>2017</v>
      </c>
      <c r="B297">
        <v>11</v>
      </c>
      <c r="C297" t="s">
        <v>98</v>
      </c>
      <c r="D297">
        <v>1391082</v>
      </c>
      <c r="E297">
        <v>326816368.79999983</v>
      </c>
      <c r="F297">
        <v>1307368</v>
      </c>
      <c r="G297">
        <v>284304961.07000035</v>
      </c>
      <c r="H297">
        <v>14652773</v>
      </c>
      <c r="I297">
        <v>3105557224.1306472</v>
      </c>
      <c r="J297">
        <v>83714</v>
      </c>
      <c r="K297">
        <v>42511407.729999483</v>
      </c>
      <c r="L297">
        <v>211.94331094398632</v>
      </c>
      <c r="M297">
        <v>234.93681091409408</v>
      </c>
      <c r="N297">
        <v>507.81718386410256</v>
      </c>
      <c r="O297">
        <v>217.46360708691077</v>
      </c>
      <c r="P297" t="s">
        <v>119</v>
      </c>
      <c r="Q297" t="s">
        <v>174</v>
      </c>
      <c r="R297" t="s">
        <v>166</v>
      </c>
    </row>
    <row r="298" spans="1:18">
      <c r="A298">
        <v>2017</v>
      </c>
      <c r="B298">
        <v>11</v>
      </c>
      <c r="C298" t="s">
        <v>19</v>
      </c>
      <c r="D298">
        <v>15607</v>
      </c>
      <c r="E298">
        <v>724532.87</v>
      </c>
      <c r="F298">
        <v>19774</v>
      </c>
      <c r="G298">
        <v>1305210.3400000001</v>
      </c>
      <c r="H298">
        <v>162057</v>
      </c>
      <c r="I298">
        <v>9161843.49000022</v>
      </c>
      <c r="J298">
        <v>-4167</v>
      </c>
      <c r="K298">
        <v>-580677.47000000009</v>
      </c>
      <c r="L298">
        <v>56.534697606399106</v>
      </c>
      <c r="M298">
        <v>46.423583648362914</v>
      </c>
      <c r="N298">
        <v>139.35144468442527</v>
      </c>
      <c r="O298">
        <v>66.006389197936684</v>
      </c>
      <c r="P298" t="s">
        <v>44</v>
      </c>
      <c r="Q298" t="s">
        <v>11</v>
      </c>
      <c r="R298" t="s">
        <v>19</v>
      </c>
    </row>
    <row r="299" spans="1:18">
      <c r="A299">
        <v>2017</v>
      </c>
      <c r="B299">
        <v>12</v>
      </c>
      <c r="C299" t="s">
        <v>101</v>
      </c>
      <c r="D299">
        <v>0</v>
      </c>
      <c r="E299">
        <v>0</v>
      </c>
      <c r="F299">
        <v>17</v>
      </c>
      <c r="G299">
        <v>7629.5199999999995</v>
      </c>
      <c r="H299">
        <v>26</v>
      </c>
      <c r="I299">
        <v>18720.370000000003</v>
      </c>
      <c r="J299">
        <v>-17</v>
      </c>
      <c r="K299">
        <v>-7629.5199999999995</v>
      </c>
      <c r="L299">
        <v>720.01423076923083</v>
      </c>
      <c r="N299">
        <v>448.79529411764702</v>
      </c>
      <c r="O299">
        <v>448.79529411764702</v>
      </c>
      <c r="P299" t="s">
        <v>119</v>
      </c>
      <c r="Q299" t="s">
        <v>9</v>
      </c>
      <c r="R299" t="s">
        <v>101</v>
      </c>
    </row>
    <row r="300" spans="1:18">
      <c r="A300">
        <v>2017</v>
      </c>
      <c r="B300">
        <v>12</v>
      </c>
      <c r="C300" t="s">
        <v>86</v>
      </c>
      <c r="D300">
        <v>12686</v>
      </c>
      <c r="E300">
        <v>3902944.569999998</v>
      </c>
      <c r="F300">
        <v>10124</v>
      </c>
      <c r="G300">
        <v>2810971.5799999959</v>
      </c>
      <c r="H300">
        <v>101406</v>
      </c>
      <c r="I300">
        <v>29872458.150001127</v>
      </c>
      <c r="J300">
        <v>2562</v>
      </c>
      <c r="K300">
        <v>1091972.9900000021</v>
      </c>
      <c r="L300">
        <v>294.58274806225597</v>
      </c>
      <c r="M300">
        <v>307.65762021125636</v>
      </c>
      <c r="N300">
        <v>426.21896565183533</v>
      </c>
      <c r="O300">
        <v>277.6542453575658</v>
      </c>
      <c r="P300" t="s">
        <v>33</v>
      </c>
      <c r="Q300" t="s">
        <v>9</v>
      </c>
      <c r="R300" t="s">
        <v>32</v>
      </c>
    </row>
    <row r="301" spans="1:18">
      <c r="A301">
        <v>2017</v>
      </c>
      <c r="B301">
        <v>12</v>
      </c>
      <c r="C301" t="s">
        <v>87</v>
      </c>
      <c r="D301">
        <v>5292</v>
      </c>
      <c r="E301">
        <v>218340.08000000002</v>
      </c>
      <c r="F301">
        <v>5456</v>
      </c>
      <c r="G301">
        <v>235586.77000000008</v>
      </c>
      <c r="H301">
        <v>77988</v>
      </c>
      <c r="I301">
        <v>2513888.2600001204</v>
      </c>
      <c r="J301">
        <v>-164</v>
      </c>
      <c r="K301">
        <v>-17246.690000000061</v>
      </c>
      <c r="L301">
        <v>32.234295789097303</v>
      </c>
      <c r="M301">
        <v>41.258518518518521</v>
      </c>
      <c r="N301">
        <v>105.16274390243939</v>
      </c>
      <c r="O301">
        <v>43.179393328445762</v>
      </c>
      <c r="P301" t="s">
        <v>34</v>
      </c>
      <c r="Q301" t="s">
        <v>9</v>
      </c>
      <c r="R301" t="s">
        <v>32</v>
      </c>
    </row>
    <row r="302" spans="1:18">
      <c r="A302">
        <v>2017</v>
      </c>
      <c r="B302">
        <v>12</v>
      </c>
      <c r="C302" t="s">
        <v>88</v>
      </c>
      <c r="D302">
        <v>28244</v>
      </c>
      <c r="E302">
        <v>10419354.160000004</v>
      </c>
      <c r="F302">
        <v>26017</v>
      </c>
      <c r="G302">
        <v>8739726.7300000004</v>
      </c>
      <c r="H302">
        <v>160391</v>
      </c>
      <c r="I302">
        <v>52488507.280000113</v>
      </c>
      <c r="J302">
        <v>2227</v>
      </c>
      <c r="K302">
        <v>1679627.4300000034</v>
      </c>
      <c r="L302">
        <v>327.25344489404091</v>
      </c>
      <c r="M302">
        <v>368.90504744370497</v>
      </c>
      <c r="N302">
        <v>754.21079030085468</v>
      </c>
      <c r="O302">
        <v>335.92369335434523</v>
      </c>
      <c r="P302" t="s">
        <v>31</v>
      </c>
      <c r="Q302" t="s">
        <v>9</v>
      </c>
      <c r="R302" t="s">
        <v>88</v>
      </c>
    </row>
    <row r="303" spans="1:18">
      <c r="A303">
        <v>2017</v>
      </c>
      <c r="B303">
        <v>12</v>
      </c>
      <c r="C303" t="s">
        <v>89</v>
      </c>
      <c r="D303">
        <v>158</v>
      </c>
      <c r="E303">
        <v>84695.040000000008</v>
      </c>
      <c r="F303">
        <v>352</v>
      </c>
      <c r="G303">
        <v>877228.12</v>
      </c>
      <c r="H303">
        <v>2311</v>
      </c>
      <c r="I303">
        <v>1220781.9399999967</v>
      </c>
      <c r="J303">
        <v>-194</v>
      </c>
      <c r="K303">
        <v>-792533.08</v>
      </c>
      <c r="L303">
        <v>528.24835136304489</v>
      </c>
      <c r="M303">
        <v>536.04455696202535</v>
      </c>
      <c r="N303">
        <v>4085.2220618556698</v>
      </c>
      <c r="O303">
        <v>2492.1253409090909</v>
      </c>
      <c r="P303" t="s">
        <v>35</v>
      </c>
      <c r="Q303" t="s">
        <v>9</v>
      </c>
      <c r="R303" t="s">
        <v>32</v>
      </c>
    </row>
    <row r="304" spans="1:18">
      <c r="A304">
        <v>2017</v>
      </c>
      <c r="B304">
        <v>12</v>
      </c>
      <c r="C304" t="s">
        <v>161</v>
      </c>
      <c r="D304">
        <v>112726</v>
      </c>
      <c r="E304">
        <v>24541726.129999999</v>
      </c>
      <c r="F304">
        <v>104302</v>
      </c>
      <c r="G304">
        <v>17380783.750000004</v>
      </c>
      <c r="H304">
        <v>753453</v>
      </c>
      <c r="I304">
        <v>116709159.25999992</v>
      </c>
      <c r="J304">
        <v>8424</v>
      </c>
      <c r="K304">
        <v>7160942.3799999952</v>
      </c>
      <c r="L304">
        <v>154.89905708783417</v>
      </c>
      <c r="M304">
        <v>217.71131886166455</v>
      </c>
      <c r="N304">
        <v>850.06438509021791</v>
      </c>
      <c r="O304">
        <v>166.63902657667163</v>
      </c>
      <c r="P304" t="s">
        <v>53</v>
      </c>
      <c r="Q304" t="s">
        <v>9</v>
      </c>
      <c r="R304" t="s">
        <v>161</v>
      </c>
    </row>
    <row r="305" spans="1:18">
      <c r="A305">
        <v>2017</v>
      </c>
      <c r="B305">
        <v>12</v>
      </c>
      <c r="C305" t="s">
        <v>90</v>
      </c>
      <c r="D305">
        <v>11465</v>
      </c>
      <c r="E305">
        <v>317304.73999999993</v>
      </c>
      <c r="F305">
        <v>9459</v>
      </c>
      <c r="G305">
        <v>282584.8</v>
      </c>
      <c r="H305">
        <v>119587</v>
      </c>
      <c r="I305">
        <v>2358965.9600000605</v>
      </c>
      <c r="J305">
        <v>2006</v>
      </c>
      <c r="K305">
        <v>34719.939999999944</v>
      </c>
      <c r="L305">
        <v>19.725939776063122</v>
      </c>
      <c r="M305">
        <v>27.675947666812032</v>
      </c>
      <c r="N305">
        <v>17.308045862412733</v>
      </c>
      <c r="O305">
        <v>29.874701342636641</v>
      </c>
      <c r="P305" t="s">
        <v>36</v>
      </c>
      <c r="Q305" t="s">
        <v>9</v>
      </c>
      <c r="R305" t="s">
        <v>32</v>
      </c>
    </row>
    <row r="306" spans="1:18">
      <c r="A306">
        <v>2017</v>
      </c>
      <c r="B306">
        <v>12</v>
      </c>
      <c r="C306" t="s">
        <v>163</v>
      </c>
      <c r="D306">
        <v>65928</v>
      </c>
      <c r="E306">
        <v>611988.80000004102</v>
      </c>
      <c r="F306">
        <v>100564</v>
      </c>
      <c r="G306">
        <v>929578.76999891119</v>
      </c>
      <c r="H306">
        <v>331067</v>
      </c>
      <c r="I306">
        <v>3029257.6399943368</v>
      </c>
      <c r="J306">
        <v>-34636</v>
      </c>
      <c r="K306">
        <v>-317589.96999887016</v>
      </c>
      <c r="L306">
        <v>9.1499836588797336</v>
      </c>
      <c r="M306">
        <v>9.2826841402748617</v>
      </c>
      <c r="N306">
        <v>9.169360491941049</v>
      </c>
      <c r="O306">
        <v>9.2436534942813644</v>
      </c>
      <c r="P306" t="s">
        <v>119</v>
      </c>
      <c r="Q306" t="s">
        <v>174</v>
      </c>
      <c r="R306" t="s">
        <v>163</v>
      </c>
    </row>
    <row r="307" spans="1:18">
      <c r="A307">
        <v>2017</v>
      </c>
      <c r="B307">
        <v>12</v>
      </c>
      <c r="C307" t="s">
        <v>91</v>
      </c>
      <c r="D307">
        <v>1982</v>
      </c>
      <c r="E307">
        <v>904224.69</v>
      </c>
      <c r="F307">
        <v>2601</v>
      </c>
      <c r="G307">
        <v>1108522.3700000001</v>
      </c>
      <c r="H307">
        <v>12674</v>
      </c>
      <c r="I307">
        <v>5521954.2800000049</v>
      </c>
      <c r="J307">
        <v>-619</v>
      </c>
      <c r="K307">
        <v>-204297.68000000017</v>
      </c>
      <c r="L307">
        <v>435.6915164904533</v>
      </c>
      <c r="M307">
        <v>456.21830978809282</v>
      </c>
      <c r="N307">
        <v>330.04471728594535</v>
      </c>
      <c r="O307">
        <v>426.19083813917729</v>
      </c>
      <c r="P307" t="s">
        <v>37</v>
      </c>
      <c r="Q307" t="s">
        <v>9</v>
      </c>
      <c r="R307" t="s">
        <v>32</v>
      </c>
    </row>
    <row r="308" spans="1:18">
      <c r="A308">
        <v>2017</v>
      </c>
      <c r="B308">
        <v>12</v>
      </c>
      <c r="C308" t="s">
        <v>102</v>
      </c>
      <c r="D308">
        <v>0</v>
      </c>
      <c r="E308">
        <v>0</v>
      </c>
      <c r="F308">
        <v>71</v>
      </c>
      <c r="G308">
        <v>52566.260000000009</v>
      </c>
      <c r="H308">
        <v>80</v>
      </c>
      <c r="I308">
        <v>65865.42</v>
      </c>
      <c r="J308">
        <v>-71</v>
      </c>
      <c r="K308">
        <v>-52566.260000000009</v>
      </c>
      <c r="L308">
        <v>823.31774999999993</v>
      </c>
      <c r="N308">
        <v>740.36985915492971</v>
      </c>
      <c r="O308">
        <v>740.36985915492971</v>
      </c>
      <c r="P308" t="s">
        <v>119</v>
      </c>
      <c r="Q308" t="s">
        <v>9</v>
      </c>
      <c r="R308" t="s">
        <v>102</v>
      </c>
    </row>
    <row r="309" spans="1:18">
      <c r="A309">
        <v>2017</v>
      </c>
      <c r="B309">
        <v>12</v>
      </c>
      <c r="C309" t="s">
        <v>99</v>
      </c>
      <c r="D309">
        <v>4439</v>
      </c>
      <c r="E309">
        <v>1723649.0700000008</v>
      </c>
      <c r="F309">
        <v>3418</v>
      </c>
      <c r="G309">
        <v>1143796.0500000005</v>
      </c>
      <c r="H309">
        <v>17036</v>
      </c>
      <c r="I309">
        <v>6542415.5799997486</v>
      </c>
      <c r="J309">
        <v>1021</v>
      </c>
      <c r="K309">
        <v>579853.02000000025</v>
      </c>
      <c r="L309">
        <v>384.03472528761142</v>
      </c>
      <c r="M309">
        <v>388.2967042126607</v>
      </c>
      <c r="N309">
        <v>567.92656219392779</v>
      </c>
      <c r="O309">
        <v>334.63898478642494</v>
      </c>
      <c r="P309" t="s">
        <v>103</v>
      </c>
      <c r="Q309" t="s">
        <v>9</v>
      </c>
      <c r="R309" t="s">
        <v>32</v>
      </c>
    </row>
    <row r="310" spans="1:18">
      <c r="A310">
        <v>2017</v>
      </c>
      <c r="B310">
        <v>12</v>
      </c>
      <c r="C310" t="s">
        <v>162</v>
      </c>
      <c r="D310">
        <v>541435</v>
      </c>
      <c r="E310">
        <v>227221646.02000001</v>
      </c>
      <c r="F310">
        <v>490649</v>
      </c>
      <c r="G310">
        <v>181407068.25000018</v>
      </c>
      <c r="H310">
        <v>4655185</v>
      </c>
      <c r="I310">
        <v>1693863477.0799627</v>
      </c>
      <c r="J310">
        <v>50786</v>
      </c>
      <c r="K310">
        <v>45814577.769999832</v>
      </c>
      <c r="L310">
        <v>363.86598536469825</v>
      </c>
      <c r="M310">
        <v>419.66560347964207</v>
      </c>
      <c r="N310">
        <v>902.11038022289279</v>
      </c>
      <c r="O310">
        <v>369.72880460369873</v>
      </c>
      <c r="P310" t="s">
        <v>52</v>
      </c>
      <c r="Q310" t="s">
        <v>9</v>
      </c>
      <c r="R310" t="s">
        <v>162</v>
      </c>
    </row>
    <row r="311" spans="1:18">
      <c r="A311">
        <v>2017</v>
      </c>
      <c r="B311">
        <v>12</v>
      </c>
      <c r="C311" t="s">
        <v>61</v>
      </c>
      <c r="D311">
        <v>250696</v>
      </c>
      <c r="E311">
        <v>14490017.200000055</v>
      </c>
      <c r="F311">
        <v>227268</v>
      </c>
      <c r="G311">
        <v>13741958.340000134</v>
      </c>
      <c r="H311">
        <v>4205164</v>
      </c>
      <c r="I311">
        <v>280552469.98068422</v>
      </c>
      <c r="J311">
        <v>23428</v>
      </c>
      <c r="K311">
        <v>748058.85999992117</v>
      </c>
      <c r="L311">
        <v>66.716178008915762</v>
      </c>
      <c r="M311">
        <v>57.799155949835878</v>
      </c>
      <c r="N311">
        <v>31.930120368786117</v>
      </c>
      <c r="O311">
        <v>60.465874386187821</v>
      </c>
      <c r="P311" t="s">
        <v>41</v>
      </c>
      <c r="Q311" t="s">
        <v>41</v>
      </c>
      <c r="R311" t="s">
        <v>61</v>
      </c>
    </row>
    <row r="312" spans="1:18">
      <c r="A312">
        <v>2017</v>
      </c>
      <c r="B312">
        <v>12</v>
      </c>
      <c r="C312" t="s">
        <v>12</v>
      </c>
      <c r="D312">
        <v>2046</v>
      </c>
      <c r="E312">
        <v>740499.55</v>
      </c>
      <c r="F312">
        <v>7062</v>
      </c>
      <c r="G312">
        <v>4655571.5</v>
      </c>
      <c r="H312">
        <v>37732</v>
      </c>
      <c r="I312">
        <v>23103786.519999936</v>
      </c>
      <c r="J312">
        <v>-5016</v>
      </c>
      <c r="K312">
        <v>-3915071.95</v>
      </c>
      <c r="L312">
        <v>612.31279868546426</v>
      </c>
      <c r="M312">
        <v>361.92548875855329</v>
      </c>
      <c r="N312">
        <v>780.51673644338121</v>
      </c>
      <c r="O312">
        <v>659.24263664684224</v>
      </c>
      <c r="P312" t="s">
        <v>47</v>
      </c>
      <c r="Q312" t="s">
        <v>11</v>
      </c>
      <c r="R312" t="s">
        <v>12</v>
      </c>
    </row>
    <row r="313" spans="1:18">
      <c r="A313">
        <v>2017</v>
      </c>
      <c r="B313">
        <v>12</v>
      </c>
      <c r="C313" t="s">
        <v>13</v>
      </c>
      <c r="D313">
        <v>4241</v>
      </c>
      <c r="E313">
        <v>478818.1599999998</v>
      </c>
      <c r="F313">
        <v>4996</v>
      </c>
      <c r="G313">
        <v>781518.43000000063</v>
      </c>
      <c r="H313">
        <v>78045</v>
      </c>
      <c r="I313">
        <v>15964681.889999989</v>
      </c>
      <c r="J313">
        <v>-755</v>
      </c>
      <c r="K313">
        <v>-302700.27000000083</v>
      </c>
      <c r="L313">
        <v>204.55739496444346</v>
      </c>
      <c r="M313">
        <v>112.90218344730012</v>
      </c>
      <c r="N313">
        <v>400.92750993377592</v>
      </c>
      <c r="O313">
        <v>156.42882906325073</v>
      </c>
      <c r="P313" t="s">
        <v>46</v>
      </c>
      <c r="Q313" t="s">
        <v>11</v>
      </c>
      <c r="R313" t="s">
        <v>13</v>
      </c>
    </row>
    <row r="314" spans="1:18">
      <c r="A314">
        <v>2017</v>
      </c>
      <c r="B314">
        <v>12</v>
      </c>
      <c r="C314" t="s">
        <v>92</v>
      </c>
      <c r="D314">
        <v>64300</v>
      </c>
      <c r="E314">
        <v>2830040.7299999855</v>
      </c>
      <c r="F314">
        <v>59351</v>
      </c>
      <c r="G314">
        <v>2779867.9499999825</v>
      </c>
      <c r="H314">
        <v>218470</v>
      </c>
      <c r="I314">
        <v>10247032.000001825</v>
      </c>
      <c r="J314">
        <v>4949</v>
      </c>
      <c r="K314">
        <v>50172.780000003055</v>
      </c>
      <c r="L314">
        <v>46.903611479845402</v>
      </c>
      <c r="M314">
        <v>44.013075116640522</v>
      </c>
      <c r="N314">
        <v>10.137963224894536</v>
      </c>
      <c r="O314">
        <v>46.83776094758273</v>
      </c>
      <c r="P314" t="s">
        <v>40</v>
      </c>
      <c r="Q314" t="s">
        <v>10</v>
      </c>
      <c r="R314" t="s">
        <v>92</v>
      </c>
    </row>
    <row r="315" spans="1:18">
      <c r="A315">
        <v>2017</v>
      </c>
      <c r="B315">
        <v>12</v>
      </c>
      <c r="C315" t="s">
        <v>21</v>
      </c>
      <c r="D315">
        <v>172</v>
      </c>
      <c r="E315">
        <v>13653.120000000003</v>
      </c>
      <c r="F315">
        <v>470</v>
      </c>
      <c r="G315">
        <v>84037.33</v>
      </c>
      <c r="H315">
        <v>3045</v>
      </c>
      <c r="I315">
        <v>614106.56000000075</v>
      </c>
      <c r="J315">
        <v>-298</v>
      </c>
      <c r="K315">
        <v>-70384.209999999992</v>
      </c>
      <c r="L315">
        <v>201.67703119868662</v>
      </c>
      <c r="M315">
        <v>79.378604651162803</v>
      </c>
      <c r="N315">
        <v>236.18862416107379</v>
      </c>
      <c r="O315">
        <v>178.80282978723406</v>
      </c>
      <c r="P315" t="s">
        <v>48</v>
      </c>
      <c r="Q315" t="s">
        <v>11</v>
      </c>
      <c r="R315" t="s">
        <v>21</v>
      </c>
    </row>
    <row r="316" spans="1:18">
      <c r="A316">
        <v>2017</v>
      </c>
      <c r="B316">
        <v>12</v>
      </c>
      <c r="C316" t="s">
        <v>93</v>
      </c>
      <c r="D316">
        <v>249733</v>
      </c>
      <c r="E316">
        <v>44601678.319999978</v>
      </c>
      <c r="F316">
        <v>240736</v>
      </c>
      <c r="G316">
        <v>47890355.010000028</v>
      </c>
      <c r="H316">
        <v>3021794</v>
      </c>
      <c r="I316">
        <v>723093246.64000487</v>
      </c>
      <c r="J316">
        <v>8997</v>
      </c>
      <c r="K316">
        <v>-3288676.6900000498</v>
      </c>
      <c r="L316">
        <v>239.29270050837511</v>
      </c>
      <c r="M316">
        <v>178.59745536232688</v>
      </c>
      <c r="N316">
        <v>-365.53036456597198</v>
      </c>
      <c r="O316">
        <v>198.93308441612399</v>
      </c>
      <c r="P316" t="s">
        <v>38</v>
      </c>
      <c r="Q316" t="s">
        <v>10</v>
      </c>
      <c r="R316" t="s">
        <v>93</v>
      </c>
    </row>
    <row r="317" spans="1:18">
      <c r="A317">
        <v>2017</v>
      </c>
      <c r="B317">
        <v>12</v>
      </c>
      <c r="C317" t="s">
        <v>94</v>
      </c>
      <c r="D317">
        <v>55444</v>
      </c>
      <c r="E317">
        <v>9233717.3099999968</v>
      </c>
      <c r="F317">
        <v>56166</v>
      </c>
      <c r="G317">
        <v>8849872.6999999955</v>
      </c>
      <c r="H317">
        <v>318467</v>
      </c>
      <c r="I317">
        <v>48685601.979999036</v>
      </c>
      <c r="J317">
        <v>-722</v>
      </c>
      <c r="K317">
        <v>383844.61000000127</v>
      </c>
      <c r="L317">
        <v>152.87487237295869</v>
      </c>
      <c r="M317">
        <v>166.54132656373994</v>
      </c>
      <c r="N317">
        <v>-531.64073407202386</v>
      </c>
      <c r="O317">
        <v>157.56636933376055</v>
      </c>
      <c r="P317" t="s">
        <v>39</v>
      </c>
      <c r="Q317" t="s">
        <v>10</v>
      </c>
      <c r="R317" t="s">
        <v>94</v>
      </c>
    </row>
    <row r="318" spans="1:18">
      <c r="A318">
        <v>2017</v>
      </c>
      <c r="B318">
        <v>12</v>
      </c>
      <c r="C318" t="s">
        <v>95</v>
      </c>
      <c r="D318">
        <v>6762</v>
      </c>
      <c r="E318">
        <v>814919.64</v>
      </c>
      <c r="F318">
        <v>7491</v>
      </c>
      <c r="G318">
        <v>929149.37999999989</v>
      </c>
      <c r="H318">
        <v>61916</v>
      </c>
      <c r="I318">
        <v>7812843.9099998409</v>
      </c>
      <c r="J318">
        <v>-729</v>
      </c>
      <c r="K318">
        <v>-114229.73999999987</v>
      </c>
      <c r="L318">
        <v>126.18457119322697</v>
      </c>
      <c r="M318">
        <v>120.51458740017746</v>
      </c>
      <c r="N318">
        <v>156.69374485596691</v>
      </c>
      <c r="O318">
        <v>124.03542651181417</v>
      </c>
      <c r="P318" t="s">
        <v>45</v>
      </c>
      <c r="Q318" t="s">
        <v>11</v>
      </c>
      <c r="R318" t="s">
        <v>95</v>
      </c>
    </row>
    <row r="319" spans="1:18">
      <c r="A319">
        <v>2017</v>
      </c>
      <c r="B319">
        <v>12</v>
      </c>
      <c r="C319" t="s">
        <v>96</v>
      </c>
      <c r="D319">
        <v>66510</v>
      </c>
      <c r="E319">
        <v>2948325.4499998591</v>
      </c>
      <c r="F319">
        <v>66947</v>
      </c>
      <c r="G319">
        <v>2977806.3599999617</v>
      </c>
      <c r="H319">
        <v>126727</v>
      </c>
      <c r="I319">
        <v>5425412.0699996529</v>
      </c>
      <c r="J319">
        <v>-437</v>
      </c>
      <c r="K319">
        <v>-29480.910000102594</v>
      </c>
      <c r="L319">
        <v>42.811808612210918</v>
      </c>
      <c r="M319">
        <v>44.329055029316784</v>
      </c>
      <c r="N319">
        <v>67.462036613507081</v>
      </c>
      <c r="O319">
        <v>44.480056761318082</v>
      </c>
      <c r="P319" t="s">
        <v>43</v>
      </c>
      <c r="Q319" t="s">
        <v>11</v>
      </c>
      <c r="R319" t="s">
        <v>96</v>
      </c>
    </row>
    <row r="320" spans="1:18">
      <c r="A320">
        <v>2017</v>
      </c>
      <c r="B320">
        <v>12</v>
      </c>
      <c r="C320" t="s">
        <v>22</v>
      </c>
      <c r="D320">
        <v>0</v>
      </c>
      <c r="E320">
        <v>0</v>
      </c>
      <c r="F320">
        <v>138</v>
      </c>
      <c r="G320">
        <v>22636.79</v>
      </c>
      <c r="H320">
        <v>607</v>
      </c>
      <c r="I320">
        <v>84278.62999999983</v>
      </c>
      <c r="J320">
        <v>-138</v>
      </c>
      <c r="K320">
        <v>-22636.79</v>
      </c>
      <c r="L320">
        <v>138.84453047775918</v>
      </c>
      <c r="N320">
        <v>164.03471014492754</v>
      </c>
      <c r="O320">
        <v>164.03471014492754</v>
      </c>
      <c r="P320" t="s">
        <v>49</v>
      </c>
      <c r="Q320" t="s">
        <v>11</v>
      </c>
      <c r="R320" t="s">
        <v>22</v>
      </c>
    </row>
    <row r="321" spans="1:18">
      <c r="A321">
        <v>2017</v>
      </c>
      <c r="B321">
        <v>12</v>
      </c>
      <c r="C321" t="s">
        <v>20</v>
      </c>
      <c r="D321">
        <v>0</v>
      </c>
      <c r="E321">
        <v>0</v>
      </c>
      <c r="F321">
        <v>213</v>
      </c>
      <c r="G321">
        <v>31301.3</v>
      </c>
      <c r="H321">
        <v>1509</v>
      </c>
      <c r="I321">
        <v>223067.82</v>
      </c>
      <c r="J321">
        <v>-213</v>
      </c>
      <c r="K321">
        <v>-31301.3</v>
      </c>
      <c r="L321">
        <v>147.82493041749504</v>
      </c>
      <c r="N321">
        <v>146.9544600938967</v>
      </c>
      <c r="O321">
        <v>146.9544600938967</v>
      </c>
      <c r="P321" t="s">
        <v>50</v>
      </c>
      <c r="Q321" t="s">
        <v>11</v>
      </c>
      <c r="R321" t="s">
        <v>20</v>
      </c>
    </row>
    <row r="322" spans="1:18">
      <c r="A322">
        <v>2017</v>
      </c>
      <c r="B322">
        <v>12</v>
      </c>
      <c r="C322" t="s">
        <v>18</v>
      </c>
      <c r="D322">
        <v>72011</v>
      </c>
      <c r="E322">
        <v>9326542.5700000022</v>
      </c>
      <c r="F322">
        <v>68862</v>
      </c>
      <c r="G322">
        <v>9702203.4400000125</v>
      </c>
      <c r="H322">
        <v>527404</v>
      </c>
      <c r="I322">
        <v>75037533.899996191</v>
      </c>
      <c r="J322">
        <v>3149</v>
      </c>
      <c r="K322">
        <v>-375660.87000001036</v>
      </c>
      <c r="L322">
        <v>142.27714219079905</v>
      </c>
      <c r="M322">
        <v>129.51552637791451</v>
      </c>
      <c r="N322">
        <v>-119.29529056843771</v>
      </c>
      <c r="O322">
        <v>140.89343091981081</v>
      </c>
      <c r="P322" t="s">
        <v>42</v>
      </c>
      <c r="Q322" t="s">
        <v>11</v>
      </c>
      <c r="R322" t="s">
        <v>18</v>
      </c>
    </row>
    <row r="323" spans="1:18">
      <c r="A323">
        <v>2017</v>
      </c>
      <c r="B323">
        <v>12</v>
      </c>
      <c r="C323" t="s">
        <v>97</v>
      </c>
      <c r="D323">
        <v>1572647</v>
      </c>
      <c r="E323">
        <v>356183078.68999994</v>
      </c>
      <c r="F323">
        <v>1513652</v>
      </c>
      <c r="G323">
        <v>308802517.5899992</v>
      </c>
      <c r="H323">
        <v>14993760</v>
      </c>
      <c r="I323">
        <v>3114170095.0706444</v>
      </c>
      <c r="J323">
        <v>58995</v>
      </c>
      <c r="K323">
        <v>47380561.100000739</v>
      </c>
      <c r="L323">
        <v>207.69774193202002</v>
      </c>
      <c r="M323">
        <v>226.48634988652884</v>
      </c>
      <c r="N323">
        <v>803.12841935758524</v>
      </c>
      <c r="O323">
        <v>204.01156777779781</v>
      </c>
      <c r="P323" t="s">
        <v>23</v>
      </c>
      <c r="Q323" t="s">
        <v>174</v>
      </c>
      <c r="R323" t="s">
        <v>97</v>
      </c>
    </row>
    <row r="324" spans="1:18">
      <c r="A324">
        <v>2017</v>
      </c>
      <c r="B324">
        <v>12</v>
      </c>
      <c r="C324" t="s">
        <v>98</v>
      </c>
      <c r="D324">
        <v>1506719</v>
      </c>
      <c r="E324">
        <v>355571089.88999987</v>
      </c>
      <c r="F324">
        <v>1413088</v>
      </c>
      <c r="G324">
        <v>307872938.82000035</v>
      </c>
      <c r="H324">
        <v>14662693</v>
      </c>
      <c r="I324">
        <v>3111140837.4306498</v>
      </c>
      <c r="J324">
        <v>93631</v>
      </c>
      <c r="K324">
        <v>47698151.069999516</v>
      </c>
      <c r="L324">
        <v>212.18072542544877</v>
      </c>
      <c r="M324">
        <v>235.99031398024439</v>
      </c>
      <c r="N324">
        <v>509.4269106385654</v>
      </c>
      <c r="O324">
        <v>217.87244589155122</v>
      </c>
      <c r="P324" t="s">
        <v>119</v>
      </c>
      <c r="Q324" t="s">
        <v>174</v>
      </c>
      <c r="R324" t="s">
        <v>166</v>
      </c>
    </row>
    <row r="325" spans="1:18">
      <c r="A325">
        <v>2017</v>
      </c>
      <c r="B325">
        <v>12</v>
      </c>
      <c r="C325" t="s">
        <v>19</v>
      </c>
      <c r="D325">
        <v>16377</v>
      </c>
      <c r="E325">
        <v>758993.34000000008</v>
      </c>
      <c r="F325">
        <v>20922</v>
      </c>
      <c r="G325">
        <v>1380196.09</v>
      </c>
      <c r="H325">
        <v>161676</v>
      </c>
      <c r="I325">
        <v>9120581.9500002153</v>
      </c>
      <c r="J325">
        <v>-4545</v>
      </c>
      <c r="K325">
        <v>-621202.75</v>
      </c>
      <c r="L325">
        <v>56.412714008264771</v>
      </c>
      <c r="M325">
        <v>46.34507785308665</v>
      </c>
      <c r="N325">
        <v>136.67827282728274</v>
      </c>
      <c r="O325">
        <v>65.968649746678139</v>
      </c>
      <c r="P325" t="s">
        <v>44</v>
      </c>
      <c r="Q325" t="s">
        <v>11</v>
      </c>
      <c r="R325" t="s">
        <v>19</v>
      </c>
    </row>
    <row r="326" spans="1:18">
      <c r="A326">
        <v>2018</v>
      </c>
      <c r="B326">
        <v>1</v>
      </c>
      <c r="C326" t="s">
        <v>101</v>
      </c>
      <c r="D326">
        <v>0</v>
      </c>
      <c r="E326">
        <v>0</v>
      </c>
      <c r="F326">
        <v>16</v>
      </c>
      <c r="G326">
        <v>8396.1499999999978</v>
      </c>
      <c r="H326">
        <v>10</v>
      </c>
      <c r="I326">
        <v>10720.02</v>
      </c>
      <c r="J326">
        <v>-16</v>
      </c>
      <c r="K326">
        <v>-8396.1499999999978</v>
      </c>
      <c r="L326">
        <v>1072.002</v>
      </c>
      <c r="N326">
        <v>524.75937499999986</v>
      </c>
      <c r="O326">
        <v>524.75937499999986</v>
      </c>
      <c r="P326" t="s">
        <v>119</v>
      </c>
      <c r="Q326" t="s">
        <v>9</v>
      </c>
      <c r="R326" t="s">
        <v>101</v>
      </c>
    </row>
    <row r="327" spans="1:18">
      <c r="A327">
        <v>2018</v>
      </c>
      <c r="B327">
        <v>1</v>
      </c>
      <c r="C327" t="s">
        <v>86</v>
      </c>
      <c r="D327">
        <v>789</v>
      </c>
      <c r="E327">
        <v>242855.79999999993</v>
      </c>
      <c r="F327">
        <v>750</v>
      </c>
      <c r="G327">
        <v>215658.00000000012</v>
      </c>
      <c r="H327">
        <v>101445</v>
      </c>
      <c r="I327">
        <v>30128594.469999313</v>
      </c>
      <c r="J327">
        <v>39</v>
      </c>
      <c r="K327">
        <v>27197.799999999814</v>
      </c>
      <c r="L327">
        <v>296.99437596726614</v>
      </c>
      <c r="M327">
        <v>307.80202788339659</v>
      </c>
      <c r="N327">
        <v>697.37948717948245</v>
      </c>
      <c r="O327">
        <v>287.54400000000015</v>
      </c>
      <c r="P327" t="s">
        <v>33</v>
      </c>
      <c r="Q327" t="s">
        <v>9</v>
      </c>
      <c r="R327" t="s">
        <v>32</v>
      </c>
    </row>
    <row r="328" spans="1:18">
      <c r="A328">
        <v>2018</v>
      </c>
      <c r="B328">
        <v>1</v>
      </c>
      <c r="C328" t="s">
        <v>87</v>
      </c>
      <c r="D328">
        <v>429</v>
      </c>
      <c r="E328">
        <v>13735.500000000022</v>
      </c>
      <c r="F328">
        <v>556</v>
      </c>
      <c r="G328">
        <v>21915.560000000016</v>
      </c>
      <c r="H328">
        <v>77861</v>
      </c>
      <c r="I328">
        <v>2579898.6299999971</v>
      </c>
      <c r="J328">
        <v>-127</v>
      </c>
      <c r="K328">
        <v>-8180.059999999994</v>
      </c>
      <c r="L328">
        <v>33.134671144732245</v>
      </c>
      <c r="M328">
        <v>32.01748251748257</v>
      </c>
      <c r="N328">
        <v>64.409921259842477</v>
      </c>
      <c r="O328">
        <v>39.416474820143911</v>
      </c>
      <c r="P328" t="s">
        <v>34</v>
      </c>
      <c r="Q328" t="s">
        <v>9</v>
      </c>
      <c r="R328" t="s">
        <v>32</v>
      </c>
    </row>
    <row r="329" spans="1:18">
      <c r="A329">
        <v>2018</v>
      </c>
      <c r="B329">
        <v>1</v>
      </c>
      <c r="C329" t="s">
        <v>88</v>
      </c>
      <c r="D329">
        <v>2469</v>
      </c>
      <c r="E329">
        <v>951549.63999999978</v>
      </c>
      <c r="F329">
        <v>2539</v>
      </c>
      <c r="G329">
        <v>964914.92000000051</v>
      </c>
      <c r="H329">
        <v>160324</v>
      </c>
      <c r="I329">
        <v>52628505.059999846</v>
      </c>
      <c r="J329">
        <v>-70</v>
      </c>
      <c r="K329">
        <v>-13365.280000000726</v>
      </c>
      <c r="L329">
        <v>328.26342319303313</v>
      </c>
      <c r="M329">
        <v>385.3988011340623</v>
      </c>
      <c r="N329">
        <v>190.93257142858181</v>
      </c>
      <c r="O329">
        <v>380.03738479716446</v>
      </c>
      <c r="P329" t="s">
        <v>31</v>
      </c>
      <c r="Q329" t="s">
        <v>9</v>
      </c>
      <c r="R329" t="s">
        <v>88</v>
      </c>
    </row>
    <row r="330" spans="1:18">
      <c r="A330">
        <v>2018</v>
      </c>
      <c r="B330">
        <v>1</v>
      </c>
      <c r="C330" t="s">
        <v>89</v>
      </c>
      <c r="D330">
        <v>14</v>
      </c>
      <c r="E330">
        <v>3083.3700000000003</v>
      </c>
      <c r="F330">
        <v>25</v>
      </c>
      <c r="G330">
        <v>22746.820000000003</v>
      </c>
      <c r="H330">
        <v>2300</v>
      </c>
      <c r="I330">
        <v>1228936.0400000042</v>
      </c>
      <c r="J330">
        <v>-11</v>
      </c>
      <c r="K330">
        <v>-19663.450000000004</v>
      </c>
      <c r="L330">
        <v>534.32001739130624</v>
      </c>
      <c r="M330">
        <v>220.24071428571432</v>
      </c>
      <c r="N330">
        <v>1787.586363636364</v>
      </c>
      <c r="O330">
        <v>909.8728000000001</v>
      </c>
      <c r="P330" t="s">
        <v>35</v>
      </c>
      <c r="Q330" t="s">
        <v>9</v>
      </c>
      <c r="R330" t="s">
        <v>32</v>
      </c>
    </row>
    <row r="331" spans="1:18">
      <c r="A331">
        <v>2018</v>
      </c>
      <c r="B331">
        <v>1</v>
      </c>
      <c r="C331" t="s">
        <v>161</v>
      </c>
      <c r="D331">
        <v>7496</v>
      </c>
      <c r="E331">
        <v>1651217.810000001</v>
      </c>
      <c r="F331">
        <v>7887</v>
      </c>
      <c r="G331">
        <v>1330450.5299999998</v>
      </c>
      <c r="H331">
        <v>753062</v>
      </c>
      <c r="I331">
        <v>114826511.56999984</v>
      </c>
      <c r="J331">
        <v>-391</v>
      </c>
      <c r="K331">
        <v>320767.28000000119</v>
      </c>
      <c r="L331">
        <v>152.4794924853463</v>
      </c>
      <c r="M331">
        <v>220.27985725720399</v>
      </c>
      <c r="N331">
        <v>-820.37667519181889</v>
      </c>
      <c r="O331">
        <v>168.68904906808669</v>
      </c>
      <c r="P331" t="s">
        <v>53</v>
      </c>
      <c r="Q331" t="s">
        <v>9</v>
      </c>
      <c r="R331" t="s">
        <v>161</v>
      </c>
    </row>
    <row r="332" spans="1:18">
      <c r="A332">
        <v>2018</v>
      </c>
      <c r="B332">
        <v>1</v>
      </c>
      <c r="C332" t="s">
        <v>90</v>
      </c>
      <c r="D332">
        <v>805</v>
      </c>
      <c r="E332">
        <v>23073.259999999995</v>
      </c>
      <c r="F332">
        <v>814</v>
      </c>
      <c r="G332">
        <v>34549.799999999988</v>
      </c>
      <c r="H332">
        <v>119578</v>
      </c>
      <c r="I332">
        <v>2413960.9399999911</v>
      </c>
      <c r="J332">
        <v>-9</v>
      </c>
      <c r="K332">
        <v>-11476.539999999994</v>
      </c>
      <c r="L332">
        <v>20.187333288731967</v>
      </c>
      <c r="M332">
        <v>28.662434782608688</v>
      </c>
      <c r="N332">
        <v>1275.1711111111103</v>
      </c>
      <c r="O332">
        <v>42.444471744471727</v>
      </c>
      <c r="P332" t="s">
        <v>36</v>
      </c>
      <c r="Q332" t="s">
        <v>9</v>
      </c>
      <c r="R332" t="s">
        <v>32</v>
      </c>
    </row>
    <row r="333" spans="1:18">
      <c r="A333">
        <v>2018</v>
      </c>
      <c r="B333">
        <v>1</v>
      </c>
      <c r="C333" t="s">
        <v>163</v>
      </c>
      <c r="D333">
        <v>893</v>
      </c>
      <c r="E333">
        <v>8522.100000000024</v>
      </c>
      <c r="F333">
        <v>-215</v>
      </c>
      <c r="G333">
        <v>-1953.7199999999852</v>
      </c>
      <c r="H333">
        <v>332175</v>
      </c>
      <c r="I333">
        <v>3039733.4599942695</v>
      </c>
      <c r="J333">
        <v>1108</v>
      </c>
      <c r="K333">
        <v>10475.820000000009</v>
      </c>
      <c r="L333">
        <v>9.1510001053488956</v>
      </c>
      <c r="M333">
        <v>9.5432250839865898</v>
      </c>
      <c r="N333">
        <v>9.4547111913357487</v>
      </c>
      <c r="O333">
        <v>9.0870697674417915</v>
      </c>
      <c r="P333" t="s">
        <v>119</v>
      </c>
      <c r="Q333" t="s">
        <v>174</v>
      </c>
      <c r="R333" t="s">
        <v>163</v>
      </c>
    </row>
    <row r="334" spans="1:18">
      <c r="A334">
        <v>2018</v>
      </c>
      <c r="B334">
        <v>1</v>
      </c>
      <c r="C334" t="s">
        <v>91</v>
      </c>
      <c r="D334">
        <v>146</v>
      </c>
      <c r="E334">
        <v>67370.559999999983</v>
      </c>
      <c r="F334">
        <v>281</v>
      </c>
      <c r="G334">
        <v>146523.40999999992</v>
      </c>
      <c r="H334">
        <v>12536</v>
      </c>
      <c r="I334">
        <v>5550265.2700000182</v>
      </c>
      <c r="J334">
        <v>-135</v>
      </c>
      <c r="K334">
        <v>-79152.849999999933</v>
      </c>
      <c r="L334">
        <v>442.74611279515142</v>
      </c>
      <c r="M334">
        <v>461.44219178082182</v>
      </c>
      <c r="N334">
        <v>586.3174074074069</v>
      </c>
      <c r="O334">
        <v>521.43562277580043</v>
      </c>
      <c r="P334" t="s">
        <v>37</v>
      </c>
      <c r="Q334" t="s">
        <v>9</v>
      </c>
      <c r="R334" t="s">
        <v>32</v>
      </c>
    </row>
    <row r="335" spans="1:18">
      <c r="A335">
        <v>2018</v>
      </c>
      <c r="B335">
        <v>1</v>
      </c>
      <c r="C335" t="s">
        <v>102</v>
      </c>
      <c r="D335">
        <v>0</v>
      </c>
      <c r="E335">
        <v>0</v>
      </c>
      <c r="F335">
        <v>52</v>
      </c>
      <c r="G335">
        <v>49590.040000000008</v>
      </c>
      <c r="H335">
        <v>28</v>
      </c>
      <c r="I335">
        <v>17820.030000000002</v>
      </c>
      <c r="J335">
        <v>-52</v>
      </c>
      <c r="K335">
        <v>-49590.040000000008</v>
      </c>
      <c r="L335">
        <v>636.42964285714299</v>
      </c>
      <c r="N335">
        <v>953.65461538461557</v>
      </c>
      <c r="O335">
        <v>953.65461538461557</v>
      </c>
      <c r="P335" t="s">
        <v>119</v>
      </c>
      <c r="Q335" t="s">
        <v>9</v>
      </c>
      <c r="R335" t="s">
        <v>102</v>
      </c>
    </row>
    <row r="336" spans="1:18">
      <c r="A336">
        <v>2018</v>
      </c>
      <c r="B336">
        <v>1</v>
      </c>
      <c r="C336" t="s">
        <v>99</v>
      </c>
      <c r="D336">
        <v>299</v>
      </c>
      <c r="E336">
        <v>118727.08000000005</v>
      </c>
      <c r="F336">
        <v>385</v>
      </c>
      <c r="G336">
        <v>154867.05000000019</v>
      </c>
      <c r="H336">
        <v>16950</v>
      </c>
      <c r="I336">
        <v>6665896.2400000505</v>
      </c>
      <c r="J336">
        <v>-86</v>
      </c>
      <c r="K336">
        <v>-36139.970000000147</v>
      </c>
      <c r="L336">
        <v>393.2682147492655</v>
      </c>
      <c r="M336">
        <v>397.08053511705702</v>
      </c>
      <c r="N336">
        <v>420.23220930232731</v>
      </c>
      <c r="O336">
        <v>402.2520779220784</v>
      </c>
      <c r="P336" t="s">
        <v>103</v>
      </c>
      <c r="Q336" t="s">
        <v>9</v>
      </c>
      <c r="R336" t="s">
        <v>32</v>
      </c>
    </row>
    <row r="337" spans="1:18">
      <c r="A337">
        <v>2018</v>
      </c>
      <c r="B337">
        <v>1</v>
      </c>
      <c r="C337" t="s">
        <v>162</v>
      </c>
      <c r="D337">
        <v>49029</v>
      </c>
      <c r="E337">
        <v>20725093.470000003</v>
      </c>
      <c r="F337">
        <v>45603</v>
      </c>
      <c r="G337">
        <v>18062267.349999949</v>
      </c>
      <c r="H337">
        <v>4658611</v>
      </c>
      <c r="I337">
        <v>1692893835.8099518</v>
      </c>
      <c r="J337">
        <v>3426</v>
      </c>
      <c r="K337">
        <v>2662826.1200000532</v>
      </c>
      <c r="L337">
        <v>363.39025426461916</v>
      </c>
      <c r="M337">
        <v>422.71091537661391</v>
      </c>
      <c r="N337">
        <v>777.24054874490753</v>
      </c>
      <c r="O337">
        <v>396.07629651557903</v>
      </c>
      <c r="P337" t="s">
        <v>52</v>
      </c>
      <c r="Q337" t="s">
        <v>9</v>
      </c>
      <c r="R337" t="s">
        <v>162</v>
      </c>
    </row>
    <row r="338" spans="1:18">
      <c r="A338">
        <v>2018</v>
      </c>
      <c r="B338">
        <v>1</v>
      </c>
      <c r="C338" t="s">
        <v>61</v>
      </c>
      <c r="D338">
        <v>22502</v>
      </c>
      <c r="E338">
        <v>1251983.1599999228</v>
      </c>
      <c r="F338">
        <v>18679</v>
      </c>
      <c r="G338">
        <v>1144353.7800000054</v>
      </c>
      <c r="H338">
        <v>4208987</v>
      </c>
      <c r="I338">
        <v>284159796.5706082</v>
      </c>
      <c r="J338">
        <v>3823</v>
      </c>
      <c r="K338">
        <v>107629.37999991747</v>
      </c>
      <c r="L338">
        <v>67.512633460404658</v>
      </c>
      <c r="M338">
        <v>55.63875033330028</v>
      </c>
      <c r="N338">
        <v>28.153120585905693</v>
      </c>
      <c r="O338">
        <v>61.264188661063514</v>
      </c>
      <c r="P338" t="s">
        <v>41</v>
      </c>
      <c r="Q338" t="s">
        <v>41</v>
      </c>
      <c r="R338" t="s">
        <v>61</v>
      </c>
    </row>
    <row r="339" spans="1:18">
      <c r="A339">
        <v>2018</v>
      </c>
      <c r="B339">
        <v>1</v>
      </c>
      <c r="C339" t="s">
        <v>12</v>
      </c>
      <c r="D339">
        <v>161</v>
      </c>
      <c r="E339">
        <v>58056.850000000006</v>
      </c>
      <c r="F339">
        <v>602</v>
      </c>
      <c r="G339">
        <v>410393.8899999999</v>
      </c>
      <c r="H339">
        <v>37291</v>
      </c>
      <c r="I339">
        <v>23312324.609999932</v>
      </c>
      <c r="J339">
        <v>-441</v>
      </c>
      <c r="K339">
        <v>-352337.03999999992</v>
      </c>
      <c r="L339">
        <v>625.1461374058066</v>
      </c>
      <c r="M339">
        <v>360.60155279503107</v>
      </c>
      <c r="N339">
        <v>798.95020408163248</v>
      </c>
      <c r="O339">
        <v>681.71742524916931</v>
      </c>
      <c r="P339" t="s">
        <v>47</v>
      </c>
      <c r="Q339" t="s">
        <v>11</v>
      </c>
      <c r="R339" t="s">
        <v>12</v>
      </c>
    </row>
    <row r="340" spans="1:18">
      <c r="A340">
        <v>2018</v>
      </c>
      <c r="B340">
        <v>1</v>
      </c>
      <c r="C340" t="s">
        <v>13</v>
      </c>
      <c r="D340">
        <v>383</v>
      </c>
      <c r="E340">
        <v>60049.11</v>
      </c>
      <c r="F340">
        <v>1069</v>
      </c>
      <c r="G340">
        <v>476382.52999999968</v>
      </c>
      <c r="H340">
        <v>77359</v>
      </c>
      <c r="I340">
        <v>15930328.880000306</v>
      </c>
      <c r="J340">
        <v>-686</v>
      </c>
      <c r="K340">
        <v>-416333.41999999969</v>
      </c>
      <c r="L340">
        <v>205.92728551300181</v>
      </c>
      <c r="M340">
        <v>156.78618798955614</v>
      </c>
      <c r="N340">
        <v>606.90002915451851</v>
      </c>
      <c r="O340">
        <v>445.63379794200159</v>
      </c>
      <c r="P340" t="s">
        <v>46</v>
      </c>
      <c r="Q340" t="s">
        <v>11</v>
      </c>
      <c r="R340" t="s">
        <v>13</v>
      </c>
    </row>
    <row r="341" spans="1:18">
      <c r="A341">
        <v>2018</v>
      </c>
      <c r="B341">
        <v>1</v>
      </c>
      <c r="C341" t="s">
        <v>92</v>
      </c>
      <c r="D341">
        <v>5741</v>
      </c>
      <c r="E341">
        <v>252823.5199999983</v>
      </c>
      <c r="F341">
        <v>5197</v>
      </c>
      <c r="G341">
        <v>241067.35999999646</v>
      </c>
      <c r="H341">
        <v>219014</v>
      </c>
      <c r="I341">
        <v>10258526.060001627</v>
      </c>
      <c r="J341">
        <v>544</v>
      </c>
      <c r="K341">
        <v>11756.160000001837</v>
      </c>
      <c r="L341">
        <v>46.839590437148431</v>
      </c>
      <c r="M341">
        <v>44.038237240898503</v>
      </c>
      <c r="N341">
        <v>21.610588235297495</v>
      </c>
      <c r="O341">
        <v>46.385868770443807</v>
      </c>
      <c r="P341" t="s">
        <v>40</v>
      </c>
      <c r="Q341" t="s">
        <v>10</v>
      </c>
      <c r="R341" t="s">
        <v>92</v>
      </c>
    </row>
    <row r="342" spans="1:18">
      <c r="A342">
        <v>2018</v>
      </c>
      <c r="B342">
        <v>1</v>
      </c>
      <c r="C342" t="s">
        <v>21</v>
      </c>
      <c r="D342">
        <v>26</v>
      </c>
      <c r="E342">
        <v>2619.89</v>
      </c>
      <c r="F342">
        <v>22</v>
      </c>
      <c r="G342">
        <v>4561.5400000000009</v>
      </c>
      <c r="H342">
        <v>3049</v>
      </c>
      <c r="I342">
        <v>630197.48999998742</v>
      </c>
      <c r="J342">
        <v>4</v>
      </c>
      <c r="K342">
        <v>-1941.650000000001</v>
      </c>
      <c r="L342">
        <v>206.68989504755245</v>
      </c>
      <c r="M342">
        <v>100.765</v>
      </c>
      <c r="N342">
        <v>-485.41250000000025</v>
      </c>
      <c r="O342">
        <v>207.3427272727273</v>
      </c>
      <c r="P342" t="s">
        <v>48</v>
      </c>
      <c r="Q342" t="s">
        <v>11</v>
      </c>
      <c r="R342" t="s">
        <v>21</v>
      </c>
    </row>
    <row r="343" spans="1:18">
      <c r="A343">
        <v>2018</v>
      </c>
      <c r="B343">
        <v>1</v>
      </c>
      <c r="C343" t="s">
        <v>93</v>
      </c>
      <c r="D343">
        <v>22445</v>
      </c>
      <c r="E343">
        <v>4129633.5500000087</v>
      </c>
      <c r="F343">
        <v>18458</v>
      </c>
      <c r="G343">
        <v>3728507.6800000039</v>
      </c>
      <c r="H343">
        <v>3025780</v>
      </c>
      <c r="I343">
        <v>739742091.97997296</v>
      </c>
      <c r="J343">
        <v>3987</v>
      </c>
      <c r="K343">
        <v>401125.87000000477</v>
      </c>
      <c r="L343">
        <v>244.47980090422072</v>
      </c>
      <c r="M343">
        <v>183.9890198262423</v>
      </c>
      <c r="N343">
        <v>100.60844494607593</v>
      </c>
      <c r="O343">
        <v>201.99954924693921</v>
      </c>
      <c r="P343" t="s">
        <v>38</v>
      </c>
      <c r="Q343" t="s">
        <v>10</v>
      </c>
      <c r="R343" t="s">
        <v>93</v>
      </c>
    </row>
    <row r="344" spans="1:18">
      <c r="A344">
        <v>2018</v>
      </c>
      <c r="B344">
        <v>1</v>
      </c>
      <c r="C344" t="s">
        <v>94</v>
      </c>
      <c r="D344">
        <v>4723</v>
      </c>
      <c r="E344">
        <v>800886.9600000002</v>
      </c>
      <c r="F344">
        <v>4619</v>
      </c>
      <c r="G344">
        <v>750881.20000000088</v>
      </c>
      <c r="H344">
        <v>318571</v>
      </c>
      <c r="I344">
        <v>49871811.609999888</v>
      </c>
      <c r="J344">
        <v>104</v>
      </c>
      <c r="K344">
        <v>50005.759999999311</v>
      </c>
      <c r="L344">
        <v>156.54849816838282</v>
      </c>
      <c r="M344">
        <v>169.57166207918701</v>
      </c>
      <c r="N344">
        <v>480.82461538460876</v>
      </c>
      <c r="O344">
        <v>162.56358519160011</v>
      </c>
      <c r="P344" t="s">
        <v>39</v>
      </c>
      <c r="Q344" t="s">
        <v>10</v>
      </c>
      <c r="R344" t="s">
        <v>94</v>
      </c>
    </row>
    <row r="345" spans="1:18">
      <c r="A345">
        <v>2018</v>
      </c>
      <c r="B345">
        <v>1</v>
      </c>
      <c r="C345" t="s">
        <v>95</v>
      </c>
      <c r="D345">
        <v>351</v>
      </c>
      <c r="E345">
        <v>47989.99000000002</v>
      </c>
      <c r="F345">
        <v>621</v>
      </c>
      <c r="G345">
        <v>82140.839999999953</v>
      </c>
      <c r="H345">
        <v>61646</v>
      </c>
      <c r="I345">
        <v>7887561.7100001927</v>
      </c>
      <c r="J345">
        <v>-270</v>
      </c>
      <c r="K345">
        <v>-34150.849999999933</v>
      </c>
      <c r="L345">
        <v>127.94928640950252</v>
      </c>
      <c r="M345">
        <v>136.72361823361828</v>
      </c>
      <c r="N345">
        <v>126.48462962962938</v>
      </c>
      <c r="O345">
        <v>132.27188405797094</v>
      </c>
      <c r="P345" t="s">
        <v>45</v>
      </c>
      <c r="Q345" t="s">
        <v>11</v>
      </c>
      <c r="R345" t="s">
        <v>95</v>
      </c>
    </row>
    <row r="346" spans="1:18">
      <c r="A346">
        <v>2018</v>
      </c>
      <c r="B346">
        <v>1</v>
      </c>
      <c r="C346" t="s">
        <v>96</v>
      </c>
      <c r="D346">
        <v>2158</v>
      </c>
      <c r="E346">
        <v>94950.140000000334</v>
      </c>
      <c r="F346">
        <v>3096</v>
      </c>
      <c r="G346">
        <v>133143.95000000112</v>
      </c>
      <c r="H346">
        <v>125790</v>
      </c>
      <c r="I346">
        <v>5387205.2300000563</v>
      </c>
      <c r="J346">
        <v>-938</v>
      </c>
      <c r="K346">
        <v>-38193.810000000783</v>
      </c>
      <c r="L346">
        <v>42.826975355752097</v>
      </c>
      <c r="M346">
        <v>43.999138090824992</v>
      </c>
      <c r="N346">
        <v>40.718347547975249</v>
      </c>
      <c r="O346">
        <v>43.00515180878589</v>
      </c>
      <c r="P346" t="s">
        <v>43</v>
      </c>
      <c r="Q346" t="s">
        <v>11</v>
      </c>
      <c r="R346" t="s">
        <v>96</v>
      </c>
    </row>
    <row r="347" spans="1:18">
      <c r="A347">
        <v>2018</v>
      </c>
      <c r="B347">
        <v>1</v>
      </c>
      <c r="C347" t="s">
        <v>22</v>
      </c>
      <c r="D347">
        <v>0</v>
      </c>
      <c r="E347">
        <v>0</v>
      </c>
      <c r="F347">
        <v>17</v>
      </c>
      <c r="G347">
        <v>2497.8700000000003</v>
      </c>
      <c r="H347">
        <v>590</v>
      </c>
      <c r="I347">
        <v>85968.050000000061</v>
      </c>
      <c r="J347">
        <v>-17</v>
      </c>
      <c r="K347">
        <v>-2497.8700000000003</v>
      </c>
      <c r="L347">
        <v>145.70855932203401</v>
      </c>
      <c r="N347">
        <v>146.93352941176474</v>
      </c>
      <c r="O347">
        <v>146.93352941176474</v>
      </c>
      <c r="P347" t="s">
        <v>49</v>
      </c>
      <c r="Q347" t="s">
        <v>11</v>
      </c>
      <c r="R347" t="s">
        <v>22</v>
      </c>
    </row>
    <row r="348" spans="1:18">
      <c r="A348">
        <v>2018</v>
      </c>
      <c r="B348">
        <v>1</v>
      </c>
      <c r="C348" t="s">
        <v>20</v>
      </c>
      <c r="D348">
        <v>0</v>
      </c>
      <c r="E348">
        <v>0</v>
      </c>
      <c r="F348">
        <v>22</v>
      </c>
      <c r="G348">
        <v>2678.2200000000003</v>
      </c>
      <c r="H348">
        <v>1487</v>
      </c>
      <c r="I348">
        <v>231521.9000000004</v>
      </c>
      <c r="J348">
        <v>-22</v>
      </c>
      <c r="K348">
        <v>-2678.2200000000003</v>
      </c>
      <c r="L348">
        <v>155.69731002017511</v>
      </c>
      <c r="N348">
        <v>121.73727272727274</v>
      </c>
      <c r="O348">
        <v>121.73727272727274</v>
      </c>
      <c r="P348" t="s">
        <v>50</v>
      </c>
      <c r="Q348" t="s">
        <v>11</v>
      </c>
      <c r="R348" t="s">
        <v>20</v>
      </c>
    </row>
    <row r="349" spans="1:18">
      <c r="A349">
        <v>2018</v>
      </c>
      <c r="B349">
        <v>1</v>
      </c>
      <c r="C349" t="s">
        <v>18</v>
      </c>
      <c r="D349">
        <v>6916</v>
      </c>
      <c r="E349">
        <v>896273.06000000169</v>
      </c>
      <c r="F349">
        <v>6231</v>
      </c>
      <c r="G349">
        <v>938461.15</v>
      </c>
      <c r="H349">
        <v>528089</v>
      </c>
      <c r="I349">
        <v>75706357.529999778</v>
      </c>
      <c r="J349">
        <v>685</v>
      </c>
      <c r="K349">
        <v>-42188.089999998338</v>
      </c>
      <c r="L349">
        <v>143.35908820293506</v>
      </c>
      <c r="M349">
        <v>129.59413823019111</v>
      </c>
      <c r="N349">
        <v>-61.588452554742098</v>
      </c>
      <c r="O349">
        <v>150.61164339592361</v>
      </c>
      <c r="P349" t="s">
        <v>42</v>
      </c>
      <c r="Q349" t="s">
        <v>11</v>
      </c>
      <c r="R349" t="s">
        <v>18</v>
      </c>
    </row>
    <row r="350" spans="1:18">
      <c r="A350">
        <v>2018</v>
      </c>
      <c r="B350">
        <v>1</v>
      </c>
      <c r="C350" t="s">
        <v>97</v>
      </c>
      <c r="D350">
        <v>128685</v>
      </c>
      <c r="E350">
        <v>31445127.699999936</v>
      </c>
      <c r="F350">
        <v>118732</v>
      </c>
      <c r="G350">
        <v>29016133.339999955</v>
      </c>
      <c r="H350">
        <v>15003711</v>
      </c>
      <c r="I350">
        <v>3134487459.320528</v>
      </c>
      <c r="J350">
        <v>9953</v>
      </c>
      <c r="K350">
        <v>2428994.3599999808</v>
      </c>
      <c r="L350">
        <v>208.91414526183075</v>
      </c>
      <c r="M350">
        <v>244.35736643742422</v>
      </c>
      <c r="N350">
        <v>244.04645433537434</v>
      </c>
      <c r="O350">
        <v>244.38342940403561</v>
      </c>
      <c r="P350" t="s">
        <v>23</v>
      </c>
      <c r="Q350" t="s">
        <v>174</v>
      </c>
      <c r="R350" t="s">
        <v>97</v>
      </c>
    </row>
    <row r="351" spans="1:18">
      <c r="A351">
        <v>2018</v>
      </c>
      <c r="B351">
        <v>1</v>
      </c>
      <c r="C351" t="s">
        <v>98</v>
      </c>
      <c r="D351">
        <v>127792</v>
      </c>
      <c r="E351">
        <v>31436605.599999934</v>
      </c>
      <c r="F351">
        <v>118947</v>
      </c>
      <c r="G351">
        <v>29018087.059999954</v>
      </c>
      <c r="H351">
        <v>14671536</v>
      </c>
      <c r="I351">
        <v>3131447725.8605337</v>
      </c>
      <c r="J351">
        <v>8845</v>
      </c>
      <c r="K351">
        <v>2418518.5399999805</v>
      </c>
      <c r="L351">
        <v>213.43693842693318</v>
      </c>
      <c r="M351">
        <v>245.99822837110253</v>
      </c>
      <c r="N351">
        <v>273.43341322781009</v>
      </c>
      <c r="O351">
        <v>243.95812471100535</v>
      </c>
      <c r="P351" t="s">
        <v>119</v>
      </c>
      <c r="Q351" t="s">
        <v>174</v>
      </c>
      <c r="R351" t="s">
        <v>166</v>
      </c>
    </row>
    <row r="352" spans="1:18">
      <c r="A352">
        <v>2018</v>
      </c>
      <c r="B352">
        <v>1</v>
      </c>
      <c r="C352" t="s">
        <v>19</v>
      </c>
      <c r="D352">
        <v>910</v>
      </c>
      <c r="E352">
        <v>44632.880000000012</v>
      </c>
      <c r="F352">
        <v>1406</v>
      </c>
      <c r="G352">
        <v>91137.419999999969</v>
      </c>
      <c r="H352">
        <v>161178</v>
      </c>
      <c r="I352">
        <v>9299090.1600001883</v>
      </c>
      <c r="J352">
        <v>-496</v>
      </c>
      <c r="K352">
        <v>-46504.539999999957</v>
      </c>
      <c r="L352">
        <v>57.694537467893809</v>
      </c>
      <c r="M352">
        <v>49.047120879120889</v>
      </c>
      <c r="N352">
        <v>93.759153225806372</v>
      </c>
      <c r="O352">
        <v>64.820355618776645</v>
      </c>
      <c r="P352" t="s">
        <v>44</v>
      </c>
      <c r="Q352" t="s">
        <v>11</v>
      </c>
      <c r="R352" t="s">
        <v>19</v>
      </c>
    </row>
    <row r="353" spans="1:18">
      <c r="A353">
        <v>2018</v>
      </c>
      <c r="B353">
        <v>2</v>
      </c>
      <c r="C353" t="s">
        <v>101</v>
      </c>
      <c r="D353">
        <v>0</v>
      </c>
      <c r="E353">
        <v>0</v>
      </c>
      <c r="F353">
        <v>17</v>
      </c>
      <c r="G353">
        <v>13792.769999999997</v>
      </c>
      <c r="H353">
        <v>9</v>
      </c>
      <c r="I353">
        <v>5323.4000000000005</v>
      </c>
      <c r="J353">
        <v>-17</v>
      </c>
      <c r="K353">
        <v>-13792.769999999997</v>
      </c>
      <c r="L353">
        <v>591.48888888888894</v>
      </c>
      <c r="N353">
        <v>811.33941176470569</v>
      </c>
      <c r="O353">
        <v>811.33941176470569</v>
      </c>
      <c r="P353" t="s">
        <v>119</v>
      </c>
      <c r="Q353" t="s">
        <v>9</v>
      </c>
      <c r="R353" t="s">
        <v>101</v>
      </c>
    </row>
    <row r="354" spans="1:18">
      <c r="A354">
        <v>2018</v>
      </c>
      <c r="B354">
        <v>2</v>
      </c>
      <c r="C354" t="s">
        <v>86</v>
      </c>
      <c r="D354">
        <v>1765</v>
      </c>
      <c r="E354">
        <v>543421.27</v>
      </c>
      <c r="F354">
        <v>1450</v>
      </c>
      <c r="G354">
        <v>407679.12000000023</v>
      </c>
      <c r="H354">
        <v>101721</v>
      </c>
      <c r="I354">
        <v>30216451.279999286</v>
      </c>
      <c r="J354">
        <v>315</v>
      </c>
      <c r="K354">
        <v>135742.14999999979</v>
      </c>
      <c r="L354">
        <v>297.05224368615416</v>
      </c>
      <c r="M354">
        <v>307.88740509915016</v>
      </c>
      <c r="N354">
        <v>430.92746031745963</v>
      </c>
      <c r="O354">
        <v>281.15801379310358</v>
      </c>
      <c r="P354" t="s">
        <v>33</v>
      </c>
      <c r="Q354" t="s">
        <v>9</v>
      </c>
      <c r="R354" t="s">
        <v>32</v>
      </c>
    </row>
    <row r="355" spans="1:18">
      <c r="A355">
        <v>2018</v>
      </c>
      <c r="B355">
        <v>2</v>
      </c>
      <c r="C355" t="s">
        <v>87</v>
      </c>
      <c r="D355">
        <v>895</v>
      </c>
      <c r="E355">
        <v>28243.440000000046</v>
      </c>
      <c r="F355">
        <v>1217</v>
      </c>
      <c r="G355">
        <v>46129.460000000006</v>
      </c>
      <c r="H355">
        <v>77666</v>
      </c>
      <c r="I355">
        <v>2568455.6699999985</v>
      </c>
      <c r="J355">
        <v>-322</v>
      </c>
      <c r="K355">
        <v>-17886.01999999996</v>
      </c>
      <c r="L355">
        <v>33.070528545309379</v>
      </c>
      <c r="M355">
        <v>31.556916201117371</v>
      </c>
      <c r="N355">
        <v>55.546645962732796</v>
      </c>
      <c r="O355">
        <v>37.904239934264588</v>
      </c>
      <c r="P355" t="s">
        <v>34</v>
      </c>
      <c r="Q355" t="s">
        <v>9</v>
      </c>
      <c r="R355" t="s">
        <v>32</v>
      </c>
    </row>
    <row r="356" spans="1:18">
      <c r="A356">
        <v>2018</v>
      </c>
      <c r="B356">
        <v>2</v>
      </c>
      <c r="C356" t="s">
        <v>88</v>
      </c>
      <c r="D356">
        <v>4738</v>
      </c>
      <c r="E356">
        <v>1816772.67</v>
      </c>
      <c r="F356">
        <v>4965</v>
      </c>
      <c r="G356">
        <v>1753529.5700000003</v>
      </c>
      <c r="H356">
        <v>160168</v>
      </c>
      <c r="I356">
        <v>52636021.939999871</v>
      </c>
      <c r="J356">
        <v>-227</v>
      </c>
      <c r="K356">
        <v>63243.099999999627</v>
      </c>
      <c r="L356">
        <v>328.63007554567622</v>
      </c>
      <c r="M356">
        <v>383.4471654706627</v>
      </c>
      <c r="N356">
        <v>-278.60396475770762</v>
      </c>
      <c r="O356">
        <v>353.17816112789535</v>
      </c>
      <c r="P356" t="s">
        <v>31</v>
      </c>
      <c r="Q356" t="s">
        <v>9</v>
      </c>
      <c r="R356" t="s">
        <v>88</v>
      </c>
    </row>
    <row r="357" spans="1:18">
      <c r="A357">
        <v>2018</v>
      </c>
      <c r="B357">
        <v>2</v>
      </c>
      <c r="C357" t="s">
        <v>89</v>
      </c>
      <c r="D357">
        <v>23</v>
      </c>
      <c r="E357">
        <v>150098.61999999997</v>
      </c>
      <c r="F357">
        <v>60</v>
      </c>
      <c r="G357">
        <v>111768.20999999999</v>
      </c>
      <c r="H357">
        <v>2274</v>
      </c>
      <c r="I357">
        <v>1295324.969999996</v>
      </c>
      <c r="J357">
        <v>-37</v>
      </c>
      <c r="K357">
        <v>38330.409999999974</v>
      </c>
      <c r="L357">
        <v>569.62399736147586</v>
      </c>
      <c r="M357">
        <v>6526.0269565217377</v>
      </c>
      <c r="N357">
        <v>-1035.9570270270262</v>
      </c>
      <c r="O357">
        <v>1862.8034999999998</v>
      </c>
      <c r="P357" t="s">
        <v>35</v>
      </c>
      <c r="Q357" t="s">
        <v>9</v>
      </c>
      <c r="R357" t="s">
        <v>32</v>
      </c>
    </row>
    <row r="358" spans="1:18">
      <c r="A358">
        <v>2018</v>
      </c>
      <c r="B358">
        <v>2</v>
      </c>
      <c r="C358" t="s">
        <v>161</v>
      </c>
      <c r="D358">
        <v>14207</v>
      </c>
      <c r="E358">
        <v>3112690.9200000013</v>
      </c>
      <c r="F358">
        <v>16209</v>
      </c>
      <c r="G358">
        <v>2655500.3600000003</v>
      </c>
      <c r="H358">
        <v>751451</v>
      </c>
      <c r="I358">
        <v>114690373.14999993</v>
      </c>
      <c r="J358">
        <v>-2002</v>
      </c>
      <c r="K358">
        <v>457190.56000000099</v>
      </c>
      <c r="L358">
        <v>152.625218610395</v>
      </c>
      <c r="M358">
        <v>219.09558105159437</v>
      </c>
      <c r="N358">
        <v>-228.36691308691357</v>
      </c>
      <c r="O358">
        <v>163.82875933123574</v>
      </c>
      <c r="P358" t="s">
        <v>53</v>
      </c>
      <c r="Q358" t="s">
        <v>9</v>
      </c>
      <c r="R358" t="s">
        <v>161</v>
      </c>
    </row>
    <row r="359" spans="1:18">
      <c r="A359">
        <v>2018</v>
      </c>
      <c r="B359">
        <v>2</v>
      </c>
      <c r="C359" t="s">
        <v>90</v>
      </c>
      <c r="D359">
        <v>1697</v>
      </c>
      <c r="E359">
        <v>48408.149999999994</v>
      </c>
      <c r="F359">
        <v>1861</v>
      </c>
      <c r="G359">
        <v>78405.559999999983</v>
      </c>
      <c r="H359">
        <v>119423</v>
      </c>
      <c r="I359">
        <v>2388646.6999999909</v>
      </c>
      <c r="J359">
        <v>-164</v>
      </c>
      <c r="K359">
        <v>-29997.409999999989</v>
      </c>
      <c r="L359">
        <v>20.001563350443305</v>
      </c>
      <c r="M359">
        <v>28.525721862109602</v>
      </c>
      <c r="N359">
        <v>182.91103658536579</v>
      </c>
      <c r="O359">
        <v>42.130875873186447</v>
      </c>
      <c r="P359" t="s">
        <v>36</v>
      </c>
      <c r="Q359" t="s">
        <v>9</v>
      </c>
      <c r="R359" t="s">
        <v>32</v>
      </c>
    </row>
    <row r="360" spans="1:18">
      <c r="A360">
        <v>2018</v>
      </c>
      <c r="B360">
        <v>2</v>
      </c>
      <c r="C360" t="s">
        <v>163</v>
      </c>
      <c r="D360">
        <v>1560</v>
      </c>
      <c r="E360">
        <v>14833.939999999995</v>
      </c>
      <c r="F360">
        <v>-311</v>
      </c>
      <c r="G360">
        <v>-2873.4399999999878</v>
      </c>
      <c r="H360">
        <v>332938</v>
      </c>
      <c r="I360">
        <v>3046965.0199942556</v>
      </c>
      <c r="J360">
        <v>1871</v>
      </c>
      <c r="K360">
        <v>17707.379999999983</v>
      </c>
      <c r="L360">
        <v>9.1517490343374917</v>
      </c>
      <c r="M360">
        <v>9.5089358974358937</v>
      </c>
      <c r="N360">
        <v>9.4641261357562705</v>
      </c>
      <c r="O360">
        <v>9.23935691318324</v>
      </c>
      <c r="P360" t="s">
        <v>119</v>
      </c>
      <c r="Q360" t="s">
        <v>174</v>
      </c>
      <c r="R360" t="s">
        <v>163</v>
      </c>
    </row>
    <row r="361" spans="1:18">
      <c r="A361">
        <v>2018</v>
      </c>
      <c r="B361">
        <v>2</v>
      </c>
      <c r="C361" t="s">
        <v>91</v>
      </c>
      <c r="D361">
        <v>297</v>
      </c>
      <c r="E361">
        <v>142380.46999999997</v>
      </c>
      <c r="F361">
        <v>579</v>
      </c>
      <c r="G361">
        <v>308448.01</v>
      </c>
      <c r="H361">
        <v>12388</v>
      </c>
      <c r="I361">
        <v>5460196.5300000142</v>
      </c>
      <c r="J361">
        <v>-282</v>
      </c>
      <c r="K361">
        <v>-166067.54000000004</v>
      </c>
      <c r="L361">
        <v>440.76497659024977</v>
      </c>
      <c r="M361">
        <v>479.39552188552182</v>
      </c>
      <c r="N361">
        <v>588.89198581560299</v>
      </c>
      <c r="O361">
        <v>532.72540587219351</v>
      </c>
      <c r="P361" t="s">
        <v>37</v>
      </c>
      <c r="Q361" t="s">
        <v>9</v>
      </c>
      <c r="R361" t="s">
        <v>32</v>
      </c>
    </row>
    <row r="362" spans="1:18">
      <c r="A362">
        <v>2018</v>
      </c>
      <c r="B362">
        <v>2</v>
      </c>
      <c r="C362" t="s">
        <v>102</v>
      </c>
      <c r="D362">
        <v>0</v>
      </c>
      <c r="E362">
        <v>0</v>
      </c>
      <c r="F362">
        <v>57</v>
      </c>
      <c r="G362">
        <v>54987.510000000009</v>
      </c>
      <c r="H362">
        <v>23</v>
      </c>
      <c r="I362">
        <v>12422.560000000001</v>
      </c>
      <c r="J362">
        <v>-57</v>
      </c>
      <c r="K362">
        <v>-54987.510000000009</v>
      </c>
      <c r="L362">
        <v>540.11130434782615</v>
      </c>
      <c r="N362">
        <v>964.69315789473706</v>
      </c>
      <c r="O362">
        <v>964.69315789473706</v>
      </c>
      <c r="P362" t="s">
        <v>119</v>
      </c>
      <c r="Q362" t="s">
        <v>9</v>
      </c>
      <c r="R362" t="s">
        <v>102</v>
      </c>
    </row>
    <row r="363" spans="1:18">
      <c r="A363">
        <v>2018</v>
      </c>
      <c r="B363">
        <v>2</v>
      </c>
      <c r="C363" t="s">
        <v>99</v>
      </c>
      <c r="D363">
        <v>563</v>
      </c>
      <c r="E363">
        <v>224978.69000000006</v>
      </c>
      <c r="F363">
        <v>639</v>
      </c>
      <c r="G363">
        <v>244429.67000000019</v>
      </c>
      <c r="H363">
        <v>16960</v>
      </c>
      <c r="I363">
        <v>6666516.1800000509</v>
      </c>
      <c r="J363">
        <v>-76</v>
      </c>
      <c r="K363">
        <v>-19450.980000000127</v>
      </c>
      <c r="L363">
        <v>393.07288797170111</v>
      </c>
      <c r="M363">
        <v>399.60690941385445</v>
      </c>
      <c r="N363">
        <v>255.93394736842274</v>
      </c>
      <c r="O363">
        <v>382.51904538341188</v>
      </c>
      <c r="P363" t="s">
        <v>103</v>
      </c>
      <c r="Q363" t="s">
        <v>9</v>
      </c>
      <c r="R363" t="s">
        <v>32</v>
      </c>
    </row>
    <row r="364" spans="1:18">
      <c r="A364">
        <v>2018</v>
      </c>
      <c r="B364">
        <v>2</v>
      </c>
      <c r="C364" t="s">
        <v>162</v>
      </c>
      <c r="D364">
        <v>92796</v>
      </c>
      <c r="E364">
        <v>39217283.890000023</v>
      </c>
      <c r="F364">
        <v>89052</v>
      </c>
      <c r="G364">
        <v>33586772.309999913</v>
      </c>
      <c r="H364">
        <v>4658928</v>
      </c>
      <c r="I364">
        <v>1693486223.5099504</v>
      </c>
      <c r="J364">
        <v>3744</v>
      </c>
      <c r="K364">
        <v>5630511.58000011</v>
      </c>
      <c r="L364">
        <v>363.49267975593324</v>
      </c>
      <c r="M364">
        <v>422.61825822233743</v>
      </c>
      <c r="N364">
        <v>1503.8759561966106</v>
      </c>
      <c r="O364">
        <v>377.15910153618012</v>
      </c>
      <c r="P364" t="s">
        <v>52</v>
      </c>
      <c r="Q364" t="s">
        <v>9</v>
      </c>
      <c r="R364" t="s">
        <v>162</v>
      </c>
    </row>
    <row r="365" spans="1:18">
      <c r="A365">
        <v>2018</v>
      </c>
      <c r="B365">
        <v>2</v>
      </c>
      <c r="C365" t="s">
        <v>61</v>
      </c>
      <c r="D365">
        <v>42638</v>
      </c>
      <c r="E365">
        <v>2379795.3999998719</v>
      </c>
      <c r="F365">
        <v>46029</v>
      </c>
      <c r="G365">
        <v>2818187.2700000321</v>
      </c>
      <c r="H365">
        <v>4201773</v>
      </c>
      <c r="I365">
        <v>283839193.02057189</v>
      </c>
      <c r="J365">
        <v>-3391</v>
      </c>
      <c r="K365">
        <v>-438391.8700001603</v>
      </c>
      <c r="L365">
        <v>67.552243545896431</v>
      </c>
      <c r="M365">
        <v>55.813954688303198</v>
      </c>
      <c r="N365">
        <v>129.28099970514901</v>
      </c>
      <c r="O365">
        <v>61.226341436920904</v>
      </c>
      <c r="P365" t="s">
        <v>41</v>
      </c>
      <c r="Q365" t="s">
        <v>41</v>
      </c>
      <c r="R365" t="s">
        <v>61</v>
      </c>
    </row>
    <row r="366" spans="1:18">
      <c r="A366">
        <v>2018</v>
      </c>
      <c r="B366">
        <v>2</v>
      </c>
      <c r="C366" t="s">
        <v>12</v>
      </c>
      <c r="D366">
        <v>326</v>
      </c>
      <c r="E366">
        <v>119534.20999999999</v>
      </c>
      <c r="F366">
        <v>1235</v>
      </c>
      <c r="G366">
        <v>803143.89999999967</v>
      </c>
      <c r="H366">
        <v>36823</v>
      </c>
      <c r="I366">
        <v>22978475.179999933</v>
      </c>
      <c r="J366">
        <v>-909</v>
      </c>
      <c r="K366">
        <v>-683609.68999999971</v>
      </c>
      <c r="L366">
        <v>624.02507074382675</v>
      </c>
      <c r="M366">
        <v>366.66935582822083</v>
      </c>
      <c r="N366">
        <v>752.04586358635834</v>
      </c>
      <c r="O366">
        <v>650.31894736842082</v>
      </c>
      <c r="P366" t="s">
        <v>47</v>
      </c>
      <c r="Q366" t="s">
        <v>11</v>
      </c>
      <c r="R366" t="s">
        <v>12</v>
      </c>
    </row>
    <row r="367" spans="1:18">
      <c r="A367">
        <v>2018</v>
      </c>
      <c r="B367">
        <v>2</v>
      </c>
      <c r="C367" t="s">
        <v>13</v>
      </c>
      <c r="D367">
        <v>715</v>
      </c>
      <c r="E367">
        <v>93356.209999999977</v>
      </c>
      <c r="F367">
        <v>1485</v>
      </c>
      <c r="G367">
        <v>562888.76999999967</v>
      </c>
      <c r="H367">
        <v>77275</v>
      </c>
      <c r="I367">
        <v>15855161.550000308</v>
      </c>
      <c r="J367">
        <v>-770</v>
      </c>
      <c r="K367">
        <v>-469532.55999999971</v>
      </c>
      <c r="L367">
        <v>205.17840892915314</v>
      </c>
      <c r="M367">
        <v>130.56812587412585</v>
      </c>
      <c r="N367">
        <v>609.78254545454513</v>
      </c>
      <c r="O367">
        <v>379.04967676767654</v>
      </c>
      <c r="P367" t="s">
        <v>46</v>
      </c>
      <c r="Q367" t="s">
        <v>11</v>
      </c>
      <c r="R367" t="s">
        <v>13</v>
      </c>
    </row>
    <row r="368" spans="1:18">
      <c r="A368">
        <v>2018</v>
      </c>
      <c r="B368">
        <v>2</v>
      </c>
      <c r="C368" t="s">
        <v>92</v>
      </c>
      <c r="D368">
        <v>11144</v>
      </c>
      <c r="E368">
        <v>490771.63999999786</v>
      </c>
      <c r="F368">
        <v>10835</v>
      </c>
      <c r="G368">
        <v>505194.70999999344</v>
      </c>
      <c r="H368">
        <v>218779</v>
      </c>
      <c r="I368">
        <v>10232032.290001728</v>
      </c>
      <c r="J368">
        <v>309</v>
      </c>
      <c r="K368">
        <v>-14423.069999995583</v>
      </c>
      <c r="L368">
        <v>46.768804547062231</v>
      </c>
      <c r="M368">
        <v>44.039091888011292</v>
      </c>
      <c r="N368">
        <v>-46.676601941733281</v>
      </c>
      <c r="O368">
        <v>46.626184586986014</v>
      </c>
      <c r="P368" t="s">
        <v>40</v>
      </c>
      <c r="Q368" t="s">
        <v>10</v>
      </c>
      <c r="R368" t="s">
        <v>92</v>
      </c>
    </row>
    <row r="369" spans="1:18">
      <c r="A369">
        <v>2018</v>
      </c>
      <c r="B369">
        <v>2</v>
      </c>
      <c r="C369" t="s">
        <v>21</v>
      </c>
      <c r="D369">
        <v>40</v>
      </c>
      <c r="E369">
        <v>4328.41</v>
      </c>
      <c r="F369">
        <v>76</v>
      </c>
      <c r="G369">
        <v>13093.28</v>
      </c>
      <c r="H369">
        <v>3009</v>
      </c>
      <c r="I369">
        <v>623149.64999998733</v>
      </c>
      <c r="J369">
        <v>-36</v>
      </c>
      <c r="K369">
        <v>-8764.8700000000008</v>
      </c>
      <c r="L369">
        <v>207.09526420737365</v>
      </c>
      <c r="M369">
        <v>108.21025</v>
      </c>
      <c r="N369">
        <v>243.46861111111113</v>
      </c>
      <c r="O369">
        <v>172.28</v>
      </c>
      <c r="P369" t="s">
        <v>48</v>
      </c>
      <c r="Q369" t="s">
        <v>11</v>
      </c>
      <c r="R369" t="s">
        <v>21</v>
      </c>
    </row>
    <row r="370" spans="1:18">
      <c r="A370">
        <v>2018</v>
      </c>
      <c r="B370">
        <v>2</v>
      </c>
      <c r="C370" t="s">
        <v>93</v>
      </c>
      <c r="D370">
        <v>41891</v>
      </c>
      <c r="E370">
        <v>7691586.8500000089</v>
      </c>
      <c r="F370">
        <v>37178</v>
      </c>
      <c r="G370">
        <v>7615853.4300000034</v>
      </c>
      <c r="H370">
        <v>3026506</v>
      </c>
      <c r="I370">
        <v>739571115.79997313</v>
      </c>
      <c r="J370">
        <v>4713</v>
      </c>
      <c r="K370">
        <v>75733.420000005513</v>
      </c>
      <c r="L370">
        <v>244.36466202279894</v>
      </c>
      <c r="M370">
        <v>183.60953068678259</v>
      </c>
      <c r="N370">
        <v>16.069047315935819</v>
      </c>
      <c r="O370">
        <v>204.84838963903394</v>
      </c>
      <c r="P370" t="s">
        <v>38</v>
      </c>
      <c r="Q370" t="s">
        <v>10</v>
      </c>
      <c r="R370" t="s">
        <v>93</v>
      </c>
    </row>
    <row r="371" spans="1:18">
      <c r="A371">
        <v>2018</v>
      </c>
      <c r="B371">
        <v>2</v>
      </c>
      <c r="C371" t="s">
        <v>94</v>
      </c>
      <c r="D371">
        <v>9114</v>
      </c>
      <c r="E371">
        <v>1561346.0000000002</v>
      </c>
      <c r="F371">
        <v>9881</v>
      </c>
      <c r="G371">
        <v>1605084.8400000008</v>
      </c>
      <c r="H371">
        <v>317700</v>
      </c>
      <c r="I371">
        <v>49788597.769999713</v>
      </c>
      <c r="J371">
        <v>-767</v>
      </c>
      <c r="K371">
        <v>-43738.840000000549</v>
      </c>
      <c r="L371">
        <v>156.71576257475516</v>
      </c>
      <c r="M371">
        <v>171.31292517006804</v>
      </c>
      <c r="N371">
        <v>57.02586701434231</v>
      </c>
      <c r="O371">
        <v>162.44153830583957</v>
      </c>
      <c r="P371" t="s">
        <v>39</v>
      </c>
      <c r="Q371" t="s">
        <v>10</v>
      </c>
      <c r="R371" t="s">
        <v>94</v>
      </c>
    </row>
    <row r="372" spans="1:18">
      <c r="A372">
        <v>2018</v>
      </c>
      <c r="B372">
        <v>2</v>
      </c>
      <c r="C372" t="s">
        <v>95</v>
      </c>
      <c r="D372">
        <v>756</v>
      </c>
      <c r="E372">
        <v>109211.96000000002</v>
      </c>
      <c r="F372">
        <v>1405</v>
      </c>
      <c r="G372">
        <v>179168.31999999998</v>
      </c>
      <c r="H372">
        <v>61266</v>
      </c>
      <c r="I372">
        <v>7836853.0100001926</v>
      </c>
      <c r="J372">
        <v>-649</v>
      </c>
      <c r="K372">
        <v>-69956.359999999957</v>
      </c>
      <c r="L372">
        <v>127.91520598701062</v>
      </c>
      <c r="M372">
        <v>144.46026455026458</v>
      </c>
      <c r="N372">
        <v>107.79100154083199</v>
      </c>
      <c r="O372">
        <v>127.52193594306048</v>
      </c>
      <c r="P372" t="s">
        <v>45</v>
      </c>
      <c r="Q372" t="s">
        <v>11</v>
      </c>
      <c r="R372" t="s">
        <v>95</v>
      </c>
    </row>
    <row r="373" spans="1:18">
      <c r="A373">
        <v>2018</v>
      </c>
      <c r="B373">
        <v>2</v>
      </c>
      <c r="C373" t="s">
        <v>96</v>
      </c>
      <c r="D373">
        <v>3745</v>
      </c>
      <c r="E373">
        <v>164247.24999999988</v>
      </c>
      <c r="F373">
        <v>5284</v>
      </c>
      <c r="G373">
        <v>227151.98000000115</v>
      </c>
      <c r="H373">
        <v>125189</v>
      </c>
      <c r="I373">
        <v>5362436.4900000896</v>
      </c>
      <c r="J373">
        <v>-1539</v>
      </c>
      <c r="K373">
        <v>-62904.730000001262</v>
      </c>
      <c r="L373">
        <v>42.83472581456909</v>
      </c>
      <c r="M373">
        <v>43.857743658210914</v>
      </c>
      <c r="N373">
        <v>40.873768680962485</v>
      </c>
      <c r="O373">
        <v>42.988641180923757</v>
      </c>
      <c r="P373" t="s">
        <v>43</v>
      </c>
      <c r="Q373" t="s">
        <v>11</v>
      </c>
      <c r="R373" t="s">
        <v>96</v>
      </c>
    </row>
    <row r="374" spans="1:18">
      <c r="A374">
        <v>2018</v>
      </c>
      <c r="B374">
        <v>2</v>
      </c>
      <c r="C374" t="s">
        <v>22</v>
      </c>
      <c r="D374">
        <v>0</v>
      </c>
      <c r="E374">
        <v>0</v>
      </c>
      <c r="F374">
        <v>33</v>
      </c>
      <c r="G374">
        <v>4933.1299999999992</v>
      </c>
      <c r="H374">
        <v>574</v>
      </c>
      <c r="I374">
        <v>83532.790000000081</v>
      </c>
      <c r="J374">
        <v>-33</v>
      </c>
      <c r="K374">
        <v>-4933.1299999999992</v>
      </c>
      <c r="L374">
        <v>145.52750871080153</v>
      </c>
      <c r="N374">
        <v>149.48878787878786</v>
      </c>
      <c r="O374">
        <v>149.48878787878786</v>
      </c>
      <c r="P374" t="s">
        <v>49</v>
      </c>
      <c r="Q374" t="s">
        <v>11</v>
      </c>
      <c r="R374" t="s">
        <v>22</v>
      </c>
    </row>
    <row r="375" spans="1:18">
      <c r="A375">
        <v>2018</v>
      </c>
      <c r="B375">
        <v>2</v>
      </c>
      <c r="C375" t="s">
        <v>20</v>
      </c>
      <c r="D375">
        <v>0</v>
      </c>
      <c r="E375">
        <v>0</v>
      </c>
      <c r="F375">
        <v>44</v>
      </c>
      <c r="G375">
        <v>5008.9800000000005</v>
      </c>
      <c r="H375">
        <v>1465</v>
      </c>
      <c r="I375">
        <v>229191.14000000036</v>
      </c>
      <c r="J375">
        <v>-44</v>
      </c>
      <c r="K375">
        <v>-5008.9800000000005</v>
      </c>
      <c r="L375">
        <v>156.44446416382277</v>
      </c>
      <c r="N375">
        <v>113.84045454545456</v>
      </c>
      <c r="O375">
        <v>113.84045454545456</v>
      </c>
      <c r="P375" t="s">
        <v>50</v>
      </c>
      <c r="Q375" t="s">
        <v>11</v>
      </c>
      <c r="R375" t="s">
        <v>20</v>
      </c>
    </row>
    <row r="376" spans="1:18">
      <c r="A376">
        <v>2018</v>
      </c>
      <c r="B376">
        <v>2</v>
      </c>
      <c r="C376" t="s">
        <v>18</v>
      </c>
      <c r="D376">
        <v>14026</v>
      </c>
      <c r="E376">
        <v>1813003.920000003</v>
      </c>
      <c r="F376">
        <v>13521</v>
      </c>
      <c r="G376">
        <v>1987281.4400000009</v>
      </c>
      <c r="H376">
        <v>527909</v>
      </c>
      <c r="I376">
        <v>75560342.599999309</v>
      </c>
      <c r="J376">
        <v>505</v>
      </c>
      <c r="K376">
        <v>-174277.51999999792</v>
      </c>
      <c r="L376">
        <v>143.13137794581891</v>
      </c>
      <c r="M376">
        <v>129.26022529587928</v>
      </c>
      <c r="N376">
        <v>-345.10399999999589</v>
      </c>
      <c r="O376">
        <v>146.97740107980187</v>
      </c>
      <c r="P376" t="s">
        <v>42</v>
      </c>
      <c r="Q376" t="s">
        <v>11</v>
      </c>
      <c r="R376" t="s">
        <v>18</v>
      </c>
    </row>
    <row r="377" spans="1:18">
      <c r="A377">
        <v>2018</v>
      </c>
      <c r="B377">
        <v>2</v>
      </c>
      <c r="C377" t="s">
        <v>97</v>
      </c>
      <c r="D377">
        <v>244959</v>
      </c>
      <c r="E377">
        <v>59823875.259999909</v>
      </c>
      <c r="F377">
        <v>245930</v>
      </c>
      <c r="G377">
        <v>55788908.199999951</v>
      </c>
      <c r="H377">
        <v>14992785</v>
      </c>
      <c r="I377">
        <v>3133670323.6204901</v>
      </c>
      <c r="J377">
        <v>-971</v>
      </c>
      <c r="K377">
        <v>4034967.0599999577</v>
      </c>
      <c r="L377">
        <v>209.01188962694323</v>
      </c>
      <c r="M377">
        <v>244.21995215525826</v>
      </c>
      <c r="N377">
        <v>-4155.4758599381648</v>
      </c>
      <c r="O377">
        <v>226.84873012645855</v>
      </c>
      <c r="P377" t="s">
        <v>23</v>
      </c>
      <c r="Q377" t="s">
        <v>174</v>
      </c>
      <c r="R377" t="s">
        <v>97</v>
      </c>
    </row>
    <row r="378" spans="1:18">
      <c r="A378">
        <v>2018</v>
      </c>
      <c r="B378">
        <v>2</v>
      </c>
      <c r="C378" t="s">
        <v>98</v>
      </c>
      <c r="D378">
        <v>243399</v>
      </c>
      <c r="E378">
        <v>59809041.319999911</v>
      </c>
      <c r="F378">
        <v>246241</v>
      </c>
      <c r="G378">
        <v>55791781.639999948</v>
      </c>
      <c r="H378">
        <v>14659847</v>
      </c>
      <c r="I378">
        <v>3130623358.6004958</v>
      </c>
      <c r="J378">
        <v>-2842</v>
      </c>
      <c r="K378">
        <v>4017259.6799999624</v>
      </c>
      <c r="L378">
        <v>213.55088894178061</v>
      </c>
      <c r="M378">
        <v>245.72426887538532</v>
      </c>
      <c r="N378">
        <v>-1413.5326108374252</v>
      </c>
      <c r="O378">
        <v>226.57389159400728</v>
      </c>
      <c r="P378" t="s">
        <v>119</v>
      </c>
      <c r="Q378" t="s">
        <v>174</v>
      </c>
      <c r="R378" t="s">
        <v>166</v>
      </c>
    </row>
    <row r="379" spans="1:18">
      <c r="A379">
        <v>2018</v>
      </c>
      <c r="B379">
        <v>2</v>
      </c>
      <c r="C379" t="s">
        <v>19</v>
      </c>
      <c r="D379">
        <v>2023</v>
      </c>
      <c r="E379">
        <v>97581.35</v>
      </c>
      <c r="F379">
        <v>3129</v>
      </c>
      <c r="G379">
        <v>203349.03999999992</v>
      </c>
      <c r="H379">
        <v>160568</v>
      </c>
      <c r="I379">
        <v>9237321.4200001843</v>
      </c>
      <c r="J379">
        <v>-1106</v>
      </c>
      <c r="K379">
        <v>-105767.68999999992</v>
      </c>
      <c r="L379">
        <v>57.529030815605751</v>
      </c>
      <c r="M379">
        <v>48.235961443400896</v>
      </c>
      <c r="N379">
        <v>95.63082278481005</v>
      </c>
      <c r="O379">
        <v>64.988507510386682</v>
      </c>
      <c r="P379" t="s">
        <v>44</v>
      </c>
      <c r="Q379" t="s">
        <v>11</v>
      </c>
      <c r="R379" t="s">
        <v>19</v>
      </c>
    </row>
    <row r="380" spans="1:18">
      <c r="A380">
        <v>2018</v>
      </c>
      <c r="B380">
        <v>3</v>
      </c>
      <c r="C380" t="s">
        <v>101</v>
      </c>
      <c r="D380">
        <v>0</v>
      </c>
      <c r="E380">
        <v>0</v>
      </c>
      <c r="F380">
        <v>18</v>
      </c>
      <c r="G380">
        <v>13987.729999999996</v>
      </c>
      <c r="H380">
        <v>8</v>
      </c>
      <c r="I380">
        <v>5128.4400000000005</v>
      </c>
      <c r="J380">
        <v>-18</v>
      </c>
      <c r="K380">
        <v>-13987.729999999996</v>
      </c>
      <c r="L380">
        <v>641.05500000000006</v>
      </c>
      <c r="N380">
        <v>777.09611111111087</v>
      </c>
      <c r="O380">
        <v>777.09611111111087</v>
      </c>
      <c r="P380" t="s">
        <v>119</v>
      </c>
      <c r="Q380" t="s">
        <v>9</v>
      </c>
      <c r="R380" t="s">
        <v>101</v>
      </c>
    </row>
    <row r="381" spans="1:18">
      <c r="A381">
        <v>2018</v>
      </c>
      <c r="B381">
        <v>3</v>
      </c>
      <c r="C381" t="s">
        <v>86</v>
      </c>
      <c r="D381">
        <v>3110</v>
      </c>
      <c r="E381">
        <v>947075.37000000023</v>
      </c>
      <c r="F381">
        <v>2451</v>
      </c>
      <c r="G381">
        <v>687427.1800000004</v>
      </c>
      <c r="H381">
        <v>102065</v>
      </c>
      <c r="I381">
        <v>30326381.289999314</v>
      </c>
      <c r="J381">
        <v>659</v>
      </c>
      <c r="K381">
        <v>259648.18999999983</v>
      </c>
      <c r="L381">
        <v>297.12811727819832</v>
      </c>
      <c r="M381">
        <v>304.52584244372997</v>
      </c>
      <c r="N381">
        <v>394.00332321699517</v>
      </c>
      <c r="O381">
        <v>280.4680456956346</v>
      </c>
      <c r="P381" t="s">
        <v>33</v>
      </c>
      <c r="Q381" t="s">
        <v>9</v>
      </c>
      <c r="R381" t="s">
        <v>32</v>
      </c>
    </row>
    <row r="382" spans="1:18">
      <c r="A382">
        <v>2018</v>
      </c>
      <c r="B382">
        <v>3</v>
      </c>
      <c r="C382" t="s">
        <v>87</v>
      </c>
      <c r="D382">
        <v>1449</v>
      </c>
      <c r="E382">
        <v>51641.290000000081</v>
      </c>
      <c r="F382">
        <v>2090</v>
      </c>
      <c r="G382">
        <v>105658.61000000003</v>
      </c>
      <c r="H382">
        <v>77347</v>
      </c>
      <c r="I382">
        <v>2530797.5300000077</v>
      </c>
      <c r="J382">
        <v>-641</v>
      </c>
      <c r="K382">
        <v>-54017.319999999949</v>
      </c>
      <c r="L382">
        <v>32.720047707086344</v>
      </c>
      <c r="M382">
        <v>35.639261559696401</v>
      </c>
      <c r="N382">
        <v>84.27039001560054</v>
      </c>
      <c r="O382">
        <v>50.554358851674657</v>
      </c>
      <c r="P382" t="s">
        <v>34</v>
      </c>
      <c r="Q382" t="s">
        <v>9</v>
      </c>
      <c r="R382" t="s">
        <v>32</v>
      </c>
    </row>
    <row r="383" spans="1:18">
      <c r="A383">
        <v>2018</v>
      </c>
      <c r="B383">
        <v>3</v>
      </c>
      <c r="C383" t="s">
        <v>88</v>
      </c>
      <c r="D383">
        <v>7492</v>
      </c>
      <c r="E383">
        <v>2843021.6599999992</v>
      </c>
      <c r="F383">
        <v>8415</v>
      </c>
      <c r="G383">
        <v>2944478.9999999995</v>
      </c>
      <c r="H383">
        <v>159476</v>
      </c>
      <c r="I383">
        <v>52393518.399999849</v>
      </c>
      <c r="J383">
        <v>-923</v>
      </c>
      <c r="K383">
        <v>-101457.34000000032</v>
      </c>
      <c r="L383">
        <v>328.53544357771608</v>
      </c>
      <c r="M383">
        <v>379.4743272824345</v>
      </c>
      <c r="N383">
        <v>109.92127843987033</v>
      </c>
      <c r="O383">
        <v>349.90837789661316</v>
      </c>
      <c r="P383" t="s">
        <v>31</v>
      </c>
      <c r="Q383" t="s">
        <v>9</v>
      </c>
      <c r="R383" t="s">
        <v>88</v>
      </c>
    </row>
    <row r="384" spans="1:18">
      <c r="A384">
        <v>2018</v>
      </c>
      <c r="B384">
        <v>3</v>
      </c>
      <c r="C384" t="s">
        <v>89</v>
      </c>
      <c r="D384">
        <v>43</v>
      </c>
      <c r="E384">
        <v>154306.95999999996</v>
      </c>
      <c r="F384">
        <v>108</v>
      </c>
      <c r="G384">
        <v>302760.62000000011</v>
      </c>
      <c r="H384">
        <v>2246</v>
      </c>
      <c r="I384">
        <v>1091560.1700000043</v>
      </c>
      <c r="J384">
        <v>-65</v>
      </c>
      <c r="K384">
        <v>-148453.66000000015</v>
      </c>
      <c r="L384">
        <v>486.00185663401794</v>
      </c>
      <c r="M384">
        <v>3588.533953488371</v>
      </c>
      <c r="N384">
        <v>2283.9024615384637</v>
      </c>
      <c r="O384">
        <v>2803.3390740740751</v>
      </c>
      <c r="P384" t="s">
        <v>35</v>
      </c>
      <c r="Q384" t="s">
        <v>9</v>
      </c>
      <c r="R384" t="s">
        <v>32</v>
      </c>
    </row>
    <row r="385" spans="1:18">
      <c r="A385">
        <v>2018</v>
      </c>
      <c r="B385">
        <v>3</v>
      </c>
      <c r="C385" t="s">
        <v>161</v>
      </c>
      <c r="D385">
        <v>23666</v>
      </c>
      <c r="E385">
        <v>5158311.92</v>
      </c>
      <c r="F385">
        <v>26826</v>
      </c>
      <c r="G385">
        <v>4342134.129999999</v>
      </c>
      <c r="H385">
        <v>750293</v>
      </c>
      <c r="I385">
        <v>114866941.42</v>
      </c>
      <c r="J385">
        <v>-3160</v>
      </c>
      <c r="K385">
        <v>816177.79000000097</v>
      </c>
      <c r="L385">
        <v>153.09611234544371</v>
      </c>
      <c r="M385">
        <v>217.9629814924364</v>
      </c>
      <c r="N385">
        <v>-258.28411075949396</v>
      </c>
      <c r="O385">
        <v>161.86289905315735</v>
      </c>
      <c r="P385" t="s">
        <v>53</v>
      </c>
      <c r="Q385" t="s">
        <v>9</v>
      </c>
      <c r="R385" t="s">
        <v>161</v>
      </c>
    </row>
    <row r="386" spans="1:18">
      <c r="A386">
        <v>2018</v>
      </c>
      <c r="B386">
        <v>3</v>
      </c>
      <c r="C386" t="s">
        <v>90</v>
      </c>
      <c r="D386">
        <v>2936</v>
      </c>
      <c r="E386">
        <v>81878.48</v>
      </c>
      <c r="F386">
        <v>3174</v>
      </c>
      <c r="G386">
        <v>124589.11999999998</v>
      </c>
      <c r="H386">
        <v>119349</v>
      </c>
      <c r="I386">
        <v>2370787.0299999896</v>
      </c>
      <c r="J386">
        <v>-238</v>
      </c>
      <c r="K386">
        <v>-42710.639999999985</v>
      </c>
      <c r="L386">
        <v>19.864322533075178</v>
      </c>
      <c r="M386">
        <v>27.887765667574932</v>
      </c>
      <c r="N386">
        <v>179.45647058823522</v>
      </c>
      <c r="O386">
        <v>39.253030875866408</v>
      </c>
      <c r="P386" t="s">
        <v>36</v>
      </c>
      <c r="Q386" t="s">
        <v>9</v>
      </c>
      <c r="R386" t="s">
        <v>32</v>
      </c>
    </row>
    <row r="387" spans="1:18">
      <c r="A387">
        <v>2018</v>
      </c>
      <c r="B387">
        <v>3</v>
      </c>
      <c r="C387" t="s">
        <v>163</v>
      </c>
      <c r="D387">
        <v>2172</v>
      </c>
      <c r="E387">
        <v>20666.179999999964</v>
      </c>
      <c r="F387">
        <v>-119</v>
      </c>
      <c r="G387">
        <v>-1097.3699999999885</v>
      </c>
      <c r="H387">
        <v>333358</v>
      </c>
      <c r="I387">
        <v>3051021.1899942509</v>
      </c>
      <c r="J387">
        <v>2291</v>
      </c>
      <c r="K387">
        <v>21763.549999999952</v>
      </c>
      <c r="L387">
        <v>9.1523862933970417</v>
      </c>
      <c r="M387">
        <v>9.514815837937368</v>
      </c>
      <c r="N387">
        <v>9.4995853339153005</v>
      </c>
      <c r="O387">
        <v>9.2215966386553649</v>
      </c>
      <c r="P387" t="s">
        <v>119</v>
      </c>
      <c r="Q387" t="s">
        <v>174</v>
      </c>
      <c r="R387" t="s">
        <v>163</v>
      </c>
    </row>
    <row r="388" spans="1:18">
      <c r="A388">
        <v>2018</v>
      </c>
      <c r="B388">
        <v>3</v>
      </c>
      <c r="C388" t="s">
        <v>91</v>
      </c>
      <c r="D388">
        <v>492</v>
      </c>
      <c r="E388">
        <v>232463.17999999996</v>
      </c>
      <c r="F388">
        <v>928</v>
      </c>
      <c r="G388">
        <v>482153.63</v>
      </c>
      <c r="H388">
        <v>12230</v>
      </c>
      <c r="I388">
        <v>5374307.2800000105</v>
      </c>
      <c r="J388">
        <v>-436</v>
      </c>
      <c r="K388">
        <v>-249690.45000000004</v>
      </c>
      <c r="L388">
        <v>439.43640883074494</v>
      </c>
      <c r="M388">
        <v>472.48613821138201</v>
      </c>
      <c r="N388">
        <v>572.6845183486239</v>
      </c>
      <c r="O388">
        <v>519.56210129310341</v>
      </c>
      <c r="P388" t="s">
        <v>37</v>
      </c>
      <c r="Q388" t="s">
        <v>9</v>
      </c>
      <c r="R388" t="s">
        <v>32</v>
      </c>
    </row>
    <row r="389" spans="1:18">
      <c r="A389">
        <v>2018</v>
      </c>
      <c r="B389">
        <v>3</v>
      </c>
      <c r="C389" t="s">
        <v>102</v>
      </c>
      <c r="D389">
        <v>0</v>
      </c>
      <c r="E389">
        <v>0</v>
      </c>
      <c r="F389">
        <v>72</v>
      </c>
      <c r="G389">
        <v>63406.430000000008</v>
      </c>
      <c r="H389">
        <v>8</v>
      </c>
      <c r="I389">
        <v>4003.64</v>
      </c>
      <c r="J389">
        <v>-72</v>
      </c>
      <c r="K389">
        <v>-63406.430000000008</v>
      </c>
      <c r="L389">
        <v>500.45499999999998</v>
      </c>
      <c r="N389">
        <v>880.64486111111125</v>
      </c>
      <c r="O389">
        <v>880.64486111111125</v>
      </c>
      <c r="P389" t="s">
        <v>119</v>
      </c>
      <c r="Q389" t="s">
        <v>9</v>
      </c>
      <c r="R389" t="s">
        <v>102</v>
      </c>
    </row>
    <row r="390" spans="1:18">
      <c r="A390">
        <v>2018</v>
      </c>
      <c r="B390">
        <v>3</v>
      </c>
      <c r="C390" t="s">
        <v>99</v>
      </c>
      <c r="D390">
        <v>907</v>
      </c>
      <c r="E390">
        <v>370974.44000000018</v>
      </c>
      <c r="F390">
        <v>977</v>
      </c>
      <c r="G390">
        <v>360934.79000000027</v>
      </c>
      <c r="H390">
        <v>16967</v>
      </c>
      <c r="I390">
        <v>6689011.9000000507</v>
      </c>
      <c r="J390">
        <v>-70</v>
      </c>
      <c r="K390">
        <v>10039.649999999907</v>
      </c>
      <c r="L390">
        <v>394.23657099074973</v>
      </c>
      <c r="M390">
        <v>409.01261300992303</v>
      </c>
      <c r="N390">
        <v>-143.42357142857009</v>
      </c>
      <c r="O390">
        <v>369.43171954964203</v>
      </c>
      <c r="P390" t="s">
        <v>103</v>
      </c>
      <c r="Q390" t="s">
        <v>9</v>
      </c>
      <c r="R390" t="s">
        <v>32</v>
      </c>
    </row>
    <row r="391" spans="1:18">
      <c r="A391">
        <v>2018</v>
      </c>
      <c r="B391">
        <v>3</v>
      </c>
      <c r="C391" t="s">
        <v>162</v>
      </c>
      <c r="D391">
        <v>145716</v>
      </c>
      <c r="E391">
        <v>61316310.069999993</v>
      </c>
      <c r="F391">
        <v>147886</v>
      </c>
      <c r="G391">
        <v>54986413.019999906</v>
      </c>
      <c r="H391">
        <v>4653013</v>
      </c>
      <c r="I391">
        <v>1692521425.5599484</v>
      </c>
      <c r="J391">
        <v>-2170</v>
      </c>
      <c r="K391">
        <v>6329897.0500000864</v>
      </c>
      <c r="L391">
        <v>363.74740959458921</v>
      </c>
      <c r="M391">
        <v>420.79325585385266</v>
      </c>
      <c r="N391">
        <v>-2917.003248847966</v>
      </c>
      <c r="O391">
        <v>371.81621668041538</v>
      </c>
      <c r="P391" t="s">
        <v>52</v>
      </c>
      <c r="Q391" t="s">
        <v>9</v>
      </c>
      <c r="R391" t="s">
        <v>162</v>
      </c>
    </row>
    <row r="392" spans="1:18">
      <c r="A392">
        <v>2018</v>
      </c>
      <c r="B392">
        <v>3</v>
      </c>
      <c r="C392" t="s">
        <v>61</v>
      </c>
      <c r="D392">
        <v>66541</v>
      </c>
      <c r="E392">
        <v>3725192.9399997648</v>
      </c>
      <c r="F392">
        <v>92312</v>
      </c>
      <c r="G392">
        <v>5727079.8700000755</v>
      </c>
      <c r="H392">
        <v>4179393</v>
      </c>
      <c r="I392">
        <v>282493322.65052593</v>
      </c>
      <c r="J392">
        <v>-25771</v>
      </c>
      <c r="K392">
        <v>-2001886.9300003108</v>
      </c>
      <c r="L392">
        <v>67.591949991428407</v>
      </c>
      <c r="M392">
        <v>55.983422852072628</v>
      </c>
      <c r="N392">
        <v>77.679831205630776</v>
      </c>
      <c r="O392">
        <v>62.040470036399121</v>
      </c>
      <c r="P392" t="s">
        <v>41</v>
      </c>
      <c r="Q392" t="s">
        <v>41</v>
      </c>
      <c r="R392" t="s">
        <v>61</v>
      </c>
    </row>
    <row r="393" spans="1:18">
      <c r="A393">
        <v>2018</v>
      </c>
      <c r="B393">
        <v>3</v>
      </c>
      <c r="C393" t="s">
        <v>12</v>
      </c>
      <c r="D393">
        <v>560</v>
      </c>
      <c r="E393">
        <v>211094.34</v>
      </c>
      <c r="F393">
        <v>2449</v>
      </c>
      <c r="G393">
        <v>1664696.6299999997</v>
      </c>
      <c r="H393">
        <v>35843</v>
      </c>
      <c r="I393">
        <v>22197662.599999934</v>
      </c>
      <c r="J393">
        <v>-1889</v>
      </c>
      <c r="K393">
        <v>-1453602.2899999996</v>
      </c>
      <c r="L393">
        <v>619.30258627904846</v>
      </c>
      <c r="M393">
        <v>376.95417857142854</v>
      </c>
      <c r="N393">
        <v>769.508888300688</v>
      </c>
      <c r="O393">
        <v>679.74545937117182</v>
      </c>
      <c r="P393" t="s">
        <v>47</v>
      </c>
      <c r="Q393" t="s">
        <v>11</v>
      </c>
      <c r="R393" t="s">
        <v>12</v>
      </c>
    </row>
    <row r="394" spans="1:18">
      <c r="A394">
        <v>2018</v>
      </c>
      <c r="B394">
        <v>3</v>
      </c>
      <c r="C394" t="s">
        <v>13</v>
      </c>
      <c r="D394">
        <v>1067</v>
      </c>
      <c r="E394">
        <v>127056.29999999996</v>
      </c>
      <c r="F394">
        <v>2591</v>
      </c>
      <c r="G394">
        <v>741181.38999999955</v>
      </c>
      <c r="H394">
        <v>76521</v>
      </c>
      <c r="I394">
        <v>15700304.38000031</v>
      </c>
      <c r="J394">
        <v>-1524</v>
      </c>
      <c r="K394">
        <v>-614125.08999999962</v>
      </c>
      <c r="L394">
        <v>205.17641405627617</v>
      </c>
      <c r="M394">
        <v>119.07806935332705</v>
      </c>
      <c r="N394">
        <v>402.96921916010473</v>
      </c>
      <c r="O394">
        <v>286.0599729834039</v>
      </c>
      <c r="P394" t="s">
        <v>46</v>
      </c>
      <c r="Q394" t="s">
        <v>11</v>
      </c>
      <c r="R394" t="s">
        <v>13</v>
      </c>
    </row>
    <row r="395" spans="1:18">
      <c r="A395">
        <v>2018</v>
      </c>
      <c r="B395">
        <v>3</v>
      </c>
      <c r="C395" t="s">
        <v>92</v>
      </c>
      <c r="D395">
        <v>17173</v>
      </c>
      <c r="E395">
        <v>756275.58999999589</v>
      </c>
      <c r="F395">
        <v>18381</v>
      </c>
      <c r="G395">
        <v>857634.77999999234</v>
      </c>
      <c r="H395">
        <v>217262</v>
      </c>
      <c r="I395">
        <v>10144592.270001756</v>
      </c>
      <c r="J395">
        <v>-1208</v>
      </c>
      <c r="K395">
        <v>-101359.18999999645</v>
      </c>
      <c r="L395">
        <v>46.692897377368134</v>
      </c>
      <c r="M395">
        <v>44.038641472078027</v>
      </c>
      <c r="N395">
        <v>83.906614238407656</v>
      </c>
      <c r="O395">
        <v>46.658766117185806</v>
      </c>
      <c r="P395" t="s">
        <v>40</v>
      </c>
      <c r="Q395" t="s">
        <v>10</v>
      </c>
      <c r="R395" t="s">
        <v>92</v>
      </c>
    </row>
    <row r="396" spans="1:18">
      <c r="A396">
        <v>2018</v>
      </c>
      <c r="B396">
        <v>3</v>
      </c>
      <c r="C396" t="s">
        <v>21</v>
      </c>
      <c r="D396">
        <v>56</v>
      </c>
      <c r="E396">
        <v>5794.18</v>
      </c>
      <c r="F396">
        <v>177</v>
      </c>
      <c r="G396">
        <v>37518.850000000013</v>
      </c>
      <c r="H396">
        <v>2924</v>
      </c>
      <c r="I396">
        <v>598600.5799999882</v>
      </c>
      <c r="J396">
        <v>-121</v>
      </c>
      <c r="K396">
        <v>-31724.670000000013</v>
      </c>
      <c r="L396">
        <v>204.71976060191116</v>
      </c>
      <c r="M396">
        <v>103.4675</v>
      </c>
      <c r="N396">
        <v>262.18735537190094</v>
      </c>
      <c r="O396">
        <v>211.97090395480234</v>
      </c>
      <c r="P396" t="s">
        <v>48</v>
      </c>
      <c r="Q396" t="s">
        <v>11</v>
      </c>
      <c r="R396" t="s">
        <v>21</v>
      </c>
    </row>
    <row r="397" spans="1:18">
      <c r="A397">
        <v>2018</v>
      </c>
      <c r="B397">
        <v>3</v>
      </c>
      <c r="C397" t="s">
        <v>93</v>
      </c>
      <c r="D397">
        <v>64425</v>
      </c>
      <c r="E397">
        <v>11917644.060000014</v>
      </c>
      <c r="F397">
        <v>62557</v>
      </c>
      <c r="G397">
        <v>13079924.610000014</v>
      </c>
      <c r="H397">
        <v>3023662</v>
      </c>
      <c r="I397">
        <v>738515822.34997797</v>
      </c>
      <c r="J397">
        <v>1868</v>
      </c>
      <c r="K397">
        <v>-1162280.5500000007</v>
      </c>
      <c r="L397">
        <v>244.24549514792923</v>
      </c>
      <c r="M397">
        <v>184.98477392316667</v>
      </c>
      <c r="N397">
        <v>-622.20586188436869</v>
      </c>
      <c r="O397">
        <v>209.08810540786826</v>
      </c>
      <c r="P397" t="s">
        <v>38</v>
      </c>
      <c r="Q397" t="s">
        <v>10</v>
      </c>
      <c r="R397" t="s">
        <v>93</v>
      </c>
    </row>
    <row r="398" spans="1:18">
      <c r="A398">
        <v>2018</v>
      </c>
      <c r="B398">
        <v>3</v>
      </c>
      <c r="C398" t="s">
        <v>94</v>
      </c>
      <c r="D398">
        <v>14226</v>
      </c>
      <c r="E398">
        <v>2455126.12</v>
      </c>
      <c r="F398">
        <v>15572</v>
      </c>
      <c r="G398">
        <v>2533648.5600000015</v>
      </c>
      <c r="H398">
        <v>317121</v>
      </c>
      <c r="I398">
        <v>49764651.819999747</v>
      </c>
      <c r="J398">
        <v>-1346</v>
      </c>
      <c r="K398">
        <v>-78522.440000001341</v>
      </c>
      <c r="L398">
        <v>156.92638399853604</v>
      </c>
      <c r="M398">
        <v>172.58021369323774</v>
      </c>
      <c r="N398">
        <v>58.337622585439334</v>
      </c>
      <c r="O398">
        <v>162.70540457230936</v>
      </c>
      <c r="P398" t="s">
        <v>39</v>
      </c>
      <c r="Q398" t="s">
        <v>10</v>
      </c>
      <c r="R398" t="s">
        <v>94</v>
      </c>
    </row>
    <row r="399" spans="1:18">
      <c r="A399">
        <v>2018</v>
      </c>
      <c r="B399">
        <v>3</v>
      </c>
      <c r="C399" t="s">
        <v>95</v>
      </c>
      <c r="D399">
        <v>1321</v>
      </c>
      <c r="E399">
        <v>179747.47000000003</v>
      </c>
      <c r="F399">
        <v>2330</v>
      </c>
      <c r="G399">
        <v>288020.63999999996</v>
      </c>
      <c r="H399">
        <v>60906</v>
      </c>
      <c r="I399">
        <v>7779704.8000001926</v>
      </c>
      <c r="J399">
        <v>-1009</v>
      </c>
      <c r="K399">
        <v>-108273.16999999993</v>
      </c>
      <c r="L399">
        <v>127.73297868847392</v>
      </c>
      <c r="M399">
        <v>136.06924299772902</v>
      </c>
      <c r="N399">
        <v>107.30740336967287</v>
      </c>
      <c r="O399">
        <v>123.61400858369097</v>
      </c>
      <c r="P399" t="s">
        <v>45</v>
      </c>
      <c r="Q399" t="s">
        <v>11</v>
      </c>
      <c r="R399" t="s">
        <v>95</v>
      </c>
    </row>
    <row r="400" spans="1:18">
      <c r="A400">
        <v>2018</v>
      </c>
      <c r="B400">
        <v>3</v>
      </c>
      <c r="C400" t="s">
        <v>96</v>
      </c>
      <c r="D400">
        <v>5225</v>
      </c>
      <c r="E400">
        <v>228779.80999999953</v>
      </c>
      <c r="F400">
        <v>7684</v>
      </c>
      <c r="G400">
        <v>331308.34000000125</v>
      </c>
      <c r="H400">
        <v>124269</v>
      </c>
      <c r="I400">
        <v>5321864.8500001607</v>
      </c>
      <c r="J400">
        <v>-2459</v>
      </c>
      <c r="K400">
        <v>-102528.53000000172</v>
      </c>
      <c r="L400">
        <v>42.825361514135956</v>
      </c>
      <c r="M400">
        <v>43.785609569377904</v>
      </c>
      <c r="N400">
        <v>41.695213501424043</v>
      </c>
      <c r="O400">
        <v>43.116650182196935</v>
      </c>
      <c r="P400" t="s">
        <v>43</v>
      </c>
      <c r="Q400" t="s">
        <v>11</v>
      </c>
      <c r="R400" t="s">
        <v>96</v>
      </c>
    </row>
    <row r="401" spans="1:18">
      <c r="A401">
        <v>2018</v>
      </c>
      <c r="B401">
        <v>3</v>
      </c>
      <c r="C401" t="s">
        <v>22</v>
      </c>
      <c r="D401">
        <v>0</v>
      </c>
      <c r="E401">
        <v>0</v>
      </c>
      <c r="F401">
        <v>50</v>
      </c>
      <c r="G401">
        <v>7543.9699999999993</v>
      </c>
      <c r="H401">
        <v>557</v>
      </c>
      <c r="I401">
        <v>80907.660000000062</v>
      </c>
      <c r="J401">
        <v>-50</v>
      </c>
      <c r="K401">
        <v>-7543.9699999999993</v>
      </c>
      <c r="L401">
        <v>145.25612208258539</v>
      </c>
      <c r="N401">
        <v>150.87939999999998</v>
      </c>
      <c r="O401">
        <v>150.87939999999998</v>
      </c>
      <c r="P401" t="s">
        <v>49</v>
      </c>
      <c r="Q401" t="s">
        <v>11</v>
      </c>
      <c r="R401" t="s">
        <v>22</v>
      </c>
    </row>
    <row r="402" spans="1:18">
      <c r="A402">
        <v>2018</v>
      </c>
      <c r="B402">
        <v>3</v>
      </c>
      <c r="C402" t="s">
        <v>20</v>
      </c>
      <c r="D402">
        <v>0</v>
      </c>
      <c r="E402">
        <v>0</v>
      </c>
      <c r="F402">
        <v>69</v>
      </c>
      <c r="G402">
        <v>9166.2200000000012</v>
      </c>
      <c r="H402">
        <v>1440</v>
      </c>
      <c r="I402">
        <v>225033.90000000037</v>
      </c>
      <c r="J402">
        <v>-69</v>
      </c>
      <c r="K402">
        <v>-9166.2200000000012</v>
      </c>
      <c r="L402">
        <v>156.27354166666692</v>
      </c>
      <c r="N402">
        <v>132.84376811594205</v>
      </c>
      <c r="O402">
        <v>132.84376811594205</v>
      </c>
      <c r="P402" t="s">
        <v>50</v>
      </c>
      <c r="Q402" t="s">
        <v>11</v>
      </c>
      <c r="R402" t="s">
        <v>20</v>
      </c>
    </row>
    <row r="403" spans="1:18">
      <c r="A403">
        <v>2018</v>
      </c>
      <c r="B403">
        <v>3</v>
      </c>
      <c r="C403" t="s">
        <v>18</v>
      </c>
      <c r="D403">
        <v>21831</v>
      </c>
      <c r="E403">
        <v>2828596.3600000055</v>
      </c>
      <c r="F403">
        <v>22339</v>
      </c>
      <c r="G403">
        <v>3272163.9200000009</v>
      </c>
      <c r="H403">
        <v>526896</v>
      </c>
      <c r="I403">
        <v>75279054.299998373</v>
      </c>
      <c r="J403">
        <v>-508</v>
      </c>
      <c r="K403">
        <v>-443567.5599999954</v>
      </c>
      <c r="L403">
        <v>142.87270030518047</v>
      </c>
      <c r="M403">
        <v>129.56787870459465</v>
      </c>
      <c r="N403">
        <v>873.16448818896731</v>
      </c>
      <c r="O403">
        <v>146.47763642060974</v>
      </c>
      <c r="P403" t="s">
        <v>42</v>
      </c>
      <c r="Q403" t="s">
        <v>11</v>
      </c>
      <c r="R403" t="s">
        <v>18</v>
      </c>
    </row>
    <row r="404" spans="1:18">
      <c r="A404">
        <v>2018</v>
      </c>
      <c r="B404">
        <v>3</v>
      </c>
      <c r="C404" t="s">
        <v>97</v>
      </c>
      <c r="D404">
        <v>384034</v>
      </c>
      <c r="E404">
        <v>93789116.369999781</v>
      </c>
      <c r="F404">
        <v>424737</v>
      </c>
      <c r="G404">
        <v>93308961.270000011</v>
      </c>
      <c r="H404">
        <v>14953054</v>
      </c>
      <c r="I404">
        <v>3128498075.8804464</v>
      </c>
      <c r="J404">
        <v>-40703</v>
      </c>
      <c r="K404">
        <v>480155.09999977052</v>
      </c>
      <c r="L404">
        <v>209.2213454108068</v>
      </c>
      <c r="M404">
        <v>244.22086682429102</v>
      </c>
      <c r="N404">
        <v>-11.796553079619942</v>
      </c>
      <c r="O404">
        <v>219.68644424667502</v>
      </c>
      <c r="P404" t="s">
        <v>23</v>
      </c>
      <c r="Q404" t="s">
        <v>174</v>
      </c>
      <c r="R404" t="s">
        <v>97</v>
      </c>
    </row>
    <row r="405" spans="1:18">
      <c r="A405">
        <v>2018</v>
      </c>
      <c r="B405">
        <v>3</v>
      </c>
      <c r="C405" t="s">
        <v>98</v>
      </c>
      <c r="D405">
        <v>381862</v>
      </c>
      <c r="E405">
        <v>93768450.189999774</v>
      </c>
      <c r="F405">
        <v>424856</v>
      </c>
      <c r="G405">
        <v>93310058.640000001</v>
      </c>
      <c r="H405">
        <v>14619696</v>
      </c>
      <c r="I405">
        <v>3125447054.6904521</v>
      </c>
      <c r="J405">
        <v>-42994</v>
      </c>
      <c r="K405">
        <v>458391.5499997735</v>
      </c>
      <c r="L405">
        <v>213.78331359902779</v>
      </c>
      <c r="M405">
        <v>245.55585575417237</v>
      </c>
      <c r="N405">
        <v>-10.661756291570301</v>
      </c>
      <c r="O405">
        <v>219.62749411565329</v>
      </c>
      <c r="P405" t="s">
        <v>119</v>
      </c>
      <c r="Q405" t="s">
        <v>174</v>
      </c>
      <c r="R405" t="s">
        <v>166</v>
      </c>
    </row>
    <row r="406" spans="1:18">
      <c r="A406">
        <v>2018</v>
      </c>
      <c r="B406">
        <v>3</v>
      </c>
      <c r="C406" t="s">
        <v>19</v>
      </c>
      <c r="D406">
        <v>3626</v>
      </c>
      <c r="E406">
        <v>177159.64999999991</v>
      </c>
      <c r="F406">
        <v>5400</v>
      </c>
      <c r="G406">
        <v>346226.6</v>
      </c>
      <c r="H406">
        <v>159900</v>
      </c>
      <c r="I406">
        <v>9171669.870000178</v>
      </c>
      <c r="J406">
        <v>-1774</v>
      </c>
      <c r="K406">
        <v>-169066.95000000007</v>
      </c>
      <c r="L406">
        <v>57.358785928706553</v>
      </c>
      <c r="M406">
        <v>48.858149476006595</v>
      </c>
      <c r="N406">
        <v>95.302677564825288</v>
      </c>
      <c r="O406">
        <v>64.116037037037032</v>
      </c>
      <c r="P406" t="s">
        <v>44</v>
      </c>
      <c r="Q406" t="s">
        <v>11</v>
      </c>
      <c r="R406" t="s">
        <v>19</v>
      </c>
    </row>
    <row r="407" spans="1:18">
      <c r="A407">
        <v>2018</v>
      </c>
      <c r="B407">
        <v>4</v>
      </c>
      <c r="C407" t="s">
        <v>101</v>
      </c>
      <c r="D407">
        <v>0</v>
      </c>
      <c r="E407">
        <v>0</v>
      </c>
      <c r="F407">
        <v>18</v>
      </c>
      <c r="G407">
        <v>13987.729999999996</v>
      </c>
      <c r="H407">
        <v>8</v>
      </c>
      <c r="I407">
        <v>5142.67</v>
      </c>
      <c r="J407">
        <v>-18</v>
      </c>
      <c r="K407">
        <v>-13987.729999999996</v>
      </c>
      <c r="L407">
        <v>642.83375000000001</v>
      </c>
      <c r="N407">
        <v>777.09611111111087</v>
      </c>
      <c r="O407">
        <v>777.09611111111087</v>
      </c>
      <c r="P407" t="s">
        <v>119</v>
      </c>
      <c r="Q407" t="s">
        <v>9</v>
      </c>
      <c r="R407" t="s">
        <v>101</v>
      </c>
    </row>
    <row r="408" spans="1:18">
      <c r="A408">
        <v>2018</v>
      </c>
      <c r="B408">
        <v>4</v>
      </c>
      <c r="C408" t="s">
        <v>86</v>
      </c>
      <c r="D408">
        <v>4605</v>
      </c>
      <c r="E408">
        <v>1406800.8600000008</v>
      </c>
      <c r="F408">
        <v>3351</v>
      </c>
      <c r="G408">
        <v>928654.35000000044</v>
      </c>
      <c r="H408">
        <v>102660</v>
      </c>
      <c r="I408">
        <v>30542934.659999281</v>
      </c>
      <c r="J408">
        <v>1254</v>
      </c>
      <c r="K408">
        <v>478146.51000000036</v>
      </c>
      <c r="L408">
        <v>297.51543600233083</v>
      </c>
      <c r="M408">
        <v>305.4942149837135</v>
      </c>
      <c r="N408">
        <v>381.29705741626822</v>
      </c>
      <c r="O408">
        <v>277.12752909579245</v>
      </c>
      <c r="P408" t="s">
        <v>33</v>
      </c>
      <c r="Q408" t="s">
        <v>9</v>
      </c>
      <c r="R408" t="s">
        <v>32</v>
      </c>
    </row>
    <row r="409" spans="1:18">
      <c r="A409">
        <v>2018</v>
      </c>
      <c r="B409">
        <v>4</v>
      </c>
      <c r="C409" t="s">
        <v>87</v>
      </c>
      <c r="D409">
        <v>1976</v>
      </c>
      <c r="E409">
        <v>72166.510000000097</v>
      </c>
      <c r="F409">
        <v>2534</v>
      </c>
      <c r="G409">
        <v>128921.55000000003</v>
      </c>
      <c r="H409">
        <v>77430</v>
      </c>
      <c r="I409">
        <v>2527390.6500000088</v>
      </c>
      <c r="J409">
        <v>-558</v>
      </c>
      <c r="K409">
        <v>-56755.039999999935</v>
      </c>
      <c r="L409">
        <v>32.640974428516195</v>
      </c>
      <c r="M409">
        <v>36.521513157894788</v>
      </c>
      <c r="N409">
        <v>101.71154121863788</v>
      </c>
      <c r="O409">
        <v>50.876696921862681</v>
      </c>
      <c r="P409" t="s">
        <v>34</v>
      </c>
      <c r="Q409" t="s">
        <v>9</v>
      </c>
      <c r="R409" t="s">
        <v>32</v>
      </c>
    </row>
    <row r="410" spans="1:18">
      <c r="A410">
        <v>2018</v>
      </c>
      <c r="B410">
        <v>4</v>
      </c>
      <c r="C410" t="s">
        <v>88</v>
      </c>
      <c r="D410">
        <v>10080</v>
      </c>
      <c r="E410">
        <v>3799895.8199999994</v>
      </c>
      <c r="F410">
        <v>10665</v>
      </c>
      <c r="G410">
        <v>3655580.2199999997</v>
      </c>
      <c r="H410">
        <v>159817</v>
      </c>
      <c r="I410">
        <v>52601384.139999807</v>
      </c>
      <c r="J410">
        <v>-585</v>
      </c>
      <c r="K410">
        <v>144315.59999999963</v>
      </c>
      <c r="L410">
        <v>329.13509914464549</v>
      </c>
      <c r="M410">
        <v>376.97379166666661</v>
      </c>
      <c r="N410">
        <v>-246.6933333333327</v>
      </c>
      <c r="O410">
        <v>342.76420253164554</v>
      </c>
      <c r="P410" t="s">
        <v>31</v>
      </c>
      <c r="Q410" t="s">
        <v>9</v>
      </c>
      <c r="R410" t="s">
        <v>88</v>
      </c>
    </row>
    <row r="411" spans="1:18">
      <c r="A411">
        <v>2018</v>
      </c>
      <c r="B411">
        <v>4</v>
      </c>
      <c r="C411" t="s">
        <v>89</v>
      </c>
      <c r="D411">
        <v>58</v>
      </c>
      <c r="E411">
        <v>157482.46999999997</v>
      </c>
      <c r="F411">
        <v>137</v>
      </c>
      <c r="G411">
        <v>160536.2300000001</v>
      </c>
      <c r="H411">
        <v>2232</v>
      </c>
      <c r="I411">
        <v>1237964.6099999975</v>
      </c>
      <c r="J411">
        <v>-79</v>
      </c>
      <c r="K411">
        <v>-3053.7600000001257</v>
      </c>
      <c r="L411">
        <v>554.64364247311721</v>
      </c>
      <c r="M411">
        <v>2715.2149999999997</v>
      </c>
      <c r="N411">
        <v>38.65518987341931</v>
      </c>
      <c r="O411">
        <v>1171.7972992700736</v>
      </c>
      <c r="P411" t="s">
        <v>35</v>
      </c>
      <c r="Q411" t="s">
        <v>9</v>
      </c>
      <c r="R411" t="s">
        <v>32</v>
      </c>
    </row>
    <row r="412" spans="1:18">
      <c r="A412">
        <v>2018</v>
      </c>
      <c r="B412">
        <v>4</v>
      </c>
      <c r="C412" t="s">
        <v>161</v>
      </c>
      <c r="D412">
        <v>34898</v>
      </c>
      <c r="E412">
        <v>7592637.8799999999</v>
      </c>
      <c r="F412">
        <v>35065</v>
      </c>
      <c r="G412">
        <v>5681571.1400000006</v>
      </c>
      <c r="H412">
        <v>753286</v>
      </c>
      <c r="I412">
        <v>115887239.17000026</v>
      </c>
      <c r="J412">
        <v>-167</v>
      </c>
      <c r="K412">
        <v>1911066.7399999993</v>
      </c>
      <c r="L412">
        <v>153.84228456389772</v>
      </c>
      <c r="M412">
        <v>217.56656198062925</v>
      </c>
      <c r="N412">
        <v>-11443.513413173649</v>
      </c>
      <c r="O412">
        <v>162.02969171538572</v>
      </c>
      <c r="P412" t="s">
        <v>53</v>
      </c>
      <c r="Q412" t="s">
        <v>9</v>
      </c>
      <c r="R412" t="s">
        <v>161</v>
      </c>
    </row>
    <row r="413" spans="1:18">
      <c r="A413">
        <v>2018</v>
      </c>
      <c r="B413">
        <v>4</v>
      </c>
      <c r="C413" t="s">
        <v>90</v>
      </c>
      <c r="D413">
        <v>4109</v>
      </c>
      <c r="E413">
        <v>112256.39000000001</v>
      </c>
      <c r="F413">
        <v>4011</v>
      </c>
      <c r="G413">
        <v>149260.77999999997</v>
      </c>
      <c r="H413">
        <v>119685</v>
      </c>
      <c r="I413">
        <v>2376491.6399999908</v>
      </c>
      <c r="J413">
        <v>98</v>
      </c>
      <c r="K413">
        <v>-37004.389999999956</v>
      </c>
      <c r="L413">
        <v>19.856219576387943</v>
      </c>
      <c r="M413">
        <v>27.319637381358</v>
      </c>
      <c r="N413">
        <v>-377.59581632653016</v>
      </c>
      <c r="O413">
        <v>37.212859636000992</v>
      </c>
      <c r="P413" t="s">
        <v>36</v>
      </c>
      <c r="Q413" t="s">
        <v>9</v>
      </c>
      <c r="R413" t="s">
        <v>32</v>
      </c>
    </row>
    <row r="414" spans="1:18">
      <c r="A414">
        <v>2018</v>
      </c>
      <c r="B414">
        <v>4</v>
      </c>
      <c r="C414" t="s">
        <v>163</v>
      </c>
      <c r="D414">
        <v>2509</v>
      </c>
      <c r="E414">
        <v>23914.569999999963</v>
      </c>
      <c r="F414">
        <v>47</v>
      </c>
      <c r="G414">
        <v>445.59000000001492</v>
      </c>
      <c r="H414">
        <v>333529</v>
      </c>
      <c r="I414">
        <v>3052726.6199942506</v>
      </c>
      <c r="J414">
        <v>2462</v>
      </c>
      <c r="K414">
        <v>23468.979999999949</v>
      </c>
      <c r="L414">
        <v>9.1528071621785525</v>
      </c>
      <c r="M414">
        <v>9.5315145476285235</v>
      </c>
      <c r="N414">
        <v>9.5324857839154955</v>
      </c>
      <c r="O414">
        <v>9.4806382978726571</v>
      </c>
      <c r="P414" t="s">
        <v>119</v>
      </c>
      <c r="Q414" t="s">
        <v>174</v>
      </c>
      <c r="R414" t="s">
        <v>163</v>
      </c>
    </row>
    <row r="415" spans="1:18">
      <c r="A415">
        <v>2018</v>
      </c>
      <c r="B415">
        <v>4</v>
      </c>
      <c r="C415" t="s">
        <v>91</v>
      </c>
      <c r="D415">
        <v>671</v>
      </c>
      <c r="E415">
        <v>317959.80999999994</v>
      </c>
      <c r="F415">
        <v>1098</v>
      </c>
      <c r="G415">
        <v>564074.81000000006</v>
      </c>
      <c r="H415">
        <v>12236</v>
      </c>
      <c r="I415">
        <v>5376216.6700000111</v>
      </c>
      <c r="J415">
        <v>-427</v>
      </c>
      <c r="K415">
        <v>-246115.00000000012</v>
      </c>
      <c r="L415">
        <v>439.37697531873249</v>
      </c>
      <c r="M415">
        <v>473.85962742175849</v>
      </c>
      <c r="N415">
        <v>576.38173302107759</v>
      </c>
      <c r="O415">
        <v>513.72933515482703</v>
      </c>
      <c r="P415" t="s">
        <v>37</v>
      </c>
      <c r="Q415" t="s">
        <v>9</v>
      </c>
      <c r="R415" t="s">
        <v>32</v>
      </c>
    </row>
    <row r="416" spans="1:18">
      <c r="A416">
        <v>2018</v>
      </c>
      <c r="B416">
        <v>4</v>
      </c>
      <c r="C416" t="s">
        <v>102</v>
      </c>
      <c r="D416">
        <v>0</v>
      </c>
      <c r="E416">
        <v>0</v>
      </c>
      <c r="F416">
        <v>72</v>
      </c>
      <c r="G416">
        <v>63406.430000000008</v>
      </c>
      <c r="H416">
        <v>8</v>
      </c>
      <c r="I416">
        <v>4003.64</v>
      </c>
      <c r="J416">
        <v>-72</v>
      </c>
      <c r="K416">
        <v>-63406.430000000008</v>
      </c>
      <c r="L416">
        <v>500.45499999999998</v>
      </c>
      <c r="N416">
        <v>880.64486111111125</v>
      </c>
      <c r="O416">
        <v>880.64486111111125</v>
      </c>
      <c r="P416" t="s">
        <v>119</v>
      </c>
      <c r="Q416" t="s">
        <v>9</v>
      </c>
      <c r="R416" t="s">
        <v>102</v>
      </c>
    </row>
    <row r="417" spans="1:18">
      <c r="A417">
        <v>2018</v>
      </c>
      <c r="B417">
        <v>4</v>
      </c>
      <c r="C417" t="s">
        <v>99</v>
      </c>
      <c r="D417">
        <v>1219</v>
      </c>
      <c r="E417">
        <v>501758.98000000027</v>
      </c>
      <c r="F417">
        <v>1209</v>
      </c>
      <c r="G417">
        <v>441254.49000000022</v>
      </c>
      <c r="H417">
        <v>17047</v>
      </c>
      <c r="I417">
        <v>6736089.89000005</v>
      </c>
      <c r="J417">
        <v>10</v>
      </c>
      <c r="K417">
        <v>60504.490000000049</v>
      </c>
      <c r="L417">
        <v>395.14811345105005</v>
      </c>
      <c r="M417">
        <v>411.61524200164092</v>
      </c>
      <c r="N417">
        <v>6050.4490000000051</v>
      </c>
      <c r="O417">
        <v>364.97476426799028</v>
      </c>
      <c r="P417" t="s">
        <v>103</v>
      </c>
      <c r="Q417" t="s">
        <v>9</v>
      </c>
      <c r="R417" t="s">
        <v>32</v>
      </c>
    </row>
    <row r="418" spans="1:18">
      <c r="A418">
        <v>2018</v>
      </c>
      <c r="B418">
        <v>4</v>
      </c>
      <c r="C418" t="s">
        <v>162</v>
      </c>
      <c r="D418">
        <v>193411</v>
      </c>
      <c r="E418">
        <v>81430929.570000023</v>
      </c>
      <c r="F418">
        <v>187850</v>
      </c>
      <c r="G418">
        <v>69333595.379999921</v>
      </c>
      <c r="H418">
        <v>4660745</v>
      </c>
      <c r="I418">
        <v>1698074070.1599424</v>
      </c>
      <c r="J418">
        <v>5561</v>
      </c>
      <c r="K418">
        <v>12097334.190000102</v>
      </c>
      <c r="L418">
        <v>364.33533054478249</v>
      </c>
      <c r="M418">
        <v>421.02532725646432</v>
      </c>
      <c r="N418">
        <v>2175.3882736918004</v>
      </c>
      <c r="O418">
        <v>369.09020697364878</v>
      </c>
      <c r="P418" t="s">
        <v>52</v>
      </c>
      <c r="Q418" t="s">
        <v>9</v>
      </c>
      <c r="R418" t="s">
        <v>162</v>
      </c>
    </row>
    <row r="419" spans="1:18">
      <c r="A419">
        <v>2018</v>
      </c>
      <c r="B419">
        <v>4</v>
      </c>
      <c r="C419" t="s">
        <v>61</v>
      </c>
      <c r="D419">
        <v>87926</v>
      </c>
      <c r="E419">
        <v>4928965.7199996887</v>
      </c>
      <c r="F419">
        <v>105272</v>
      </c>
      <c r="G419">
        <v>6494719.6100000776</v>
      </c>
      <c r="H419">
        <v>4187818</v>
      </c>
      <c r="I419">
        <v>283333808.05051249</v>
      </c>
      <c r="J419">
        <v>-17346</v>
      </c>
      <c r="K419">
        <v>-1565753.890000389</v>
      </c>
      <c r="L419">
        <v>67.656667040094021</v>
      </c>
      <c r="M419">
        <v>56.058113868476774</v>
      </c>
      <c r="N419">
        <v>90.265991583096337</v>
      </c>
      <c r="O419">
        <v>61.694653944069437</v>
      </c>
      <c r="P419" t="s">
        <v>41</v>
      </c>
      <c r="Q419" t="s">
        <v>41</v>
      </c>
      <c r="R419" t="s">
        <v>61</v>
      </c>
    </row>
    <row r="420" spans="1:18">
      <c r="A420">
        <v>2018</v>
      </c>
      <c r="B420">
        <v>4</v>
      </c>
      <c r="C420" t="s">
        <v>12</v>
      </c>
      <c r="D420">
        <v>738</v>
      </c>
      <c r="E420">
        <v>277004.49</v>
      </c>
      <c r="F420">
        <v>2850</v>
      </c>
      <c r="G420">
        <v>1925205.1399999997</v>
      </c>
      <c r="H420">
        <v>35620</v>
      </c>
      <c r="I420">
        <v>22003524.26999994</v>
      </c>
      <c r="J420">
        <v>-2112</v>
      </c>
      <c r="K420">
        <v>-1648200.6499999997</v>
      </c>
      <c r="L420">
        <v>617.72948540145819</v>
      </c>
      <c r="M420">
        <v>375.34483739837395</v>
      </c>
      <c r="N420">
        <v>780.39803503787869</v>
      </c>
      <c r="O420">
        <v>675.51057543859633</v>
      </c>
      <c r="P420" t="s">
        <v>47</v>
      </c>
      <c r="Q420" t="s">
        <v>11</v>
      </c>
      <c r="R420" t="s">
        <v>12</v>
      </c>
    </row>
    <row r="421" spans="1:18">
      <c r="A421">
        <v>2018</v>
      </c>
      <c r="B421">
        <v>4</v>
      </c>
      <c r="C421" t="s">
        <v>13</v>
      </c>
      <c r="D421">
        <v>1378</v>
      </c>
      <c r="E421">
        <v>158730.83999999997</v>
      </c>
      <c r="F421">
        <v>2824</v>
      </c>
      <c r="G421">
        <v>772437.66999999958</v>
      </c>
      <c r="H421">
        <v>76599</v>
      </c>
      <c r="I421">
        <v>15676195.690000314</v>
      </c>
      <c r="J421">
        <v>-1446</v>
      </c>
      <c r="K421">
        <v>-613706.82999999961</v>
      </c>
      <c r="L421">
        <v>204.65274598885514</v>
      </c>
      <c r="M421">
        <v>115.18928882438314</v>
      </c>
      <c r="N421">
        <v>424.41689488243401</v>
      </c>
      <c r="O421">
        <v>273.52608711048146</v>
      </c>
      <c r="P421" t="s">
        <v>46</v>
      </c>
      <c r="Q421" t="s">
        <v>11</v>
      </c>
      <c r="R421" t="s">
        <v>13</v>
      </c>
    </row>
    <row r="422" spans="1:18">
      <c r="A422">
        <v>2018</v>
      </c>
      <c r="B422">
        <v>4</v>
      </c>
      <c r="C422" t="s">
        <v>92</v>
      </c>
      <c r="D422">
        <v>22205</v>
      </c>
      <c r="E422">
        <v>977873.41999999585</v>
      </c>
      <c r="F422">
        <v>22727</v>
      </c>
      <c r="G422">
        <v>1058059.2499999909</v>
      </c>
      <c r="H422">
        <v>217948</v>
      </c>
      <c r="I422">
        <v>10165679.280001841</v>
      </c>
      <c r="J422">
        <v>-522</v>
      </c>
      <c r="K422">
        <v>-80185.829999995069</v>
      </c>
      <c r="L422">
        <v>46.642682107667156</v>
      </c>
      <c r="M422">
        <v>44.038433686106544</v>
      </c>
      <c r="N422">
        <v>153.61270114941584</v>
      </c>
      <c r="O422">
        <v>46.555165661987544</v>
      </c>
      <c r="P422" t="s">
        <v>40</v>
      </c>
      <c r="Q422" t="s">
        <v>10</v>
      </c>
      <c r="R422" t="s">
        <v>92</v>
      </c>
    </row>
    <row r="423" spans="1:18">
      <c r="A423">
        <v>2018</v>
      </c>
      <c r="B423">
        <v>4</v>
      </c>
      <c r="C423" t="s">
        <v>21</v>
      </c>
      <c r="D423">
        <v>64</v>
      </c>
      <c r="E423">
        <v>6730.8200000000006</v>
      </c>
      <c r="F423">
        <v>199</v>
      </c>
      <c r="G423">
        <v>40326.020000000011</v>
      </c>
      <c r="H423">
        <v>2910</v>
      </c>
      <c r="I423">
        <v>595786.27999998815</v>
      </c>
      <c r="J423">
        <v>-135</v>
      </c>
      <c r="K423">
        <v>-33595.200000000012</v>
      </c>
      <c r="L423">
        <v>204.73755326460073</v>
      </c>
      <c r="M423">
        <v>105.16906250000001</v>
      </c>
      <c r="N423">
        <v>248.85333333333341</v>
      </c>
      <c r="O423">
        <v>202.64331658291462</v>
      </c>
      <c r="P423" t="s">
        <v>48</v>
      </c>
      <c r="Q423" t="s">
        <v>11</v>
      </c>
      <c r="R423" t="s">
        <v>21</v>
      </c>
    </row>
    <row r="424" spans="1:18">
      <c r="A424">
        <v>2018</v>
      </c>
      <c r="B424">
        <v>4</v>
      </c>
      <c r="C424" t="s">
        <v>93</v>
      </c>
      <c r="D424">
        <v>84374</v>
      </c>
      <c r="E424">
        <v>15568352.170000017</v>
      </c>
      <c r="F424">
        <v>79023</v>
      </c>
      <c r="G424">
        <v>16497654.670000013</v>
      </c>
      <c r="H424">
        <v>3027145</v>
      </c>
      <c r="I424">
        <v>738972750.05997658</v>
      </c>
      <c r="J424">
        <v>5351</v>
      </c>
      <c r="K424">
        <v>-929302.49999999627</v>
      </c>
      <c r="L424">
        <v>244.11541239682163</v>
      </c>
      <c r="M424">
        <v>184.51599035247844</v>
      </c>
      <c r="N424">
        <v>-173.66894038497406</v>
      </c>
      <c r="O424">
        <v>208.77029054832153</v>
      </c>
      <c r="P424" t="s">
        <v>38</v>
      </c>
      <c r="Q424" t="s">
        <v>10</v>
      </c>
      <c r="R424" t="s">
        <v>93</v>
      </c>
    </row>
    <row r="425" spans="1:18">
      <c r="A425">
        <v>2018</v>
      </c>
      <c r="B425">
        <v>4</v>
      </c>
      <c r="C425" t="s">
        <v>94</v>
      </c>
      <c r="D425">
        <v>18724</v>
      </c>
      <c r="E425">
        <v>3218299.1100000008</v>
      </c>
      <c r="F425">
        <v>19682</v>
      </c>
      <c r="G425">
        <v>3213877.3100000019</v>
      </c>
      <c r="H425">
        <v>317509</v>
      </c>
      <c r="I425">
        <v>49861325.719999798</v>
      </c>
      <c r="J425">
        <v>-958</v>
      </c>
      <c r="K425">
        <v>4421.7999999988824</v>
      </c>
      <c r="L425">
        <v>157.03909407292329</v>
      </c>
      <c r="M425">
        <v>171.88096079897463</v>
      </c>
      <c r="N425">
        <v>-4.6156576200405874</v>
      </c>
      <c r="O425">
        <v>163.29017935169199</v>
      </c>
      <c r="P425" t="s">
        <v>39</v>
      </c>
      <c r="Q425" t="s">
        <v>10</v>
      </c>
      <c r="R425" t="s">
        <v>94</v>
      </c>
    </row>
    <row r="426" spans="1:18">
      <c r="A426">
        <v>2018</v>
      </c>
      <c r="B426">
        <v>4</v>
      </c>
      <c r="C426" t="s">
        <v>95</v>
      </c>
      <c r="D426">
        <v>2058</v>
      </c>
      <c r="E426">
        <v>281176.53000000003</v>
      </c>
      <c r="F426">
        <v>2901</v>
      </c>
      <c r="G426">
        <v>361898.49999999994</v>
      </c>
      <c r="H426">
        <v>61070</v>
      </c>
      <c r="I426">
        <v>7806653.110000195</v>
      </c>
      <c r="J426">
        <v>-843</v>
      </c>
      <c r="K426">
        <v>-80721.969999999914</v>
      </c>
      <c r="L426">
        <v>127.83122826265262</v>
      </c>
      <c r="M426">
        <v>136.62610787172014</v>
      </c>
      <c r="N426">
        <v>95.755599051008204</v>
      </c>
      <c r="O426">
        <v>124.74956911409856</v>
      </c>
      <c r="P426" t="s">
        <v>45</v>
      </c>
      <c r="Q426" t="s">
        <v>11</v>
      </c>
      <c r="R426" t="s">
        <v>95</v>
      </c>
    </row>
    <row r="427" spans="1:18">
      <c r="A427">
        <v>2018</v>
      </c>
      <c r="B427">
        <v>4</v>
      </c>
      <c r="C427" t="s">
        <v>96</v>
      </c>
      <c r="D427">
        <v>6575</v>
      </c>
      <c r="E427">
        <v>286940.26999999926</v>
      </c>
      <c r="F427">
        <v>10110</v>
      </c>
      <c r="G427">
        <v>439037.23000000196</v>
      </c>
      <c r="H427">
        <v>123193</v>
      </c>
      <c r="I427">
        <v>5269152.8500002846</v>
      </c>
      <c r="J427">
        <v>-3535</v>
      </c>
      <c r="K427">
        <v>-152096.9600000027</v>
      </c>
      <c r="L427">
        <v>42.771528008898919</v>
      </c>
      <c r="M427">
        <v>43.641105703421943</v>
      </c>
      <c r="N427">
        <v>43.026014144272331</v>
      </c>
      <c r="O427">
        <v>43.426036597428485</v>
      </c>
      <c r="P427" t="s">
        <v>43</v>
      </c>
      <c r="Q427" t="s">
        <v>11</v>
      </c>
      <c r="R427" t="s">
        <v>96</v>
      </c>
    </row>
    <row r="428" spans="1:18">
      <c r="A428">
        <v>2018</v>
      </c>
      <c r="B428">
        <v>4</v>
      </c>
      <c r="C428" t="s">
        <v>22</v>
      </c>
      <c r="D428">
        <v>0</v>
      </c>
      <c r="E428">
        <v>0</v>
      </c>
      <c r="F428">
        <v>61</v>
      </c>
      <c r="G428">
        <v>9206.3799999999992</v>
      </c>
      <c r="H428">
        <v>546</v>
      </c>
      <c r="I428">
        <v>79245.250000000073</v>
      </c>
      <c r="J428">
        <v>-61</v>
      </c>
      <c r="K428">
        <v>-9206.3799999999992</v>
      </c>
      <c r="L428">
        <v>145.13782051282064</v>
      </c>
      <c r="N428">
        <v>150.92426229508195</v>
      </c>
      <c r="O428">
        <v>150.92426229508195</v>
      </c>
      <c r="P428" t="s">
        <v>49</v>
      </c>
      <c r="Q428" t="s">
        <v>11</v>
      </c>
      <c r="R428" t="s">
        <v>22</v>
      </c>
    </row>
    <row r="429" spans="1:18">
      <c r="A429">
        <v>2018</v>
      </c>
      <c r="B429">
        <v>4</v>
      </c>
      <c r="C429" t="s">
        <v>20</v>
      </c>
      <c r="D429">
        <v>0</v>
      </c>
      <c r="E429">
        <v>0</v>
      </c>
      <c r="F429">
        <v>76</v>
      </c>
      <c r="G429">
        <v>10419.250000000002</v>
      </c>
      <c r="H429">
        <v>1433</v>
      </c>
      <c r="I429">
        <v>223780.87000000034</v>
      </c>
      <c r="J429">
        <v>-76</v>
      </c>
      <c r="K429">
        <v>-10419.250000000002</v>
      </c>
      <c r="L429">
        <v>156.16250523377553</v>
      </c>
      <c r="N429">
        <v>137.09539473684214</v>
      </c>
      <c r="O429">
        <v>137.09539473684214</v>
      </c>
      <c r="P429" t="s">
        <v>50</v>
      </c>
      <c r="Q429" t="s">
        <v>11</v>
      </c>
      <c r="R429" t="s">
        <v>20</v>
      </c>
    </row>
    <row r="430" spans="1:18">
      <c r="A430">
        <v>2018</v>
      </c>
      <c r="B430">
        <v>4</v>
      </c>
      <c r="C430" t="s">
        <v>18</v>
      </c>
      <c r="D430">
        <v>27831</v>
      </c>
      <c r="E430">
        <v>3603517.4600000069</v>
      </c>
      <c r="F430">
        <v>27733</v>
      </c>
      <c r="G430">
        <v>4029850.1400000006</v>
      </c>
      <c r="H430">
        <v>527502</v>
      </c>
      <c r="I430">
        <v>75297817.279998288</v>
      </c>
      <c r="J430">
        <v>98</v>
      </c>
      <c r="K430">
        <v>-426332.67999999365</v>
      </c>
      <c r="L430">
        <v>142.74413609805893</v>
      </c>
      <c r="M430">
        <v>129.47854766267855</v>
      </c>
      <c r="N430">
        <v>-4350.3334693876905</v>
      </c>
      <c r="O430">
        <v>145.30884289474636</v>
      </c>
      <c r="P430" t="s">
        <v>42</v>
      </c>
      <c r="Q430" t="s">
        <v>11</v>
      </c>
      <c r="R430" t="s">
        <v>18</v>
      </c>
    </row>
    <row r="431" spans="1:18">
      <c r="A431">
        <v>2018</v>
      </c>
      <c r="B431">
        <v>4</v>
      </c>
      <c r="C431" t="s">
        <v>97</v>
      </c>
      <c r="D431">
        <v>510897</v>
      </c>
      <c r="E431">
        <v>124995297.17999972</v>
      </c>
      <c r="F431">
        <v>526667</v>
      </c>
      <c r="G431">
        <v>116424023.85000002</v>
      </c>
      <c r="H431">
        <v>14977984</v>
      </c>
      <c r="I431">
        <v>3136870526.4804258</v>
      </c>
      <c r="J431">
        <v>-15770</v>
      </c>
      <c r="K431">
        <v>8571273.3299997002</v>
      </c>
      <c r="L431">
        <v>209.43209222819479</v>
      </c>
      <c r="M431">
        <v>244.65850686146078</v>
      </c>
      <c r="N431">
        <v>-543.51764933415984</v>
      </c>
      <c r="O431">
        <v>221.05813322270055</v>
      </c>
      <c r="P431" t="s">
        <v>23</v>
      </c>
      <c r="Q431" t="s">
        <v>174</v>
      </c>
      <c r="R431" t="s">
        <v>97</v>
      </c>
    </row>
    <row r="432" spans="1:18">
      <c r="A432">
        <v>2018</v>
      </c>
      <c r="B432">
        <v>4</v>
      </c>
      <c r="C432" t="s">
        <v>98</v>
      </c>
      <c r="D432">
        <v>508388</v>
      </c>
      <c r="E432">
        <v>124971382.60999972</v>
      </c>
      <c r="F432">
        <v>526620</v>
      </c>
      <c r="G432">
        <v>116423578.26000002</v>
      </c>
      <c r="H432">
        <v>14644455</v>
      </c>
      <c r="I432">
        <v>3133817799.8604317</v>
      </c>
      <c r="J432">
        <v>-18232</v>
      </c>
      <c r="K432">
        <v>8547804.349999696</v>
      </c>
      <c r="L432">
        <v>213.99347397089423</v>
      </c>
      <c r="M432">
        <v>245.81890723227085</v>
      </c>
      <c r="N432">
        <v>-468.83525394908384</v>
      </c>
      <c r="O432">
        <v>221.07701617864879</v>
      </c>
      <c r="P432" t="s">
        <v>119</v>
      </c>
      <c r="Q432" t="s">
        <v>174</v>
      </c>
      <c r="R432" t="s">
        <v>166</v>
      </c>
    </row>
    <row r="433" spans="1:18">
      <c r="A433">
        <v>2018</v>
      </c>
      <c r="B433">
        <v>4</v>
      </c>
      <c r="C433" t="s">
        <v>19</v>
      </c>
      <c r="D433">
        <v>5488</v>
      </c>
      <c r="E433">
        <v>271903.48999999987</v>
      </c>
      <c r="F433">
        <v>7152</v>
      </c>
      <c r="G433">
        <v>450043.98</v>
      </c>
      <c r="H433">
        <v>160008</v>
      </c>
      <c r="I433">
        <v>9163153.2500001807</v>
      </c>
      <c r="J433">
        <v>-1664</v>
      </c>
      <c r="K433">
        <v>-178140.49000000011</v>
      </c>
      <c r="L433">
        <v>57.266844470277618</v>
      </c>
      <c r="M433">
        <v>49.545096574344001</v>
      </c>
      <c r="N433">
        <v>107.05558293269237</v>
      </c>
      <c r="O433">
        <v>62.925612416107377</v>
      </c>
      <c r="P433" t="s">
        <v>44</v>
      </c>
      <c r="Q433" t="s">
        <v>11</v>
      </c>
      <c r="R433" t="s">
        <v>19</v>
      </c>
    </row>
    <row r="434" spans="1:18">
      <c r="A434">
        <v>2018</v>
      </c>
      <c r="B434">
        <v>5</v>
      </c>
      <c r="C434" t="s">
        <v>101</v>
      </c>
      <c r="D434">
        <v>0</v>
      </c>
      <c r="E434">
        <v>0</v>
      </c>
      <c r="F434">
        <v>18</v>
      </c>
      <c r="G434">
        <v>13987.729999999996</v>
      </c>
      <c r="H434">
        <v>8</v>
      </c>
      <c r="I434">
        <v>5142.67</v>
      </c>
      <c r="J434">
        <v>-18</v>
      </c>
      <c r="K434">
        <v>-13987.729999999996</v>
      </c>
      <c r="L434">
        <v>642.83375000000001</v>
      </c>
      <c r="N434">
        <v>777.09611111111087</v>
      </c>
      <c r="O434">
        <v>777.09611111111087</v>
      </c>
      <c r="P434" t="s">
        <v>119</v>
      </c>
      <c r="Q434" t="s">
        <v>9</v>
      </c>
      <c r="R434" t="s">
        <v>101</v>
      </c>
    </row>
    <row r="435" spans="1:18">
      <c r="A435">
        <v>2018</v>
      </c>
      <c r="B435">
        <v>5</v>
      </c>
      <c r="C435" t="s">
        <v>86</v>
      </c>
      <c r="D435">
        <v>5947</v>
      </c>
      <c r="E435">
        <v>1816762.7500000009</v>
      </c>
      <c r="F435">
        <v>4253</v>
      </c>
      <c r="G435">
        <v>1172472.7500000005</v>
      </c>
      <c r="H435">
        <v>103100</v>
      </c>
      <c r="I435">
        <v>30714788.599999275</v>
      </c>
      <c r="J435">
        <v>1694</v>
      </c>
      <c r="K435">
        <v>644290.00000000047</v>
      </c>
      <c r="L435">
        <v>297.91259553830531</v>
      </c>
      <c r="M435">
        <v>305.49230704556936</v>
      </c>
      <c r="N435">
        <v>380.33648170011833</v>
      </c>
      <c r="O435">
        <v>275.68134258170716</v>
      </c>
      <c r="P435" t="s">
        <v>33</v>
      </c>
      <c r="Q435" t="s">
        <v>9</v>
      </c>
      <c r="R435" t="s">
        <v>32</v>
      </c>
    </row>
    <row r="436" spans="1:18">
      <c r="A436">
        <v>2018</v>
      </c>
      <c r="B436">
        <v>5</v>
      </c>
      <c r="C436" t="s">
        <v>87</v>
      </c>
      <c r="D436">
        <v>2493</v>
      </c>
      <c r="E436">
        <v>91477.170000000129</v>
      </c>
      <c r="F436">
        <v>2957</v>
      </c>
      <c r="G436">
        <v>149216.66000000003</v>
      </c>
      <c r="H436">
        <v>77524</v>
      </c>
      <c r="I436">
        <v>2525127.5000000037</v>
      </c>
      <c r="J436">
        <v>-464</v>
      </c>
      <c r="K436">
        <v>-57739.489999999903</v>
      </c>
      <c r="L436">
        <v>32.572203446674628</v>
      </c>
      <c r="M436">
        <v>36.693610108303304</v>
      </c>
      <c r="N436">
        <v>124.43855603448254</v>
      </c>
      <c r="O436">
        <v>50.462177882989529</v>
      </c>
      <c r="P436" t="s">
        <v>34</v>
      </c>
      <c r="Q436" t="s">
        <v>9</v>
      </c>
      <c r="R436" t="s">
        <v>32</v>
      </c>
    </row>
    <row r="437" spans="1:18">
      <c r="A437">
        <v>2018</v>
      </c>
      <c r="B437">
        <v>5</v>
      </c>
      <c r="C437" t="s">
        <v>88</v>
      </c>
      <c r="D437">
        <v>12624</v>
      </c>
      <c r="E437">
        <v>4772661.18</v>
      </c>
      <c r="F437">
        <v>12876</v>
      </c>
      <c r="G437">
        <v>4377764.84</v>
      </c>
      <c r="H437">
        <v>160155</v>
      </c>
      <c r="I437">
        <v>52838735.829999834</v>
      </c>
      <c r="J437">
        <v>-252</v>
      </c>
      <c r="K437">
        <v>394896.33999999985</v>
      </c>
      <c r="L437">
        <v>329.92248652867431</v>
      </c>
      <c r="M437">
        <v>378.0625142585551</v>
      </c>
      <c r="N437">
        <v>-1567.0489682539676</v>
      </c>
      <c r="O437">
        <v>339.99416278347314</v>
      </c>
      <c r="P437" t="s">
        <v>31</v>
      </c>
      <c r="Q437" t="s">
        <v>9</v>
      </c>
      <c r="R437" t="s">
        <v>88</v>
      </c>
    </row>
    <row r="438" spans="1:18">
      <c r="A438">
        <v>2018</v>
      </c>
      <c r="B438">
        <v>5</v>
      </c>
      <c r="C438" t="s">
        <v>89</v>
      </c>
      <c r="D438">
        <v>68</v>
      </c>
      <c r="E438">
        <v>159114.46999999997</v>
      </c>
      <c r="F438">
        <v>164</v>
      </c>
      <c r="G438">
        <v>314554.62000000011</v>
      </c>
      <c r="H438">
        <v>2215</v>
      </c>
      <c r="I438">
        <v>1086889.3100000038</v>
      </c>
      <c r="J438">
        <v>-96</v>
      </c>
      <c r="K438">
        <v>-155440.15000000014</v>
      </c>
      <c r="L438">
        <v>490.69494808126581</v>
      </c>
      <c r="M438">
        <v>2339.9186764705878</v>
      </c>
      <c r="N438">
        <v>1619.1682291666682</v>
      </c>
      <c r="O438">
        <v>1918.0159756097569</v>
      </c>
      <c r="P438" t="s">
        <v>35</v>
      </c>
      <c r="Q438" t="s">
        <v>9</v>
      </c>
      <c r="R438" t="s">
        <v>32</v>
      </c>
    </row>
    <row r="439" spans="1:18">
      <c r="A439">
        <v>2018</v>
      </c>
      <c r="B439">
        <v>5</v>
      </c>
      <c r="C439" t="s">
        <v>161</v>
      </c>
      <c r="D439">
        <v>46182</v>
      </c>
      <c r="E439">
        <v>10038195.300000001</v>
      </c>
      <c r="F439">
        <v>44092</v>
      </c>
      <c r="G439">
        <v>7176954.040000001</v>
      </c>
      <c r="H439">
        <v>755543</v>
      </c>
      <c r="I439">
        <v>116765980.80000022</v>
      </c>
      <c r="J439">
        <v>2090</v>
      </c>
      <c r="K439">
        <v>2861241.26</v>
      </c>
      <c r="L439">
        <v>154.54577806954762</v>
      </c>
      <c r="M439">
        <v>217.36164089905159</v>
      </c>
      <c r="N439">
        <v>1369.0149569377988</v>
      </c>
      <c r="O439">
        <v>162.77224984124106</v>
      </c>
      <c r="P439" t="s">
        <v>53</v>
      </c>
      <c r="Q439" t="s">
        <v>9</v>
      </c>
      <c r="R439" t="s">
        <v>161</v>
      </c>
    </row>
    <row r="440" spans="1:18">
      <c r="A440">
        <v>2018</v>
      </c>
      <c r="B440">
        <v>5</v>
      </c>
      <c r="C440" t="s">
        <v>90</v>
      </c>
      <c r="D440">
        <v>5252</v>
      </c>
      <c r="E440">
        <v>143429.98000000001</v>
      </c>
      <c r="F440">
        <v>4737</v>
      </c>
      <c r="G440">
        <v>171194.90999999997</v>
      </c>
      <c r="H440">
        <v>120102</v>
      </c>
      <c r="I440">
        <v>2383730.949999989</v>
      </c>
      <c r="J440">
        <v>515</v>
      </c>
      <c r="K440">
        <v>-27764.929999999964</v>
      </c>
      <c r="L440">
        <v>19.847554162295292</v>
      </c>
      <c r="M440">
        <v>27.309592536176698</v>
      </c>
      <c r="N440">
        <v>-53.912485436893135</v>
      </c>
      <c r="O440">
        <v>36.13994300189993</v>
      </c>
      <c r="P440" t="s">
        <v>36</v>
      </c>
      <c r="Q440" t="s">
        <v>9</v>
      </c>
      <c r="R440" t="s">
        <v>32</v>
      </c>
    </row>
    <row r="441" spans="1:18">
      <c r="A441">
        <v>2018</v>
      </c>
      <c r="B441">
        <v>5</v>
      </c>
      <c r="C441" t="s">
        <v>163</v>
      </c>
      <c r="D441">
        <v>2509</v>
      </c>
      <c r="E441">
        <v>23914.569999999963</v>
      </c>
      <c r="F441">
        <v>433</v>
      </c>
      <c r="G441">
        <v>4048.7200000000048</v>
      </c>
      <c r="H441">
        <v>333143</v>
      </c>
      <c r="I441">
        <v>3049123.4899942558</v>
      </c>
      <c r="J441">
        <v>2076</v>
      </c>
      <c r="K441">
        <v>19865.849999999959</v>
      </c>
      <c r="L441">
        <v>9.1525966026428769</v>
      </c>
      <c r="M441">
        <v>9.5315145476285235</v>
      </c>
      <c r="N441">
        <v>9.5692919075144314</v>
      </c>
      <c r="O441">
        <v>9.3503926096997798</v>
      </c>
      <c r="P441" t="s">
        <v>119</v>
      </c>
      <c r="Q441" t="s">
        <v>174</v>
      </c>
      <c r="R441" t="s">
        <v>163</v>
      </c>
    </row>
    <row r="442" spans="1:18">
      <c r="A442">
        <v>2018</v>
      </c>
      <c r="B442">
        <v>5</v>
      </c>
      <c r="C442" t="s">
        <v>91</v>
      </c>
      <c r="D442">
        <v>835</v>
      </c>
      <c r="E442">
        <v>392799.53999999992</v>
      </c>
      <c r="F442">
        <v>1282</v>
      </c>
      <c r="G442">
        <v>658214.52</v>
      </c>
      <c r="H442">
        <v>12211</v>
      </c>
      <c r="I442">
        <v>5356395.9000000106</v>
      </c>
      <c r="J442">
        <v>-447</v>
      </c>
      <c r="K442">
        <v>-265414.9800000001</v>
      </c>
      <c r="L442">
        <v>438.65333715502504</v>
      </c>
      <c r="M442">
        <v>470.418610778443</v>
      </c>
      <c r="N442">
        <v>593.76953020134249</v>
      </c>
      <c r="O442">
        <v>513.42786271450859</v>
      </c>
      <c r="P442" t="s">
        <v>37</v>
      </c>
      <c r="Q442" t="s">
        <v>9</v>
      </c>
      <c r="R442" t="s">
        <v>32</v>
      </c>
    </row>
    <row r="443" spans="1:18">
      <c r="A443">
        <v>2018</v>
      </c>
      <c r="B443">
        <v>5</v>
      </c>
      <c r="C443" t="s">
        <v>102</v>
      </c>
      <c r="D443">
        <v>0</v>
      </c>
      <c r="E443">
        <v>0</v>
      </c>
      <c r="F443">
        <v>72</v>
      </c>
      <c r="G443">
        <v>63406.430000000008</v>
      </c>
      <c r="H443">
        <v>8</v>
      </c>
      <c r="I443">
        <v>4003.64</v>
      </c>
      <c r="J443">
        <v>-72</v>
      </c>
      <c r="K443">
        <v>-63406.430000000008</v>
      </c>
      <c r="L443">
        <v>500.45499999999998</v>
      </c>
      <c r="N443">
        <v>880.64486111111125</v>
      </c>
      <c r="O443">
        <v>880.64486111111125</v>
      </c>
      <c r="P443" t="s">
        <v>119</v>
      </c>
      <c r="Q443" t="s">
        <v>9</v>
      </c>
      <c r="R443" t="s">
        <v>102</v>
      </c>
    </row>
    <row r="444" spans="1:18">
      <c r="A444">
        <v>2018</v>
      </c>
      <c r="B444">
        <v>5</v>
      </c>
      <c r="C444" t="s">
        <v>99</v>
      </c>
      <c r="D444">
        <v>1508</v>
      </c>
      <c r="E444">
        <v>618590.8200000003</v>
      </c>
      <c r="F444">
        <v>1494</v>
      </c>
      <c r="G444">
        <v>541938.73000000021</v>
      </c>
      <c r="H444">
        <v>17052</v>
      </c>
      <c r="I444">
        <v>6747793.4100000514</v>
      </c>
      <c r="J444">
        <v>14</v>
      </c>
      <c r="K444">
        <v>76652.090000000084</v>
      </c>
      <c r="L444">
        <v>395.71859078114306</v>
      </c>
      <c r="M444">
        <v>410.20611405835564</v>
      </c>
      <c r="N444">
        <v>5475.1492857142921</v>
      </c>
      <c r="O444">
        <v>362.74346050870162</v>
      </c>
      <c r="P444" t="s">
        <v>103</v>
      </c>
      <c r="Q444" t="s">
        <v>9</v>
      </c>
      <c r="R444" t="s">
        <v>32</v>
      </c>
    </row>
    <row r="445" spans="1:18">
      <c r="A445">
        <v>2018</v>
      </c>
      <c r="B445">
        <v>5</v>
      </c>
      <c r="C445" t="s">
        <v>162</v>
      </c>
      <c r="D445">
        <v>238551</v>
      </c>
      <c r="E445">
        <v>100854224.04000005</v>
      </c>
      <c r="F445">
        <v>225445</v>
      </c>
      <c r="G445">
        <v>82757445.899999887</v>
      </c>
      <c r="H445">
        <v>4668289</v>
      </c>
      <c r="I445">
        <v>1704134985.6999335</v>
      </c>
      <c r="J445">
        <v>13106</v>
      </c>
      <c r="K445">
        <v>18096778.140000165</v>
      </c>
      <c r="L445">
        <v>365.04487740581902</v>
      </c>
      <c r="M445">
        <v>422.77845844284889</v>
      </c>
      <c r="N445">
        <v>1380.8010178544305</v>
      </c>
      <c r="O445">
        <v>367.0848583911814</v>
      </c>
      <c r="P445" t="s">
        <v>52</v>
      </c>
      <c r="Q445" t="s">
        <v>9</v>
      </c>
      <c r="R445" t="s">
        <v>162</v>
      </c>
    </row>
    <row r="446" spans="1:18">
      <c r="A446">
        <v>2018</v>
      </c>
      <c r="B446">
        <v>5</v>
      </c>
      <c r="C446" t="s">
        <v>61</v>
      </c>
      <c r="D446">
        <v>108110</v>
      </c>
      <c r="E446">
        <v>6068929.6799996197</v>
      </c>
      <c r="F446">
        <v>119033</v>
      </c>
      <c r="G446">
        <v>7311703.3200000813</v>
      </c>
      <c r="H446">
        <v>4194242</v>
      </c>
      <c r="I446">
        <v>284043372.14050364</v>
      </c>
      <c r="J446">
        <v>-10923</v>
      </c>
      <c r="K446">
        <v>-1242773.6400004616</v>
      </c>
      <c r="L446">
        <v>67.722218255528333</v>
      </c>
      <c r="M446">
        <v>56.136617149196368</v>
      </c>
      <c r="N446">
        <v>113.77585278773795</v>
      </c>
      <c r="O446">
        <v>61.425850982501338</v>
      </c>
      <c r="P446" t="s">
        <v>41</v>
      </c>
      <c r="Q446" t="s">
        <v>41</v>
      </c>
      <c r="R446" t="s">
        <v>61</v>
      </c>
    </row>
    <row r="447" spans="1:18">
      <c r="A447">
        <v>2018</v>
      </c>
      <c r="B447">
        <v>5</v>
      </c>
      <c r="C447" t="s">
        <v>12</v>
      </c>
      <c r="D447">
        <v>875</v>
      </c>
      <c r="E447">
        <v>324874.69</v>
      </c>
      <c r="F447">
        <v>3263</v>
      </c>
      <c r="G447">
        <v>2194472.6799999997</v>
      </c>
      <c r="H447">
        <v>35344</v>
      </c>
      <c r="I447">
        <v>21777649.039999943</v>
      </c>
      <c r="J447">
        <v>-2388</v>
      </c>
      <c r="K447">
        <v>-1869597.9899999998</v>
      </c>
      <c r="L447">
        <v>616.16254640108491</v>
      </c>
      <c r="M447">
        <v>371.28536000000003</v>
      </c>
      <c r="N447">
        <v>782.91373115577881</v>
      </c>
      <c r="O447">
        <v>672.53223414036154</v>
      </c>
      <c r="P447" t="s">
        <v>47</v>
      </c>
      <c r="Q447" t="s">
        <v>11</v>
      </c>
      <c r="R447" t="s">
        <v>12</v>
      </c>
    </row>
    <row r="448" spans="1:18">
      <c r="A448">
        <v>2018</v>
      </c>
      <c r="B448">
        <v>5</v>
      </c>
      <c r="C448" t="s">
        <v>13</v>
      </c>
      <c r="D448">
        <v>1620</v>
      </c>
      <c r="E448">
        <v>179255.32999999996</v>
      </c>
      <c r="F448">
        <v>3079</v>
      </c>
      <c r="G448">
        <v>802044.63999999955</v>
      </c>
      <c r="H448">
        <v>76586</v>
      </c>
      <c r="I448">
        <v>15670184.460000319</v>
      </c>
      <c r="J448">
        <v>-1459</v>
      </c>
      <c r="K448">
        <v>-622789.30999999959</v>
      </c>
      <c r="L448">
        <v>204.60899459431644</v>
      </c>
      <c r="M448">
        <v>110.65143827160492</v>
      </c>
      <c r="N448">
        <v>426.86039067854665</v>
      </c>
      <c r="O448">
        <v>260.48867814225383</v>
      </c>
      <c r="P448" t="s">
        <v>46</v>
      </c>
      <c r="Q448" t="s">
        <v>11</v>
      </c>
      <c r="R448" t="s">
        <v>13</v>
      </c>
    </row>
    <row r="449" spans="1:18">
      <c r="A449">
        <v>2018</v>
      </c>
      <c r="B449">
        <v>5</v>
      </c>
      <c r="C449" t="s">
        <v>92</v>
      </c>
      <c r="D449">
        <v>27295</v>
      </c>
      <c r="E449">
        <v>1202052.8799999948</v>
      </c>
      <c r="F449">
        <v>26887</v>
      </c>
      <c r="G449">
        <v>1249757.9499999892</v>
      </c>
      <c r="H449">
        <v>218878</v>
      </c>
      <c r="I449">
        <v>10197863.170001913</v>
      </c>
      <c r="J449">
        <v>408</v>
      </c>
      <c r="K449">
        <v>-47705.069999994477</v>
      </c>
      <c r="L449">
        <v>46.591540355823398</v>
      </c>
      <c r="M449">
        <v>44.039306832753063</v>
      </c>
      <c r="N449">
        <v>-116.92419117645706</v>
      </c>
      <c r="O449">
        <v>46.481866701379452</v>
      </c>
      <c r="P449" t="s">
        <v>40</v>
      </c>
      <c r="Q449" t="s">
        <v>10</v>
      </c>
      <c r="R449" t="s">
        <v>92</v>
      </c>
    </row>
    <row r="450" spans="1:18">
      <c r="A450">
        <v>2018</v>
      </c>
      <c r="B450">
        <v>5</v>
      </c>
      <c r="C450" t="s">
        <v>21</v>
      </c>
      <c r="D450">
        <v>71</v>
      </c>
      <c r="E450">
        <v>7187.76</v>
      </c>
      <c r="F450">
        <v>220</v>
      </c>
      <c r="G450">
        <v>43382.710000000014</v>
      </c>
      <c r="H450">
        <v>2896</v>
      </c>
      <c r="I450">
        <v>593296.27999998839</v>
      </c>
      <c r="J450">
        <v>-149</v>
      </c>
      <c r="K450">
        <v>-36194.950000000012</v>
      </c>
      <c r="L450">
        <v>204.867499999996</v>
      </c>
      <c r="M450">
        <v>101.23605633802818</v>
      </c>
      <c r="N450">
        <v>242.91912751677859</v>
      </c>
      <c r="O450">
        <v>197.19413636363643</v>
      </c>
      <c r="P450" t="s">
        <v>48</v>
      </c>
      <c r="Q450" t="s">
        <v>11</v>
      </c>
      <c r="R450" t="s">
        <v>21</v>
      </c>
    </row>
    <row r="451" spans="1:18">
      <c r="A451">
        <v>2018</v>
      </c>
      <c r="B451">
        <v>5</v>
      </c>
      <c r="C451" t="s">
        <v>93</v>
      </c>
      <c r="D451">
        <v>103210</v>
      </c>
      <c r="E451">
        <v>19002549.660000019</v>
      </c>
      <c r="F451">
        <v>95629</v>
      </c>
      <c r="G451">
        <v>19753726.54000001</v>
      </c>
      <c r="H451">
        <v>3029377</v>
      </c>
      <c r="I451">
        <v>739379053.87997794</v>
      </c>
      <c r="J451">
        <v>7581</v>
      </c>
      <c r="K451">
        <v>-751176.87999999151</v>
      </c>
      <c r="L451">
        <v>244.0696730317745</v>
      </c>
      <c r="M451">
        <v>184.11539250072687</v>
      </c>
      <c r="N451">
        <v>-99.086780108164035</v>
      </c>
      <c r="O451">
        <v>206.56627738447554</v>
      </c>
      <c r="P451" t="s">
        <v>38</v>
      </c>
      <c r="Q451" t="s">
        <v>10</v>
      </c>
      <c r="R451" t="s">
        <v>93</v>
      </c>
    </row>
    <row r="452" spans="1:18">
      <c r="A452">
        <v>2018</v>
      </c>
      <c r="B452">
        <v>5</v>
      </c>
      <c r="C452" t="s">
        <v>94</v>
      </c>
      <c r="D452">
        <v>22953</v>
      </c>
      <c r="E452">
        <v>3945073.63</v>
      </c>
      <c r="F452">
        <v>23814</v>
      </c>
      <c r="G452">
        <v>3890591.6900000013</v>
      </c>
      <c r="H452">
        <v>317606</v>
      </c>
      <c r="I452">
        <v>49926013.559999794</v>
      </c>
      <c r="J452">
        <v>-861</v>
      </c>
      <c r="K452">
        <v>54481.939999998547</v>
      </c>
      <c r="L452">
        <v>157.19480601751792</v>
      </c>
      <c r="M452">
        <v>171.87616564283536</v>
      </c>
      <c r="N452">
        <v>-63.277514518000636</v>
      </c>
      <c r="O452">
        <v>163.3741366423113</v>
      </c>
      <c r="P452" t="s">
        <v>39</v>
      </c>
      <c r="Q452" t="s">
        <v>10</v>
      </c>
      <c r="R452" t="s">
        <v>94</v>
      </c>
    </row>
    <row r="453" spans="1:18">
      <c r="A453">
        <v>2018</v>
      </c>
      <c r="B453">
        <v>5</v>
      </c>
      <c r="C453" t="s">
        <v>95</v>
      </c>
      <c r="D453">
        <v>2860</v>
      </c>
      <c r="E453">
        <v>381489.64</v>
      </c>
      <c r="F453">
        <v>3489</v>
      </c>
      <c r="G453">
        <v>440318.01999999996</v>
      </c>
      <c r="H453">
        <v>61284</v>
      </c>
      <c r="I453">
        <v>7833677.0100001944</v>
      </c>
      <c r="J453">
        <v>-629</v>
      </c>
      <c r="K453">
        <v>-58828.379999999946</v>
      </c>
      <c r="L453">
        <v>127.82581114157357</v>
      </c>
      <c r="M453">
        <v>133.38798601398602</v>
      </c>
      <c r="N453">
        <v>93.526836248012629</v>
      </c>
      <c r="O453">
        <v>126.20178274577242</v>
      </c>
      <c r="P453" t="s">
        <v>45</v>
      </c>
      <c r="Q453" t="s">
        <v>11</v>
      </c>
      <c r="R453" t="s">
        <v>95</v>
      </c>
    </row>
    <row r="454" spans="1:18">
      <c r="A454">
        <v>2018</v>
      </c>
      <c r="B454">
        <v>5</v>
      </c>
      <c r="C454" t="s">
        <v>96</v>
      </c>
      <c r="D454">
        <v>8128</v>
      </c>
      <c r="E454">
        <v>354126.39999999892</v>
      </c>
      <c r="F454">
        <v>13500</v>
      </c>
      <c r="G454">
        <v>591029.50000000373</v>
      </c>
      <c r="H454">
        <v>121356</v>
      </c>
      <c r="I454">
        <v>5180485.2900004787</v>
      </c>
      <c r="J454">
        <v>-5372</v>
      </c>
      <c r="K454">
        <v>-236903.10000000481</v>
      </c>
      <c r="L454">
        <v>42.688332591717582</v>
      </c>
      <c r="M454">
        <v>43.56870078740144</v>
      </c>
      <c r="N454">
        <v>44.09960908414088</v>
      </c>
      <c r="O454">
        <v>43.779962962963239</v>
      </c>
      <c r="P454" t="s">
        <v>43</v>
      </c>
      <c r="Q454" t="s">
        <v>11</v>
      </c>
      <c r="R454" t="s">
        <v>96</v>
      </c>
    </row>
    <row r="455" spans="1:18">
      <c r="A455">
        <v>2018</v>
      </c>
      <c r="B455">
        <v>5</v>
      </c>
      <c r="C455" t="s">
        <v>22</v>
      </c>
      <c r="D455">
        <v>0</v>
      </c>
      <c r="E455">
        <v>0</v>
      </c>
      <c r="F455">
        <v>64</v>
      </c>
      <c r="G455">
        <v>9628.57</v>
      </c>
      <c r="H455">
        <v>543</v>
      </c>
      <c r="I455">
        <v>78823.06000000007</v>
      </c>
      <c r="J455">
        <v>-64</v>
      </c>
      <c r="K455">
        <v>-9628.57</v>
      </c>
      <c r="L455">
        <v>145.16217311233899</v>
      </c>
      <c r="N455">
        <v>150.44640625</v>
      </c>
      <c r="O455">
        <v>150.44640625</v>
      </c>
      <c r="P455" t="s">
        <v>49</v>
      </c>
      <c r="Q455" t="s">
        <v>11</v>
      </c>
      <c r="R455" t="s">
        <v>22</v>
      </c>
    </row>
    <row r="456" spans="1:18">
      <c r="A456">
        <v>2018</v>
      </c>
      <c r="B456">
        <v>5</v>
      </c>
      <c r="C456" t="s">
        <v>20</v>
      </c>
      <c r="D456">
        <v>0</v>
      </c>
      <c r="E456">
        <v>0</v>
      </c>
      <c r="F456">
        <v>85</v>
      </c>
      <c r="G456">
        <v>11546.350000000002</v>
      </c>
      <c r="H456">
        <v>1424</v>
      </c>
      <c r="I456">
        <v>222653.77000000034</v>
      </c>
      <c r="J456">
        <v>-85</v>
      </c>
      <c r="K456">
        <v>-11546.350000000002</v>
      </c>
      <c r="L456">
        <v>156.35798455056204</v>
      </c>
      <c r="N456">
        <v>135.83941176470591</v>
      </c>
      <c r="O456">
        <v>135.83941176470591</v>
      </c>
      <c r="P456" t="s">
        <v>50</v>
      </c>
      <c r="Q456" t="s">
        <v>11</v>
      </c>
      <c r="R456" t="s">
        <v>20</v>
      </c>
    </row>
    <row r="457" spans="1:18">
      <c r="A457">
        <v>2018</v>
      </c>
      <c r="B457">
        <v>5</v>
      </c>
      <c r="C457" t="s">
        <v>18</v>
      </c>
      <c r="D457">
        <v>33619</v>
      </c>
      <c r="E457">
        <v>4346277.1500000078</v>
      </c>
      <c r="F457">
        <v>32667</v>
      </c>
      <c r="G457">
        <v>4720000.8400000008</v>
      </c>
      <c r="H457">
        <v>528356</v>
      </c>
      <c r="I457">
        <v>75351337.249998078</v>
      </c>
      <c r="J457">
        <v>952</v>
      </c>
      <c r="K457">
        <v>-373723.68999999296</v>
      </c>
      <c r="L457">
        <v>142.61470911657685</v>
      </c>
      <c r="M457">
        <v>129.28038162943596</v>
      </c>
      <c r="N457">
        <v>-392.56690126049682</v>
      </c>
      <c r="O457">
        <v>144.48834726176267</v>
      </c>
      <c r="P457" t="s">
        <v>42</v>
      </c>
      <c r="Q457" t="s">
        <v>11</v>
      </c>
      <c r="R457" t="s">
        <v>18</v>
      </c>
    </row>
    <row r="458" spans="1:18">
      <c r="A458">
        <v>2018</v>
      </c>
      <c r="B458">
        <v>5</v>
      </c>
      <c r="C458" t="s">
        <v>97</v>
      </c>
      <c r="D458">
        <v>631947</v>
      </c>
      <c r="E458">
        <v>155085682.1899997</v>
      </c>
      <c r="F458">
        <v>628550</v>
      </c>
      <c r="G458">
        <v>138978980.27000001</v>
      </c>
      <c r="H458">
        <v>14997146</v>
      </c>
      <c r="I458">
        <v>3145011772.6004105</v>
      </c>
      <c r="J458">
        <v>3397</v>
      </c>
      <c r="K458">
        <v>16106701.919999689</v>
      </c>
      <c r="L458">
        <v>209.70735182550138</v>
      </c>
      <c r="M458">
        <v>245.40931785418667</v>
      </c>
      <c r="N458">
        <v>4741.4489019722369</v>
      </c>
      <c r="O458">
        <v>221.11046101344365</v>
      </c>
      <c r="P458" t="s">
        <v>23</v>
      </c>
      <c r="Q458" t="s">
        <v>174</v>
      </c>
      <c r="R458" t="s">
        <v>97</v>
      </c>
    </row>
    <row r="459" spans="1:18">
      <c r="A459">
        <v>2018</v>
      </c>
      <c r="B459">
        <v>5</v>
      </c>
      <c r="C459" t="s">
        <v>98</v>
      </c>
      <c r="D459">
        <v>629438</v>
      </c>
      <c r="E459">
        <v>155061767.61999971</v>
      </c>
      <c r="F459">
        <v>628117</v>
      </c>
      <c r="G459">
        <v>138974931.54999998</v>
      </c>
      <c r="H459">
        <v>14664003</v>
      </c>
      <c r="I459">
        <v>3141962649.1104164</v>
      </c>
      <c r="J459">
        <v>1321</v>
      </c>
      <c r="K459">
        <v>16086836.069999725</v>
      </c>
      <c r="L459">
        <v>214.26363927437933</v>
      </c>
      <c r="M459">
        <v>246.34954931224314</v>
      </c>
      <c r="N459">
        <v>12177.771438304106</v>
      </c>
      <c r="O459">
        <v>221.25644036063343</v>
      </c>
      <c r="P459" t="s">
        <v>119</v>
      </c>
      <c r="Q459" t="s">
        <v>174</v>
      </c>
      <c r="R459" t="s">
        <v>166</v>
      </c>
    </row>
    <row r="460" spans="1:18">
      <c r="A460">
        <v>2018</v>
      </c>
      <c r="B460">
        <v>5</v>
      </c>
      <c r="C460" t="s">
        <v>19</v>
      </c>
      <c r="D460">
        <v>7237</v>
      </c>
      <c r="E460">
        <v>362695.54999999981</v>
      </c>
      <c r="F460">
        <v>8997</v>
      </c>
      <c r="G460">
        <v>559577.61</v>
      </c>
      <c r="H460">
        <v>159904</v>
      </c>
      <c r="I460">
        <v>9144665.8900001831</v>
      </c>
      <c r="J460">
        <v>-1760</v>
      </c>
      <c r="K460">
        <v>-196882.06000000017</v>
      </c>
      <c r="L460">
        <v>57.188474897439612</v>
      </c>
      <c r="M460">
        <v>50.116837087190802</v>
      </c>
      <c r="N460">
        <v>111.86480681818192</v>
      </c>
      <c r="O460">
        <v>62.196022007335777</v>
      </c>
      <c r="P460" t="s">
        <v>44</v>
      </c>
      <c r="Q460" t="s">
        <v>11</v>
      </c>
      <c r="R460" t="s">
        <v>19</v>
      </c>
    </row>
    <row r="461" spans="1:18">
      <c r="A461">
        <v>2018</v>
      </c>
      <c r="B461">
        <v>6</v>
      </c>
      <c r="C461" t="s">
        <v>101</v>
      </c>
      <c r="D461">
        <v>0</v>
      </c>
      <c r="E461">
        <v>0</v>
      </c>
      <c r="F461">
        <v>21</v>
      </c>
      <c r="G461">
        <v>15402.909999999996</v>
      </c>
      <c r="H461">
        <v>5</v>
      </c>
      <c r="I461">
        <v>3727.4900000000002</v>
      </c>
      <c r="J461">
        <v>-21</v>
      </c>
      <c r="K461">
        <v>-15402.909999999996</v>
      </c>
      <c r="L461">
        <v>745.49800000000005</v>
      </c>
      <c r="N461">
        <v>733.47190476190463</v>
      </c>
      <c r="O461">
        <v>733.47190476190463</v>
      </c>
      <c r="P461" t="s">
        <v>119</v>
      </c>
      <c r="Q461" t="s">
        <v>9</v>
      </c>
      <c r="R461" t="s">
        <v>101</v>
      </c>
    </row>
    <row r="462" spans="1:18">
      <c r="A462">
        <v>2018</v>
      </c>
      <c r="B462">
        <v>6</v>
      </c>
      <c r="C462" t="s">
        <v>86</v>
      </c>
      <c r="D462">
        <v>7527</v>
      </c>
      <c r="E462">
        <v>2305084.9800000009</v>
      </c>
      <c r="F462">
        <v>5254</v>
      </c>
      <c r="G462">
        <v>1438273.9600000004</v>
      </c>
      <c r="H462">
        <v>103679</v>
      </c>
      <c r="I462">
        <v>30937562.189999234</v>
      </c>
      <c r="J462">
        <v>2273</v>
      </c>
      <c r="K462">
        <v>866811.02000000048</v>
      </c>
      <c r="L462">
        <v>298.39757511163526</v>
      </c>
      <c r="M462">
        <v>306.24219210840982</v>
      </c>
      <c r="N462">
        <v>381.35108666959985</v>
      </c>
      <c r="O462">
        <v>273.74837457175494</v>
      </c>
      <c r="P462" t="s">
        <v>33</v>
      </c>
      <c r="Q462" t="s">
        <v>9</v>
      </c>
      <c r="R462" t="s">
        <v>32</v>
      </c>
    </row>
    <row r="463" spans="1:18">
      <c r="A463">
        <v>2018</v>
      </c>
      <c r="B463">
        <v>6</v>
      </c>
      <c r="C463" t="s">
        <v>87</v>
      </c>
      <c r="D463">
        <v>3011</v>
      </c>
      <c r="E463">
        <v>109166.21000000017</v>
      </c>
      <c r="F463">
        <v>3432</v>
      </c>
      <c r="G463">
        <v>170890.17000000004</v>
      </c>
      <c r="H463">
        <v>77567</v>
      </c>
      <c r="I463">
        <v>2520360.5200000023</v>
      </c>
      <c r="J463">
        <v>-421</v>
      </c>
      <c r="K463">
        <v>-61723.959999999875</v>
      </c>
      <c r="L463">
        <v>32.492690448257669</v>
      </c>
      <c r="M463">
        <v>36.255798737960866</v>
      </c>
      <c r="N463">
        <v>146.61273159144864</v>
      </c>
      <c r="O463">
        <v>49.79317307692309</v>
      </c>
      <c r="P463" t="s">
        <v>34</v>
      </c>
      <c r="Q463" t="s">
        <v>9</v>
      </c>
      <c r="R463" t="s">
        <v>32</v>
      </c>
    </row>
    <row r="464" spans="1:18">
      <c r="A464">
        <v>2018</v>
      </c>
      <c r="B464">
        <v>6</v>
      </c>
      <c r="C464" t="s">
        <v>88</v>
      </c>
      <c r="D464">
        <v>15051</v>
      </c>
      <c r="E464">
        <v>5737814.2999999998</v>
      </c>
      <c r="F464">
        <v>15891</v>
      </c>
      <c r="G464">
        <v>5472835.0199999996</v>
      </c>
      <c r="H464">
        <v>159570</v>
      </c>
      <c r="I464">
        <v>52699512.979999848</v>
      </c>
      <c r="J464">
        <v>-840</v>
      </c>
      <c r="K464">
        <v>264979.28000000026</v>
      </c>
      <c r="L464">
        <v>330.25952860813339</v>
      </c>
      <c r="M464">
        <v>381.22478905056141</v>
      </c>
      <c r="N464">
        <v>-315.45152380952413</v>
      </c>
      <c r="O464">
        <v>344.39840286954876</v>
      </c>
      <c r="P464" t="s">
        <v>31</v>
      </c>
      <c r="Q464" t="s">
        <v>9</v>
      </c>
      <c r="R464" t="s">
        <v>88</v>
      </c>
    </row>
    <row r="465" spans="1:18">
      <c r="A465">
        <v>2018</v>
      </c>
      <c r="B465">
        <v>6</v>
      </c>
      <c r="C465" t="s">
        <v>89</v>
      </c>
      <c r="D465">
        <v>82</v>
      </c>
      <c r="E465">
        <v>177865.97999999998</v>
      </c>
      <c r="F465">
        <v>214</v>
      </c>
      <c r="G465">
        <v>177720.97000000009</v>
      </c>
      <c r="H465">
        <v>2179</v>
      </c>
      <c r="I465">
        <v>1251610.569999997</v>
      </c>
      <c r="J465">
        <v>-132</v>
      </c>
      <c r="K465">
        <v>145.0099999998929</v>
      </c>
      <c r="L465">
        <v>574.39677374942494</v>
      </c>
      <c r="M465">
        <v>2169.0973170731704</v>
      </c>
      <c r="N465">
        <v>-1.0985606060597948</v>
      </c>
      <c r="O465">
        <v>830.47182242990698</v>
      </c>
      <c r="P465" t="s">
        <v>35</v>
      </c>
      <c r="Q465" t="s">
        <v>9</v>
      </c>
      <c r="R465" t="s">
        <v>32</v>
      </c>
    </row>
    <row r="466" spans="1:18">
      <c r="A466">
        <v>2018</v>
      </c>
      <c r="B466">
        <v>6</v>
      </c>
      <c r="C466" t="s">
        <v>161</v>
      </c>
      <c r="D466">
        <v>57884</v>
      </c>
      <c r="E466">
        <v>12590086.530000001</v>
      </c>
      <c r="F466">
        <v>54795</v>
      </c>
      <c r="G466">
        <v>8980238.4900000002</v>
      </c>
      <c r="H466">
        <v>756544</v>
      </c>
      <c r="I466">
        <v>117442855.28000042</v>
      </c>
      <c r="J466">
        <v>3089</v>
      </c>
      <c r="K466">
        <v>3609848.040000001</v>
      </c>
      <c r="L466">
        <v>155.23598796633166</v>
      </c>
      <c r="M466">
        <v>217.50546835049411</v>
      </c>
      <c r="N466">
        <v>1168.6138038200068</v>
      </c>
      <c r="O466">
        <v>163.88791842321379</v>
      </c>
      <c r="P466" t="s">
        <v>53</v>
      </c>
      <c r="Q466" t="s">
        <v>9</v>
      </c>
      <c r="R466" t="s">
        <v>161</v>
      </c>
    </row>
    <row r="467" spans="1:18">
      <c r="A467">
        <v>2018</v>
      </c>
      <c r="B467">
        <v>6</v>
      </c>
      <c r="C467" t="s">
        <v>90</v>
      </c>
      <c r="D467">
        <v>6499</v>
      </c>
      <c r="E467">
        <v>178471.89</v>
      </c>
      <c r="F467">
        <v>5657</v>
      </c>
      <c r="G467">
        <v>199178.88999999996</v>
      </c>
      <c r="H467">
        <v>120429</v>
      </c>
      <c r="I467">
        <v>2390465.339999991</v>
      </c>
      <c r="J467">
        <v>842</v>
      </c>
      <c r="K467">
        <v>-20706.999999999942</v>
      </c>
      <c r="L467">
        <v>19.849582243479485</v>
      </c>
      <c r="M467">
        <v>27.461438682874292</v>
      </c>
      <c r="N467">
        <v>-24.592636579572378</v>
      </c>
      <c r="O467">
        <v>35.209278769665893</v>
      </c>
      <c r="P467" t="s">
        <v>36</v>
      </c>
      <c r="Q467" t="s">
        <v>9</v>
      </c>
      <c r="R467" t="s">
        <v>32</v>
      </c>
    </row>
    <row r="468" spans="1:18">
      <c r="A468">
        <v>2018</v>
      </c>
      <c r="B468">
        <v>6</v>
      </c>
      <c r="C468" t="s">
        <v>163</v>
      </c>
      <c r="D468">
        <v>2509</v>
      </c>
      <c r="E468">
        <v>23914.569999999963</v>
      </c>
      <c r="F468">
        <v>2003</v>
      </c>
      <c r="G468">
        <v>18821.569999999916</v>
      </c>
      <c r="H468">
        <v>331575</v>
      </c>
      <c r="I468">
        <v>3034368.0799942818</v>
      </c>
      <c r="J468">
        <v>506</v>
      </c>
      <c r="K468">
        <v>5093.0000000000473</v>
      </c>
      <c r="L468">
        <v>9.1513777576544726</v>
      </c>
      <c r="M468">
        <v>9.5315145476285235</v>
      </c>
      <c r="N468">
        <v>10.065217391304442</v>
      </c>
      <c r="O468">
        <v>9.3966899650523796</v>
      </c>
      <c r="P468" t="s">
        <v>119</v>
      </c>
      <c r="Q468" t="s">
        <v>174</v>
      </c>
      <c r="R468" t="s">
        <v>163</v>
      </c>
    </row>
    <row r="469" spans="1:18">
      <c r="A469">
        <v>2018</v>
      </c>
      <c r="B469">
        <v>6</v>
      </c>
      <c r="C469" t="s">
        <v>91</v>
      </c>
      <c r="D469">
        <v>1014</v>
      </c>
      <c r="E469">
        <v>486590.7699999999</v>
      </c>
      <c r="F469">
        <v>1520</v>
      </c>
      <c r="G469">
        <v>773039.04</v>
      </c>
      <c r="H469">
        <v>12149</v>
      </c>
      <c r="I469">
        <v>5332434.5300000105</v>
      </c>
      <c r="J469">
        <v>-506</v>
      </c>
      <c r="K469">
        <v>-286448.27000000014</v>
      </c>
      <c r="L469">
        <v>438.91962548357975</v>
      </c>
      <c r="M469">
        <v>479.87255424063108</v>
      </c>
      <c r="N469">
        <v>566.10330039525718</v>
      </c>
      <c r="O469">
        <v>508.57831578947372</v>
      </c>
      <c r="P469" t="s">
        <v>37</v>
      </c>
      <c r="Q469" t="s">
        <v>9</v>
      </c>
      <c r="R469" t="s">
        <v>32</v>
      </c>
    </row>
    <row r="470" spans="1:18">
      <c r="A470">
        <v>2018</v>
      </c>
      <c r="B470">
        <v>6</v>
      </c>
      <c r="C470" t="s">
        <v>102</v>
      </c>
      <c r="D470">
        <v>0</v>
      </c>
      <c r="E470">
        <v>0</v>
      </c>
      <c r="F470">
        <v>78</v>
      </c>
      <c r="G470">
        <v>65821.930000000008</v>
      </c>
      <c r="H470">
        <v>2</v>
      </c>
      <c r="I470">
        <v>1588.1400000000003</v>
      </c>
      <c r="J470">
        <v>-78</v>
      </c>
      <c r="K470">
        <v>-65821.930000000008</v>
      </c>
      <c r="L470">
        <v>794.07000000000016</v>
      </c>
      <c r="N470">
        <v>843.87089743589752</v>
      </c>
      <c r="O470">
        <v>843.87089743589752</v>
      </c>
      <c r="P470" t="s">
        <v>119</v>
      </c>
      <c r="Q470" t="s">
        <v>9</v>
      </c>
      <c r="R470" t="s">
        <v>102</v>
      </c>
    </row>
    <row r="471" spans="1:18">
      <c r="A471">
        <v>2018</v>
      </c>
      <c r="B471">
        <v>6</v>
      </c>
      <c r="C471" t="s">
        <v>99</v>
      </c>
      <c r="D471">
        <v>1870</v>
      </c>
      <c r="E471">
        <v>772962.02000000048</v>
      </c>
      <c r="F471">
        <v>1916</v>
      </c>
      <c r="G471">
        <v>687768.13000000035</v>
      </c>
      <c r="H471">
        <v>16993</v>
      </c>
      <c r="I471">
        <v>6755364.5300000533</v>
      </c>
      <c r="J471">
        <v>-46</v>
      </c>
      <c r="K471">
        <v>85193.89000000013</v>
      </c>
      <c r="L471">
        <v>397.53807626670118</v>
      </c>
      <c r="M471">
        <v>413.34867379679173</v>
      </c>
      <c r="N471">
        <v>-1852.0410869565246</v>
      </c>
      <c r="O471">
        <v>358.96040187891458</v>
      </c>
      <c r="P471" t="s">
        <v>103</v>
      </c>
      <c r="Q471" t="s">
        <v>9</v>
      </c>
      <c r="R471" t="s">
        <v>32</v>
      </c>
    </row>
    <row r="472" spans="1:18">
      <c r="A472">
        <v>2018</v>
      </c>
      <c r="B472">
        <v>6</v>
      </c>
      <c r="C472" t="s">
        <v>162</v>
      </c>
      <c r="D472">
        <v>284824</v>
      </c>
      <c r="E472">
        <v>121101426.17000002</v>
      </c>
      <c r="F472">
        <v>274314</v>
      </c>
      <c r="G472">
        <v>100748423.4599999</v>
      </c>
      <c r="H472">
        <v>4665693</v>
      </c>
      <c r="I472">
        <v>1706913607.9499402</v>
      </c>
      <c r="J472">
        <v>10510</v>
      </c>
      <c r="K472">
        <v>20353002.710000113</v>
      </c>
      <c r="L472">
        <v>365.84353234341398</v>
      </c>
      <c r="M472">
        <v>425.17985201387529</v>
      </c>
      <c r="N472">
        <v>1936.5368896289356</v>
      </c>
      <c r="O472">
        <v>367.27408539119369</v>
      </c>
      <c r="P472" t="s">
        <v>52</v>
      </c>
      <c r="Q472" t="s">
        <v>9</v>
      </c>
      <c r="R472" t="s">
        <v>162</v>
      </c>
    </row>
    <row r="473" spans="1:18">
      <c r="A473">
        <v>2018</v>
      </c>
      <c r="B473">
        <v>6</v>
      </c>
      <c r="C473" t="s">
        <v>61</v>
      </c>
      <c r="D473">
        <v>129682</v>
      </c>
      <c r="E473">
        <v>7292656.2099995287</v>
      </c>
      <c r="F473">
        <v>149648</v>
      </c>
      <c r="G473">
        <v>9152075.5900000967</v>
      </c>
      <c r="H473">
        <v>4185211</v>
      </c>
      <c r="I473">
        <v>283890375.54049087</v>
      </c>
      <c r="J473">
        <v>-19966</v>
      </c>
      <c r="K473">
        <v>-1859419.380000568</v>
      </c>
      <c r="L473">
        <v>67.831795228601578</v>
      </c>
      <c r="M473">
        <v>56.234914714451726</v>
      </c>
      <c r="N473">
        <v>93.12928879097305</v>
      </c>
      <c r="O473">
        <v>61.157353188817069</v>
      </c>
      <c r="P473" t="s">
        <v>41</v>
      </c>
      <c r="Q473" t="s">
        <v>41</v>
      </c>
      <c r="R473" t="s">
        <v>61</v>
      </c>
    </row>
    <row r="474" spans="1:18">
      <c r="A474">
        <v>2018</v>
      </c>
      <c r="B474">
        <v>6</v>
      </c>
      <c r="C474" t="s">
        <v>12</v>
      </c>
      <c r="D474">
        <v>1056</v>
      </c>
      <c r="E474">
        <v>391924.26</v>
      </c>
      <c r="F474">
        <v>4146</v>
      </c>
      <c r="G474">
        <v>2706019.1399999992</v>
      </c>
      <c r="H474">
        <v>34642</v>
      </c>
      <c r="I474">
        <v>21336985.809999939</v>
      </c>
      <c r="J474">
        <v>-3090</v>
      </c>
      <c r="K474">
        <v>-2314094.879999999</v>
      </c>
      <c r="L474">
        <v>615.92823191501475</v>
      </c>
      <c r="M474">
        <v>371.14039772727273</v>
      </c>
      <c r="N474">
        <v>748.89801941747544</v>
      </c>
      <c r="O474">
        <v>652.68189580318358</v>
      </c>
      <c r="P474" t="s">
        <v>47</v>
      </c>
      <c r="Q474" t="s">
        <v>11</v>
      </c>
      <c r="R474" t="s">
        <v>12</v>
      </c>
    </row>
    <row r="475" spans="1:18">
      <c r="A475">
        <v>2018</v>
      </c>
      <c r="B475">
        <v>6</v>
      </c>
      <c r="C475" t="s">
        <v>13</v>
      </c>
      <c r="D475">
        <v>1871</v>
      </c>
      <c r="E475">
        <v>210121.06999999998</v>
      </c>
      <c r="F475">
        <v>5028</v>
      </c>
      <c r="G475">
        <v>1085856.2900000007</v>
      </c>
      <c r="H475">
        <v>74888</v>
      </c>
      <c r="I475">
        <v>15401478.090000315</v>
      </c>
      <c r="J475">
        <v>-3157</v>
      </c>
      <c r="K475">
        <v>-875735.22000000079</v>
      </c>
      <c r="L475">
        <v>205.66016037282762</v>
      </c>
      <c r="M475">
        <v>112.30415285943344</v>
      </c>
      <c r="N475">
        <v>277.39474817865084</v>
      </c>
      <c r="O475">
        <v>215.96187151949098</v>
      </c>
      <c r="P475" t="s">
        <v>46</v>
      </c>
      <c r="Q475" t="s">
        <v>11</v>
      </c>
      <c r="R475" t="s">
        <v>13</v>
      </c>
    </row>
    <row r="476" spans="1:18">
      <c r="A476">
        <v>2018</v>
      </c>
      <c r="B476">
        <v>6</v>
      </c>
      <c r="C476" t="s">
        <v>92</v>
      </c>
      <c r="D476">
        <v>33082</v>
      </c>
      <c r="E476">
        <v>1456900.9099999927</v>
      </c>
      <c r="F476">
        <v>33298</v>
      </c>
      <c r="G476">
        <v>1543842.1799999862</v>
      </c>
      <c r="H476">
        <v>218255</v>
      </c>
      <c r="I476">
        <v>10158412.460001931</v>
      </c>
      <c r="J476">
        <v>-216</v>
      </c>
      <c r="K476">
        <v>-86941.269999993499</v>
      </c>
      <c r="L476">
        <v>46.543778882508676</v>
      </c>
      <c r="M476">
        <v>44.039081978114766</v>
      </c>
      <c r="N476">
        <v>402.50587962959952</v>
      </c>
      <c r="O476">
        <v>46.364411676376548</v>
      </c>
      <c r="P476" t="s">
        <v>40</v>
      </c>
      <c r="Q476" t="s">
        <v>10</v>
      </c>
      <c r="R476" t="s">
        <v>92</v>
      </c>
    </row>
    <row r="477" spans="1:18">
      <c r="A477">
        <v>2018</v>
      </c>
      <c r="B477">
        <v>6</v>
      </c>
      <c r="C477" t="s">
        <v>21</v>
      </c>
      <c r="D477">
        <v>93</v>
      </c>
      <c r="E477">
        <v>8604.57</v>
      </c>
      <c r="F477">
        <v>285</v>
      </c>
      <c r="G477">
        <v>58742.970000000008</v>
      </c>
      <c r="H477">
        <v>2853</v>
      </c>
      <c r="I477">
        <v>579521.14999998873</v>
      </c>
      <c r="J477">
        <v>-192</v>
      </c>
      <c r="K477">
        <v>-50138.400000000009</v>
      </c>
      <c r="L477">
        <v>203.12693655800516</v>
      </c>
      <c r="M477">
        <v>92.522258064516123</v>
      </c>
      <c r="N477">
        <v>261.13750000000005</v>
      </c>
      <c r="O477">
        <v>206.11568421052635</v>
      </c>
      <c r="P477" t="s">
        <v>48</v>
      </c>
      <c r="Q477" t="s">
        <v>11</v>
      </c>
      <c r="R477" t="s">
        <v>21</v>
      </c>
    </row>
    <row r="478" spans="1:18">
      <c r="A478">
        <v>2018</v>
      </c>
      <c r="B478">
        <v>6</v>
      </c>
      <c r="C478" t="s">
        <v>93</v>
      </c>
      <c r="D478">
        <v>124068</v>
      </c>
      <c r="E478">
        <v>22813934.400000021</v>
      </c>
      <c r="F478">
        <v>125560</v>
      </c>
      <c r="G478">
        <v>25381189.110000014</v>
      </c>
      <c r="H478">
        <v>3020309</v>
      </c>
      <c r="I478">
        <v>737877462.12998128</v>
      </c>
      <c r="J478">
        <v>-1492</v>
      </c>
      <c r="K478">
        <v>-2567254.7099999934</v>
      </c>
      <c r="L478">
        <v>244.30528867409967</v>
      </c>
      <c r="M478">
        <v>183.88250314343765</v>
      </c>
      <c r="N478">
        <v>1720.6801005361885</v>
      </c>
      <c r="O478">
        <v>202.14390817139227</v>
      </c>
      <c r="P478" t="s">
        <v>38</v>
      </c>
      <c r="Q478" t="s">
        <v>10</v>
      </c>
      <c r="R478" t="s">
        <v>93</v>
      </c>
    </row>
    <row r="479" spans="1:18">
      <c r="A479">
        <v>2018</v>
      </c>
      <c r="B479">
        <v>6</v>
      </c>
      <c r="C479" t="s">
        <v>94</v>
      </c>
      <c r="D479">
        <v>27769</v>
      </c>
      <c r="E479">
        <v>4779306.7699999996</v>
      </c>
      <c r="F479">
        <v>28908</v>
      </c>
      <c r="G479">
        <v>4729007.1800000016</v>
      </c>
      <c r="H479">
        <v>317328</v>
      </c>
      <c r="I479">
        <v>49939505.219999894</v>
      </c>
      <c r="J479">
        <v>-1139</v>
      </c>
      <c r="K479">
        <v>50299.589999997988</v>
      </c>
      <c r="L479">
        <v>157.37503535773678</v>
      </c>
      <c r="M479">
        <v>172.10943029997478</v>
      </c>
      <c r="N479">
        <v>-44.161185250217727</v>
      </c>
      <c r="O479">
        <v>163.58818251003188</v>
      </c>
      <c r="P479" t="s">
        <v>39</v>
      </c>
      <c r="Q479" t="s">
        <v>10</v>
      </c>
      <c r="R479" t="s">
        <v>94</v>
      </c>
    </row>
    <row r="480" spans="1:18">
      <c r="A480">
        <v>2018</v>
      </c>
      <c r="B480">
        <v>6</v>
      </c>
      <c r="C480" t="s">
        <v>95</v>
      </c>
      <c r="D480">
        <v>3661</v>
      </c>
      <c r="E480">
        <v>482100.04000000004</v>
      </c>
      <c r="F480">
        <v>4268</v>
      </c>
      <c r="G480">
        <v>533069.77999999991</v>
      </c>
      <c r="H480">
        <v>61306</v>
      </c>
      <c r="I480">
        <v>7849207.5900001945</v>
      </c>
      <c r="J480">
        <v>-607</v>
      </c>
      <c r="K480">
        <v>-50969.739999999874</v>
      </c>
      <c r="L480">
        <v>128.03326901119294</v>
      </c>
      <c r="M480">
        <v>131.68534280251299</v>
      </c>
      <c r="N480">
        <v>83.969917627676892</v>
      </c>
      <c r="O480">
        <v>124.89919868791</v>
      </c>
      <c r="P480" t="s">
        <v>45</v>
      </c>
      <c r="Q480" t="s">
        <v>11</v>
      </c>
      <c r="R480" t="s">
        <v>95</v>
      </c>
    </row>
    <row r="481" spans="1:18">
      <c r="A481">
        <v>2018</v>
      </c>
      <c r="B481">
        <v>6</v>
      </c>
      <c r="C481" t="s">
        <v>96</v>
      </c>
      <c r="D481">
        <v>12625</v>
      </c>
      <c r="E481">
        <v>557195.09000000183</v>
      </c>
      <c r="F481">
        <v>19858</v>
      </c>
      <c r="G481">
        <v>878286.03000000585</v>
      </c>
      <c r="H481">
        <v>119495</v>
      </c>
      <c r="I481">
        <v>5092169.7800007211</v>
      </c>
      <c r="J481">
        <v>-7233</v>
      </c>
      <c r="K481">
        <v>-321090.94000000402</v>
      </c>
      <c r="L481">
        <v>42.614082430233239</v>
      </c>
      <c r="M481">
        <v>44.134264554455591</v>
      </c>
      <c r="N481">
        <v>44.392498271810318</v>
      </c>
      <c r="O481">
        <v>44.228322590392075</v>
      </c>
      <c r="P481" t="s">
        <v>43</v>
      </c>
      <c r="Q481" t="s">
        <v>11</v>
      </c>
      <c r="R481" t="s">
        <v>96</v>
      </c>
    </row>
    <row r="482" spans="1:18">
      <c r="A482">
        <v>2018</v>
      </c>
      <c r="B482">
        <v>6</v>
      </c>
      <c r="C482" t="s">
        <v>22</v>
      </c>
      <c r="D482">
        <v>0</v>
      </c>
      <c r="E482">
        <v>0</v>
      </c>
      <c r="F482">
        <v>72</v>
      </c>
      <c r="G482">
        <v>10808.69</v>
      </c>
      <c r="H482">
        <v>535</v>
      </c>
      <c r="I482">
        <v>77642.940000000075</v>
      </c>
      <c r="J482">
        <v>-72</v>
      </c>
      <c r="K482">
        <v>-10808.69</v>
      </c>
      <c r="L482">
        <v>145.12699065420574</v>
      </c>
      <c r="N482">
        <v>150.12069444444444</v>
      </c>
      <c r="O482">
        <v>150.12069444444444</v>
      </c>
      <c r="P482" t="s">
        <v>49</v>
      </c>
      <c r="Q482" t="s">
        <v>11</v>
      </c>
      <c r="R482" t="s">
        <v>22</v>
      </c>
    </row>
    <row r="483" spans="1:18">
      <c r="A483">
        <v>2018</v>
      </c>
      <c r="B483">
        <v>6</v>
      </c>
      <c r="C483" t="s">
        <v>20</v>
      </c>
      <c r="D483">
        <v>0</v>
      </c>
      <c r="E483">
        <v>0</v>
      </c>
      <c r="F483">
        <v>100</v>
      </c>
      <c r="G483">
        <v>14074.310000000001</v>
      </c>
      <c r="H483">
        <v>1409</v>
      </c>
      <c r="I483">
        <v>220125.81000000035</v>
      </c>
      <c r="J483">
        <v>-100</v>
      </c>
      <c r="K483">
        <v>-14074.310000000001</v>
      </c>
      <c r="L483">
        <v>156.22839602555027</v>
      </c>
      <c r="N483">
        <v>140.74310000000003</v>
      </c>
      <c r="O483">
        <v>140.74310000000003</v>
      </c>
      <c r="P483" t="s">
        <v>50</v>
      </c>
      <c r="Q483" t="s">
        <v>11</v>
      </c>
      <c r="R483" t="s">
        <v>20</v>
      </c>
    </row>
    <row r="484" spans="1:18">
      <c r="A484">
        <v>2018</v>
      </c>
      <c r="B484">
        <v>6</v>
      </c>
      <c r="C484" t="s">
        <v>18</v>
      </c>
      <c r="D484">
        <v>39819</v>
      </c>
      <c r="E484">
        <v>5123628.1600000104</v>
      </c>
      <c r="F484">
        <v>39457</v>
      </c>
      <c r="G484">
        <v>5752049.0100000007</v>
      </c>
      <c r="H484">
        <v>527766</v>
      </c>
      <c r="I484">
        <v>75099758.529997975</v>
      </c>
      <c r="J484">
        <v>362</v>
      </c>
      <c r="K484">
        <v>-628420.84999999031</v>
      </c>
      <c r="L484">
        <v>142.29745480004013</v>
      </c>
      <c r="M484">
        <v>128.67294909465357</v>
      </c>
      <c r="N484">
        <v>-1735.9691988950008</v>
      </c>
      <c r="O484">
        <v>145.78019134754291</v>
      </c>
      <c r="P484" t="s">
        <v>42</v>
      </c>
      <c r="Q484" t="s">
        <v>11</v>
      </c>
      <c r="R484" t="s">
        <v>18</v>
      </c>
    </row>
    <row r="485" spans="1:18">
      <c r="A485">
        <v>2018</v>
      </c>
      <c r="B485">
        <v>6</v>
      </c>
      <c r="C485" t="s">
        <v>97</v>
      </c>
      <c r="D485">
        <v>763164</v>
      </c>
      <c r="E485">
        <v>187061394.81999955</v>
      </c>
      <c r="F485">
        <v>786621</v>
      </c>
      <c r="G485">
        <v>171269738.87000006</v>
      </c>
      <c r="H485">
        <v>14970314</v>
      </c>
      <c r="I485">
        <v>3145933787.2404065</v>
      </c>
      <c r="J485">
        <v>-23457</v>
      </c>
      <c r="K485">
        <v>15791655.949999481</v>
      </c>
      <c r="L485">
        <v>210.14480973748491</v>
      </c>
      <c r="M485">
        <v>245.11297023968575</v>
      </c>
      <c r="N485">
        <v>-673.21720381973319</v>
      </c>
      <c r="O485">
        <v>217.72840906866213</v>
      </c>
      <c r="P485" t="s">
        <v>23</v>
      </c>
      <c r="Q485" t="s">
        <v>174</v>
      </c>
      <c r="R485" t="s">
        <v>97</v>
      </c>
    </row>
    <row r="486" spans="1:18">
      <c r="A486">
        <v>2018</v>
      </c>
      <c r="B486">
        <v>6</v>
      </c>
      <c r="C486" t="s">
        <v>98</v>
      </c>
      <c r="D486">
        <v>760655</v>
      </c>
      <c r="E486">
        <v>187037480.24999955</v>
      </c>
      <c r="F486">
        <v>784618</v>
      </c>
      <c r="G486">
        <v>171250917.30000004</v>
      </c>
      <c r="H486">
        <v>14638739</v>
      </c>
      <c r="I486">
        <v>3142899419.1604123</v>
      </c>
      <c r="J486">
        <v>-23963</v>
      </c>
      <c r="K486">
        <v>15786562.949999511</v>
      </c>
      <c r="L486">
        <v>214.69741479511399</v>
      </c>
      <c r="M486">
        <v>245.89002931683819</v>
      </c>
      <c r="N486">
        <v>-658.78908942951682</v>
      </c>
      <c r="O486">
        <v>218.26024549526016</v>
      </c>
      <c r="P486" t="s">
        <v>119</v>
      </c>
      <c r="Q486" t="s">
        <v>174</v>
      </c>
      <c r="R486" t="s">
        <v>166</v>
      </c>
    </row>
    <row r="487" spans="1:18">
      <c r="A487">
        <v>2018</v>
      </c>
      <c r="B487">
        <v>6</v>
      </c>
      <c r="C487" t="s">
        <v>19</v>
      </c>
      <c r="D487">
        <v>9167</v>
      </c>
      <c r="E487">
        <v>461639.91999999975</v>
      </c>
      <c r="F487">
        <v>10898</v>
      </c>
      <c r="G487">
        <v>676304.05</v>
      </c>
      <c r="H487">
        <v>159932</v>
      </c>
      <c r="I487">
        <v>9127684.5900001787</v>
      </c>
      <c r="J487">
        <v>-1731</v>
      </c>
      <c r="K487">
        <v>-214664.1300000003</v>
      </c>
      <c r="L487">
        <v>57.072284408374678</v>
      </c>
      <c r="M487">
        <v>50.358887313188582</v>
      </c>
      <c r="N487">
        <v>124.01162911611802</v>
      </c>
      <c r="O487">
        <v>62.057629840337682</v>
      </c>
      <c r="P487" t="s">
        <v>44</v>
      </c>
      <c r="Q487" t="s">
        <v>11</v>
      </c>
      <c r="R487" t="s">
        <v>19</v>
      </c>
    </row>
    <row r="488" spans="1:18">
      <c r="A488">
        <v>2018</v>
      </c>
      <c r="B488">
        <v>7</v>
      </c>
      <c r="C488" t="s">
        <v>101</v>
      </c>
      <c r="D488">
        <v>0</v>
      </c>
      <c r="E488">
        <v>0</v>
      </c>
      <c r="F488">
        <v>21</v>
      </c>
      <c r="G488">
        <v>15402.909999999996</v>
      </c>
      <c r="H488">
        <v>5</v>
      </c>
      <c r="I488">
        <v>3727.4900000000002</v>
      </c>
      <c r="J488">
        <v>-21</v>
      </c>
      <c r="K488">
        <v>-15402.909999999996</v>
      </c>
      <c r="L488">
        <v>745.49800000000005</v>
      </c>
      <c r="N488">
        <v>733.47190476190463</v>
      </c>
      <c r="O488">
        <v>733.47190476190463</v>
      </c>
      <c r="P488" t="s">
        <v>119</v>
      </c>
      <c r="Q488" t="s">
        <v>9</v>
      </c>
      <c r="R488" t="s">
        <v>101</v>
      </c>
    </row>
    <row r="489" spans="1:18">
      <c r="A489">
        <v>2018</v>
      </c>
      <c r="B489">
        <v>7</v>
      </c>
      <c r="C489" t="s">
        <v>86</v>
      </c>
      <c r="D489">
        <v>8868</v>
      </c>
      <c r="E489">
        <v>2721706.2700000014</v>
      </c>
      <c r="F489">
        <v>6198</v>
      </c>
      <c r="G489">
        <v>1692292.5300000007</v>
      </c>
      <c r="H489">
        <v>104074</v>
      </c>
      <c r="I489">
        <v>31102471.969999261</v>
      </c>
      <c r="J489">
        <v>2670</v>
      </c>
      <c r="K489">
        <v>1029413.7400000007</v>
      </c>
      <c r="L489">
        <v>298.84958750503739</v>
      </c>
      <c r="M489">
        <v>306.91320139828611</v>
      </c>
      <c r="N489">
        <v>385.54821722846469</v>
      </c>
      <c r="O489">
        <v>273.03848499515982</v>
      </c>
      <c r="P489" t="s">
        <v>33</v>
      </c>
      <c r="Q489" t="s">
        <v>9</v>
      </c>
      <c r="R489" t="s">
        <v>32</v>
      </c>
    </row>
    <row r="490" spans="1:18">
      <c r="A490">
        <v>2018</v>
      </c>
      <c r="B490">
        <v>7</v>
      </c>
      <c r="C490" t="s">
        <v>87</v>
      </c>
      <c r="D490">
        <v>3450</v>
      </c>
      <c r="E490">
        <v>128236.33000000019</v>
      </c>
      <c r="F490">
        <v>3703</v>
      </c>
      <c r="G490">
        <v>179879.78000000003</v>
      </c>
      <c r="H490">
        <v>77735</v>
      </c>
      <c r="I490">
        <v>2528783.0100000012</v>
      </c>
      <c r="J490">
        <v>-253</v>
      </c>
      <c r="K490">
        <v>-51643.449999999837</v>
      </c>
      <c r="L490">
        <v>32.530816363285538</v>
      </c>
      <c r="M490">
        <v>37.169950724637737</v>
      </c>
      <c r="N490">
        <v>204.1243083003946</v>
      </c>
      <c r="O490">
        <v>48.576770186335409</v>
      </c>
      <c r="P490" t="s">
        <v>34</v>
      </c>
      <c r="Q490" t="s">
        <v>9</v>
      </c>
      <c r="R490" t="s">
        <v>32</v>
      </c>
    </row>
    <row r="491" spans="1:18">
      <c r="A491">
        <v>2018</v>
      </c>
      <c r="B491">
        <v>7</v>
      </c>
      <c r="C491" t="s">
        <v>88</v>
      </c>
      <c r="D491">
        <v>17318</v>
      </c>
      <c r="E491">
        <v>6626870.0199999996</v>
      </c>
      <c r="F491">
        <v>17713</v>
      </c>
      <c r="G491">
        <v>6043599.1099999994</v>
      </c>
      <c r="H491">
        <v>160016</v>
      </c>
      <c r="I491">
        <v>53002991.429999903</v>
      </c>
      <c r="J491">
        <v>-395</v>
      </c>
      <c r="K491">
        <v>583270.91000000015</v>
      </c>
      <c r="L491">
        <v>331.23557288021135</v>
      </c>
      <c r="M491">
        <v>382.65792932209257</v>
      </c>
      <c r="N491">
        <v>-1476.6352151898739</v>
      </c>
      <c r="O491">
        <v>341.19568170270418</v>
      </c>
      <c r="P491" t="s">
        <v>31</v>
      </c>
      <c r="Q491" t="s">
        <v>9</v>
      </c>
      <c r="R491" t="s">
        <v>88</v>
      </c>
    </row>
    <row r="492" spans="1:18">
      <c r="A492">
        <v>2018</v>
      </c>
      <c r="B492">
        <v>7</v>
      </c>
      <c r="C492" t="s">
        <v>89</v>
      </c>
      <c r="D492">
        <v>88</v>
      </c>
      <c r="E492">
        <v>179251.55999999997</v>
      </c>
      <c r="F492">
        <v>226</v>
      </c>
      <c r="G492">
        <v>180596.4800000001</v>
      </c>
      <c r="H492">
        <v>2173</v>
      </c>
      <c r="I492">
        <v>1260370.4499999965</v>
      </c>
      <c r="J492">
        <v>-138</v>
      </c>
      <c r="K492">
        <v>-1344.9200000001292</v>
      </c>
      <c r="L492">
        <v>580.01401288541024</v>
      </c>
      <c r="M492">
        <v>2036.9495454545452</v>
      </c>
      <c r="N492">
        <v>9.7457971014502114</v>
      </c>
      <c r="O492">
        <v>799.09946902654906</v>
      </c>
      <c r="P492" t="s">
        <v>35</v>
      </c>
      <c r="Q492" t="s">
        <v>9</v>
      </c>
      <c r="R492" t="s">
        <v>32</v>
      </c>
    </row>
    <row r="493" spans="1:18">
      <c r="A493">
        <v>2018</v>
      </c>
      <c r="B493">
        <v>7</v>
      </c>
      <c r="C493" t="s">
        <v>161</v>
      </c>
      <c r="D493">
        <v>69426</v>
      </c>
      <c r="E493">
        <v>15116434.76</v>
      </c>
      <c r="F493">
        <v>63520</v>
      </c>
      <c r="G493">
        <v>10494776.120000001</v>
      </c>
      <c r="H493">
        <v>759366</v>
      </c>
      <c r="I493">
        <v>118296917.02000017</v>
      </c>
      <c r="J493">
        <v>5906</v>
      </c>
      <c r="K493">
        <v>4621658.6399999987</v>
      </c>
      <c r="L493">
        <v>155.78379466555018</v>
      </c>
      <c r="M493">
        <v>217.73449082476304</v>
      </c>
      <c r="N493">
        <v>782.53617338300012</v>
      </c>
      <c r="O493">
        <v>165.22002707808565</v>
      </c>
      <c r="P493" t="s">
        <v>53</v>
      </c>
      <c r="Q493" t="s">
        <v>9</v>
      </c>
      <c r="R493" t="s">
        <v>161</v>
      </c>
    </row>
    <row r="494" spans="1:18">
      <c r="A494">
        <v>2018</v>
      </c>
      <c r="B494">
        <v>7</v>
      </c>
      <c r="C494" t="s">
        <v>90</v>
      </c>
      <c r="D494">
        <v>7683</v>
      </c>
      <c r="E494">
        <v>210934.87000000002</v>
      </c>
      <c r="F494">
        <v>6291</v>
      </c>
      <c r="G494">
        <v>214900.92999999996</v>
      </c>
      <c r="H494">
        <v>120979</v>
      </c>
      <c r="I494">
        <v>2406516.4499999909</v>
      </c>
      <c r="J494">
        <v>1392</v>
      </c>
      <c r="K494">
        <v>-3966.0599999999395</v>
      </c>
      <c r="L494">
        <v>19.892018036188023</v>
      </c>
      <c r="M494">
        <v>27.454753351555386</v>
      </c>
      <c r="N494">
        <v>-2.8491810344827151</v>
      </c>
      <c r="O494">
        <v>34.160058814178981</v>
      </c>
      <c r="P494" t="s">
        <v>36</v>
      </c>
      <c r="Q494" t="s">
        <v>9</v>
      </c>
      <c r="R494" t="s">
        <v>32</v>
      </c>
    </row>
    <row r="495" spans="1:18">
      <c r="A495">
        <v>2018</v>
      </c>
      <c r="B495">
        <v>7</v>
      </c>
      <c r="C495" t="s">
        <v>163</v>
      </c>
      <c r="D495">
        <v>2509</v>
      </c>
      <c r="E495">
        <v>23914.569999999963</v>
      </c>
      <c r="F495">
        <v>2316</v>
      </c>
      <c r="G495">
        <v>21794.5999999999</v>
      </c>
      <c r="H495">
        <v>331262</v>
      </c>
      <c r="I495">
        <v>3031395.0499942871</v>
      </c>
      <c r="J495">
        <v>193</v>
      </c>
      <c r="K495">
        <v>2119.970000000063</v>
      </c>
      <c r="L495">
        <v>9.1510497732739857</v>
      </c>
      <c r="M495">
        <v>9.5315145476285235</v>
      </c>
      <c r="N495">
        <v>10.984300518135042</v>
      </c>
      <c r="O495">
        <v>9.4104490500863136</v>
      </c>
      <c r="P495" t="s">
        <v>119</v>
      </c>
      <c r="Q495" t="s">
        <v>174</v>
      </c>
      <c r="R495" t="s">
        <v>163</v>
      </c>
    </row>
    <row r="496" spans="1:18">
      <c r="A496">
        <v>2018</v>
      </c>
      <c r="B496">
        <v>7</v>
      </c>
      <c r="C496" t="s">
        <v>91</v>
      </c>
      <c r="D496">
        <v>1148</v>
      </c>
      <c r="E496">
        <v>554616.67999999993</v>
      </c>
      <c r="F496">
        <v>1645</v>
      </c>
      <c r="G496">
        <v>825266.88</v>
      </c>
      <c r="H496">
        <v>12154</v>
      </c>
      <c r="I496">
        <v>5343681.7900000121</v>
      </c>
      <c r="J496">
        <v>-497</v>
      </c>
      <c r="K496">
        <v>-270650.20000000007</v>
      </c>
      <c r="L496">
        <v>439.66445532335132</v>
      </c>
      <c r="M496">
        <v>483.11557491289193</v>
      </c>
      <c r="N496">
        <v>544.56780684104638</v>
      </c>
      <c r="O496">
        <v>501.68199392097267</v>
      </c>
      <c r="P496" t="s">
        <v>37</v>
      </c>
      <c r="Q496" t="s">
        <v>9</v>
      </c>
      <c r="R496" t="s">
        <v>32</v>
      </c>
    </row>
    <row r="497" spans="1:18">
      <c r="A497">
        <v>2018</v>
      </c>
      <c r="B497">
        <v>7</v>
      </c>
      <c r="C497" t="s">
        <v>102</v>
      </c>
      <c r="D497">
        <v>0</v>
      </c>
      <c r="E497">
        <v>0</v>
      </c>
      <c r="F497">
        <v>79</v>
      </c>
      <c r="G497">
        <v>66518.000000000015</v>
      </c>
      <c r="H497">
        <v>1</v>
      </c>
      <c r="I497">
        <v>892.07000000000016</v>
      </c>
      <c r="J497">
        <v>-79</v>
      </c>
      <c r="K497">
        <v>-66518.000000000015</v>
      </c>
      <c r="L497">
        <v>892.07000000000016</v>
      </c>
      <c r="N497">
        <v>842.00000000000023</v>
      </c>
      <c r="O497">
        <v>842.00000000000023</v>
      </c>
      <c r="P497" t="s">
        <v>119</v>
      </c>
      <c r="Q497" t="s">
        <v>9</v>
      </c>
      <c r="R497" t="s">
        <v>102</v>
      </c>
    </row>
    <row r="498" spans="1:18">
      <c r="A498">
        <v>2018</v>
      </c>
      <c r="B498">
        <v>7</v>
      </c>
      <c r="C498" t="s">
        <v>99</v>
      </c>
      <c r="D498">
        <v>2197</v>
      </c>
      <c r="E498">
        <v>916145.20000000065</v>
      </c>
      <c r="F498">
        <v>2167</v>
      </c>
      <c r="G498">
        <v>778822.26000000036</v>
      </c>
      <c r="H498">
        <v>17068</v>
      </c>
      <c r="I498">
        <v>6810110.7500000503</v>
      </c>
      <c r="J498">
        <v>30</v>
      </c>
      <c r="K498">
        <v>137322.94000000029</v>
      </c>
      <c r="L498">
        <v>398.99875498008265</v>
      </c>
      <c r="M498">
        <v>416.99827036868487</v>
      </c>
      <c r="N498">
        <v>4577.431333333343</v>
      </c>
      <c r="O498">
        <v>359.40113520996789</v>
      </c>
      <c r="P498" t="s">
        <v>103</v>
      </c>
      <c r="Q498" t="s">
        <v>9</v>
      </c>
      <c r="R498" t="s">
        <v>32</v>
      </c>
    </row>
    <row r="499" spans="1:18">
      <c r="A499">
        <v>2018</v>
      </c>
      <c r="B499">
        <v>7</v>
      </c>
      <c r="C499" t="s">
        <v>162</v>
      </c>
      <c r="D499">
        <v>331078</v>
      </c>
      <c r="E499">
        <v>141539464.54999998</v>
      </c>
      <c r="F499">
        <v>311277</v>
      </c>
      <c r="G499">
        <v>114106265.41999999</v>
      </c>
      <c r="H499">
        <v>4674950</v>
      </c>
      <c r="I499">
        <v>1714561601.6499283</v>
      </c>
      <c r="J499">
        <v>19801</v>
      </c>
      <c r="K499">
        <v>27433199.129999995</v>
      </c>
      <c r="L499">
        <v>366.75506725204082</v>
      </c>
      <c r="M499">
        <v>427.51093262010761</v>
      </c>
      <c r="N499">
        <v>1385.4451355992119</v>
      </c>
      <c r="O499">
        <v>366.57467599597783</v>
      </c>
      <c r="P499" t="s">
        <v>52</v>
      </c>
      <c r="Q499" t="s">
        <v>9</v>
      </c>
      <c r="R499" t="s">
        <v>162</v>
      </c>
    </row>
    <row r="500" spans="1:18">
      <c r="A500">
        <v>2018</v>
      </c>
      <c r="B500">
        <v>7</v>
      </c>
      <c r="C500" t="s">
        <v>61</v>
      </c>
      <c r="D500">
        <v>151146</v>
      </c>
      <c r="E500">
        <v>8510833.4499994349</v>
      </c>
      <c r="F500">
        <v>159941</v>
      </c>
      <c r="G500">
        <v>9772791.1000000983</v>
      </c>
      <c r="H500">
        <v>4196382</v>
      </c>
      <c r="I500">
        <v>285020387.70047855</v>
      </c>
      <c r="J500">
        <v>-8795</v>
      </c>
      <c r="K500">
        <v>-1261957.6500006635</v>
      </c>
      <c r="L500">
        <v>67.920505735769183</v>
      </c>
      <c r="M500">
        <v>56.308691265395282</v>
      </c>
      <c r="N500">
        <v>143.48580443441313</v>
      </c>
      <c r="O500">
        <v>61.102475912993533</v>
      </c>
      <c r="P500" t="s">
        <v>41</v>
      </c>
      <c r="Q500" t="s">
        <v>41</v>
      </c>
      <c r="R500" t="s">
        <v>61</v>
      </c>
    </row>
    <row r="501" spans="1:18">
      <c r="A501">
        <v>2018</v>
      </c>
      <c r="B501">
        <v>7</v>
      </c>
      <c r="C501" t="s">
        <v>12</v>
      </c>
      <c r="D501">
        <v>1195</v>
      </c>
      <c r="E501">
        <v>445287.67999999999</v>
      </c>
      <c r="F501">
        <v>4426</v>
      </c>
      <c r="G501">
        <v>2899623.209999999</v>
      </c>
      <c r="H501">
        <v>34501</v>
      </c>
      <c r="I501">
        <v>21195030.359999932</v>
      </c>
      <c r="J501">
        <v>-3231</v>
      </c>
      <c r="K501">
        <v>-2454335.5299999989</v>
      </c>
      <c r="L501">
        <v>614.33089939421848</v>
      </c>
      <c r="M501">
        <v>372.62567364016735</v>
      </c>
      <c r="N501">
        <v>759.62102445063408</v>
      </c>
      <c r="O501">
        <v>655.13402846814256</v>
      </c>
      <c r="P501" t="s">
        <v>47</v>
      </c>
      <c r="Q501" t="s">
        <v>11</v>
      </c>
      <c r="R501" t="s">
        <v>12</v>
      </c>
    </row>
    <row r="502" spans="1:18">
      <c r="A502">
        <v>2018</v>
      </c>
      <c r="B502">
        <v>7</v>
      </c>
      <c r="C502" t="s">
        <v>13</v>
      </c>
      <c r="D502">
        <v>2116</v>
      </c>
      <c r="E502">
        <v>234871.69</v>
      </c>
      <c r="F502">
        <v>5072</v>
      </c>
      <c r="G502">
        <v>1075099.0900000008</v>
      </c>
      <c r="H502">
        <v>75089</v>
      </c>
      <c r="I502">
        <v>15438465.720000321</v>
      </c>
      <c r="J502">
        <v>-2956</v>
      </c>
      <c r="K502">
        <v>-840227.40000000084</v>
      </c>
      <c r="L502">
        <v>205.60222828910122</v>
      </c>
      <c r="M502">
        <v>110.99796313799622</v>
      </c>
      <c r="N502">
        <v>284.24472259810585</v>
      </c>
      <c r="O502">
        <v>211.96748619873833</v>
      </c>
      <c r="P502" t="s">
        <v>46</v>
      </c>
      <c r="Q502" t="s">
        <v>11</v>
      </c>
      <c r="R502" t="s">
        <v>13</v>
      </c>
    </row>
    <row r="503" spans="1:18">
      <c r="A503">
        <v>2018</v>
      </c>
      <c r="B503">
        <v>7</v>
      </c>
      <c r="C503" t="s">
        <v>92</v>
      </c>
      <c r="D503">
        <v>39725</v>
      </c>
      <c r="E503">
        <v>1749458.6299999862</v>
      </c>
      <c r="F503">
        <v>37600</v>
      </c>
      <c r="G503">
        <v>1739207.589999984</v>
      </c>
      <c r="H503">
        <v>220597</v>
      </c>
      <c r="I503">
        <v>10255380.150002111</v>
      </c>
      <c r="J503">
        <v>2125</v>
      </c>
      <c r="K503">
        <v>10251.040000002133</v>
      </c>
      <c r="L503">
        <v>46.489209508751756</v>
      </c>
      <c r="M503">
        <v>44.03923549402105</v>
      </c>
      <c r="N503">
        <v>4.8240188235304151</v>
      </c>
      <c r="O503">
        <v>46.255521010637871</v>
      </c>
      <c r="P503" t="s">
        <v>40</v>
      </c>
      <c r="Q503" t="s">
        <v>10</v>
      </c>
      <c r="R503" t="s">
        <v>92</v>
      </c>
    </row>
    <row r="504" spans="1:18">
      <c r="A504">
        <v>2018</v>
      </c>
      <c r="B504">
        <v>7</v>
      </c>
      <c r="C504" t="s">
        <v>21</v>
      </c>
      <c r="D504">
        <v>120</v>
      </c>
      <c r="E504">
        <v>10048.89</v>
      </c>
      <c r="F504">
        <v>295</v>
      </c>
      <c r="G504">
        <v>59835.37000000001</v>
      </c>
      <c r="H504">
        <v>2870</v>
      </c>
      <c r="I504">
        <v>579699.74999998871</v>
      </c>
      <c r="J504">
        <v>-175</v>
      </c>
      <c r="K504">
        <v>-49786.48000000001</v>
      </c>
      <c r="L504">
        <v>201.98597560975216</v>
      </c>
      <c r="M504">
        <v>83.740749999999991</v>
      </c>
      <c r="N504">
        <v>284.49417142857146</v>
      </c>
      <c r="O504">
        <v>202.83176271186443</v>
      </c>
      <c r="P504" t="s">
        <v>48</v>
      </c>
      <c r="Q504" t="s">
        <v>11</v>
      </c>
      <c r="R504" t="s">
        <v>21</v>
      </c>
    </row>
    <row r="505" spans="1:18">
      <c r="A505">
        <v>2018</v>
      </c>
      <c r="B505">
        <v>7</v>
      </c>
      <c r="C505" t="s">
        <v>93</v>
      </c>
      <c r="D505">
        <v>145853</v>
      </c>
      <c r="E505">
        <v>26764671.85000002</v>
      </c>
      <c r="F505">
        <v>144219</v>
      </c>
      <c r="G505">
        <v>29060643.260000017</v>
      </c>
      <c r="H505">
        <v>3023435</v>
      </c>
      <c r="I505">
        <v>738567963.24998057</v>
      </c>
      <c r="J505">
        <v>1634</v>
      </c>
      <c r="K505">
        <v>-2295971.4099999964</v>
      </c>
      <c r="L505">
        <v>244.28107872336616</v>
      </c>
      <c r="M505">
        <v>183.50443151666417</v>
      </c>
      <c r="N505">
        <v>-1405.1232619339023</v>
      </c>
      <c r="O505">
        <v>201.50356929392117</v>
      </c>
      <c r="P505" t="s">
        <v>38</v>
      </c>
      <c r="Q505" t="s">
        <v>10</v>
      </c>
      <c r="R505" t="s">
        <v>93</v>
      </c>
    </row>
    <row r="506" spans="1:18">
      <c r="A506">
        <v>2018</v>
      </c>
      <c r="B506">
        <v>7</v>
      </c>
      <c r="C506" t="s">
        <v>94</v>
      </c>
      <c r="D506">
        <v>32951</v>
      </c>
      <c r="E506">
        <v>5674030.7899999991</v>
      </c>
      <c r="F506">
        <v>33947</v>
      </c>
      <c r="G506">
        <v>5572359.0500000007</v>
      </c>
      <c r="H506">
        <v>317471</v>
      </c>
      <c r="I506">
        <v>50011847.619999848</v>
      </c>
      <c r="J506">
        <v>-996</v>
      </c>
      <c r="K506">
        <v>101671.73999999836</v>
      </c>
      <c r="L506">
        <v>157.53201905055846</v>
      </c>
      <c r="M506">
        <v>172.19601195714847</v>
      </c>
      <c r="N506">
        <v>-102.08006024096221</v>
      </c>
      <c r="O506">
        <v>164.1487922349545</v>
      </c>
      <c r="P506" t="s">
        <v>39</v>
      </c>
      <c r="Q506" t="s">
        <v>10</v>
      </c>
      <c r="R506" t="s">
        <v>94</v>
      </c>
    </row>
    <row r="507" spans="1:18">
      <c r="A507">
        <v>2018</v>
      </c>
      <c r="B507">
        <v>7</v>
      </c>
      <c r="C507" t="s">
        <v>95</v>
      </c>
      <c r="D507">
        <v>4471</v>
      </c>
      <c r="E507">
        <v>584286.14</v>
      </c>
      <c r="F507">
        <v>4801</v>
      </c>
      <c r="G507">
        <v>605434.24</v>
      </c>
      <c r="H507">
        <v>61582</v>
      </c>
      <c r="I507">
        <v>7885489.0300001977</v>
      </c>
      <c r="J507">
        <v>-330</v>
      </c>
      <c r="K507">
        <v>-21148.099999999977</v>
      </c>
      <c r="L507">
        <v>128.04860235133964</v>
      </c>
      <c r="M507">
        <v>130.68354730485351</v>
      </c>
      <c r="N507">
        <v>64.085151515151438</v>
      </c>
      <c r="O507">
        <v>126.10586127890022</v>
      </c>
      <c r="P507" t="s">
        <v>45</v>
      </c>
      <c r="Q507" t="s">
        <v>11</v>
      </c>
      <c r="R507" t="s">
        <v>95</v>
      </c>
    </row>
    <row r="508" spans="1:18">
      <c r="A508">
        <v>2018</v>
      </c>
      <c r="B508">
        <v>7</v>
      </c>
      <c r="C508" t="s">
        <v>96</v>
      </c>
      <c r="D508">
        <v>28287</v>
      </c>
      <c r="E508">
        <v>1250973.3899999703</v>
      </c>
      <c r="F508">
        <v>30764</v>
      </c>
      <c r="G508">
        <v>1370926.7499999914</v>
      </c>
      <c r="H508">
        <v>124250</v>
      </c>
      <c r="I508">
        <v>5292055.9700004766</v>
      </c>
      <c r="J508">
        <v>-2477</v>
      </c>
      <c r="K508">
        <v>-119953.36000002106</v>
      </c>
      <c r="L508">
        <v>42.59199975855514</v>
      </c>
      <c r="M508">
        <v>44.224321773251681</v>
      </c>
      <c r="N508">
        <v>48.426871215188157</v>
      </c>
      <c r="O508">
        <v>44.562695033155357</v>
      </c>
      <c r="P508" t="s">
        <v>43</v>
      </c>
      <c r="Q508" t="s">
        <v>11</v>
      </c>
      <c r="R508" t="s">
        <v>96</v>
      </c>
    </row>
    <row r="509" spans="1:18">
      <c r="A509">
        <v>2018</v>
      </c>
      <c r="B509">
        <v>7</v>
      </c>
      <c r="C509" t="s">
        <v>22</v>
      </c>
      <c r="D509">
        <v>0</v>
      </c>
      <c r="E509">
        <v>0</v>
      </c>
      <c r="F509">
        <v>75</v>
      </c>
      <c r="G509">
        <v>11180.66</v>
      </c>
      <c r="H509">
        <v>532</v>
      </c>
      <c r="I509">
        <v>77270.970000000088</v>
      </c>
      <c r="J509">
        <v>-75</v>
      </c>
      <c r="K509">
        <v>-11180.66</v>
      </c>
      <c r="L509">
        <v>145.24618421052648</v>
      </c>
      <c r="N509">
        <v>149.07546666666667</v>
      </c>
      <c r="O509">
        <v>149.07546666666667</v>
      </c>
      <c r="P509" t="s">
        <v>49</v>
      </c>
      <c r="Q509" t="s">
        <v>11</v>
      </c>
      <c r="R509" t="s">
        <v>22</v>
      </c>
    </row>
    <row r="510" spans="1:18">
      <c r="A510">
        <v>2018</v>
      </c>
      <c r="B510">
        <v>7</v>
      </c>
      <c r="C510" t="s">
        <v>20</v>
      </c>
      <c r="D510">
        <v>0</v>
      </c>
      <c r="E510">
        <v>0</v>
      </c>
      <c r="F510">
        <v>107</v>
      </c>
      <c r="G510">
        <v>14942.320000000002</v>
      </c>
      <c r="H510">
        <v>1402</v>
      </c>
      <c r="I510">
        <v>219257.80000000031</v>
      </c>
      <c r="J510">
        <v>-107</v>
      </c>
      <c r="K510">
        <v>-14942.320000000002</v>
      </c>
      <c r="L510">
        <v>156.38930099857367</v>
      </c>
      <c r="N510">
        <v>139.64785046728974</v>
      </c>
      <c r="O510">
        <v>139.64785046728974</v>
      </c>
      <c r="P510" t="s">
        <v>50</v>
      </c>
      <c r="Q510" t="s">
        <v>11</v>
      </c>
      <c r="R510" t="s">
        <v>20</v>
      </c>
    </row>
    <row r="511" spans="1:18">
      <c r="A511">
        <v>2018</v>
      </c>
      <c r="B511">
        <v>7</v>
      </c>
      <c r="C511" t="s">
        <v>18</v>
      </c>
      <c r="D511">
        <v>46243</v>
      </c>
      <c r="E511">
        <v>5955970.7400000123</v>
      </c>
      <c r="F511">
        <v>44613</v>
      </c>
      <c r="G511">
        <v>6429719.4700000007</v>
      </c>
      <c r="H511">
        <v>529033</v>
      </c>
      <c r="I511">
        <v>75260480.559997737</v>
      </c>
      <c r="J511">
        <v>1630</v>
      </c>
      <c r="K511">
        <v>-473748.72999998834</v>
      </c>
      <c r="L511">
        <v>142.26046496153876</v>
      </c>
      <c r="M511">
        <v>128.79723936595835</v>
      </c>
      <c r="N511">
        <v>-290.64339263802964</v>
      </c>
      <c r="O511">
        <v>144.12210499181853</v>
      </c>
      <c r="P511" t="s">
        <v>42</v>
      </c>
      <c r="Q511" t="s">
        <v>11</v>
      </c>
      <c r="R511" t="s">
        <v>18</v>
      </c>
    </row>
    <row r="512" spans="1:18">
      <c r="A512">
        <v>2018</v>
      </c>
      <c r="B512">
        <v>7</v>
      </c>
      <c r="C512" t="s">
        <v>97</v>
      </c>
      <c r="D512">
        <v>906812</v>
      </c>
      <c r="E512">
        <v>219756780.34999934</v>
      </c>
      <c r="F512">
        <v>893639</v>
      </c>
      <c r="G512">
        <v>194012404.25000012</v>
      </c>
      <c r="H512">
        <v>15006902</v>
      </c>
      <c r="I512">
        <v>3157274393.9403815</v>
      </c>
      <c r="J512">
        <v>13173</v>
      </c>
      <c r="K512">
        <v>25744376.099999219</v>
      </c>
      <c r="L512">
        <v>210.38815299389452</v>
      </c>
      <c r="M512">
        <v>242.33995618716926</v>
      </c>
      <c r="N512">
        <v>1954.3290138919926</v>
      </c>
      <c r="O512">
        <v>217.103779322523</v>
      </c>
      <c r="P512" t="s">
        <v>23</v>
      </c>
      <c r="Q512" t="s">
        <v>174</v>
      </c>
      <c r="R512" t="s">
        <v>97</v>
      </c>
    </row>
    <row r="513" spans="1:18">
      <c r="A513">
        <v>2018</v>
      </c>
      <c r="B513">
        <v>7</v>
      </c>
      <c r="C513" t="s">
        <v>98</v>
      </c>
      <c r="D513">
        <v>904303</v>
      </c>
      <c r="E513">
        <v>219732865.77999935</v>
      </c>
      <c r="F513">
        <v>891323</v>
      </c>
      <c r="G513">
        <v>193990609.6500001</v>
      </c>
      <c r="H513">
        <v>14675640</v>
      </c>
      <c r="I513">
        <v>3154242998.8903871</v>
      </c>
      <c r="J513">
        <v>12980</v>
      </c>
      <c r="K513">
        <v>25742256.12999925</v>
      </c>
      <c r="L513">
        <v>214.930524249054</v>
      </c>
      <c r="M513">
        <v>242.98588612445093</v>
      </c>
      <c r="N513">
        <v>1983.2246633281395</v>
      </c>
      <c r="O513">
        <v>217.64344648348589</v>
      </c>
      <c r="P513" t="s">
        <v>119</v>
      </c>
      <c r="Q513" t="s">
        <v>174</v>
      </c>
      <c r="R513" t="s">
        <v>166</v>
      </c>
    </row>
    <row r="514" spans="1:18">
      <c r="A514">
        <v>2018</v>
      </c>
      <c r="B514">
        <v>7</v>
      </c>
      <c r="C514" t="s">
        <v>19</v>
      </c>
      <c r="D514">
        <v>10940</v>
      </c>
      <c r="E514">
        <v>558772.2899999998</v>
      </c>
      <c r="F514">
        <v>12623</v>
      </c>
      <c r="G514">
        <v>780527.12000000011</v>
      </c>
      <c r="H514">
        <v>159975</v>
      </c>
      <c r="I514">
        <v>9121605.9300001673</v>
      </c>
      <c r="J514">
        <v>-1683</v>
      </c>
      <c r="K514">
        <v>-221754.83000000031</v>
      </c>
      <c r="L514">
        <v>57.018946272856176</v>
      </c>
      <c r="M514">
        <v>51.07607769652649</v>
      </c>
      <c r="N514">
        <v>131.76163398692827</v>
      </c>
      <c r="O514">
        <v>61.833725738730898</v>
      </c>
      <c r="P514" t="s">
        <v>44</v>
      </c>
      <c r="Q514" t="s">
        <v>11</v>
      </c>
      <c r="R514" t="s">
        <v>19</v>
      </c>
    </row>
    <row r="515" spans="1:18">
      <c r="A515">
        <v>2018</v>
      </c>
      <c r="B515">
        <v>8</v>
      </c>
      <c r="C515" t="s">
        <v>101</v>
      </c>
      <c r="D515">
        <v>0</v>
      </c>
      <c r="E515">
        <v>0</v>
      </c>
      <c r="F515">
        <v>25</v>
      </c>
      <c r="G515">
        <v>18859.839999999997</v>
      </c>
      <c r="H515">
        <v>1</v>
      </c>
      <c r="I515">
        <v>270.56</v>
      </c>
      <c r="J515">
        <v>-25</v>
      </c>
      <c r="K515">
        <v>-18859.839999999997</v>
      </c>
      <c r="L515">
        <v>270.56</v>
      </c>
      <c r="N515">
        <v>754.39359999999988</v>
      </c>
      <c r="O515">
        <v>754.39359999999988</v>
      </c>
      <c r="P515" t="s">
        <v>119</v>
      </c>
      <c r="Q515" t="s">
        <v>9</v>
      </c>
      <c r="R515" t="s">
        <v>101</v>
      </c>
    </row>
    <row r="516" spans="1:18">
      <c r="A516">
        <v>2018</v>
      </c>
      <c r="B516">
        <v>8</v>
      </c>
      <c r="C516" t="s">
        <v>86</v>
      </c>
      <c r="D516">
        <v>9820</v>
      </c>
      <c r="E516">
        <v>3006196.5600000015</v>
      </c>
      <c r="F516">
        <v>7066</v>
      </c>
      <c r="G516">
        <v>1938487.3000000007</v>
      </c>
      <c r="H516">
        <v>104158</v>
      </c>
      <c r="I516">
        <v>31140797.959999334</v>
      </c>
      <c r="J516">
        <v>2754</v>
      </c>
      <c r="K516">
        <v>1067709.2600000007</v>
      </c>
      <c r="L516">
        <v>298.97653526372756</v>
      </c>
      <c r="M516">
        <v>306.12999592668041</v>
      </c>
      <c r="N516">
        <v>387.69399419026894</v>
      </c>
      <c r="O516">
        <v>274.34012170959534</v>
      </c>
      <c r="P516" t="s">
        <v>33</v>
      </c>
      <c r="Q516" t="s">
        <v>9</v>
      </c>
      <c r="R516" t="s">
        <v>32</v>
      </c>
    </row>
    <row r="517" spans="1:18">
      <c r="A517">
        <v>2018</v>
      </c>
      <c r="B517">
        <v>8</v>
      </c>
      <c r="C517" t="s">
        <v>87</v>
      </c>
      <c r="D517">
        <v>3869</v>
      </c>
      <c r="E517">
        <v>142909.83000000022</v>
      </c>
      <c r="F517">
        <v>3954</v>
      </c>
      <c r="G517">
        <v>189041.77000000002</v>
      </c>
      <c r="H517">
        <v>77903</v>
      </c>
      <c r="I517">
        <v>2533948.0600000042</v>
      </c>
      <c r="J517">
        <v>-85</v>
      </c>
      <c r="K517">
        <v>-46131.939999999799</v>
      </c>
      <c r="L517">
        <v>32.52696378830089</v>
      </c>
      <c r="M517">
        <v>36.937149134143247</v>
      </c>
      <c r="N517">
        <v>542.7287058823506</v>
      </c>
      <c r="O517">
        <v>47.810260495700561</v>
      </c>
      <c r="P517" t="s">
        <v>34</v>
      </c>
      <c r="Q517" t="s">
        <v>9</v>
      </c>
      <c r="R517" t="s">
        <v>32</v>
      </c>
    </row>
    <row r="518" spans="1:18">
      <c r="A518">
        <v>2018</v>
      </c>
      <c r="B518">
        <v>8</v>
      </c>
      <c r="C518" t="s">
        <v>88</v>
      </c>
      <c r="D518">
        <v>19183</v>
      </c>
      <c r="E518">
        <v>7354768.2599999998</v>
      </c>
      <c r="F518">
        <v>19439</v>
      </c>
      <c r="G518">
        <v>6601380.1399999997</v>
      </c>
      <c r="H518">
        <v>160154</v>
      </c>
      <c r="I518">
        <v>53166125.779999897</v>
      </c>
      <c r="J518">
        <v>-256</v>
      </c>
      <c r="K518">
        <v>753388.12000000011</v>
      </c>
      <c r="L518">
        <v>331.96876618754385</v>
      </c>
      <c r="M518">
        <v>383.40031590470727</v>
      </c>
      <c r="N518">
        <v>-2942.9223437500004</v>
      </c>
      <c r="O518">
        <v>339.59463655537837</v>
      </c>
      <c r="P518" t="s">
        <v>31</v>
      </c>
      <c r="Q518" t="s">
        <v>9</v>
      </c>
      <c r="R518" t="s">
        <v>88</v>
      </c>
    </row>
    <row r="519" spans="1:18">
      <c r="A519">
        <v>2018</v>
      </c>
      <c r="B519">
        <v>8</v>
      </c>
      <c r="C519" t="s">
        <v>89</v>
      </c>
      <c r="D519">
        <v>91</v>
      </c>
      <c r="E519">
        <v>180030.21999999997</v>
      </c>
      <c r="F519">
        <v>230</v>
      </c>
      <c r="G519">
        <v>181582.46000000011</v>
      </c>
      <c r="H519">
        <v>2172</v>
      </c>
      <c r="I519">
        <v>1255494.6199999969</v>
      </c>
      <c r="J519">
        <v>-139</v>
      </c>
      <c r="K519">
        <v>-1552.2400000001362</v>
      </c>
      <c r="L519">
        <v>578.03619705340554</v>
      </c>
      <c r="M519">
        <v>1978.3540659340656</v>
      </c>
      <c r="N519">
        <v>11.167194244605296</v>
      </c>
      <c r="O519">
        <v>789.48895652173962</v>
      </c>
      <c r="P519" t="s">
        <v>35</v>
      </c>
      <c r="Q519" t="s">
        <v>9</v>
      </c>
      <c r="R519" t="s">
        <v>32</v>
      </c>
    </row>
    <row r="520" spans="1:18">
      <c r="A520">
        <v>2018</v>
      </c>
      <c r="B520">
        <v>8</v>
      </c>
      <c r="C520" t="s">
        <v>161</v>
      </c>
      <c r="D520">
        <v>79497</v>
      </c>
      <c r="E520">
        <v>17364335.259999998</v>
      </c>
      <c r="F520">
        <v>71689</v>
      </c>
      <c r="G520">
        <v>11933219.140000001</v>
      </c>
      <c r="H520">
        <v>761278</v>
      </c>
      <c r="I520">
        <v>118984333.98000029</v>
      </c>
      <c r="J520">
        <v>7808</v>
      </c>
      <c r="K520">
        <v>5431116.1199999973</v>
      </c>
      <c r="L520">
        <v>156.29551094344023</v>
      </c>
      <c r="M520">
        <v>218.42755399574824</v>
      </c>
      <c r="N520">
        <v>695.5835194672128</v>
      </c>
      <c r="O520">
        <v>166.45816150315949</v>
      </c>
      <c r="P520" t="s">
        <v>53</v>
      </c>
      <c r="Q520" t="s">
        <v>9</v>
      </c>
      <c r="R520" t="s">
        <v>161</v>
      </c>
    </row>
    <row r="521" spans="1:18">
      <c r="A521">
        <v>2018</v>
      </c>
      <c r="B521">
        <v>8</v>
      </c>
      <c r="C521" t="s">
        <v>90</v>
      </c>
      <c r="D521">
        <v>8715</v>
      </c>
      <c r="E521">
        <v>238285.73000000004</v>
      </c>
      <c r="F521">
        <v>6917</v>
      </c>
      <c r="G521">
        <v>233220.38999999996</v>
      </c>
      <c r="H521">
        <v>121386</v>
      </c>
      <c r="I521">
        <v>2415499.859999992</v>
      </c>
      <c r="J521">
        <v>1798</v>
      </c>
      <c r="K521">
        <v>5065.3400000000838</v>
      </c>
      <c r="L521">
        <v>19.899328258612954</v>
      </c>
      <c r="M521">
        <v>27.342022948938617</v>
      </c>
      <c r="N521">
        <v>2.8172080088988229</v>
      </c>
      <c r="O521">
        <v>33.716985687436747</v>
      </c>
      <c r="P521" t="s">
        <v>36</v>
      </c>
      <c r="Q521" t="s">
        <v>9</v>
      </c>
      <c r="R521" t="s">
        <v>32</v>
      </c>
    </row>
    <row r="522" spans="1:18">
      <c r="A522">
        <v>2018</v>
      </c>
      <c r="B522">
        <v>8</v>
      </c>
      <c r="C522" t="s">
        <v>163</v>
      </c>
      <c r="D522">
        <v>2509</v>
      </c>
      <c r="E522">
        <v>23914.569999999963</v>
      </c>
      <c r="F522">
        <v>2771</v>
      </c>
      <c r="G522">
        <v>26103.559999999881</v>
      </c>
      <c r="H522">
        <v>330807</v>
      </c>
      <c r="I522">
        <v>3027086.089994295</v>
      </c>
      <c r="J522">
        <v>-262</v>
      </c>
      <c r="K522">
        <v>-2188.9899999999179</v>
      </c>
      <c r="L522">
        <v>9.1506107488484076</v>
      </c>
      <c r="M522">
        <v>9.5315145476285235</v>
      </c>
      <c r="N522">
        <v>8.3549236641218236</v>
      </c>
      <c r="O522">
        <v>9.420267051605876</v>
      </c>
      <c r="P522" t="s">
        <v>119</v>
      </c>
      <c r="Q522" t="s">
        <v>174</v>
      </c>
      <c r="R522" t="s">
        <v>163</v>
      </c>
    </row>
    <row r="523" spans="1:18">
      <c r="A523">
        <v>2018</v>
      </c>
      <c r="B523">
        <v>8</v>
      </c>
      <c r="C523" t="s">
        <v>91</v>
      </c>
      <c r="D523">
        <v>1258</v>
      </c>
      <c r="E523">
        <v>615725.86999999988</v>
      </c>
      <c r="F523">
        <v>1762</v>
      </c>
      <c r="G523">
        <v>875555.51</v>
      </c>
      <c r="H523">
        <v>12148</v>
      </c>
      <c r="I523">
        <v>5354180.4100000113</v>
      </c>
      <c r="J523">
        <v>-504</v>
      </c>
      <c r="K523">
        <v>-259829.64000000013</v>
      </c>
      <c r="L523">
        <v>440.74583552848298</v>
      </c>
      <c r="M523">
        <v>489.44822734499195</v>
      </c>
      <c r="N523">
        <v>515.53500000000031</v>
      </c>
      <c r="O523">
        <v>496.91005107832012</v>
      </c>
      <c r="P523" t="s">
        <v>37</v>
      </c>
      <c r="Q523" t="s">
        <v>9</v>
      </c>
      <c r="R523" t="s">
        <v>32</v>
      </c>
    </row>
    <row r="524" spans="1:18">
      <c r="A524">
        <v>2018</v>
      </c>
      <c r="B524">
        <v>8</v>
      </c>
      <c r="C524" t="s">
        <v>102</v>
      </c>
      <c r="D524">
        <v>0</v>
      </c>
      <c r="E524">
        <v>0</v>
      </c>
      <c r="F524">
        <v>79</v>
      </c>
      <c r="G524">
        <v>66518.000000000015</v>
      </c>
      <c r="H524">
        <v>1</v>
      </c>
      <c r="I524">
        <v>892.07000000000016</v>
      </c>
      <c r="J524">
        <v>-79</v>
      </c>
      <c r="K524">
        <v>-66518.000000000015</v>
      </c>
      <c r="L524">
        <v>892.07000000000016</v>
      </c>
      <c r="N524">
        <v>842.00000000000023</v>
      </c>
      <c r="O524">
        <v>842.00000000000023</v>
      </c>
      <c r="P524" t="s">
        <v>119</v>
      </c>
      <c r="Q524" t="s">
        <v>9</v>
      </c>
      <c r="R524" t="s">
        <v>102</v>
      </c>
    </row>
    <row r="525" spans="1:18">
      <c r="A525">
        <v>2018</v>
      </c>
      <c r="B525">
        <v>8</v>
      </c>
      <c r="C525" t="s">
        <v>99</v>
      </c>
      <c r="D525">
        <v>2533</v>
      </c>
      <c r="E525">
        <v>1052961.5700000008</v>
      </c>
      <c r="F525">
        <v>2411</v>
      </c>
      <c r="G525">
        <v>864497.80000000028</v>
      </c>
      <c r="H525">
        <v>17158</v>
      </c>
      <c r="I525">
        <v>6861541.5600000471</v>
      </c>
      <c r="J525">
        <v>122</v>
      </c>
      <c r="K525">
        <v>188463.77000000048</v>
      </c>
      <c r="L525">
        <v>399.90334304697791</v>
      </c>
      <c r="M525">
        <v>415.69742202921469</v>
      </c>
      <c r="N525">
        <v>1544.7850000000039</v>
      </c>
      <c r="O525">
        <v>358.56399834093747</v>
      </c>
      <c r="P525" t="s">
        <v>103</v>
      </c>
      <c r="Q525" t="s">
        <v>9</v>
      </c>
      <c r="R525" t="s">
        <v>32</v>
      </c>
    </row>
    <row r="526" spans="1:18">
      <c r="A526">
        <v>2018</v>
      </c>
      <c r="B526">
        <v>8</v>
      </c>
      <c r="C526" t="s">
        <v>162</v>
      </c>
      <c r="D526">
        <v>372672</v>
      </c>
      <c r="E526">
        <v>159935253.45000002</v>
      </c>
      <c r="F526">
        <v>345658</v>
      </c>
      <c r="G526">
        <v>126678699.15000002</v>
      </c>
      <c r="H526">
        <v>4682171</v>
      </c>
      <c r="I526">
        <v>1720421225.6699359</v>
      </c>
      <c r="J526">
        <v>27014</v>
      </c>
      <c r="K526">
        <v>33256554.299999997</v>
      </c>
      <c r="L526">
        <v>367.44092124570761</v>
      </c>
      <c r="M526">
        <v>429.15822345118499</v>
      </c>
      <c r="N526">
        <v>1231.0858925001851</v>
      </c>
      <c r="O526">
        <v>366.48565677635128</v>
      </c>
      <c r="P526" t="s">
        <v>52</v>
      </c>
      <c r="Q526" t="s">
        <v>9</v>
      </c>
      <c r="R526" t="s">
        <v>162</v>
      </c>
    </row>
    <row r="527" spans="1:18">
      <c r="A527">
        <v>2018</v>
      </c>
      <c r="B527">
        <v>8</v>
      </c>
      <c r="C527" t="s">
        <v>61</v>
      </c>
      <c r="D527">
        <v>172255</v>
      </c>
      <c r="E527">
        <v>9712644.519999342</v>
      </c>
      <c r="F527">
        <v>170687</v>
      </c>
      <c r="G527">
        <v>10433435.240000101</v>
      </c>
      <c r="H527">
        <v>4206750</v>
      </c>
      <c r="I527">
        <v>285953505.61046857</v>
      </c>
      <c r="J527">
        <v>1568</v>
      </c>
      <c r="K527">
        <v>-720790.72000075877</v>
      </c>
      <c r="L527">
        <v>67.974922591185248</v>
      </c>
      <c r="M527">
        <v>56.385269048790121</v>
      </c>
      <c r="N527">
        <v>-459.68795918415736</v>
      </c>
      <c r="O527">
        <v>61.126127004400459</v>
      </c>
      <c r="P527" t="s">
        <v>41</v>
      </c>
      <c r="Q527" t="s">
        <v>41</v>
      </c>
      <c r="R527" t="s">
        <v>61</v>
      </c>
    </row>
    <row r="528" spans="1:18">
      <c r="A528">
        <v>2018</v>
      </c>
      <c r="B528">
        <v>8</v>
      </c>
      <c r="C528" t="s">
        <v>12</v>
      </c>
      <c r="D528">
        <v>1304</v>
      </c>
      <c r="E528">
        <v>486513.63</v>
      </c>
      <c r="F528">
        <v>4694</v>
      </c>
      <c r="G528">
        <v>3075267.689999999</v>
      </c>
      <c r="H528">
        <v>34342</v>
      </c>
      <c r="I528">
        <v>21058749.329999935</v>
      </c>
      <c r="J528">
        <v>-3390</v>
      </c>
      <c r="K528">
        <v>-2588754.0599999991</v>
      </c>
      <c r="L528">
        <v>613.20684089452959</v>
      </c>
      <c r="M528">
        <v>373.09327453987731</v>
      </c>
      <c r="N528">
        <v>763.64426548672543</v>
      </c>
      <c r="O528">
        <v>655.14863442692774</v>
      </c>
      <c r="P528" t="s">
        <v>47</v>
      </c>
      <c r="Q528" t="s">
        <v>11</v>
      </c>
      <c r="R528" t="s">
        <v>12</v>
      </c>
    </row>
    <row r="529" spans="1:18">
      <c r="A529">
        <v>2018</v>
      </c>
      <c r="B529">
        <v>8</v>
      </c>
      <c r="C529" t="s">
        <v>13</v>
      </c>
      <c r="D529">
        <v>2346</v>
      </c>
      <c r="E529">
        <v>263569.22000000003</v>
      </c>
      <c r="F529">
        <v>5140</v>
      </c>
      <c r="G529">
        <v>1075892.2300000007</v>
      </c>
      <c r="H529">
        <v>75251</v>
      </c>
      <c r="I529">
        <v>15466630.95000032</v>
      </c>
      <c r="J529">
        <v>-2794</v>
      </c>
      <c r="K529">
        <v>-812323.01000000071</v>
      </c>
      <c r="L529">
        <v>205.53389257286042</v>
      </c>
      <c r="M529">
        <v>112.34834612105713</v>
      </c>
      <c r="N529">
        <v>290.73837151037964</v>
      </c>
      <c r="O529">
        <v>209.31755447470832</v>
      </c>
      <c r="P529" t="s">
        <v>46</v>
      </c>
      <c r="Q529" t="s">
        <v>11</v>
      </c>
      <c r="R529" t="s">
        <v>13</v>
      </c>
    </row>
    <row r="530" spans="1:18">
      <c r="A530">
        <v>2018</v>
      </c>
      <c r="B530">
        <v>8</v>
      </c>
      <c r="C530" t="s">
        <v>92</v>
      </c>
      <c r="D530">
        <v>45747</v>
      </c>
      <c r="E530">
        <v>2014667.5099999812</v>
      </c>
      <c r="F530">
        <v>42035</v>
      </c>
      <c r="G530">
        <v>1940707.119999982</v>
      </c>
      <c r="H530">
        <v>222185</v>
      </c>
      <c r="I530">
        <v>10318876.780002233</v>
      </c>
      <c r="J530">
        <v>3712</v>
      </c>
      <c r="K530">
        <v>73960.389999999199</v>
      </c>
      <c r="L530">
        <v>46.442724666391669</v>
      </c>
      <c r="M530">
        <v>44.039336131330607</v>
      </c>
      <c r="N530">
        <v>19.924674030172199</v>
      </c>
      <c r="O530">
        <v>46.168838348994456</v>
      </c>
      <c r="P530" t="s">
        <v>40</v>
      </c>
      <c r="Q530" t="s">
        <v>10</v>
      </c>
      <c r="R530" t="s">
        <v>92</v>
      </c>
    </row>
    <row r="531" spans="1:18">
      <c r="A531">
        <v>2018</v>
      </c>
      <c r="B531">
        <v>8</v>
      </c>
      <c r="C531" t="s">
        <v>21</v>
      </c>
      <c r="D531">
        <v>138</v>
      </c>
      <c r="E531">
        <v>11276.73</v>
      </c>
      <c r="F531">
        <v>314</v>
      </c>
      <c r="G531">
        <v>63490.720000000008</v>
      </c>
      <c r="H531">
        <v>2869</v>
      </c>
      <c r="I531">
        <v>577178.45999998879</v>
      </c>
      <c r="J531">
        <v>-176</v>
      </c>
      <c r="K531">
        <v>-52213.990000000005</v>
      </c>
      <c r="L531">
        <v>201.17757406761547</v>
      </c>
      <c r="M531">
        <v>81.715434782608696</v>
      </c>
      <c r="N531">
        <v>296.67039772727276</v>
      </c>
      <c r="O531">
        <v>202.19974522292998</v>
      </c>
      <c r="P531" t="s">
        <v>48</v>
      </c>
      <c r="Q531" t="s">
        <v>11</v>
      </c>
      <c r="R531" t="s">
        <v>21</v>
      </c>
    </row>
    <row r="532" spans="1:18">
      <c r="A532">
        <v>2018</v>
      </c>
      <c r="B532">
        <v>8</v>
      </c>
      <c r="C532" t="s">
        <v>93</v>
      </c>
      <c r="D532">
        <v>168678</v>
      </c>
      <c r="E532">
        <v>30836933.040000021</v>
      </c>
      <c r="F532">
        <v>160860</v>
      </c>
      <c r="G532">
        <v>32262022.180000022</v>
      </c>
      <c r="H532">
        <v>3029634</v>
      </c>
      <c r="I532">
        <v>739778106.2699796</v>
      </c>
      <c r="J532">
        <v>7818</v>
      </c>
      <c r="K532">
        <v>-1425089.1400000006</v>
      </c>
      <c r="L532">
        <v>244.18068528078956</v>
      </c>
      <c r="M532">
        <v>182.81538220751978</v>
      </c>
      <c r="N532">
        <v>-182.28308262982867</v>
      </c>
      <c r="O532">
        <v>200.55963061046887</v>
      </c>
      <c r="P532" t="s">
        <v>38</v>
      </c>
      <c r="Q532" t="s">
        <v>10</v>
      </c>
      <c r="R532" t="s">
        <v>93</v>
      </c>
    </row>
    <row r="533" spans="1:18">
      <c r="A533">
        <v>2018</v>
      </c>
      <c r="B533">
        <v>8</v>
      </c>
      <c r="C533" t="s">
        <v>94</v>
      </c>
      <c r="D533">
        <v>37413</v>
      </c>
      <c r="E533">
        <v>6407237.129999999</v>
      </c>
      <c r="F533">
        <v>38355</v>
      </c>
      <c r="G533">
        <v>6285674.1700000009</v>
      </c>
      <c r="H533">
        <v>317529</v>
      </c>
      <c r="I533">
        <v>50046583.469999835</v>
      </c>
      <c r="J533">
        <v>-942</v>
      </c>
      <c r="K533">
        <v>121562.9599999981</v>
      </c>
      <c r="L533">
        <v>157.61263843617382</v>
      </c>
      <c r="M533">
        <v>171.25697297730733</v>
      </c>
      <c r="N533">
        <v>-129.04772823778993</v>
      </c>
      <c r="O533">
        <v>163.88148011993223</v>
      </c>
      <c r="P533" t="s">
        <v>39</v>
      </c>
      <c r="Q533" t="s">
        <v>10</v>
      </c>
      <c r="R533" t="s">
        <v>94</v>
      </c>
    </row>
    <row r="534" spans="1:18">
      <c r="A534">
        <v>2018</v>
      </c>
      <c r="B534">
        <v>8</v>
      </c>
      <c r="C534" t="s">
        <v>95</v>
      </c>
      <c r="D534">
        <v>5061</v>
      </c>
      <c r="E534">
        <v>654098.04</v>
      </c>
      <c r="F534">
        <v>5310</v>
      </c>
      <c r="G534">
        <v>668401.51</v>
      </c>
      <c r="H534">
        <v>61659</v>
      </c>
      <c r="I534">
        <v>7890267.3700001929</v>
      </c>
      <c r="J534">
        <v>-249</v>
      </c>
      <c r="K534">
        <v>-14303.469999999972</v>
      </c>
      <c r="L534">
        <v>127.96619098590948</v>
      </c>
      <c r="M534">
        <v>129.2428452874926</v>
      </c>
      <c r="N534">
        <v>57.443654618473786</v>
      </c>
      <c r="O534">
        <v>125.87599058380414</v>
      </c>
      <c r="P534" t="s">
        <v>45</v>
      </c>
      <c r="Q534" t="s">
        <v>11</v>
      </c>
      <c r="R534" t="s">
        <v>95</v>
      </c>
    </row>
    <row r="535" spans="1:18">
      <c r="A535">
        <v>2018</v>
      </c>
      <c r="B535">
        <v>8</v>
      </c>
      <c r="C535" t="s">
        <v>96</v>
      </c>
      <c r="D535">
        <v>49457</v>
      </c>
      <c r="E535">
        <v>2219609.8099998878</v>
      </c>
      <c r="F535">
        <v>46143</v>
      </c>
      <c r="G535">
        <v>2056747.0299999604</v>
      </c>
      <c r="H535">
        <v>130043</v>
      </c>
      <c r="I535">
        <v>5582906.0900000082</v>
      </c>
      <c r="J535">
        <v>3314</v>
      </c>
      <c r="K535">
        <v>162862.77999992738</v>
      </c>
      <c r="L535">
        <v>42.931231131241269</v>
      </c>
      <c r="M535">
        <v>44.879588531449293</v>
      </c>
      <c r="N535">
        <v>49.143868436912307</v>
      </c>
      <c r="O535">
        <v>44.573327048522209</v>
      </c>
      <c r="P535" t="s">
        <v>43</v>
      </c>
      <c r="Q535" t="s">
        <v>11</v>
      </c>
      <c r="R535" t="s">
        <v>96</v>
      </c>
    </row>
    <row r="536" spans="1:18">
      <c r="A536">
        <v>2018</v>
      </c>
      <c r="B536">
        <v>8</v>
      </c>
      <c r="C536" t="s">
        <v>22</v>
      </c>
      <c r="D536">
        <v>0</v>
      </c>
      <c r="E536">
        <v>0</v>
      </c>
      <c r="F536">
        <v>77</v>
      </c>
      <c r="G536">
        <v>11549.7</v>
      </c>
      <c r="H536">
        <v>530</v>
      </c>
      <c r="I536">
        <v>76901.930000000066</v>
      </c>
      <c r="J536">
        <v>-77</v>
      </c>
      <c r="K536">
        <v>-11549.7</v>
      </c>
      <c r="L536">
        <v>145.0979811320756</v>
      </c>
      <c r="N536">
        <v>149.9961038961039</v>
      </c>
      <c r="O536">
        <v>149.9961038961039</v>
      </c>
      <c r="P536" t="s">
        <v>49</v>
      </c>
      <c r="Q536" t="s">
        <v>11</v>
      </c>
      <c r="R536" t="s">
        <v>22</v>
      </c>
    </row>
    <row r="537" spans="1:18">
      <c r="A537">
        <v>2018</v>
      </c>
      <c r="B537">
        <v>8</v>
      </c>
      <c r="C537" t="s">
        <v>20</v>
      </c>
      <c r="D537">
        <v>0</v>
      </c>
      <c r="E537">
        <v>0</v>
      </c>
      <c r="F537">
        <v>109</v>
      </c>
      <c r="G537">
        <v>15269.740000000002</v>
      </c>
      <c r="H537">
        <v>1400</v>
      </c>
      <c r="I537">
        <v>218930.38000000032</v>
      </c>
      <c r="J537">
        <v>-109</v>
      </c>
      <c r="K537">
        <v>-15269.740000000002</v>
      </c>
      <c r="L537">
        <v>156.3788428571431</v>
      </c>
      <c r="N537">
        <v>140.08935779816514</v>
      </c>
      <c r="O537">
        <v>140.08935779816514</v>
      </c>
      <c r="P537" t="s">
        <v>50</v>
      </c>
      <c r="Q537" t="s">
        <v>11</v>
      </c>
      <c r="R537" t="s">
        <v>20</v>
      </c>
    </row>
    <row r="538" spans="1:18">
      <c r="A538">
        <v>2018</v>
      </c>
      <c r="B538">
        <v>8</v>
      </c>
      <c r="C538" t="s">
        <v>18</v>
      </c>
      <c r="D538">
        <v>51387</v>
      </c>
      <c r="E538">
        <v>6636664.6500000134</v>
      </c>
      <c r="F538">
        <v>49014</v>
      </c>
      <c r="G538">
        <v>7040637.5000000009</v>
      </c>
      <c r="H538">
        <v>529777</v>
      </c>
      <c r="I538">
        <v>75337523.509997457</v>
      </c>
      <c r="J538">
        <v>2373</v>
      </c>
      <c r="K538">
        <v>-403972.84999998752</v>
      </c>
      <c r="L538">
        <v>142.20610466290054</v>
      </c>
      <c r="M538">
        <v>129.15065386187194</v>
      </c>
      <c r="N538">
        <v>-170.23718921196271</v>
      </c>
      <c r="O538">
        <v>143.64543803811159</v>
      </c>
      <c r="P538" t="s">
        <v>42</v>
      </c>
      <c r="Q538" t="s">
        <v>11</v>
      </c>
      <c r="R538" t="s">
        <v>18</v>
      </c>
    </row>
    <row r="539" spans="1:18">
      <c r="A539">
        <v>2018</v>
      </c>
      <c r="B539">
        <v>8</v>
      </c>
      <c r="C539" t="s">
        <v>97</v>
      </c>
      <c r="D539">
        <v>1046171</v>
      </c>
      <c r="E539">
        <v>249790753.07999924</v>
      </c>
      <c r="F539">
        <v>999024</v>
      </c>
      <c r="G539">
        <v>215422568.17000014</v>
      </c>
      <c r="H539">
        <v>15040889</v>
      </c>
      <c r="I539">
        <v>3166557047.2703776</v>
      </c>
      <c r="J539">
        <v>47147</v>
      </c>
      <c r="K539">
        <v>34368184.909999102</v>
      </c>
      <c r="L539">
        <v>210.52991264481625</v>
      </c>
      <c r="M539">
        <v>238.76665772612625</v>
      </c>
      <c r="N539">
        <v>728.95804420215711</v>
      </c>
      <c r="O539">
        <v>215.63302600337943</v>
      </c>
      <c r="P539" t="s">
        <v>23</v>
      </c>
      <c r="Q539" t="s">
        <v>174</v>
      </c>
      <c r="R539" t="s">
        <v>97</v>
      </c>
    </row>
    <row r="540" spans="1:18">
      <c r="A540">
        <v>2018</v>
      </c>
      <c r="B540">
        <v>8</v>
      </c>
      <c r="C540" t="s">
        <v>98</v>
      </c>
      <c r="D540">
        <v>1043662</v>
      </c>
      <c r="E540">
        <v>249766838.50999925</v>
      </c>
      <c r="F540">
        <v>996253</v>
      </c>
      <c r="G540">
        <v>215396464.6100001</v>
      </c>
      <c r="H540">
        <v>14710082</v>
      </c>
      <c r="I540">
        <v>3163529961.1803832</v>
      </c>
      <c r="J540">
        <v>47409</v>
      </c>
      <c r="K540">
        <v>34370373.899999142</v>
      </c>
      <c r="L540">
        <v>215.05862177929282</v>
      </c>
      <c r="M540">
        <v>239.31774703879154</v>
      </c>
      <c r="N540">
        <v>724.97571980001987</v>
      </c>
      <c r="O540">
        <v>216.20659070537315</v>
      </c>
      <c r="P540" t="s">
        <v>119</v>
      </c>
      <c r="Q540" t="s">
        <v>174</v>
      </c>
      <c r="R540" t="s">
        <v>166</v>
      </c>
    </row>
    <row r="541" spans="1:18">
      <c r="A541">
        <v>2018</v>
      </c>
      <c r="B541">
        <v>8</v>
      </c>
      <c r="C541" t="s">
        <v>19</v>
      </c>
      <c r="D541">
        <v>12238</v>
      </c>
      <c r="E541">
        <v>633157.47999999975</v>
      </c>
      <c r="F541">
        <v>14285</v>
      </c>
      <c r="G541">
        <v>886308.28000000014</v>
      </c>
      <c r="H541">
        <v>159583</v>
      </c>
      <c r="I541">
        <v>9089490.5000001732</v>
      </c>
      <c r="J541">
        <v>-2047</v>
      </c>
      <c r="K541">
        <v>-253150.8000000004</v>
      </c>
      <c r="L541">
        <v>56.957761791670627</v>
      </c>
      <c r="M541">
        <v>51.737006046739644</v>
      </c>
      <c r="N541">
        <v>123.66917440156345</v>
      </c>
      <c r="O541">
        <v>62.044681834091712</v>
      </c>
      <c r="P541" t="s">
        <v>44</v>
      </c>
      <c r="Q541" t="s">
        <v>11</v>
      </c>
      <c r="R541" t="s">
        <v>19</v>
      </c>
    </row>
    <row r="542" spans="1:18">
      <c r="A542">
        <v>2018</v>
      </c>
      <c r="B542">
        <v>9</v>
      </c>
      <c r="C542" t="s">
        <v>101</v>
      </c>
      <c r="D542">
        <v>0</v>
      </c>
      <c r="E542">
        <v>0</v>
      </c>
      <c r="F542">
        <v>26</v>
      </c>
      <c r="G542">
        <v>19130.399999999998</v>
      </c>
      <c r="J542">
        <v>-26</v>
      </c>
      <c r="K542">
        <v>-19130.399999999998</v>
      </c>
      <c r="N542">
        <v>735.78461538461534</v>
      </c>
      <c r="O542">
        <v>735.78461538461534</v>
      </c>
      <c r="P542" t="s">
        <v>119</v>
      </c>
      <c r="Q542" t="s">
        <v>9</v>
      </c>
      <c r="R542" t="s">
        <v>101</v>
      </c>
    </row>
    <row r="543" spans="1:18">
      <c r="A543">
        <v>2018</v>
      </c>
      <c r="B543">
        <v>9</v>
      </c>
      <c r="C543" t="s">
        <v>86</v>
      </c>
      <c r="D543">
        <v>10764</v>
      </c>
      <c r="E543">
        <v>3286372.8200000017</v>
      </c>
      <c r="F543">
        <v>7942</v>
      </c>
      <c r="G543">
        <v>2181248.0000000009</v>
      </c>
      <c r="H543">
        <v>104226</v>
      </c>
      <c r="I543">
        <v>31164581.639999345</v>
      </c>
      <c r="J543">
        <v>2822</v>
      </c>
      <c r="K543">
        <v>1105124.8200000008</v>
      </c>
      <c r="L543">
        <v>299.00966783719366</v>
      </c>
      <c r="M543">
        <v>305.31148457822388</v>
      </c>
      <c r="N543">
        <v>391.61049610205555</v>
      </c>
      <c r="O543">
        <v>274.64719214303716</v>
      </c>
      <c r="P543" t="s">
        <v>33</v>
      </c>
      <c r="Q543" t="s">
        <v>9</v>
      </c>
      <c r="R543" t="s">
        <v>32</v>
      </c>
    </row>
    <row r="544" spans="1:18">
      <c r="A544">
        <v>2018</v>
      </c>
      <c r="B544">
        <v>9</v>
      </c>
      <c r="C544" t="s">
        <v>87</v>
      </c>
      <c r="D544">
        <v>4289</v>
      </c>
      <c r="E544">
        <v>157750.94000000024</v>
      </c>
      <c r="F544">
        <v>4221</v>
      </c>
      <c r="G544">
        <v>199085.19</v>
      </c>
      <c r="H544">
        <v>78056</v>
      </c>
      <c r="I544">
        <v>2536444.5500000035</v>
      </c>
      <c r="J544">
        <v>68</v>
      </c>
      <c r="K544">
        <v>-41334.249999999767</v>
      </c>
      <c r="L544">
        <v>32.495189991800807</v>
      </c>
      <c r="M544">
        <v>36.780354394963915</v>
      </c>
      <c r="N544">
        <v>-607.85661764705537</v>
      </c>
      <c r="O544">
        <v>47.165408670931058</v>
      </c>
      <c r="P544" t="s">
        <v>34</v>
      </c>
      <c r="Q544" t="s">
        <v>9</v>
      </c>
      <c r="R544" t="s">
        <v>32</v>
      </c>
    </row>
    <row r="545" spans="1:18">
      <c r="A545">
        <v>2018</v>
      </c>
      <c r="B545">
        <v>9</v>
      </c>
      <c r="C545" t="s">
        <v>88</v>
      </c>
      <c r="D545">
        <v>21383</v>
      </c>
      <c r="E545">
        <v>8192532.2599999998</v>
      </c>
      <c r="F545">
        <v>21248</v>
      </c>
      <c r="G545">
        <v>7188242.5299999993</v>
      </c>
      <c r="H545">
        <v>160546</v>
      </c>
      <c r="I545">
        <v>53382937.899999924</v>
      </c>
      <c r="J545">
        <v>135</v>
      </c>
      <c r="K545">
        <v>1004289.7300000004</v>
      </c>
      <c r="L545">
        <v>332.50867601808778</v>
      </c>
      <c r="M545">
        <v>383.13296824580272</v>
      </c>
      <c r="N545">
        <v>7439.1831851851884</v>
      </c>
      <c r="O545">
        <v>338.30207690135541</v>
      </c>
      <c r="P545" t="s">
        <v>31</v>
      </c>
      <c r="Q545" t="s">
        <v>9</v>
      </c>
      <c r="R545" t="s">
        <v>88</v>
      </c>
    </row>
    <row r="546" spans="1:18">
      <c r="A546">
        <v>2018</v>
      </c>
      <c r="B546">
        <v>9</v>
      </c>
      <c r="C546" t="s">
        <v>89</v>
      </c>
      <c r="D546">
        <v>97</v>
      </c>
      <c r="E546">
        <v>181184.51999999996</v>
      </c>
      <c r="F546">
        <v>236</v>
      </c>
      <c r="G546">
        <v>196338.47000000012</v>
      </c>
      <c r="H546">
        <v>2172</v>
      </c>
      <c r="I546">
        <v>1240549.8999999966</v>
      </c>
      <c r="J546">
        <v>-139</v>
      </c>
      <c r="K546">
        <v>-15153.950000000157</v>
      </c>
      <c r="L546">
        <v>571.15557090239258</v>
      </c>
      <c r="M546">
        <v>1867.8816494845357</v>
      </c>
      <c r="N546">
        <v>109.02122302158386</v>
      </c>
      <c r="O546">
        <v>831.94266949152598</v>
      </c>
      <c r="P546" t="s">
        <v>35</v>
      </c>
      <c r="Q546" t="s">
        <v>9</v>
      </c>
      <c r="R546" t="s">
        <v>32</v>
      </c>
    </row>
    <row r="547" spans="1:18">
      <c r="A547">
        <v>2018</v>
      </c>
      <c r="B547">
        <v>9</v>
      </c>
      <c r="C547" t="s">
        <v>161</v>
      </c>
      <c r="D547">
        <v>88811</v>
      </c>
      <c r="E547">
        <v>19431267.059999999</v>
      </c>
      <c r="F547">
        <v>79559</v>
      </c>
      <c r="G547">
        <v>13322026.890000001</v>
      </c>
      <c r="H547">
        <v>762726</v>
      </c>
      <c r="I547">
        <v>119473575.11000046</v>
      </c>
      <c r="J547">
        <v>9252</v>
      </c>
      <c r="K547">
        <v>6109240.1699999981</v>
      </c>
      <c r="L547">
        <v>156.64022874531673</v>
      </c>
      <c r="M547">
        <v>218.79347220501964</v>
      </c>
      <c r="N547">
        <v>660.31562581063531</v>
      </c>
      <c r="O547">
        <v>167.44839540466825</v>
      </c>
      <c r="P547" t="s">
        <v>53</v>
      </c>
      <c r="Q547" t="s">
        <v>9</v>
      </c>
      <c r="R547" t="s">
        <v>161</v>
      </c>
    </row>
    <row r="548" spans="1:18">
      <c r="A548">
        <v>2018</v>
      </c>
      <c r="B548">
        <v>9</v>
      </c>
      <c r="C548" t="s">
        <v>90</v>
      </c>
      <c r="D548">
        <v>9581</v>
      </c>
      <c r="E548">
        <v>261101.64000000004</v>
      </c>
      <c r="F548">
        <v>7689</v>
      </c>
      <c r="G548">
        <v>250599.17999999996</v>
      </c>
      <c r="H548">
        <v>121480</v>
      </c>
      <c r="I548">
        <v>2418125.1599999918</v>
      </c>
      <c r="J548">
        <v>1892</v>
      </c>
      <c r="K548">
        <v>10502.460000000079</v>
      </c>
      <c r="L548">
        <v>19.905541323674612</v>
      </c>
      <c r="M548">
        <v>27.252023797098428</v>
      </c>
      <c r="N548">
        <v>5.5509830866808025</v>
      </c>
      <c r="O548">
        <v>32.591907920405767</v>
      </c>
      <c r="P548" t="s">
        <v>36</v>
      </c>
      <c r="Q548" t="s">
        <v>9</v>
      </c>
      <c r="R548" t="s">
        <v>32</v>
      </c>
    </row>
    <row r="549" spans="1:18">
      <c r="A549">
        <v>2018</v>
      </c>
      <c r="B549">
        <v>9</v>
      </c>
      <c r="C549" t="s">
        <v>163</v>
      </c>
      <c r="D549">
        <v>2509</v>
      </c>
      <c r="E549">
        <v>23914.569999999963</v>
      </c>
      <c r="F549">
        <v>333335</v>
      </c>
      <c r="G549">
        <v>3050979.1999942968</v>
      </c>
      <c r="J549">
        <v>-330826</v>
      </c>
      <c r="K549">
        <v>-3027064.6299942969</v>
      </c>
      <c r="M549">
        <v>9.5315145476285235</v>
      </c>
      <c r="N549">
        <v>9.150020343002959</v>
      </c>
      <c r="O549">
        <v>9.1528918355237128</v>
      </c>
      <c r="P549" t="s">
        <v>119</v>
      </c>
      <c r="Q549" t="s">
        <v>174</v>
      </c>
      <c r="R549" t="s">
        <v>163</v>
      </c>
    </row>
    <row r="550" spans="1:18">
      <c r="A550">
        <v>2018</v>
      </c>
      <c r="B550">
        <v>9</v>
      </c>
      <c r="C550" t="s">
        <v>91</v>
      </c>
      <c r="D550">
        <v>1414</v>
      </c>
      <c r="E550">
        <v>686679.98999999987</v>
      </c>
      <c r="F550">
        <v>1900</v>
      </c>
      <c r="G550">
        <v>932901.03</v>
      </c>
      <c r="H550">
        <v>12165</v>
      </c>
      <c r="I550">
        <v>5365163.1200000141</v>
      </c>
      <c r="J550">
        <v>-486</v>
      </c>
      <c r="K550">
        <v>-246221.04000000015</v>
      </c>
      <c r="L550">
        <v>441.03272667488812</v>
      </c>
      <c r="M550">
        <v>485.62941301272974</v>
      </c>
      <c r="N550">
        <v>506.62765432098797</v>
      </c>
      <c r="O550">
        <v>491.00054210526315</v>
      </c>
      <c r="P550" t="s">
        <v>37</v>
      </c>
      <c r="Q550" t="s">
        <v>9</v>
      </c>
      <c r="R550" t="s">
        <v>32</v>
      </c>
    </row>
    <row r="551" spans="1:18">
      <c r="A551">
        <v>2018</v>
      </c>
      <c r="B551">
        <v>9</v>
      </c>
      <c r="C551" t="s">
        <v>102</v>
      </c>
      <c r="D551">
        <v>0</v>
      </c>
      <c r="E551">
        <v>0</v>
      </c>
      <c r="F551">
        <v>79</v>
      </c>
      <c r="G551">
        <v>66518.000000000015</v>
      </c>
      <c r="H551">
        <v>1</v>
      </c>
      <c r="I551">
        <v>892.07000000000016</v>
      </c>
      <c r="J551">
        <v>-79</v>
      </c>
      <c r="K551">
        <v>-66518.000000000015</v>
      </c>
      <c r="L551">
        <v>892.07000000000016</v>
      </c>
      <c r="N551">
        <v>842.00000000000023</v>
      </c>
      <c r="O551">
        <v>842.00000000000023</v>
      </c>
      <c r="P551" t="s">
        <v>119</v>
      </c>
      <c r="Q551" t="s">
        <v>9</v>
      </c>
      <c r="R551" t="s">
        <v>102</v>
      </c>
    </row>
    <row r="552" spans="1:18">
      <c r="A552">
        <v>2018</v>
      </c>
      <c r="B552">
        <v>9</v>
      </c>
      <c r="C552" t="s">
        <v>99</v>
      </c>
      <c r="D552">
        <v>2866</v>
      </c>
      <c r="E552">
        <v>1198399.080000001</v>
      </c>
      <c r="F552">
        <v>2641</v>
      </c>
      <c r="G552">
        <v>948058.33000000031</v>
      </c>
      <c r="H552">
        <v>17260</v>
      </c>
      <c r="I552">
        <v>6921872.7800000459</v>
      </c>
      <c r="J552">
        <v>225</v>
      </c>
      <c r="K552">
        <v>250340.7500000007</v>
      </c>
      <c r="L552">
        <v>401.03550289687405</v>
      </c>
      <c r="M552">
        <v>418.14343335659493</v>
      </c>
      <c r="N552">
        <v>1112.6255555555585</v>
      </c>
      <c r="O552">
        <v>358.9770276410452</v>
      </c>
      <c r="P552" t="s">
        <v>103</v>
      </c>
      <c r="Q552" t="s">
        <v>9</v>
      </c>
      <c r="R552" t="s">
        <v>32</v>
      </c>
    </row>
    <row r="553" spans="1:18">
      <c r="A553">
        <v>2018</v>
      </c>
      <c r="B553">
        <v>9</v>
      </c>
      <c r="C553" t="s">
        <v>162</v>
      </c>
      <c r="D553">
        <v>414589</v>
      </c>
      <c r="E553">
        <v>178189955.79999998</v>
      </c>
      <c r="F553">
        <v>380791</v>
      </c>
      <c r="G553">
        <v>139500888.58000004</v>
      </c>
      <c r="H553">
        <v>4688958</v>
      </c>
      <c r="I553">
        <v>1725335741.6399355</v>
      </c>
      <c r="J553">
        <v>33798</v>
      </c>
      <c r="K553">
        <v>38689067.219999939</v>
      </c>
      <c r="L553">
        <v>367.95717548332391</v>
      </c>
      <c r="M553">
        <v>429.79904387236513</v>
      </c>
      <c r="N553">
        <v>1144.7146937688603</v>
      </c>
      <c r="O553">
        <v>366.34502543389954</v>
      </c>
      <c r="P553" t="s">
        <v>52</v>
      </c>
      <c r="Q553" t="s">
        <v>9</v>
      </c>
      <c r="R553" t="s">
        <v>162</v>
      </c>
    </row>
    <row r="554" spans="1:18">
      <c r="A554">
        <v>2018</v>
      </c>
      <c r="B554">
        <v>9</v>
      </c>
      <c r="C554" t="s">
        <v>61</v>
      </c>
      <c r="D554">
        <v>194907</v>
      </c>
      <c r="E554">
        <v>10987209.84999923</v>
      </c>
      <c r="F554">
        <v>179902</v>
      </c>
      <c r="G554">
        <v>10991156.910000101</v>
      </c>
      <c r="H554">
        <v>4220189</v>
      </c>
      <c r="I554">
        <v>287020113.97045922</v>
      </c>
      <c r="J554">
        <v>15005</v>
      </c>
      <c r="K554">
        <v>-3947.0600008703768</v>
      </c>
      <c r="L554">
        <v>68.011199017498797</v>
      </c>
      <c r="M554">
        <v>56.371550790886069</v>
      </c>
      <c r="N554">
        <v>-0.26304965017463355</v>
      </c>
      <c r="O554">
        <v>61.095245800491938</v>
      </c>
      <c r="P554" t="s">
        <v>41</v>
      </c>
      <c r="Q554" t="s">
        <v>41</v>
      </c>
      <c r="R554" t="s">
        <v>61</v>
      </c>
    </row>
    <row r="555" spans="1:18">
      <c r="A555">
        <v>2018</v>
      </c>
      <c r="B555">
        <v>9</v>
      </c>
      <c r="C555" t="s">
        <v>12</v>
      </c>
      <c r="D555">
        <v>1458</v>
      </c>
      <c r="E555">
        <v>541634.1</v>
      </c>
      <c r="F555">
        <v>5047</v>
      </c>
      <c r="G555">
        <v>3307154.8599999989</v>
      </c>
      <c r="H555">
        <v>34143</v>
      </c>
      <c r="I555">
        <v>20876100.199999958</v>
      </c>
      <c r="J555">
        <v>-3589</v>
      </c>
      <c r="K555">
        <v>-2765520.7599999988</v>
      </c>
      <c r="L555">
        <v>611.43133878100809</v>
      </c>
      <c r="M555">
        <v>371.49115226337449</v>
      </c>
      <c r="N555">
        <v>770.55468375592056</v>
      </c>
      <c r="O555">
        <v>655.27142064592806</v>
      </c>
      <c r="P555" t="s">
        <v>47</v>
      </c>
      <c r="Q555" t="s">
        <v>11</v>
      </c>
      <c r="R555" t="s">
        <v>12</v>
      </c>
    </row>
    <row r="556" spans="1:18">
      <c r="A556">
        <v>2018</v>
      </c>
      <c r="B556">
        <v>9</v>
      </c>
      <c r="C556" t="s">
        <v>13</v>
      </c>
      <c r="D556">
        <v>2707</v>
      </c>
      <c r="E556">
        <v>303057.59000000003</v>
      </c>
      <c r="F556">
        <v>5152</v>
      </c>
      <c r="G556">
        <v>1074793.4300000006</v>
      </c>
      <c r="H556">
        <v>75600</v>
      </c>
      <c r="I556">
        <v>15505149.61000032</v>
      </c>
      <c r="J556">
        <v>-2445</v>
      </c>
      <c r="K556">
        <v>-771735.84000000055</v>
      </c>
      <c r="L556">
        <v>205.0945715608508</v>
      </c>
      <c r="M556">
        <v>111.95330254894718</v>
      </c>
      <c r="N556">
        <v>315.63838036809841</v>
      </c>
      <c r="O556">
        <v>208.61673718944112</v>
      </c>
      <c r="P556" t="s">
        <v>46</v>
      </c>
      <c r="Q556" t="s">
        <v>11</v>
      </c>
      <c r="R556" t="s">
        <v>13</v>
      </c>
    </row>
    <row r="557" spans="1:18">
      <c r="A557">
        <v>2018</v>
      </c>
      <c r="B557">
        <v>9</v>
      </c>
      <c r="C557" t="s">
        <v>92</v>
      </c>
      <c r="D557">
        <v>53248</v>
      </c>
      <c r="E557">
        <v>2345011.5499999733</v>
      </c>
      <c r="F557">
        <v>46271</v>
      </c>
      <c r="G557">
        <v>2133198.4899999802</v>
      </c>
      <c r="H557">
        <v>225450</v>
      </c>
      <c r="I557">
        <v>10456626.360002322</v>
      </c>
      <c r="J557">
        <v>6977</v>
      </c>
      <c r="K557">
        <v>211813.05999999307</v>
      </c>
      <c r="L557">
        <v>46.381132668007638</v>
      </c>
      <c r="M557">
        <v>44.0394296499394</v>
      </c>
      <c r="N557">
        <v>30.358758778843782</v>
      </c>
      <c r="O557">
        <v>46.102277668517651</v>
      </c>
      <c r="P557" t="s">
        <v>40</v>
      </c>
      <c r="Q557" t="s">
        <v>10</v>
      </c>
      <c r="R557" t="s">
        <v>92</v>
      </c>
    </row>
    <row r="558" spans="1:18">
      <c r="A558">
        <v>2018</v>
      </c>
      <c r="B558">
        <v>9</v>
      </c>
      <c r="C558" t="s">
        <v>21</v>
      </c>
      <c r="D558">
        <v>160</v>
      </c>
      <c r="E558">
        <v>12960.05</v>
      </c>
      <c r="F558">
        <v>323</v>
      </c>
      <c r="G558">
        <v>64122.860000000008</v>
      </c>
      <c r="H558">
        <v>2882</v>
      </c>
      <c r="I558">
        <v>578600.27999998874</v>
      </c>
      <c r="J558">
        <v>-163</v>
      </c>
      <c r="K558">
        <v>-51162.810000000012</v>
      </c>
      <c r="L558">
        <v>200.7634559333757</v>
      </c>
      <c r="M558">
        <v>81.000312499999993</v>
      </c>
      <c r="N558">
        <v>313.88226993865038</v>
      </c>
      <c r="O558">
        <v>198.522786377709</v>
      </c>
      <c r="P558" t="s">
        <v>48</v>
      </c>
      <c r="Q558" t="s">
        <v>11</v>
      </c>
      <c r="R558" t="s">
        <v>21</v>
      </c>
    </row>
    <row r="559" spans="1:18">
      <c r="A559">
        <v>2018</v>
      </c>
      <c r="B559">
        <v>9</v>
      </c>
      <c r="C559" t="s">
        <v>93</v>
      </c>
      <c r="D559">
        <v>191663</v>
      </c>
      <c r="E559">
        <v>35007242.740000024</v>
      </c>
      <c r="F559">
        <v>176939</v>
      </c>
      <c r="G559">
        <v>35389077.310000017</v>
      </c>
      <c r="H559">
        <v>3036557</v>
      </c>
      <c r="I559">
        <v>741141402.1599772</v>
      </c>
      <c r="J559">
        <v>14724</v>
      </c>
      <c r="K559">
        <v>-381834.56999999285</v>
      </c>
      <c r="L559">
        <v>244.0729425332629</v>
      </c>
      <c r="M559">
        <v>182.64997803436253</v>
      </c>
      <c r="N559">
        <v>-25.932801548491771</v>
      </c>
      <c r="O559">
        <v>200.00721892855739</v>
      </c>
      <c r="P559" t="s">
        <v>38</v>
      </c>
      <c r="Q559" t="s">
        <v>10</v>
      </c>
      <c r="R559" t="s">
        <v>93</v>
      </c>
    </row>
    <row r="560" spans="1:18">
      <c r="A560">
        <v>2018</v>
      </c>
      <c r="B560">
        <v>9</v>
      </c>
      <c r="C560" t="s">
        <v>94</v>
      </c>
      <c r="D560">
        <v>41868</v>
      </c>
      <c r="E560">
        <v>7147934.1999999993</v>
      </c>
      <c r="F560">
        <v>42881</v>
      </c>
      <c r="G560">
        <v>7021381.2800000012</v>
      </c>
      <c r="H560">
        <v>317461</v>
      </c>
      <c r="I560">
        <v>50070317.619999826</v>
      </c>
      <c r="J560">
        <v>-1013</v>
      </c>
      <c r="K560">
        <v>126552.91999999806</v>
      </c>
      <c r="L560">
        <v>157.72116140250245</v>
      </c>
      <c r="M560">
        <v>170.72547530333426</v>
      </c>
      <c r="N560">
        <v>-124.92884501480559</v>
      </c>
      <c r="O560">
        <v>163.74108066509646</v>
      </c>
      <c r="P560" t="s">
        <v>39</v>
      </c>
      <c r="Q560" t="s">
        <v>10</v>
      </c>
      <c r="R560" t="s">
        <v>94</v>
      </c>
    </row>
    <row r="561" spans="1:18">
      <c r="A561">
        <v>2018</v>
      </c>
      <c r="B561">
        <v>9</v>
      </c>
      <c r="C561" t="s">
        <v>95</v>
      </c>
      <c r="D561">
        <v>5507</v>
      </c>
      <c r="E561">
        <v>706923.21000000008</v>
      </c>
      <c r="F561">
        <v>5840</v>
      </c>
      <c r="G561">
        <v>733591.82000000007</v>
      </c>
      <c r="H561">
        <v>61573</v>
      </c>
      <c r="I561">
        <v>7862807.6700001946</v>
      </c>
      <c r="J561">
        <v>-333</v>
      </c>
      <c r="K561">
        <v>-26668.609999999986</v>
      </c>
      <c r="L561">
        <v>127.69895359979527</v>
      </c>
      <c r="M561">
        <v>128.36811512620304</v>
      </c>
      <c r="N561">
        <v>80.085915915915876</v>
      </c>
      <c r="O561">
        <v>125.61503767123288</v>
      </c>
      <c r="P561" t="s">
        <v>45</v>
      </c>
      <c r="Q561" t="s">
        <v>11</v>
      </c>
      <c r="R561" t="s">
        <v>95</v>
      </c>
    </row>
    <row r="562" spans="1:18">
      <c r="A562">
        <v>2018</v>
      </c>
      <c r="B562">
        <v>9</v>
      </c>
      <c r="C562" t="s">
        <v>96</v>
      </c>
      <c r="D562">
        <v>60093</v>
      </c>
      <c r="E562">
        <v>2681359.0499998801</v>
      </c>
      <c r="F562">
        <v>54948</v>
      </c>
      <c r="G562">
        <v>2439384.1999999564</v>
      </c>
      <c r="H562">
        <v>131874</v>
      </c>
      <c r="I562">
        <v>5668819.5899999421</v>
      </c>
      <c r="J562">
        <v>5145</v>
      </c>
      <c r="K562">
        <v>241974.84999992372</v>
      </c>
      <c r="L562">
        <v>42.986635652213039</v>
      </c>
      <c r="M562">
        <v>44.620156257798413</v>
      </c>
      <c r="N562">
        <v>47.031068999013357</v>
      </c>
      <c r="O562">
        <v>44.394412899467795</v>
      </c>
      <c r="P562" t="s">
        <v>43</v>
      </c>
      <c r="Q562" t="s">
        <v>11</v>
      </c>
      <c r="R562" t="s">
        <v>96</v>
      </c>
    </row>
    <row r="563" spans="1:18">
      <c r="A563">
        <v>2018</v>
      </c>
      <c r="B563">
        <v>9</v>
      </c>
      <c r="C563" t="s">
        <v>22</v>
      </c>
      <c r="D563">
        <v>0</v>
      </c>
      <c r="E563">
        <v>0</v>
      </c>
      <c r="F563">
        <v>84</v>
      </c>
      <c r="G563">
        <v>12459.69</v>
      </c>
      <c r="H563">
        <v>523</v>
      </c>
      <c r="I563">
        <v>75991.940000000075</v>
      </c>
      <c r="J563">
        <v>-84</v>
      </c>
      <c r="K563">
        <v>-12459.69</v>
      </c>
      <c r="L563">
        <v>145.3000764818357</v>
      </c>
      <c r="N563">
        <v>148.32964285714286</v>
      </c>
      <c r="O563">
        <v>148.32964285714286</v>
      </c>
      <c r="P563" t="s">
        <v>49</v>
      </c>
      <c r="Q563" t="s">
        <v>11</v>
      </c>
      <c r="R563" t="s">
        <v>22</v>
      </c>
    </row>
    <row r="564" spans="1:18">
      <c r="A564">
        <v>2018</v>
      </c>
      <c r="B564">
        <v>9</v>
      </c>
      <c r="C564" t="s">
        <v>20</v>
      </c>
      <c r="D564">
        <v>0</v>
      </c>
      <c r="E564">
        <v>0</v>
      </c>
      <c r="F564">
        <v>116</v>
      </c>
      <c r="G564">
        <v>16195.760000000002</v>
      </c>
      <c r="H564">
        <v>1393</v>
      </c>
      <c r="I564">
        <v>218004.36000000034</v>
      </c>
      <c r="J564">
        <v>-116</v>
      </c>
      <c r="K564">
        <v>-16195.760000000002</v>
      </c>
      <c r="L564">
        <v>156.49989949748769</v>
      </c>
      <c r="N564">
        <v>139.61862068965519</v>
      </c>
      <c r="O564">
        <v>139.61862068965519</v>
      </c>
      <c r="P564" t="s">
        <v>50</v>
      </c>
      <c r="Q564" t="s">
        <v>11</v>
      </c>
      <c r="R564" t="s">
        <v>20</v>
      </c>
    </row>
    <row r="565" spans="1:18">
      <c r="A565">
        <v>2018</v>
      </c>
      <c r="B565">
        <v>9</v>
      </c>
      <c r="C565" t="s">
        <v>18</v>
      </c>
      <c r="D565">
        <v>57142</v>
      </c>
      <c r="E565">
        <v>7363870.9100000151</v>
      </c>
      <c r="F565">
        <v>53351</v>
      </c>
      <c r="G565">
        <v>7634364.830000001</v>
      </c>
      <c r="H565">
        <v>531197</v>
      </c>
      <c r="I565">
        <v>75472319.289997235</v>
      </c>
      <c r="J565">
        <v>3791</v>
      </c>
      <c r="K565">
        <v>-270493.91999998596</v>
      </c>
      <c r="L565">
        <v>142.07971673408778</v>
      </c>
      <c r="M565">
        <v>128.8696739701098</v>
      </c>
      <c r="N565">
        <v>-71.35160116063993</v>
      </c>
      <c r="O565">
        <v>143.09693970122399</v>
      </c>
      <c r="P565" t="s">
        <v>42</v>
      </c>
      <c r="Q565" t="s">
        <v>11</v>
      </c>
      <c r="R565" t="s">
        <v>18</v>
      </c>
    </row>
    <row r="566" spans="1:18">
      <c r="A566">
        <v>2018</v>
      </c>
      <c r="B566">
        <v>9</v>
      </c>
      <c r="C566" t="s">
        <v>97</v>
      </c>
      <c r="D566">
        <v>1178322</v>
      </c>
      <c r="E566">
        <v>279393148.79999912</v>
      </c>
      <c r="F566">
        <v>1426428</v>
      </c>
      <c r="G566">
        <v>239662514.06999445</v>
      </c>
      <c r="H566">
        <v>14745415</v>
      </c>
      <c r="I566">
        <v>3171825548.8003721</v>
      </c>
      <c r="J566">
        <v>-248106</v>
      </c>
      <c r="K566">
        <v>39730634.730004668</v>
      </c>
      <c r="L566">
        <v>215.10588537524188</v>
      </c>
      <c r="M566">
        <v>237.11103484446451</v>
      </c>
      <c r="N566">
        <v>-160.13572718920409</v>
      </c>
      <c r="O566">
        <v>168.01585083158383</v>
      </c>
      <c r="P566" t="s">
        <v>23</v>
      </c>
      <c r="Q566" t="s">
        <v>174</v>
      </c>
      <c r="R566" t="s">
        <v>97</v>
      </c>
    </row>
    <row r="567" spans="1:18">
      <c r="A567">
        <v>2018</v>
      </c>
      <c r="B567">
        <v>9</v>
      </c>
      <c r="C567" t="s">
        <v>98</v>
      </c>
      <c r="D567">
        <v>1175813</v>
      </c>
      <c r="E567">
        <v>279369234.22999913</v>
      </c>
      <c r="F567">
        <v>1093093</v>
      </c>
      <c r="G567">
        <v>236611534.87000012</v>
      </c>
      <c r="H567">
        <v>14745415</v>
      </c>
      <c r="I567">
        <v>3171825548.8003721</v>
      </c>
      <c r="J567">
        <v>82720</v>
      </c>
      <c r="K567">
        <v>42757699.359999001</v>
      </c>
      <c r="L567">
        <v>215.10588537524188</v>
      </c>
      <c r="M567">
        <v>237.59665374511007</v>
      </c>
      <c r="N567">
        <v>516.89675241778286</v>
      </c>
      <c r="O567">
        <v>216.46057093952675</v>
      </c>
      <c r="P567" t="s">
        <v>119</v>
      </c>
      <c r="Q567" t="s">
        <v>174</v>
      </c>
      <c r="R567" t="s">
        <v>166</v>
      </c>
    </row>
    <row r="568" spans="1:18">
      <c r="A568">
        <v>2018</v>
      </c>
      <c r="B568">
        <v>9</v>
      </c>
      <c r="C568" t="s">
        <v>19</v>
      </c>
      <c r="D568">
        <v>13266</v>
      </c>
      <c r="E568">
        <v>686786.86999999976</v>
      </c>
      <c r="F568">
        <v>15907</v>
      </c>
      <c r="G568">
        <v>989616.83000000019</v>
      </c>
      <c r="H568">
        <v>158983</v>
      </c>
      <c r="I568">
        <v>9039411.880000174</v>
      </c>
      <c r="J568">
        <v>-2641</v>
      </c>
      <c r="K568">
        <v>-302829.96000000043</v>
      </c>
      <c r="L568">
        <v>56.857726171981746</v>
      </c>
      <c r="M568">
        <v>51.770456053067974</v>
      </c>
      <c r="N568">
        <v>114.66488451344205</v>
      </c>
      <c r="O568">
        <v>62.212662978562911</v>
      </c>
      <c r="P568" t="s">
        <v>44</v>
      </c>
      <c r="Q568" t="s">
        <v>11</v>
      </c>
      <c r="R568" t="s">
        <v>19</v>
      </c>
    </row>
    <row r="569" spans="1:18">
      <c r="A569">
        <v>2018</v>
      </c>
      <c r="B569">
        <v>10</v>
      </c>
      <c r="C569" t="s">
        <v>101</v>
      </c>
      <c r="D569">
        <v>0</v>
      </c>
      <c r="E569">
        <v>0</v>
      </c>
      <c r="F569">
        <v>26</v>
      </c>
      <c r="G569">
        <v>19130.399999999998</v>
      </c>
      <c r="J569">
        <v>-26</v>
      </c>
      <c r="K569">
        <v>-19130.399999999998</v>
      </c>
      <c r="N569">
        <v>735.78461538461534</v>
      </c>
      <c r="O569">
        <v>735.78461538461534</v>
      </c>
      <c r="P569" t="s">
        <v>119</v>
      </c>
      <c r="Q569" t="s">
        <v>9</v>
      </c>
      <c r="R569" t="s">
        <v>101</v>
      </c>
    </row>
    <row r="570" spans="1:18">
      <c r="A570">
        <v>2018</v>
      </c>
      <c r="B570">
        <v>10</v>
      </c>
      <c r="C570" t="s">
        <v>86</v>
      </c>
      <c r="D570">
        <v>11909</v>
      </c>
      <c r="E570">
        <v>3632105.1000000015</v>
      </c>
      <c r="F570">
        <v>9177</v>
      </c>
      <c r="G570">
        <v>2538458.5900000008</v>
      </c>
      <c r="H570">
        <v>104136</v>
      </c>
      <c r="I570">
        <v>31136645.259999387</v>
      </c>
      <c r="J570">
        <v>2732</v>
      </c>
      <c r="K570">
        <v>1093646.5100000007</v>
      </c>
      <c r="L570">
        <v>298.99982004301478</v>
      </c>
      <c r="M570">
        <v>304.98825258208092</v>
      </c>
      <c r="N570">
        <v>400.30984992679385</v>
      </c>
      <c r="O570">
        <v>276.61093930478376</v>
      </c>
      <c r="P570" t="s">
        <v>33</v>
      </c>
      <c r="Q570" t="s">
        <v>9</v>
      </c>
      <c r="R570" t="s">
        <v>32</v>
      </c>
    </row>
    <row r="571" spans="1:18">
      <c r="A571">
        <v>2018</v>
      </c>
      <c r="B571">
        <v>10</v>
      </c>
      <c r="C571" t="s">
        <v>87</v>
      </c>
      <c r="D571">
        <v>4765</v>
      </c>
      <c r="E571">
        <v>173547.47000000026</v>
      </c>
      <c r="F571">
        <v>4559</v>
      </c>
      <c r="G571">
        <v>209622.8</v>
      </c>
      <c r="H571">
        <v>78194</v>
      </c>
      <c r="I571">
        <v>2541088.0100000049</v>
      </c>
      <c r="J571">
        <v>206</v>
      </c>
      <c r="K571">
        <v>-36075.329999999725</v>
      </c>
      <c r="L571">
        <v>32.4972249788987</v>
      </c>
      <c r="M571">
        <v>36.421294858342129</v>
      </c>
      <c r="N571">
        <v>-175.1229611650472</v>
      </c>
      <c r="O571">
        <v>45.979995613073037</v>
      </c>
      <c r="P571" t="s">
        <v>34</v>
      </c>
      <c r="Q571" t="s">
        <v>9</v>
      </c>
      <c r="R571" t="s">
        <v>32</v>
      </c>
    </row>
    <row r="572" spans="1:18">
      <c r="A572">
        <v>2018</v>
      </c>
      <c r="B572">
        <v>10</v>
      </c>
      <c r="C572" t="s">
        <v>88</v>
      </c>
      <c r="D572">
        <v>23959</v>
      </c>
      <c r="E572">
        <v>9210287.0800000001</v>
      </c>
      <c r="F572">
        <v>23545</v>
      </c>
      <c r="G572">
        <v>7933317.9900000002</v>
      </c>
      <c r="H572">
        <v>160825</v>
      </c>
      <c r="I572">
        <v>53631905.029999927</v>
      </c>
      <c r="J572">
        <v>414</v>
      </c>
      <c r="K572">
        <v>1276969.0899999999</v>
      </c>
      <c r="L572">
        <v>333.47990069951766</v>
      </c>
      <c r="M572">
        <v>384.41867690638173</v>
      </c>
      <c r="N572">
        <v>3084.4664009661833</v>
      </c>
      <c r="O572">
        <v>336.94278997664048</v>
      </c>
      <c r="P572" t="s">
        <v>31</v>
      </c>
      <c r="Q572" t="s">
        <v>9</v>
      </c>
      <c r="R572" t="s">
        <v>88</v>
      </c>
    </row>
    <row r="573" spans="1:18">
      <c r="A573">
        <v>2018</v>
      </c>
      <c r="B573">
        <v>10</v>
      </c>
      <c r="C573" t="s">
        <v>89</v>
      </c>
      <c r="D573">
        <v>109</v>
      </c>
      <c r="E573">
        <v>184432.64999999997</v>
      </c>
      <c r="F573">
        <v>248</v>
      </c>
      <c r="G573">
        <v>200499.78000000009</v>
      </c>
      <c r="H573">
        <v>2172</v>
      </c>
      <c r="I573">
        <v>1242064.989999997</v>
      </c>
      <c r="J573">
        <v>-139</v>
      </c>
      <c r="K573">
        <v>-16067.130000000121</v>
      </c>
      <c r="L573">
        <v>571.85312615101145</v>
      </c>
      <c r="M573">
        <v>1692.0426605504583</v>
      </c>
      <c r="N573">
        <v>115.5908633093534</v>
      </c>
      <c r="O573">
        <v>808.46685483870999</v>
      </c>
      <c r="P573" t="s">
        <v>35</v>
      </c>
      <c r="Q573" t="s">
        <v>9</v>
      </c>
      <c r="R573" t="s">
        <v>32</v>
      </c>
    </row>
    <row r="574" spans="1:18">
      <c r="A574">
        <v>2018</v>
      </c>
      <c r="B574">
        <v>10</v>
      </c>
      <c r="C574" t="s">
        <v>161</v>
      </c>
      <c r="D574">
        <v>99096</v>
      </c>
      <c r="E574">
        <v>21745920.339999996</v>
      </c>
      <c r="F574">
        <v>88350</v>
      </c>
      <c r="G574">
        <v>14936518.560000001</v>
      </c>
      <c r="H574">
        <v>764220</v>
      </c>
      <c r="I574">
        <v>119912817.44000039</v>
      </c>
      <c r="J574">
        <v>10746</v>
      </c>
      <c r="K574">
        <v>6809401.7799999956</v>
      </c>
      <c r="L574">
        <v>156.9087663761749</v>
      </c>
      <c r="M574">
        <v>219.4429678291757</v>
      </c>
      <c r="N574">
        <v>633.66850735157232</v>
      </c>
      <c r="O574">
        <v>169.06076468590834</v>
      </c>
      <c r="P574" t="s">
        <v>53</v>
      </c>
      <c r="Q574" t="s">
        <v>9</v>
      </c>
      <c r="R574" t="s">
        <v>161</v>
      </c>
    </row>
    <row r="575" spans="1:18">
      <c r="A575">
        <v>2018</v>
      </c>
      <c r="B575">
        <v>10</v>
      </c>
      <c r="C575" t="s">
        <v>90</v>
      </c>
      <c r="D575">
        <v>10537</v>
      </c>
      <c r="E575">
        <v>288985.70000000007</v>
      </c>
      <c r="F575">
        <v>8501</v>
      </c>
      <c r="G575">
        <v>269809.75999999995</v>
      </c>
      <c r="H575">
        <v>121624</v>
      </c>
      <c r="I575">
        <v>2424832.9799999921</v>
      </c>
      <c r="J575">
        <v>2036</v>
      </c>
      <c r="K575">
        <v>19175.940000000119</v>
      </c>
      <c r="L575">
        <v>19.937125731763402</v>
      </c>
      <c r="M575">
        <v>27.425804308626752</v>
      </c>
      <c r="N575">
        <v>9.4184381139489783</v>
      </c>
      <c r="O575">
        <v>31.73859075402893</v>
      </c>
      <c r="P575" t="s">
        <v>36</v>
      </c>
      <c r="Q575" t="s">
        <v>9</v>
      </c>
      <c r="R575" t="s">
        <v>32</v>
      </c>
    </row>
    <row r="576" spans="1:18">
      <c r="A576">
        <v>2018</v>
      </c>
      <c r="B576">
        <v>10</v>
      </c>
      <c r="C576" t="s">
        <v>163</v>
      </c>
      <c r="D576">
        <v>2509</v>
      </c>
      <c r="E576">
        <v>23914.569999999963</v>
      </c>
      <c r="F576">
        <v>333345</v>
      </c>
      <c r="G576">
        <v>3051082.919994297</v>
      </c>
      <c r="J576">
        <v>-330836</v>
      </c>
      <c r="K576">
        <v>-3027168.3499942971</v>
      </c>
      <c r="M576">
        <v>9.5315145476285235</v>
      </c>
      <c r="N576">
        <v>9.1500572791180446</v>
      </c>
      <c r="O576">
        <v>9.1529284074886288</v>
      </c>
      <c r="P576" t="s">
        <v>119</v>
      </c>
      <c r="Q576" t="s">
        <v>174</v>
      </c>
      <c r="R576" t="s">
        <v>163</v>
      </c>
    </row>
    <row r="577" spans="1:18">
      <c r="A577">
        <v>2018</v>
      </c>
      <c r="B577">
        <v>10</v>
      </c>
      <c r="C577" t="s">
        <v>91</v>
      </c>
      <c r="D577">
        <v>1557</v>
      </c>
      <c r="E577">
        <v>757356.32999999984</v>
      </c>
      <c r="F577">
        <v>2080</v>
      </c>
      <c r="G577">
        <v>1015904.3300000001</v>
      </c>
      <c r="H577">
        <v>12128</v>
      </c>
      <c r="I577">
        <v>5350811.5300000124</v>
      </c>
      <c r="J577">
        <v>-523</v>
      </c>
      <c r="K577">
        <v>-258548.00000000023</v>
      </c>
      <c r="L577">
        <v>441.19488209103002</v>
      </c>
      <c r="M577">
        <v>486.42025048169546</v>
      </c>
      <c r="N577">
        <v>494.35564053537331</v>
      </c>
      <c r="O577">
        <v>488.4155432692308</v>
      </c>
      <c r="P577" t="s">
        <v>37</v>
      </c>
      <c r="Q577" t="s">
        <v>9</v>
      </c>
      <c r="R577" t="s">
        <v>32</v>
      </c>
    </row>
    <row r="578" spans="1:18">
      <c r="A578">
        <v>2018</v>
      </c>
      <c r="B578">
        <v>10</v>
      </c>
      <c r="C578" t="s">
        <v>102</v>
      </c>
      <c r="D578">
        <v>0</v>
      </c>
      <c r="E578">
        <v>0</v>
      </c>
      <c r="F578">
        <v>80</v>
      </c>
      <c r="G578">
        <v>67410.070000000022</v>
      </c>
      <c r="J578">
        <v>-80</v>
      </c>
      <c r="K578">
        <v>-67410.070000000022</v>
      </c>
      <c r="N578">
        <v>842.62587500000029</v>
      </c>
      <c r="O578">
        <v>842.62587500000029</v>
      </c>
      <c r="P578" t="s">
        <v>119</v>
      </c>
      <c r="Q578" t="s">
        <v>9</v>
      </c>
      <c r="R578" t="s">
        <v>102</v>
      </c>
    </row>
    <row r="579" spans="1:18">
      <c r="A579">
        <v>2018</v>
      </c>
      <c r="B579">
        <v>10</v>
      </c>
      <c r="C579" t="s">
        <v>99</v>
      </c>
      <c r="D579">
        <v>3261</v>
      </c>
      <c r="E579">
        <v>1363332.9000000013</v>
      </c>
      <c r="F579">
        <v>2944</v>
      </c>
      <c r="G579">
        <v>1052926.1300000004</v>
      </c>
      <c r="H579">
        <v>17353</v>
      </c>
      <c r="I579">
        <v>6985938.8700000411</v>
      </c>
      <c r="J579">
        <v>317</v>
      </c>
      <c r="K579">
        <v>310406.77000000095</v>
      </c>
      <c r="L579">
        <v>402.57816342995682</v>
      </c>
      <c r="M579">
        <v>418.07203311867568</v>
      </c>
      <c r="N579">
        <v>979.20116719243197</v>
      </c>
      <c r="O579">
        <v>357.65153872282622</v>
      </c>
      <c r="P579" t="s">
        <v>103</v>
      </c>
      <c r="Q579" t="s">
        <v>9</v>
      </c>
      <c r="R579" t="s">
        <v>32</v>
      </c>
    </row>
    <row r="580" spans="1:18">
      <c r="A580">
        <v>2018</v>
      </c>
      <c r="B580">
        <v>10</v>
      </c>
      <c r="C580" t="s">
        <v>162</v>
      </c>
      <c r="D580">
        <v>465298</v>
      </c>
      <c r="E580">
        <v>200295033.23000002</v>
      </c>
      <c r="F580">
        <v>424250</v>
      </c>
      <c r="G580">
        <v>155509314.37000009</v>
      </c>
      <c r="H580">
        <v>4696205</v>
      </c>
      <c r="I580">
        <v>1731089690.5099354</v>
      </c>
      <c r="J580">
        <v>41048</v>
      </c>
      <c r="K580">
        <v>44785718.859999925</v>
      </c>
      <c r="L580">
        <v>368.61459210361033</v>
      </c>
      <c r="M580">
        <v>430.46613832425675</v>
      </c>
      <c r="N580">
        <v>1091.0572709998032</v>
      </c>
      <c r="O580">
        <v>366.55112403064254</v>
      </c>
      <c r="P580" t="s">
        <v>52</v>
      </c>
      <c r="Q580" t="s">
        <v>9</v>
      </c>
      <c r="R580" t="s">
        <v>162</v>
      </c>
    </row>
    <row r="581" spans="1:18">
      <c r="A581">
        <v>2018</v>
      </c>
      <c r="B581">
        <v>10</v>
      </c>
      <c r="C581" t="s">
        <v>61</v>
      </c>
      <c r="D581">
        <v>218826</v>
      </c>
      <c r="E581">
        <v>12350523.4299991</v>
      </c>
      <c r="F581">
        <v>191033</v>
      </c>
      <c r="G581">
        <v>11662799.530000102</v>
      </c>
      <c r="H581">
        <v>4232978</v>
      </c>
      <c r="I581">
        <v>288135079.110452</v>
      </c>
      <c r="J581">
        <v>27793</v>
      </c>
      <c r="K581">
        <v>687723.89999899827</v>
      </c>
      <c r="L581">
        <v>68.069118032376267</v>
      </c>
      <c r="M581">
        <v>56.439926836843426</v>
      </c>
      <c r="N581">
        <v>24.74450041373721</v>
      </c>
      <c r="O581">
        <v>61.051229525789267</v>
      </c>
      <c r="P581" t="s">
        <v>41</v>
      </c>
      <c r="Q581" t="s">
        <v>41</v>
      </c>
      <c r="R581" t="s">
        <v>61</v>
      </c>
    </row>
    <row r="582" spans="1:18">
      <c r="A582">
        <v>2018</v>
      </c>
      <c r="B582">
        <v>10</v>
      </c>
      <c r="C582" t="s">
        <v>12</v>
      </c>
      <c r="D582">
        <v>1601</v>
      </c>
      <c r="E582">
        <v>596890.16999999993</v>
      </c>
      <c r="F582">
        <v>5380</v>
      </c>
      <c r="G582">
        <v>3525039.8399999989</v>
      </c>
      <c r="H582">
        <v>33953</v>
      </c>
      <c r="I582">
        <v>20710682.68999996</v>
      </c>
      <c r="J582">
        <v>-3779</v>
      </c>
      <c r="K582">
        <v>-2928149.669999999</v>
      </c>
      <c r="L582">
        <v>609.9809351161889</v>
      </c>
      <c r="M582">
        <v>372.82334166146154</v>
      </c>
      <c r="N582">
        <v>774.84775602011086</v>
      </c>
      <c r="O582">
        <v>655.21186617100352</v>
      </c>
      <c r="P582" t="s">
        <v>47</v>
      </c>
      <c r="Q582" t="s">
        <v>11</v>
      </c>
      <c r="R582" t="s">
        <v>12</v>
      </c>
    </row>
    <row r="583" spans="1:18">
      <c r="A583">
        <v>2018</v>
      </c>
      <c r="B583">
        <v>10</v>
      </c>
      <c r="C583" t="s">
        <v>13</v>
      </c>
      <c r="D583">
        <v>3023</v>
      </c>
      <c r="E583">
        <v>333815.73000000004</v>
      </c>
      <c r="F583">
        <v>5252</v>
      </c>
      <c r="G583">
        <v>1087661.9700000007</v>
      </c>
      <c r="H583">
        <v>75816</v>
      </c>
      <c r="I583">
        <v>15522814.440000327</v>
      </c>
      <c r="J583">
        <v>-2229</v>
      </c>
      <c r="K583">
        <v>-753846.24000000069</v>
      </c>
      <c r="L583">
        <v>204.74325261159026</v>
      </c>
      <c r="M583">
        <v>110.42531591134636</v>
      </c>
      <c r="N583">
        <v>338.19930013458981</v>
      </c>
      <c r="O583">
        <v>207.09481530845406</v>
      </c>
      <c r="P583" t="s">
        <v>46</v>
      </c>
      <c r="Q583" t="s">
        <v>11</v>
      </c>
      <c r="R583" t="s">
        <v>13</v>
      </c>
    </row>
    <row r="584" spans="1:18">
      <c r="A584">
        <v>2018</v>
      </c>
      <c r="B584">
        <v>10</v>
      </c>
      <c r="C584" t="s">
        <v>92</v>
      </c>
      <c r="D584">
        <v>60254</v>
      </c>
      <c r="E584">
        <v>2653542.5799999656</v>
      </c>
      <c r="F584">
        <v>51015</v>
      </c>
      <c r="G584">
        <v>2348633.9399999776</v>
      </c>
      <c r="H584">
        <v>227712</v>
      </c>
      <c r="I584">
        <v>10549375.350002503</v>
      </c>
      <c r="J584">
        <v>9239</v>
      </c>
      <c r="K584">
        <v>304908.63999998802</v>
      </c>
      <c r="L584">
        <v>46.327709343392108</v>
      </c>
      <c r="M584">
        <v>44.039276728515375</v>
      </c>
      <c r="N584">
        <v>33.002342244830395</v>
      </c>
      <c r="O584">
        <v>46.038105263157455</v>
      </c>
      <c r="P584" t="s">
        <v>40</v>
      </c>
      <c r="Q584" t="s">
        <v>10</v>
      </c>
      <c r="R584" t="s">
        <v>92</v>
      </c>
    </row>
    <row r="585" spans="1:18">
      <c r="A585">
        <v>2018</v>
      </c>
      <c r="B585">
        <v>10</v>
      </c>
      <c r="C585" t="s">
        <v>21</v>
      </c>
      <c r="D585">
        <v>191</v>
      </c>
      <c r="E585">
        <v>15111.419999999998</v>
      </c>
      <c r="F585">
        <v>345</v>
      </c>
      <c r="G585">
        <v>67602.990000000005</v>
      </c>
      <c r="H585">
        <v>2891</v>
      </c>
      <c r="I585">
        <v>576910.78999998886</v>
      </c>
      <c r="J585">
        <v>-154</v>
      </c>
      <c r="K585">
        <v>-52491.570000000007</v>
      </c>
      <c r="L585">
        <v>199.55406087858486</v>
      </c>
      <c r="M585">
        <v>79.117382198952868</v>
      </c>
      <c r="N585">
        <v>340.85435064935069</v>
      </c>
      <c r="O585">
        <v>195.95069565217392</v>
      </c>
      <c r="P585" t="s">
        <v>48</v>
      </c>
      <c r="Q585" t="s">
        <v>11</v>
      </c>
      <c r="R585" t="s">
        <v>21</v>
      </c>
    </row>
    <row r="586" spans="1:18">
      <c r="A586">
        <v>2018</v>
      </c>
      <c r="B586">
        <v>10</v>
      </c>
      <c r="C586" t="s">
        <v>93</v>
      </c>
      <c r="D586">
        <v>216792</v>
      </c>
      <c r="E586">
        <v>39574767.810000017</v>
      </c>
      <c r="F586">
        <v>195312</v>
      </c>
      <c r="G586">
        <v>39001604.12000002</v>
      </c>
      <c r="H586">
        <v>3043316</v>
      </c>
      <c r="I586">
        <v>742425358.93997848</v>
      </c>
      <c r="J586">
        <v>21480</v>
      </c>
      <c r="K586">
        <v>573163.68999999762</v>
      </c>
      <c r="L586">
        <v>243.95276696208296</v>
      </c>
      <c r="M586">
        <v>182.54717798627263</v>
      </c>
      <c r="N586">
        <v>26.683598230912366</v>
      </c>
      <c r="O586">
        <v>199.68872429753429</v>
      </c>
      <c r="P586" t="s">
        <v>38</v>
      </c>
      <c r="Q586" t="s">
        <v>10</v>
      </c>
      <c r="R586" t="s">
        <v>93</v>
      </c>
    </row>
    <row r="587" spans="1:18">
      <c r="A587">
        <v>2018</v>
      </c>
      <c r="B587">
        <v>10</v>
      </c>
      <c r="C587" t="s">
        <v>94</v>
      </c>
      <c r="D587">
        <v>46877</v>
      </c>
      <c r="E587">
        <v>8004228.3499999987</v>
      </c>
      <c r="F587">
        <v>47927</v>
      </c>
      <c r="G587">
        <v>7857108.3900000006</v>
      </c>
      <c r="H587">
        <v>317424</v>
      </c>
      <c r="I587">
        <v>50104555.659999728</v>
      </c>
      <c r="J587">
        <v>-1050</v>
      </c>
      <c r="K587">
        <v>147119.9599999981</v>
      </c>
      <c r="L587">
        <v>157.84740807248264</v>
      </c>
      <c r="M587">
        <v>170.74958615099087</v>
      </c>
      <c r="N587">
        <v>-140.11424761904581</v>
      </c>
      <c r="O587">
        <v>163.93908214576336</v>
      </c>
      <c r="P587" t="s">
        <v>39</v>
      </c>
      <c r="Q587" t="s">
        <v>10</v>
      </c>
      <c r="R587" t="s">
        <v>94</v>
      </c>
    </row>
    <row r="588" spans="1:18">
      <c r="A588">
        <v>2018</v>
      </c>
      <c r="B588">
        <v>10</v>
      </c>
      <c r="C588" t="s">
        <v>95</v>
      </c>
      <c r="D588">
        <v>5928</v>
      </c>
      <c r="E588">
        <v>756630.10000000009</v>
      </c>
      <c r="F588">
        <v>6412</v>
      </c>
      <c r="G588">
        <v>806473.63000000012</v>
      </c>
      <c r="H588">
        <v>61422</v>
      </c>
      <c r="I588">
        <v>7830373.400000196</v>
      </c>
      <c r="J588">
        <v>-484</v>
      </c>
      <c r="K588">
        <v>-49843.530000000028</v>
      </c>
      <c r="L588">
        <v>127.48483279606975</v>
      </c>
      <c r="M588">
        <v>127.63665654520919</v>
      </c>
      <c r="N588">
        <v>102.98250000000006</v>
      </c>
      <c r="O588">
        <v>125.77567529631942</v>
      </c>
      <c r="P588" t="s">
        <v>45</v>
      </c>
      <c r="Q588" t="s">
        <v>11</v>
      </c>
      <c r="R588" t="s">
        <v>95</v>
      </c>
    </row>
    <row r="589" spans="1:18">
      <c r="A589">
        <v>2018</v>
      </c>
      <c r="B589">
        <v>10</v>
      </c>
      <c r="C589" t="s">
        <v>96</v>
      </c>
      <c r="D589">
        <v>63939</v>
      </c>
      <c r="E589">
        <v>2848927.029999882</v>
      </c>
      <c r="F589">
        <v>59984</v>
      </c>
      <c r="G589">
        <v>2656893.7399999606</v>
      </c>
      <c r="H589">
        <v>130684</v>
      </c>
      <c r="I589">
        <v>5621869.7200000444</v>
      </c>
      <c r="J589">
        <v>3955</v>
      </c>
      <c r="K589">
        <v>192033.28999992134</v>
      </c>
      <c r="L589">
        <v>43.018806586881674</v>
      </c>
      <c r="M589">
        <v>44.556953189757145</v>
      </c>
      <c r="N589">
        <v>48.554561314771512</v>
      </c>
      <c r="O589">
        <v>44.293373899705934</v>
      </c>
      <c r="P589" t="s">
        <v>43</v>
      </c>
      <c r="Q589" t="s">
        <v>11</v>
      </c>
      <c r="R589" t="s">
        <v>96</v>
      </c>
    </row>
    <row r="590" spans="1:18">
      <c r="A590">
        <v>2018</v>
      </c>
      <c r="B590">
        <v>10</v>
      </c>
      <c r="C590" t="s">
        <v>22</v>
      </c>
      <c r="D590">
        <v>0</v>
      </c>
      <c r="E590">
        <v>0</v>
      </c>
      <c r="F590">
        <v>89</v>
      </c>
      <c r="G590">
        <v>13217.390000000001</v>
      </c>
      <c r="H590">
        <v>518</v>
      </c>
      <c r="I590">
        <v>75234.240000000063</v>
      </c>
      <c r="J590">
        <v>-89</v>
      </c>
      <c r="K590">
        <v>-13217.390000000001</v>
      </c>
      <c r="L590">
        <v>145.23984555984569</v>
      </c>
      <c r="N590">
        <v>148.51000000000002</v>
      </c>
      <c r="O590">
        <v>148.51000000000002</v>
      </c>
      <c r="P590" t="s">
        <v>49</v>
      </c>
      <c r="Q590" t="s">
        <v>11</v>
      </c>
      <c r="R590" t="s">
        <v>22</v>
      </c>
    </row>
    <row r="591" spans="1:18">
      <c r="A591">
        <v>2018</v>
      </c>
      <c r="B591">
        <v>10</v>
      </c>
      <c r="C591" t="s">
        <v>20</v>
      </c>
      <c r="D591">
        <v>0</v>
      </c>
      <c r="E591">
        <v>0</v>
      </c>
      <c r="F591">
        <v>127</v>
      </c>
      <c r="G591">
        <v>18191.38</v>
      </c>
      <c r="H591">
        <v>1382</v>
      </c>
      <c r="I591">
        <v>216008.74000000031</v>
      </c>
      <c r="J591">
        <v>-127</v>
      </c>
      <c r="K591">
        <v>-18191.38</v>
      </c>
      <c r="L591">
        <v>156.30154848046331</v>
      </c>
      <c r="N591">
        <v>143.23921259842521</v>
      </c>
      <c r="O591">
        <v>143.23921259842521</v>
      </c>
      <c r="P591" t="s">
        <v>50</v>
      </c>
      <c r="Q591" t="s">
        <v>11</v>
      </c>
      <c r="R591" t="s">
        <v>20</v>
      </c>
    </row>
    <row r="592" spans="1:18">
      <c r="A592">
        <v>2018</v>
      </c>
      <c r="B592">
        <v>10</v>
      </c>
      <c r="C592" t="s">
        <v>18</v>
      </c>
      <c r="D592">
        <v>63703</v>
      </c>
      <c r="E592">
        <v>8210595.8900000174</v>
      </c>
      <c r="F592">
        <v>58573</v>
      </c>
      <c r="G592">
        <v>8356552.9600000009</v>
      </c>
      <c r="H592">
        <v>532536</v>
      </c>
      <c r="I592">
        <v>75603124.139997035</v>
      </c>
      <c r="J592">
        <v>5130</v>
      </c>
      <c r="K592">
        <v>-145957.06999998353</v>
      </c>
      <c r="L592">
        <v>141.96810007210223</v>
      </c>
      <c r="M592">
        <v>128.88868483430949</v>
      </c>
      <c r="N592">
        <v>-28.451670565298933</v>
      </c>
      <c r="O592">
        <v>142.66902770901271</v>
      </c>
      <c r="P592" t="s">
        <v>42</v>
      </c>
      <c r="Q592" t="s">
        <v>11</v>
      </c>
      <c r="R592" t="s">
        <v>18</v>
      </c>
    </row>
    <row r="593" spans="1:18">
      <c r="A593">
        <v>2018</v>
      </c>
      <c r="B593">
        <v>10</v>
      </c>
      <c r="C593" t="s">
        <v>97</v>
      </c>
      <c r="D593">
        <v>1318686</v>
      </c>
      <c r="E593">
        <v>313770902.25999898</v>
      </c>
      <c r="F593">
        <v>1536519</v>
      </c>
      <c r="G593">
        <v>265319636.4499945</v>
      </c>
      <c r="H593">
        <v>14775697</v>
      </c>
      <c r="I593">
        <v>3180665491.7203655</v>
      </c>
      <c r="J593">
        <v>-217833</v>
      </c>
      <c r="K593">
        <v>48451265.810004473</v>
      </c>
      <c r="L593">
        <v>215.26331324474003</v>
      </c>
      <c r="M593">
        <v>237.94208951941476</v>
      </c>
      <c r="N593">
        <v>-222.42390184225746</v>
      </c>
      <c r="O593">
        <v>172.67579278225293</v>
      </c>
      <c r="P593" t="s">
        <v>23</v>
      </c>
      <c r="Q593" t="s">
        <v>174</v>
      </c>
      <c r="R593" t="s">
        <v>97</v>
      </c>
    </row>
    <row r="594" spans="1:18">
      <c r="A594">
        <v>2018</v>
      </c>
      <c r="B594">
        <v>10</v>
      </c>
      <c r="C594" t="s">
        <v>98</v>
      </c>
      <c r="D594">
        <v>1316177</v>
      </c>
      <c r="E594">
        <v>313746987.68999904</v>
      </c>
      <c r="F594">
        <v>1203174</v>
      </c>
      <c r="G594">
        <v>262268553.53000018</v>
      </c>
      <c r="H594">
        <v>14775697</v>
      </c>
      <c r="I594">
        <v>3180665491.7203655</v>
      </c>
      <c r="J594">
        <v>113003</v>
      </c>
      <c r="K594">
        <v>51478434.159998864</v>
      </c>
      <c r="L594">
        <v>215.26331324474003</v>
      </c>
      <c r="M594">
        <v>238.37750370200897</v>
      </c>
      <c r="N594">
        <v>455.54927001936994</v>
      </c>
      <c r="O594">
        <v>217.98056933577371</v>
      </c>
      <c r="P594" t="s">
        <v>119</v>
      </c>
      <c r="Q594" t="s">
        <v>174</v>
      </c>
      <c r="R594" t="s">
        <v>166</v>
      </c>
    </row>
    <row r="595" spans="1:18">
      <c r="A595">
        <v>2018</v>
      </c>
      <c r="B595">
        <v>10</v>
      </c>
      <c r="C595" t="s">
        <v>19</v>
      </c>
      <c r="D595">
        <v>14552</v>
      </c>
      <c r="E595">
        <v>750954.37999999977</v>
      </c>
      <c r="F595">
        <v>17965</v>
      </c>
      <c r="G595">
        <v>1113860.8700000003</v>
      </c>
      <c r="H595">
        <v>158208</v>
      </c>
      <c r="I595">
        <v>8978309.8800001647</v>
      </c>
      <c r="J595">
        <v>-3413</v>
      </c>
      <c r="K595">
        <v>-362906.49000000057</v>
      </c>
      <c r="L595">
        <v>56.750037166263176</v>
      </c>
      <c r="M595">
        <v>51.60489142385925</v>
      </c>
      <c r="N595">
        <v>106.33064459419882</v>
      </c>
      <c r="O595">
        <v>62.001718341219053</v>
      </c>
      <c r="P595" t="s">
        <v>44</v>
      </c>
      <c r="Q595" t="s">
        <v>11</v>
      </c>
      <c r="R595" t="s">
        <v>19</v>
      </c>
    </row>
    <row r="596" spans="1:18">
      <c r="A596">
        <v>2018</v>
      </c>
      <c r="B596">
        <v>11</v>
      </c>
      <c r="C596" t="s">
        <v>101</v>
      </c>
      <c r="D596">
        <v>0</v>
      </c>
      <c r="E596">
        <v>0</v>
      </c>
      <c r="F596">
        <v>26</v>
      </c>
      <c r="G596">
        <v>19130.399999999998</v>
      </c>
      <c r="J596">
        <v>-26</v>
      </c>
      <c r="K596">
        <v>-19130.399999999998</v>
      </c>
      <c r="N596">
        <v>735.78461538461534</v>
      </c>
      <c r="O596">
        <v>735.78461538461534</v>
      </c>
      <c r="P596" t="s">
        <v>119</v>
      </c>
      <c r="Q596" t="s">
        <v>9</v>
      </c>
      <c r="R596" t="s">
        <v>101</v>
      </c>
    </row>
    <row r="597" spans="1:18">
      <c r="A597">
        <v>2018</v>
      </c>
      <c r="B597">
        <v>11</v>
      </c>
      <c r="C597" t="s">
        <v>86</v>
      </c>
      <c r="D597">
        <v>12870</v>
      </c>
      <c r="E597">
        <v>3917852.7500000014</v>
      </c>
      <c r="F597">
        <v>10220</v>
      </c>
      <c r="G597">
        <v>2846062.24</v>
      </c>
      <c r="H597">
        <v>104054</v>
      </c>
      <c r="I597">
        <v>31094949.659999397</v>
      </c>
      <c r="J597">
        <v>2650</v>
      </c>
      <c r="K597">
        <v>1071790.5100000012</v>
      </c>
      <c r="L597">
        <v>298.83473638687025</v>
      </c>
      <c r="M597">
        <v>304.41746309246321</v>
      </c>
      <c r="N597">
        <v>404.44924905660423</v>
      </c>
      <c r="O597">
        <v>278.47967123287674</v>
      </c>
      <c r="P597" t="s">
        <v>33</v>
      </c>
      <c r="Q597" t="s">
        <v>9</v>
      </c>
      <c r="R597" t="s">
        <v>32</v>
      </c>
    </row>
    <row r="598" spans="1:18">
      <c r="A598">
        <v>2018</v>
      </c>
      <c r="B598">
        <v>11</v>
      </c>
      <c r="C598" t="s">
        <v>87</v>
      </c>
      <c r="D598">
        <v>5219</v>
      </c>
      <c r="E598">
        <v>187399.43000000028</v>
      </c>
      <c r="F598">
        <v>4898</v>
      </c>
      <c r="G598">
        <v>219931.94</v>
      </c>
      <c r="H598">
        <v>78309</v>
      </c>
      <c r="I598">
        <v>2543452.5100000054</v>
      </c>
      <c r="J598">
        <v>321</v>
      </c>
      <c r="K598">
        <v>-32532.509999999718</v>
      </c>
      <c r="L598">
        <v>32.4796959481031</v>
      </c>
      <c r="M598">
        <v>35.90715271124742</v>
      </c>
      <c r="N598">
        <v>-101.34738317756921</v>
      </c>
      <c r="O598">
        <v>44.90239689669253</v>
      </c>
      <c r="P598" t="s">
        <v>34</v>
      </c>
      <c r="Q598" t="s">
        <v>9</v>
      </c>
      <c r="R598" t="s">
        <v>32</v>
      </c>
    </row>
    <row r="599" spans="1:18">
      <c r="A599">
        <v>2018</v>
      </c>
      <c r="B599">
        <v>11</v>
      </c>
      <c r="C599" t="s">
        <v>88</v>
      </c>
      <c r="D599">
        <v>26236</v>
      </c>
      <c r="E599">
        <v>10123190.4</v>
      </c>
      <c r="F599">
        <v>25587</v>
      </c>
      <c r="G599">
        <v>8588909.8399999999</v>
      </c>
      <c r="H599">
        <v>161061</v>
      </c>
      <c r="I599">
        <v>53870430.269999914</v>
      </c>
      <c r="J599">
        <v>649</v>
      </c>
      <c r="K599">
        <v>1534280.5600000005</v>
      </c>
      <c r="L599">
        <v>334.47222027678902</v>
      </c>
      <c r="M599">
        <v>385.85113584387864</v>
      </c>
      <c r="N599">
        <v>2364.0686594761178</v>
      </c>
      <c r="O599">
        <v>335.67475045921759</v>
      </c>
      <c r="P599" t="s">
        <v>31</v>
      </c>
      <c r="Q599" t="s">
        <v>9</v>
      </c>
      <c r="R599" t="s">
        <v>88</v>
      </c>
    </row>
    <row r="600" spans="1:18">
      <c r="A600">
        <v>2018</v>
      </c>
      <c r="B600">
        <v>11</v>
      </c>
      <c r="C600" t="s">
        <v>89</v>
      </c>
      <c r="D600">
        <v>116</v>
      </c>
      <c r="E600">
        <v>186334.16999999995</v>
      </c>
      <c r="F600">
        <v>267</v>
      </c>
      <c r="G600">
        <v>242824.93000000011</v>
      </c>
      <c r="H600">
        <v>2160</v>
      </c>
      <c r="I600">
        <v>1197628.7099999979</v>
      </c>
      <c r="J600">
        <v>-151</v>
      </c>
      <c r="K600">
        <v>-56490.760000000155</v>
      </c>
      <c r="L600">
        <v>554.45773611111008</v>
      </c>
      <c r="M600">
        <v>1606.3290517241376</v>
      </c>
      <c r="N600">
        <v>374.11099337748448</v>
      </c>
      <c r="O600">
        <v>909.45666666666705</v>
      </c>
      <c r="P600" t="s">
        <v>35</v>
      </c>
      <c r="Q600" t="s">
        <v>9</v>
      </c>
      <c r="R600" t="s">
        <v>32</v>
      </c>
    </row>
    <row r="601" spans="1:18">
      <c r="A601">
        <v>2018</v>
      </c>
      <c r="B601">
        <v>11</v>
      </c>
      <c r="C601" t="s">
        <v>161</v>
      </c>
      <c r="D601">
        <v>106751</v>
      </c>
      <c r="E601">
        <v>23491486.469999995</v>
      </c>
      <c r="F601">
        <v>96084</v>
      </c>
      <c r="G601">
        <v>16388796.51</v>
      </c>
      <c r="H601">
        <v>764142</v>
      </c>
      <c r="I601">
        <v>119983997.43000007</v>
      </c>
      <c r="J601">
        <v>10667</v>
      </c>
      <c r="K601">
        <v>7102689.9599999953</v>
      </c>
      <c r="L601">
        <v>157.0179330935874</v>
      </c>
      <c r="M601">
        <v>220.05870174518267</v>
      </c>
      <c r="N601">
        <v>665.85637573825773</v>
      </c>
      <c r="O601">
        <v>170.56738385162981</v>
      </c>
      <c r="P601" t="s">
        <v>53</v>
      </c>
      <c r="Q601" t="s">
        <v>9</v>
      </c>
      <c r="R601" t="s">
        <v>161</v>
      </c>
    </row>
    <row r="602" spans="1:18">
      <c r="A602">
        <v>2018</v>
      </c>
      <c r="B602">
        <v>11</v>
      </c>
      <c r="C602" t="s">
        <v>90</v>
      </c>
      <c r="D602">
        <v>11386</v>
      </c>
      <c r="E602">
        <v>312414.2300000001</v>
      </c>
      <c r="F602">
        <v>9169</v>
      </c>
      <c r="G602">
        <v>286392.16999999993</v>
      </c>
      <c r="H602">
        <v>121805</v>
      </c>
      <c r="I602">
        <v>2429724.0899999929</v>
      </c>
      <c r="J602">
        <v>2217</v>
      </c>
      <c r="K602">
        <v>26022.060000000172</v>
      </c>
      <c r="L602">
        <v>19.947654776076458</v>
      </c>
      <c r="M602">
        <v>27.438453363780088</v>
      </c>
      <c r="N602">
        <v>11.737510148849875</v>
      </c>
      <c r="O602">
        <v>31.234831497437007</v>
      </c>
      <c r="P602" t="s">
        <v>36</v>
      </c>
      <c r="Q602" t="s">
        <v>9</v>
      </c>
      <c r="R602" t="s">
        <v>32</v>
      </c>
    </row>
    <row r="603" spans="1:18">
      <c r="A603">
        <v>2018</v>
      </c>
      <c r="B603">
        <v>11</v>
      </c>
      <c r="C603" t="s">
        <v>163</v>
      </c>
      <c r="D603">
        <v>2509</v>
      </c>
      <c r="E603">
        <v>23914.569999999963</v>
      </c>
      <c r="F603">
        <v>333345</v>
      </c>
      <c r="G603">
        <v>3051082.919994297</v>
      </c>
      <c r="J603">
        <v>-330836</v>
      </c>
      <c r="K603">
        <v>-3027168.3499942971</v>
      </c>
      <c r="M603">
        <v>9.5315145476285235</v>
      </c>
      <c r="N603">
        <v>9.1500572791180446</v>
      </c>
      <c r="O603">
        <v>9.1529284074886288</v>
      </c>
      <c r="P603" t="s">
        <v>119</v>
      </c>
      <c r="Q603" t="s">
        <v>174</v>
      </c>
      <c r="R603" t="s">
        <v>163</v>
      </c>
    </row>
    <row r="604" spans="1:18">
      <c r="A604">
        <v>2018</v>
      </c>
      <c r="B604">
        <v>11</v>
      </c>
      <c r="C604" t="s">
        <v>91</v>
      </c>
      <c r="D604">
        <v>1672</v>
      </c>
      <c r="E604">
        <v>807599.8899999999</v>
      </c>
      <c r="F604">
        <v>2257</v>
      </c>
      <c r="G604">
        <v>1088914.2000000002</v>
      </c>
      <c r="H604">
        <v>12065</v>
      </c>
      <c r="I604">
        <v>5325536.6500000115</v>
      </c>
      <c r="J604">
        <v>-585</v>
      </c>
      <c r="K604">
        <v>-281314.31000000029</v>
      </c>
      <c r="L604">
        <v>441.40378367177885</v>
      </c>
      <c r="M604">
        <v>483.01428827751192</v>
      </c>
      <c r="N604">
        <v>480.87916239316291</v>
      </c>
      <c r="O604">
        <v>482.46087727071341</v>
      </c>
      <c r="P604" t="s">
        <v>37</v>
      </c>
      <c r="Q604" t="s">
        <v>9</v>
      </c>
      <c r="R604" t="s">
        <v>32</v>
      </c>
    </row>
    <row r="605" spans="1:18">
      <c r="A605">
        <v>2018</v>
      </c>
      <c r="B605">
        <v>11</v>
      </c>
      <c r="C605" t="s">
        <v>102</v>
      </c>
      <c r="D605">
        <v>0</v>
      </c>
      <c r="E605">
        <v>0</v>
      </c>
      <c r="F605">
        <v>80</v>
      </c>
      <c r="G605">
        <v>67410.070000000022</v>
      </c>
      <c r="J605">
        <v>-80</v>
      </c>
      <c r="K605">
        <v>-67410.070000000022</v>
      </c>
      <c r="N605">
        <v>842.62587500000029</v>
      </c>
      <c r="O605">
        <v>842.62587500000029</v>
      </c>
      <c r="P605" t="s">
        <v>119</v>
      </c>
      <c r="Q605" t="s">
        <v>9</v>
      </c>
      <c r="R605" t="s">
        <v>102</v>
      </c>
    </row>
    <row r="606" spans="1:18">
      <c r="A606">
        <v>2018</v>
      </c>
      <c r="B606">
        <v>11</v>
      </c>
      <c r="C606" t="s">
        <v>99</v>
      </c>
      <c r="D606">
        <v>3595</v>
      </c>
      <c r="E606">
        <v>1506374.4400000013</v>
      </c>
      <c r="F606">
        <v>3260</v>
      </c>
      <c r="G606">
        <v>1155921.5400000005</v>
      </c>
      <c r="H606">
        <v>17369</v>
      </c>
      <c r="I606">
        <v>7024643.8100000396</v>
      </c>
      <c r="J606">
        <v>335</v>
      </c>
      <c r="K606">
        <v>350452.90000000084</v>
      </c>
      <c r="L606">
        <v>404.43570787034599</v>
      </c>
      <c r="M606">
        <v>419.01931571627296</v>
      </c>
      <c r="N606">
        <v>1046.128059701495</v>
      </c>
      <c r="O606">
        <v>354.5771595092026</v>
      </c>
      <c r="P606" t="s">
        <v>103</v>
      </c>
      <c r="Q606" t="s">
        <v>9</v>
      </c>
      <c r="R606" t="s">
        <v>32</v>
      </c>
    </row>
    <row r="607" spans="1:18">
      <c r="A607">
        <v>2018</v>
      </c>
      <c r="B607">
        <v>11</v>
      </c>
      <c r="C607" t="s">
        <v>162</v>
      </c>
      <c r="D607">
        <v>510608</v>
      </c>
      <c r="E607">
        <v>219771908.06000003</v>
      </c>
      <c r="F607">
        <v>464866</v>
      </c>
      <c r="G607">
        <v>170563740.73000008</v>
      </c>
      <c r="H607">
        <v>4700898</v>
      </c>
      <c r="I607">
        <v>1735208616.0599339</v>
      </c>
      <c r="J607">
        <v>45742</v>
      </c>
      <c r="K607">
        <v>49208167.329999954</v>
      </c>
      <c r="L607">
        <v>369.12279655077259</v>
      </c>
      <c r="M607">
        <v>430.41219107417044</v>
      </c>
      <c r="N607">
        <v>1075.7764708582911</v>
      </c>
      <c r="O607">
        <v>366.9094765588365</v>
      </c>
      <c r="P607" t="s">
        <v>52</v>
      </c>
      <c r="Q607" t="s">
        <v>9</v>
      </c>
      <c r="R607" t="s">
        <v>162</v>
      </c>
    </row>
    <row r="608" spans="1:18">
      <c r="A608">
        <v>2018</v>
      </c>
      <c r="B608">
        <v>11</v>
      </c>
      <c r="C608" t="s">
        <v>61</v>
      </c>
      <c r="D608">
        <v>239204</v>
      </c>
      <c r="E608">
        <v>13515633.049999025</v>
      </c>
      <c r="F608">
        <v>201675</v>
      </c>
      <c r="G608">
        <v>12304560.660000103</v>
      </c>
      <c r="H608">
        <v>4242714</v>
      </c>
      <c r="I608">
        <v>288925971.01044506</v>
      </c>
      <c r="J608">
        <v>37529</v>
      </c>
      <c r="K608">
        <v>1211072.3899989221</v>
      </c>
      <c r="L608">
        <v>68.099327696951775</v>
      </c>
      <c r="M608">
        <v>56.502537792006088</v>
      </c>
      <c r="N608">
        <v>32.27030802842927</v>
      </c>
      <c r="O608">
        <v>61.011829230197606</v>
      </c>
      <c r="P608" t="s">
        <v>41</v>
      </c>
      <c r="Q608" t="s">
        <v>41</v>
      </c>
      <c r="R608" t="s">
        <v>61</v>
      </c>
    </row>
    <row r="609" spans="1:18">
      <c r="A609">
        <v>2018</v>
      </c>
      <c r="B609">
        <v>11</v>
      </c>
      <c r="C609" t="s">
        <v>12</v>
      </c>
      <c r="D609">
        <v>1755</v>
      </c>
      <c r="E609">
        <v>658608.18999999994</v>
      </c>
      <c r="F609">
        <v>5694</v>
      </c>
      <c r="G609">
        <v>3702981.5199999991</v>
      </c>
      <c r="H609">
        <v>33793</v>
      </c>
      <c r="I609">
        <v>20591171.239999961</v>
      </c>
      <c r="J609">
        <v>-3939</v>
      </c>
      <c r="K609">
        <v>-3044373.3299999991</v>
      </c>
      <c r="L609">
        <v>609.3324428135993</v>
      </c>
      <c r="M609">
        <v>375.27532193732191</v>
      </c>
      <c r="N609">
        <v>772.87974866717423</v>
      </c>
      <c r="O609">
        <v>650.33043905865804</v>
      </c>
      <c r="P609" t="s">
        <v>47</v>
      </c>
      <c r="Q609" t="s">
        <v>11</v>
      </c>
      <c r="R609" t="s">
        <v>12</v>
      </c>
    </row>
    <row r="610" spans="1:18">
      <c r="A610">
        <v>2018</v>
      </c>
      <c r="B610">
        <v>11</v>
      </c>
      <c r="C610" t="s">
        <v>13</v>
      </c>
      <c r="D610">
        <v>3336</v>
      </c>
      <c r="E610">
        <v>367590.72000000003</v>
      </c>
      <c r="F610">
        <v>5367</v>
      </c>
      <c r="G610">
        <v>1098206.6200000006</v>
      </c>
      <c r="H610">
        <v>76014</v>
      </c>
      <c r="I610">
        <v>15546816.500000425</v>
      </c>
      <c r="J610">
        <v>-2031</v>
      </c>
      <c r="K610">
        <v>-730615.90000000061</v>
      </c>
      <c r="L610">
        <v>204.5256992133084</v>
      </c>
      <c r="M610">
        <v>110.18906474820145</v>
      </c>
      <c r="N610">
        <v>359.73210241260495</v>
      </c>
      <c r="O610">
        <v>204.62206446804558</v>
      </c>
      <c r="P610" t="s">
        <v>46</v>
      </c>
      <c r="Q610" t="s">
        <v>11</v>
      </c>
      <c r="R610" t="s">
        <v>13</v>
      </c>
    </row>
    <row r="611" spans="1:18">
      <c r="A611">
        <v>2018</v>
      </c>
      <c r="B611">
        <v>11</v>
      </c>
      <c r="C611" t="s">
        <v>92</v>
      </c>
      <c r="D611">
        <v>66176</v>
      </c>
      <c r="E611">
        <v>2914347.4599999622</v>
      </c>
      <c r="F611">
        <v>55569</v>
      </c>
      <c r="G611">
        <v>2554987.1199999759</v>
      </c>
      <c r="H611">
        <v>229080</v>
      </c>
      <c r="I611">
        <v>10603562.370002639</v>
      </c>
      <c r="J611">
        <v>10607</v>
      </c>
      <c r="K611">
        <v>359360.33999998635</v>
      </c>
      <c r="L611">
        <v>46.287595468843364</v>
      </c>
      <c r="M611">
        <v>44.03934145309421</v>
      </c>
      <c r="N611">
        <v>33.87954558310421</v>
      </c>
      <c r="O611">
        <v>45.978641328797998</v>
      </c>
      <c r="P611" t="s">
        <v>40</v>
      </c>
      <c r="Q611" t="s">
        <v>10</v>
      </c>
      <c r="R611" t="s">
        <v>92</v>
      </c>
    </row>
    <row r="612" spans="1:18">
      <c r="A612">
        <v>2018</v>
      </c>
      <c r="B612">
        <v>11</v>
      </c>
      <c r="C612" t="s">
        <v>21</v>
      </c>
      <c r="D612">
        <v>210</v>
      </c>
      <c r="E612">
        <v>16209.859999999999</v>
      </c>
      <c r="F612">
        <v>368</v>
      </c>
      <c r="G612">
        <v>70555.350000000006</v>
      </c>
      <c r="H612">
        <v>2887</v>
      </c>
      <c r="I612">
        <v>575056.86999998894</v>
      </c>
      <c r="J612">
        <v>-158</v>
      </c>
      <c r="K612">
        <v>-54345.490000000005</v>
      </c>
      <c r="L612">
        <v>199.18838586767887</v>
      </c>
      <c r="M612">
        <v>77.189809523809515</v>
      </c>
      <c r="N612">
        <v>343.95879746835448</v>
      </c>
      <c r="O612">
        <v>191.72649456521739</v>
      </c>
      <c r="P612" t="s">
        <v>48</v>
      </c>
      <c r="Q612" t="s">
        <v>11</v>
      </c>
      <c r="R612" t="s">
        <v>21</v>
      </c>
    </row>
    <row r="613" spans="1:18">
      <c r="A613">
        <v>2018</v>
      </c>
      <c r="B613">
        <v>11</v>
      </c>
      <c r="C613" t="s">
        <v>93</v>
      </c>
      <c r="D613">
        <v>238829</v>
      </c>
      <c r="E613">
        <v>43593212.630000032</v>
      </c>
      <c r="F613">
        <v>212736</v>
      </c>
      <c r="G613">
        <v>42458579.750000022</v>
      </c>
      <c r="H613">
        <v>3047929</v>
      </c>
      <c r="I613">
        <v>743256512.74997866</v>
      </c>
      <c r="J613">
        <v>26093</v>
      </c>
      <c r="K613">
        <v>1134632.8800000101</v>
      </c>
      <c r="L613">
        <v>243.85624230419364</v>
      </c>
      <c r="M613">
        <v>182.52897525007447</v>
      </c>
      <c r="N613">
        <v>43.484186563446521</v>
      </c>
      <c r="O613">
        <v>199.58342617140505</v>
      </c>
      <c r="P613" t="s">
        <v>38</v>
      </c>
      <c r="Q613" t="s">
        <v>10</v>
      </c>
      <c r="R613" t="s">
        <v>93</v>
      </c>
    </row>
    <row r="614" spans="1:18">
      <c r="A614">
        <v>2018</v>
      </c>
      <c r="B614">
        <v>11</v>
      </c>
      <c r="C614" t="s">
        <v>94</v>
      </c>
      <c r="D614">
        <v>51155</v>
      </c>
      <c r="E614">
        <v>8742492.3899999987</v>
      </c>
      <c r="F614">
        <v>52335</v>
      </c>
      <c r="G614">
        <v>8590167.4400000013</v>
      </c>
      <c r="H614">
        <v>317294</v>
      </c>
      <c r="I614">
        <v>50125529.039999783</v>
      </c>
      <c r="J614">
        <v>-1180</v>
      </c>
      <c r="K614">
        <v>152324.94999999739</v>
      </c>
      <c r="L614">
        <v>157.97818124515365</v>
      </c>
      <c r="M614">
        <v>170.90201133809009</v>
      </c>
      <c r="N614">
        <v>-129.0889406779639</v>
      </c>
      <c r="O614">
        <v>164.13809955096974</v>
      </c>
      <c r="P614" t="s">
        <v>39</v>
      </c>
      <c r="Q614" t="s">
        <v>10</v>
      </c>
      <c r="R614" t="s">
        <v>94</v>
      </c>
    </row>
    <row r="615" spans="1:18">
      <c r="A615">
        <v>2018</v>
      </c>
      <c r="B615">
        <v>11</v>
      </c>
      <c r="C615" t="s">
        <v>95</v>
      </c>
      <c r="D615">
        <v>6283</v>
      </c>
      <c r="E615">
        <v>802241.29000000015</v>
      </c>
      <c r="F615">
        <v>6901</v>
      </c>
      <c r="G615">
        <v>868277.60000000009</v>
      </c>
      <c r="H615">
        <v>61288</v>
      </c>
      <c r="I615">
        <v>7796684.8900001971</v>
      </c>
      <c r="J615">
        <v>-618</v>
      </c>
      <c r="K615">
        <v>-66036.309999999939</v>
      </c>
      <c r="L615">
        <v>127.21388999478197</v>
      </c>
      <c r="M615">
        <v>127.68443259589371</v>
      </c>
      <c r="N615">
        <v>106.85487055016172</v>
      </c>
      <c r="O615">
        <v>125.81909868135054</v>
      </c>
      <c r="P615" t="s">
        <v>45</v>
      </c>
      <c r="Q615" t="s">
        <v>11</v>
      </c>
      <c r="R615" t="s">
        <v>95</v>
      </c>
    </row>
    <row r="616" spans="1:18">
      <c r="A616">
        <v>2018</v>
      </c>
      <c r="B616">
        <v>11</v>
      </c>
      <c r="C616" t="s">
        <v>96</v>
      </c>
      <c r="D616">
        <v>65916</v>
      </c>
      <c r="E616">
        <v>2933898.9999998817</v>
      </c>
      <c r="F616">
        <v>63751</v>
      </c>
      <c r="G616">
        <v>2818907.5699999626</v>
      </c>
      <c r="H616">
        <v>128894</v>
      </c>
      <c r="I616">
        <v>5546117.2200001795</v>
      </c>
      <c r="J616">
        <v>2165</v>
      </c>
      <c r="K616">
        <v>114991.42999991914</v>
      </c>
      <c r="L616">
        <v>43.028513507224382</v>
      </c>
      <c r="M616">
        <v>44.509663814550059</v>
      </c>
      <c r="N616">
        <v>53.11382448033217</v>
      </c>
      <c r="O616">
        <v>44.21746435349975</v>
      </c>
      <c r="P616" t="s">
        <v>43</v>
      </c>
      <c r="Q616" t="s">
        <v>11</v>
      </c>
      <c r="R616" t="s">
        <v>96</v>
      </c>
    </row>
    <row r="617" spans="1:18">
      <c r="A617">
        <v>2018</v>
      </c>
      <c r="B617">
        <v>11</v>
      </c>
      <c r="C617" t="s">
        <v>22</v>
      </c>
      <c r="D617">
        <v>0</v>
      </c>
      <c r="E617">
        <v>0</v>
      </c>
      <c r="F617">
        <v>94</v>
      </c>
      <c r="G617">
        <v>14210.44</v>
      </c>
      <c r="H617">
        <v>513</v>
      </c>
      <c r="I617">
        <v>74241.190000000075</v>
      </c>
      <c r="J617">
        <v>-94</v>
      </c>
      <c r="K617">
        <v>-14210.44</v>
      </c>
      <c r="L617">
        <v>144.71966861598455</v>
      </c>
      <c r="N617">
        <v>151.17489361702127</v>
      </c>
      <c r="O617">
        <v>151.17489361702127</v>
      </c>
      <c r="P617" t="s">
        <v>49</v>
      </c>
      <c r="Q617" t="s">
        <v>11</v>
      </c>
      <c r="R617" t="s">
        <v>22</v>
      </c>
    </row>
    <row r="618" spans="1:18">
      <c r="A618">
        <v>2018</v>
      </c>
      <c r="B618">
        <v>11</v>
      </c>
      <c r="C618" t="s">
        <v>20</v>
      </c>
      <c r="D618">
        <v>0</v>
      </c>
      <c r="E618">
        <v>0</v>
      </c>
      <c r="F618">
        <v>138</v>
      </c>
      <c r="G618">
        <v>19780.580000000002</v>
      </c>
      <c r="H618">
        <v>1371</v>
      </c>
      <c r="I618">
        <v>214419.5400000003</v>
      </c>
      <c r="J618">
        <v>-138</v>
      </c>
      <c r="K618">
        <v>-19780.580000000002</v>
      </c>
      <c r="L618">
        <v>156.39645514223216</v>
      </c>
      <c r="N618">
        <v>143.33753623188406</v>
      </c>
      <c r="O618">
        <v>143.33753623188406</v>
      </c>
      <c r="P618" t="s">
        <v>50</v>
      </c>
      <c r="Q618" t="s">
        <v>11</v>
      </c>
      <c r="R618" t="s">
        <v>20</v>
      </c>
    </row>
    <row r="619" spans="1:18">
      <c r="A619">
        <v>2018</v>
      </c>
      <c r="B619">
        <v>11</v>
      </c>
      <c r="C619" t="s">
        <v>18</v>
      </c>
      <c r="D619">
        <v>69831</v>
      </c>
      <c r="E619">
        <v>8995969.6300000194</v>
      </c>
      <c r="F619">
        <v>63170</v>
      </c>
      <c r="G619">
        <v>8997944.3600000013</v>
      </c>
      <c r="H619">
        <v>534067</v>
      </c>
      <c r="I619">
        <v>75750981.199996889</v>
      </c>
      <c r="J619">
        <v>6661</v>
      </c>
      <c r="K619">
        <v>-1974.7299999818206</v>
      </c>
      <c r="L619">
        <v>141.83797388716565</v>
      </c>
      <c r="M619">
        <v>128.82487190502812</v>
      </c>
      <c r="N619">
        <v>-0.29646149226569896</v>
      </c>
      <c r="O619">
        <v>142.4401513376603</v>
      </c>
      <c r="P619" t="s">
        <v>42</v>
      </c>
      <c r="Q619" t="s">
        <v>11</v>
      </c>
      <c r="R619" t="s">
        <v>18</v>
      </c>
    </row>
    <row r="620" spans="1:18">
      <c r="A620">
        <v>2018</v>
      </c>
      <c r="B620">
        <v>11</v>
      </c>
      <c r="C620" t="s">
        <v>97</v>
      </c>
      <c r="D620">
        <v>1439269</v>
      </c>
      <c r="E620">
        <v>343671870.17999899</v>
      </c>
      <c r="F620">
        <v>1637410</v>
      </c>
      <c r="G620">
        <v>289222176.27999449</v>
      </c>
      <c r="H620">
        <v>14795387</v>
      </c>
      <c r="I620">
        <v>3186626635.1203575</v>
      </c>
      <c r="J620">
        <v>-198141</v>
      </c>
      <c r="K620">
        <v>54449693.900004506</v>
      </c>
      <c r="L620">
        <v>215.37974201826268</v>
      </c>
      <c r="M620">
        <v>238.78223610735657</v>
      </c>
      <c r="N620">
        <v>-274.80276116505166</v>
      </c>
      <c r="O620">
        <v>176.63393791414154</v>
      </c>
      <c r="P620" t="s">
        <v>23</v>
      </c>
      <c r="Q620" t="s">
        <v>174</v>
      </c>
      <c r="R620" t="s">
        <v>97</v>
      </c>
    </row>
    <row r="621" spans="1:18">
      <c r="A621">
        <v>2018</v>
      </c>
      <c r="B621">
        <v>11</v>
      </c>
      <c r="C621" t="s">
        <v>98</v>
      </c>
      <c r="D621">
        <v>1436760</v>
      </c>
      <c r="E621">
        <v>343647955.609999</v>
      </c>
      <c r="F621">
        <v>1304065</v>
      </c>
      <c r="G621">
        <v>286171093.36000013</v>
      </c>
      <c r="H621">
        <v>14795387</v>
      </c>
      <c r="I621">
        <v>3186626635.1203575</v>
      </c>
      <c r="J621">
        <v>132695</v>
      </c>
      <c r="K621">
        <v>57476862.249998868</v>
      </c>
      <c r="L621">
        <v>215.37974201826268</v>
      </c>
      <c r="M621">
        <v>239.18257441047845</v>
      </c>
      <c r="N621">
        <v>433.15017332980796</v>
      </c>
      <c r="O621">
        <v>219.44542132485736</v>
      </c>
      <c r="P621" t="s">
        <v>119</v>
      </c>
      <c r="Q621" t="s">
        <v>174</v>
      </c>
      <c r="R621" t="s">
        <v>166</v>
      </c>
    </row>
    <row r="622" spans="1:18">
      <c r="A622">
        <v>2018</v>
      </c>
      <c r="B622">
        <v>11</v>
      </c>
      <c r="C622" t="s">
        <v>19</v>
      </c>
      <c r="D622">
        <v>15612</v>
      </c>
      <c r="E622">
        <v>803191.54999999981</v>
      </c>
      <c r="F622">
        <v>19553</v>
      </c>
      <c r="G622">
        <v>1203899.7800000005</v>
      </c>
      <c r="H622">
        <v>157680</v>
      </c>
      <c r="I622">
        <v>8940592.1100001577</v>
      </c>
      <c r="J622">
        <v>-3941</v>
      </c>
      <c r="K622">
        <v>-400708.23000000068</v>
      </c>
      <c r="L622">
        <v>56.700863203958384</v>
      </c>
      <c r="M622">
        <v>51.447063156546236</v>
      </c>
      <c r="N622">
        <v>101.67679015478322</v>
      </c>
      <c r="O622">
        <v>61.571103155526032</v>
      </c>
      <c r="P622" t="s">
        <v>44</v>
      </c>
      <c r="Q622" t="s">
        <v>11</v>
      </c>
      <c r="R622" t="s">
        <v>19</v>
      </c>
    </row>
    <row r="623" spans="1:18">
      <c r="A623">
        <v>2018</v>
      </c>
      <c r="B623">
        <v>12</v>
      </c>
      <c r="C623" t="s">
        <v>101</v>
      </c>
      <c r="D623">
        <v>0</v>
      </c>
      <c r="E623">
        <v>0</v>
      </c>
      <c r="F623">
        <v>26</v>
      </c>
      <c r="G623">
        <v>19130.399999999998</v>
      </c>
      <c r="J623">
        <v>-26</v>
      </c>
      <c r="K623">
        <v>-19130.399999999998</v>
      </c>
      <c r="N623">
        <v>735.78461538461534</v>
      </c>
      <c r="O623">
        <v>735.78461538461534</v>
      </c>
      <c r="P623" t="s">
        <v>119</v>
      </c>
      <c r="Q623" t="s">
        <v>9</v>
      </c>
      <c r="R623" t="s">
        <v>101</v>
      </c>
    </row>
    <row r="624" spans="1:18">
      <c r="A624">
        <v>2018</v>
      </c>
      <c r="B624">
        <v>12</v>
      </c>
      <c r="C624" t="s">
        <v>86</v>
      </c>
      <c r="D624">
        <v>13643</v>
      </c>
      <c r="E624">
        <v>4153367.3100000015</v>
      </c>
      <c r="F624">
        <v>10934</v>
      </c>
      <c r="G624">
        <v>3052831.2800000003</v>
      </c>
      <c r="H624">
        <v>104115</v>
      </c>
      <c r="I624">
        <v>31114534.069999378</v>
      </c>
      <c r="J624">
        <v>2709</v>
      </c>
      <c r="K624">
        <v>1100536.0300000012</v>
      </c>
      <c r="L624">
        <v>298.84775555875115</v>
      </c>
      <c r="M624">
        <v>304.43211243861333</v>
      </c>
      <c r="N624">
        <v>406.25176448874168</v>
      </c>
      <c r="O624">
        <v>279.20534845436254</v>
      </c>
      <c r="P624" t="s">
        <v>33</v>
      </c>
      <c r="Q624" t="s">
        <v>9</v>
      </c>
      <c r="R624" t="s">
        <v>32</v>
      </c>
    </row>
    <row r="625" spans="1:18">
      <c r="A625">
        <v>2018</v>
      </c>
      <c r="B625">
        <v>12</v>
      </c>
      <c r="C625" t="s">
        <v>87</v>
      </c>
      <c r="D625">
        <v>5671</v>
      </c>
      <c r="E625">
        <v>203379.81000000029</v>
      </c>
      <c r="F625">
        <v>5207</v>
      </c>
      <c r="G625">
        <v>230081.53</v>
      </c>
      <c r="H625">
        <v>78452</v>
      </c>
      <c r="I625">
        <v>2549521.0700000087</v>
      </c>
      <c r="J625">
        <v>464</v>
      </c>
      <c r="K625">
        <v>-26701.71999999971</v>
      </c>
      <c r="L625">
        <v>32.497846708815693</v>
      </c>
      <c r="M625">
        <v>35.86312995944283</v>
      </c>
      <c r="N625">
        <v>-57.546810344826959</v>
      </c>
      <c r="O625">
        <v>44.186965623199541</v>
      </c>
      <c r="P625" t="s">
        <v>34</v>
      </c>
      <c r="Q625" t="s">
        <v>9</v>
      </c>
      <c r="R625" t="s">
        <v>32</v>
      </c>
    </row>
    <row r="626" spans="1:18">
      <c r="A626">
        <v>2018</v>
      </c>
      <c r="B626">
        <v>12</v>
      </c>
      <c r="C626" t="s">
        <v>88</v>
      </c>
      <c r="D626">
        <v>28352</v>
      </c>
      <c r="E626">
        <v>10937835.83</v>
      </c>
      <c r="F626">
        <v>27672</v>
      </c>
      <c r="G626">
        <v>9306256.370000001</v>
      </c>
      <c r="H626">
        <v>161098</v>
      </c>
      <c r="I626">
        <v>53977833.089999899</v>
      </c>
      <c r="J626">
        <v>680</v>
      </c>
      <c r="K626">
        <v>1631579.459999999</v>
      </c>
      <c r="L626">
        <v>335.06209319792856</v>
      </c>
      <c r="M626">
        <v>385.78709897009031</v>
      </c>
      <c r="N626">
        <v>2399.3815588235279</v>
      </c>
      <c r="O626">
        <v>336.30588211910958</v>
      </c>
      <c r="P626" t="s">
        <v>31</v>
      </c>
      <c r="Q626" t="s">
        <v>9</v>
      </c>
      <c r="R626" t="s">
        <v>88</v>
      </c>
    </row>
    <row r="627" spans="1:18">
      <c r="A627">
        <v>2018</v>
      </c>
      <c r="B627">
        <v>12</v>
      </c>
      <c r="C627" t="s">
        <v>89</v>
      </c>
      <c r="D627">
        <v>122</v>
      </c>
      <c r="E627">
        <v>187496.72999999995</v>
      </c>
      <c r="F627">
        <v>285</v>
      </c>
      <c r="G627">
        <v>246998.1700000001</v>
      </c>
      <c r="H627">
        <v>2148</v>
      </c>
      <c r="I627">
        <v>1192569.3299999977</v>
      </c>
      <c r="J627">
        <v>-163</v>
      </c>
      <c r="K627">
        <v>-59501.440000000148</v>
      </c>
      <c r="L627">
        <v>555.19987430167498</v>
      </c>
      <c r="M627">
        <v>1536.8584426229504</v>
      </c>
      <c r="N627">
        <v>365.03950920245489</v>
      </c>
      <c r="O627">
        <v>866.66024561403549</v>
      </c>
      <c r="P627" t="s">
        <v>35</v>
      </c>
      <c r="Q627" t="s">
        <v>9</v>
      </c>
      <c r="R627" t="s">
        <v>32</v>
      </c>
    </row>
    <row r="628" spans="1:18">
      <c r="A628">
        <v>2018</v>
      </c>
      <c r="B628">
        <v>12</v>
      </c>
      <c r="C628" t="s">
        <v>161</v>
      </c>
      <c r="D628">
        <v>113548</v>
      </c>
      <c r="E628">
        <v>24959225.689999994</v>
      </c>
      <c r="F628">
        <v>102814</v>
      </c>
      <c r="G628">
        <v>17597855.07</v>
      </c>
      <c r="H628">
        <v>764219</v>
      </c>
      <c r="I628">
        <v>120010207.74000029</v>
      </c>
      <c r="J628">
        <v>10734</v>
      </c>
      <c r="K628">
        <v>7361370.6199999936</v>
      </c>
      <c r="L628">
        <v>157.03640938003412</v>
      </c>
      <c r="M628">
        <v>219.81211197026803</v>
      </c>
      <c r="N628">
        <v>685.79938699459603</v>
      </c>
      <c r="O628">
        <v>171.16205059622231</v>
      </c>
      <c r="P628" t="s">
        <v>53</v>
      </c>
      <c r="Q628" t="s">
        <v>9</v>
      </c>
      <c r="R628" t="s">
        <v>161</v>
      </c>
    </row>
    <row r="629" spans="1:18">
      <c r="A629">
        <v>2018</v>
      </c>
      <c r="B629">
        <v>12</v>
      </c>
      <c r="C629" t="s">
        <v>90</v>
      </c>
      <c r="D629">
        <v>12092</v>
      </c>
      <c r="E629">
        <v>332325.93000000011</v>
      </c>
      <c r="F629">
        <v>9746</v>
      </c>
      <c r="G629">
        <v>301608.44999999995</v>
      </c>
      <c r="H629">
        <v>121934</v>
      </c>
      <c r="I629">
        <v>2434428.5999999926</v>
      </c>
      <c r="J629">
        <v>2346</v>
      </c>
      <c r="K629">
        <v>30717.480000000156</v>
      </c>
      <c r="L629">
        <v>19.965133596863819</v>
      </c>
      <c r="M629">
        <v>27.483123552762166</v>
      </c>
      <c r="N629">
        <v>13.093554987212343</v>
      </c>
      <c r="O629">
        <v>30.946896162528212</v>
      </c>
      <c r="P629" t="s">
        <v>36</v>
      </c>
      <c r="Q629" t="s">
        <v>9</v>
      </c>
      <c r="R629" t="s">
        <v>32</v>
      </c>
    </row>
    <row r="630" spans="1:18">
      <c r="A630">
        <v>2018</v>
      </c>
      <c r="B630">
        <v>12</v>
      </c>
      <c r="C630" t="s">
        <v>163</v>
      </c>
      <c r="D630">
        <v>2509</v>
      </c>
      <c r="E630">
        <v>23914.569999999963</v>
      </c>
      <c r="F630">
        <v>333348</v>
      </c>
      <c r="G630">
        <v>3051109.0799942971</v>
      </c>
      <c r="J630">
        <v>-330839</v>
      </c>
      <c r="K630">
        <v>-3027194.5099942973</v>
      </c>
      <c r="M630">
        <v>9.5315145476285235</v>
      </c>
      <c r="N630">
        <v>9.1500533794211005</v>
      </c>
      <c r="O630">
        <v>9.1529245113043931</v>
      </c>
      <c r="P630" t="s">
        <v>119</v>
      </c>
      <c r="Q630" t="s">
        <v>174</v>
      </c>
      <c r="R630" t="s">
        <v>163</v>
      </c>
    </row>
    <row r="631" spans="1:18">
      <c r="A631">
        <v>2018</v>
      </c>
      <c r="B631">
        <v>12</v>
      </c>
      <c r="C631" t="s">
        <v>91</v>
      </c>
      <c r="D631">
        <v>1837</v>
      </c>
      <c r="E631">
        <v>885418.39999999991</v>
      </c>
      <c r="F631">
        <v>2394</v>
      </c>
      <c r="G631">
        <v>1165340.1100000001</v>
      </c>
      <c r="H631">
        <v>12089</v>
      </c>
      <c r="I631">
        <v>5322734.590000011</v>
      </c>
      <c r="J631">
        <v>-557</v>
      </c>
      <c r="K631">
        <v>-279921.7100000002</v>
      </c>
      <c r="L631">
        <v>440.29568946976684</v>
      </c>
      <c r="M631">
        <v>481.99150789330423</v>
      </c>
      <c r="N631">
        <v>502.55244165170592</v>
      </c>
      <c r="O631">
        <v>486.77531746031752</v>
      </c>
      <c r="P631" t="s">
        <v>37</v>
      </c>
      <c r="Q631" t="s">
        <v>9</v>
      </c>
      <c r="R631" t="s">
        <v>32</v>
      </c>
    </row>
    <row r="632" spans="1:18">
      <c r="A632">
        <v>2018</v>
      </c>
      <c r="B632">
        <v>12</v>
      </c>
      <c r="C632" t="s">
        <v>102</v>
      </c>
      <c r="D632">
        <v>0</v>
      </c>
      <c r="E632">
        <v>0</v>
      </c>
      <c r="F632">
        <v>80</v>
      </c>
      <c r="G632">
        <v>67410.070000000022</v>
      </c>
      <c r="J632">
        <v>-80</v>
      </c>
      <c r="K632">
        <v>-67410.070000000022</v>
      </c>
      <c r="N632">
        <v>842.62587500000029</v>
      </c>
      <c r="O632">
        <v>842.62587500000029</v>
      </c>
      <c r="P632" t="s">
        <v>119</v>
      </c>
      <c r="Q632" t="s">
        <v>9</v>
      </c>
      <c r="R632" t="s">
        <v>102</v>
      </c>
    </row>
    <row r="633" spans="1:18">
      <c r="A633">
        <v>2018</v>
      </c>
      <c r="B633">
        <v>12</v>
      </c>
      <c r="C633" t="s">
        <v>99</v>
      </c>
      <c r="D633">
        <v>3906</v>
      </c>
      <c r="E633">
        <v>1637894.5900000015</v>
      </c>
      <c r="F633">
        <v>3538</v>
      </c>
      <c r="G633">
        <v>1246279.5600000005</v>
      </c>
      <c r="H633">
        <v>17404</v>
      </c>
      <c r="I633">
        <v>7077275.5100000435</v>
      </c>
      <c r="J633">
        <v>368</v>
      </c>
      <c r="K633">
        <v>391615.03000000096</v>
      </c>
      <c r="L633">
        <v>406.64648988738469</v>
      </c>
      <c r="M633">
        <v>419.32785202252984</v>
      </c>
      <c r="N633">
        <v>1064.1712771739155</v>
      </c>
      <c r="O633">
        <v>352.2553872244207</v>
      </c>
      <c r="P633" t="s">
        <v>103</v>
      </c>
      <c r="Q633" t="s">
        <v>9</v>
      </c>
      <c r="R633" t="s">
        <v>32</v>
      </c>
    </row>
    <row r="634" spans="1:18">
      <c r="A634">
        <v>2018</v>
      </c>
      <c r="B634">
        <v>12</v>
      </c>
      <c r="C634" t="s">
        <v>162</v>
      </c>
      <c r="D634">
        <v>552868</v>
      </c>
      <c r="E634">
        <v>238037200.36000004</v>
      </c>
      <c r="F634">
        <v>503802</v>
      </c>
      <c r="G634">
        <v>185440961.24000016</v>
      </c>
      <c r="H634">
        <v>4704235</v>
      </c>
      <c r="I634">
        <v>1738528342.5399399</v>
      </c>
      <c r="J634">
        <v>49066</v>
      </c>
      <c r="K634">
        <v>52596239.119999886</v>
      </c>
      <c r="L634">
        <v>369.56664421312706</v>
      </c>
      <c r="M634">
        <v>430.54978830389905</v>
      </c>
      <c r="N634">
        <v>1071.9487857171948</v>
      </c>
      <c r="O634">
        <v>368.08301920198841</v>
      </c>
      <c r="P634" t="s">
        <v>52</v>
      </c>
      <c r="Q634" t="s">
        <v>9</v>
      </c>
      <c r="R634" t="s">
        <v>162</v>
      </c>
    </row>
    <row r="635" spans="1:18">
      <c r="A635">
        <v>2018</v>
      </c>
      <c r="B635">
        <v>12</v>
      </c>
      <c r="C635" t="s">
        <v>61</v>
      </c>
      <c r="D635">
        <v>257851</v>
      </c>
      <c r="E635">
        <v>14575902.939998988</v>
      </c>
      <c r="F635">
        <v>217598</v>
      </c>
      <c r="G635">
        <v>13281231.150000086</v>
      </c>
      <c r="H635">
        <v>4245444</v>
      </c>
      <c r="I635">
        <v>289233860.33043474</v>
      </c>
      <c r="J635">
        <v>40253</v>
      </c>
      <c r="K635">
        <v>1294671.789998902</v>
      </c>
      <c r="L635">
        <v>68.128059239607154</v>
      </c>
      <c r="M635">
        <v>56.52839407254185</v>
      </c>
      <c r="N635">
        <v>32.163361488557427</v>
      </c>
      <c r="O635">
        <v>61.03563061241411</v>
      </c>
      <c r="P635" t="s">
        <v>41</v>
      </c>
      <c r="Q635" t="s">
        <v>41</v>
      </c>
      <c r="R635" t="s">
        <v>61</v>
      </c>
    </row>
    <row r="636" spans="1:18">
      <c r="A636">
        <v>2018</v>
      </c>
      <c r="B636">
        <v>12</v>
      </c>
      <c r="C636" t="s">
        <v>12</v>
      </c>
      <c r="D636">
        <v>1914</v>
      </c>
      <c r="E636">
        <v>719290.15999999992</v>
      </c>
      <c r="F636">
        <v>6128</v>
      </c>
      <c r="G636">
        <v>3987048.9499999993</v>
      </c>
      <c r="H636">
        <v>33518</v>
      </c>
      <c r="I636">
        <v>20370994.789999947</v>
      </c>
      <c r="J636">
        <v>-4214</v>
      </c>
      <c r="K636">
        <v>-3267758.7899999991</v>
      </c>
      <c r="L636">
        <v>607.76283757980627</v>
      </c>
      <c r="M636">
        <v>375.80468129571574</v>
      </c>
      <c r="N636">
        <v>775.45296392975774</v>
      </c>
      <c r="O636">
        <v>650.62809236292412</v>
      </c>
      <c r="P636" t="s">
        <v>47</v>
      </c>
      <c r="Q636" t="s">
        <v>11</v>
      </c>
      <c r="R636" t="s">
        <v>12</v>
      </c>
    </row>
    <row r="637" spans="1:18">
      <c r="A637">
        <v>2018</v>
      </c>
      <c r="B637">
        <v>12</v>
      </c>
      <c r="C637" t="s">
        <v>13</v>
      </c>
      <c r="D637">
        <v>4021</v>
      </c>
      <c r="E637">
        <v>449771.58000000007</v>
      </c>
      <c r="F637">
        <v>5576</v>
      </c>
      <c r="G637">
        <v>1137850.1500000006</v>
      </c>
      <c r="H637">
        <v>76490</v>
      </c>
      <c r="I637">
        <v>15591032.460000426</v>
      </c>
      <c r="J637">
        <v>-1555</v>
      </c>
      <c r="K637">
        <v>-688078.57000000053</v>
      </c>
      <c r="L637">
        <v>203.83099045627435</v>
      </c>
      <c r="M637">
        <v>111.85565282268094</v>
      </c>
      <c r="N637">
        <v>442.494257234727</v>
      </c>
      <c r="O637">
        <v>204.06207855093268</v>
      </c>
      <c r="P637" t="s">
        <v>46</v>
      </c>
      <c r="Q637" t="s">
        <v>11</v>
      </c>
      <c r="R637" t="s">
        <v>13</v>
      </c>
    </row>
    <row r="638" spans="1:18">
      <c r="A638">
        <v>2018</v>
      </c>
      <c r="B638">
        <v>12</v>
      </c>
      <c r="C638" t="s">
        <v>92</v>
      </c>
      <c r="D638">
        <v>71578</v>
      </c>
      <c r="E638">
        <v>3152207.4999999609</v>
      </c>
      <c r="F638">
        <v>59912</v>
      </c>
      <c r="G638">
        <v>2752329.6199999745</v>
      </c>
      <c r="H638">
        <v>230139</v>
      </c>
      <c r="I638">
        <v>10644034.110002782</v>
      </c>
      <c r="J638">
        <v>11666</v>
      </c>
      <c r="K638">
        <v>399877.87999998638</v>
      </c>
      <c r="L638">
        <v>46.250457810291962</v>
      </c>
      <c r="M638">
        <v>44.038775880856697</v>
      </c>
      <c r="N638">
        <v>34.277205554601956</v>
      </c>
      <c r="O638">
        <v>45.939538322873119</v>
      </c>
      <c r="P638" t="s">
        <v>40</v>
      </c>
      <c r="Q638" t="s">
        <v>10</v>
      </c>
      <c r="R638" t="s">
        <v>92</v>
      </c>
    </row>
    <row r="639" spans="1:18">
      <c r="A639">
        <v>2018</v>
      </c>
      <c r="B639">
        <v>12</v>
      </c>
      <c r="C639" t="s">
        <v>21</v>
      </c>
      <c r="D639">
        <v>226</v>
      </c>
      <c r="E639">
        <v>18410.189999999999</v>
      </c>
      <c r="F639">
        <v>389</v>
      </c>
      <c r="G639">
        <v>76723.13</v>
      </c>
      <c r="H639">
        <v>2882</v>
      </c>
      <c r="I639">
        <v>571089.41999998922</v>
      </c>
      <c r="J639">
        <v>-163</v>
      </c>
      <c r="K639">
        <v>-58312.94</v>
      </c>
      <c r="L639">
        <v>198.15732824427107</v>
      </c>
      <c r="M639">
        <v>81.461017699115033</v>
      </c>
      <c r="N639">
        <v>357.7480981595092</v>
      </c>
      <c r="O639">
        <v>197.23169665809769</v>
      </c>
      <c r="P639" t="s">
        <v>48</v>
      </c>
      <c r="Q639" t="s">
        <v>11</v>
      </c>
      <c r="R639" t="s">
        <v>21</v>
      </c>
    </row>
    <row r="640" spans="1:18">
      <c r="A640">
        <v>2018</v>
      </c>
      <c r="B640">
        <v>12</v>
      </c>
      <c r="C640" t="s">
        <v>93</v>
      </c>
      <c r="D640">
        <v>259150</v>
      </c>
      <c r="E640">
        <v>47354295.610000029</v>
      </c>
      <c r="F640">
        <v>233130</v>
      </c>
      <c r="G640">
        <v>46436810.110000022</v>
      </c>
      <c r="H640">
        <v>3047898</v>
      </c>
      <c r="I640">
        <v>743339039.69997764</v>
      </c>
      <c r="J640">
        <v>26020</v>
      </c>
      <c r="K640">
        <v>917485.50000000745</v>
      </c>
      <c r="L640">
        <v>243.88579922949444</v>
      </c>
      <c r="M640">
        <v>182.72929041095901</v>
      </c>
      <c r="N640">
        <v>35.260780169100975</v>
      </c>
      <c r="O640">
        <v>199.18847900313139</v>
      </c>
      <c r="P640" t="s">
        <v>38</v>
      </c>
      <c r="Q640" t="s">
        <v>10</v>
      </c>
      <c r="R640" t="s">
        <v>93</v>
      </c>
    </row>
    <row r="641" spans="1:18">
      <c r="A641">
        <v>2018</v>
      </c>
      <c r="B641">
        <v>12</v>
      </c>
      <c r="C641" t="s">
        <v>94</v>
      </c>
      <c r="D641">
        <v>55299</v>
      </c>
      <c r="E641">
        <v>9448514.1699999981</v>
      </c>
      <c r="F641">
        <v>56873</v>
      </c>
      <c r="G641">
        <v>9344185.5899999999</v>
      </c>
      <c r="H641">
        <v>316903</v>
      </c>
      <c r="I641">
        <v>50093403.569999747</v>
      </c>
      <c r="J641">
        <v>-1574</v>
      </c>
      <c r="K641">
        <v>104328.57999999821</v>
      </c>
      <c r="L641">
        <v>158.07172406067392</v>
      </c>
      <c r="M641">
        <v>170.86229714823048</v>
      </c>
      <c r="N641">
        <v>-66.282452350697724</v>
      </c>
      <c r="O641">
        <v>164.2991505635363</v>
      </c>
      <c r="P641" t="s">
        <v>39</v>
      </c>
      <c r="Q641" t="s">
        <v>10</v>
      </c>
      <c r="R641" t="s">
        <v>94</v>
      </c>
    </row>
    <row r="642" spans="1:18">
      <c r="A642">
        <v>2018</v>
      </c>
      <c r="B642">
        <v>12</v>
      </c>
      <c r="C642" t="s">
        <v>95</v>
      </c>
      <c r="D642">
        <v>6598</v>
      </c>
      <c r="E642">
        <v>846046.94000000018</v>
      </c>
      <c r="F642">
        <v>7320</v>
      </c>
      <c r="G642">
        <v>927000.62000000011</v>
      </c>
      <c r="H642">
        <v>61184</v>
      </c>
      <c r="I642">
        <v>7777625.0700001987</v>
      </c>
      <c r="J642">
        <v>-722</v>
      </c>
      <c r="K642">
        <v>-80953.679999999935</v>
      </c>
      <c r="L642">
        <v>127.11861058446978</v>
      </c>
      <c r="M642">
        <v>128.22778720824496</v>
      </c>
      <c r="N642">
        <v>112.12421052631569</v>
      </c>
      <c r="O642">
        <v>126.63942896174865</v>
      </c>
      <c r="P642" t="s">
        <v>45</v>
      </c>
      <c r="Q642" t="s">
        <v>11</v>
      </c>
      <c r="R642" t="s">
        <v>95</v>
      </c>
    </row>
    <row r="643" spans="1:18">
      <c r="A643">
        <v>2018</v>
      </c>
      <c r="B643">
        <v>12</v>
      </c>
      <c r="C643" t="s">
        <v>96</v>
      </c>
      <c r="D643">
        <v>67557</v>
      </c>
      <c r="E643">
        <v>3005213.0499998815</v>
      </c>
      <c r="F643">
        <v>67784</v>
      </c>
      <c r="G643">
        <v>2993657.9899999653</v>
      </c>
      <c r="H643">
        <v>126508</v>
      </c>
      <c r="I643">
        <v>5443321.7300003832</v>
      </c>
      <c r="J643">
        <v>-227</v>
      </c>
      <c r="K643">
        <v>11555.059999916237</v>
      </c>
      <c r="L643">
        <v>43.027490198251364</v>
      </c>
      <c r="M643">
        <v>44.484110454873388</v>
      </c>
      <c r="N643">
        <v>-50.903348017252142</v>
      </c>
      <c r="O643">
        <v>44.164669981115978</v>
      </c>
      <c r="P643" t="s">
        <v>43</v>
      </c>
      <c r="Q643" t="s">
        <v>11</v>
      </c>
      <c r="R643" t="s">
        <v>96</v>
      </c>
    </row>
    <row r="644" spans="1:18">
      <c r="A644">
        <v>2018</v>
      </c>
      <c r="B644">
        <v>12</v>
      </c>
      <c r="C644" t="s">
        <v>22</v>
      </c>
      <c r="D644">
        <v>0</v>
      </c>
      <c r="E644">
        <v>0</v>
      </c>
      <c r="F644">
        <v>98</v>
      </c>
      <c r="G644">
        <v>15106.44</v>
      </c>
      <c r="H644">
        <v>509</v>
      </c>
      <c r="I644">
        <v>73345.190000000104</v>
      </c>
      <c r="J644">
        <v>-98</v>
      </c>
      <c r="K644">
        <v>-15106.44</v>
      </c>
      <c r="L644">
        <v>144.09664047151298</v>
      </c>
      <c r="N644">
        <v>154.14734693877551</v>
      </c>
      <c r="O644">
        <v>154.14734693877551</v>
      </c>
      <c r="P644" t="s">
        <v>49</v>
      </c>
      <c r="Q644" t="s">
        <v>11</v>
      </c>
      <c r="R644" t="s">
        <v>22</v>
      </c>
    </row>
    <row r="645" spans="1:18">
      <c r="A645">
        <v>2018</v>
      </c>
      <c r="B645">
        <v>12</v>
      </c>
      <c r="C645" t="s">
        <v>20</v>
      </c>
      <c r="D645">
        <v>0</v>
      </c>
      <c r="E645">
        <v>0</v>
      </c>
      <c r="F645">
        <v>165</v>
      </c>
      <c r="G645">
        <v>23098.820000000003</v>
      </c>
      <c r="H645">
        <v>1344</v>
      </c>
      <c r="I645">
        <v>211101.30000000031</v>
      </c>
      <c r="J645">
        <v>-165</v>
      </c>
      <c r="K645">
        <v>-23098.820000000003</v>
      </c>
      <c r="L645">
        <v>157.06941964285738</v>
      </c>
      <c r="N645">
        <v>139.99284848484851</v>
      </c>
      <c r="O645">
        <v>139.99284848484851</v>
      </c>
      <c r="P645" t="s">
        <v>50</v>
      </c>
      <c r="Q645" t="s">
        <v>11</v>
      </c>
      <c r="R645" t="s">
        <v>20</v>
      </c>
    </row>
    <row r="646" spans="1:18">
      <c r="A646">
        <v>2018</v>
      </c>
      <c r="B646">
        <v>12</v>
      </c>
      <c r="C646" t="s">
        <v>18</v>
      </c>
      <c r="D646">
        <v>76396</v>
      </c>
      <c r="E646">
        <v>9845140.0000000224</v>
      </c>
      <c r="F646">
        <v>68151</v>
      </c>
      <c r="G646">
        <v>9687793.3400000017</v>
      </c>
      <c r="H646">
        <v>535650</v>
      </c>
      <c r="I646">
        <v>75921891.409996599</v>
      </c>
      <c r="J646">
        <v>8245</v>
      </c>
      <c r="K646">
        <v>157346.66000002064</v>
      </c>
      <c r="L646">
        <v>141.73787251002818</v>
      </c>
      <c r="M646">
        <v>128.8698361170745</v>
      </c>
      <c r="N646">
        <v>19.083888417225062</v>
      </c>
      <c r="O646">
        <v>142.15188830684806</v>
      </c>
      <c r="P646" t="s">
        <v>42</v>
      </c>
      <c r="Q646" t="s">
        <v>11</v>
      </c>
      <c r="R646" t="s">
        <v>18</v>
      </c>
    </row>
    <row r="647" spans="1:18">
      <c r="A647">
        <v>2018</v>
      </c>
      <c r="B647">
        <v>12</v>
      </c>
      <c r="C647" t="s">
        <v>97</v>
      </c>
      <c r="D647">
        <v>1551562</v>
      </c>
      <c r="E647">
        <v>371615959.37999886</v>
      </c>
      <c r="F647">
        <v>1743698</v>
      </c>
      <c r="G647">
        <v>313662540.37999451</v>
      </c>
      <c r="H647">
        <v>14801476</v>
      </c>
      <c r="I647">
        <v>3190388356.6703525</v>
      </c>
      <c r="J647">
        <v>-192136</v>
      </c>
      <c r="K647">
        <v>57953419.000004351</v>
      </c>
      <c r="L647">
        <v>215.5452845831289</v>
      </c>
      <c r="M647">
        <v>239.51086671367233</v>
      </c>
      <c r="N647">
        <v>-301.62707144941265</v>
      </c>
      <c r="O647">
        <v>179.88352362622112</v>
      </c>
      <c r="P647" t="s">
        <v>23</v>
      </c>
      <c r="Q647" t="s">
        <v>174</v>
      </c>
      <c r="R647" t="s">
        <v>97</v>
      </c>
    </row>
    <row r="648" spans="1:18">
      <c r="A648">
        <v>2018</v>
      </c>
      <c r="B648">
        <v>12</v>
      </c>
      <c r="C648" t="s">
        <v>98</v>
      </c>
      <c r="D648">
        <v>1549053</v>
      </c>
      <c r="E648">
        <v>371592044.80999887</v>
      </c>
      <c r="F648">
        <v>1410350</v>
      </c>
      <c r="G648">
        <v>310611431.30000019</v>
      </c>
      <c r="H648">
        <v>14801476</v>
      </c>
      <c r="I648">
        <v>3190388356.6703525</v>
      </c>
      <c r="J648">
        <v>138703</v>
      </c>
      <c r="K648">
        <v>60980613.509998679</v>
      </c>
      <c r="L648">
        <v>215.5452845831289</v>
      </c>
      <c r="M648">
        <v>239.88336410051747</v>
      </c>
      <c r="N648">
        <v>439.64884328384159</v>
      </c>
      <c r="O648">
        <v>220.23712645797156</v>
      </c>
      <c r="P648" t="s">
        <v>119</v>
      </c>
      <c r="Q648" t="s">
        <v>174</v>
      </c>
      <c r="R648" t="s">
        <v>166</v>
      </c>
    </row>
    <row r="649" spans="1:18">
      <c r="A649">
        <v>2018</v>
      </c>
      <c r="B649">
        <v>12</v>
      </c>
      <c r="C649" t="s">
        <v>19</v>
      </c>
      <c r="D649">
        <v>16424</v>
      </c>
      <c r="E649">
        <v>843108.01999999979</v>
      </c>
      <c r="F649">
        <v>20728</v>
      </c>
      <c r="G649">
        <v>1273843.1400000006</v>
      </c>
      <c r="H649">
        <v>157313</v>
      </c>
      <c r="I649">
        <v>8910171.0500001572</v>
      </c>
      <c r="J649">
        <v>-4304</v>
      </c>
      <c r="K649">
        <v>-430735.12000000081</v>
      </c>
      <c r="L649">
        <v>56.639763083789369</v>
      </c>
      <c r="M649">
        <v>51.33390282513394</v>
      </c>
      <c r="N649">
        <v>100.07786245353179</v>
      </c>
      <c r="O649">
        <v>61.455188151292965</v>
      </c>
      <c r="P649" t="s">
        <v>44</v>
      </c>
      <c r="Q649" t="s">
        <v>11</v>
      </c>
      <c r="R649" t="s">
        <v>19</v>
      </c>
    </row>
    <row r="650" spans="1:18">
      <c r="A650">
        <v>2019</v>
      </c>
      <c r="B650">
        <v>1</v>
      </c>
      <c r="C650" t="s">
        <v>101</v>
      </c>
      <c r="D650">
        <v>0</v>
      </c>
      <c r="E650">
        <v>0</v>
      </c>
      <c r="F650">
        <v>0</v>
      </c>
      <c r="G650">
        <v>0</v>
      </c>
      <c r="J650">
        <v>0</v>
      </c>
      <c r="K650">
        <v>0</v>
      </c>
      <c r="P650" t="s">
        <v>119</v>
      </c>
      <c r="Q650" t="s">
        <v>9</v>
      </c>
      <c r="R650" t="s">
        <v>101</v>
      </c>
    </row>
    <row r="651" spans="1:18">
      <c r="A651">
        <v>2019</v>
      </c>
      <c r="B651">
        <v>1</v>
      </c>
      <c r="C651" t="s">
        <v>86</v>
      </c>
      <c r="D651">
        <v>791</v>
      </c>
      <c r="E651">
        <v>241594.75999999998</v>
      </c>
      <c r="F651">
        <v>739</v>
      </c>
      <c r="G651">
        <v>219241.11</v>
      </c>
      <c r="H651">
        <v>104167</v>
      </c>
      <c r="I651">
        <v>31502224.80000056</v>
      </c>
      <c r="J651">
        <v>52</v>
      </c>
      <c r="K651">
        <v>22353.649999999994</v>
      </c>
      <c r="L651">
        <v>302.42039033475629</v>
      </c>
      <c r="M651">
        <v>305.42953223767381</v>
      </c>
      <c r="N651">
        <v>429.87788461538452</v>
      </c>
      <c r="O651">
        <v>296.67267929634642</v>
      </c>
      <c r="P651" t="s">
        <v>33</v>
      </c>
      <c r="Q651" t="s">
        <v>9</v>
      </c>
      <c r="R651" t="s">
        <v>32</v>
      </c>
    </row>
    <row r="652" spans="1:18">
      <c r="A652">
        <v>2019</v>
      </c>
      <c r="B652">
        <v>1</v>
      </c>
      <c r="C652" t="s">
        <v>87</v>
      </c>
      <c r="D652">
        <v>558</v>
      </c>
      <c r="E652">
        <v>19533.910000000025</v>
      </c>
      <c r="F652">
        <v>557</v>
      </c>
      <c r="G652">
        <v>19664.23</v>
      </c>
      <c r="H652">
        <v>78453</v>
      </c>
      <c r="I652">
        <v>2607207.5200001234</v>
      </c>
      <c r="J652">
        <v>1</v>
      </c>
      <c r="K652">
        <v>-130.31999999997424</v>
      </c>
      <c r="L652">
        <v>33.23273195416521</v>
      </c>
      <c r="M652">
        <v>35.007007168458827</v>
      </c>
      <c r="N652">
        <v>-130.31999999997424</v>
      </c>
      <c r="O652">
        <v>35.303824057450626</v>
      </c>
      <c r="P652" t="s">
        <v>34</v>
      </c>
      <c r="Q652" t="s">
        <v>9</v>
      </c>
      <c r="R652" t="s">
        <v>32</v>
      </c>
    </row>
    <row r="653" spans="1:18">
      <c r="A653">
        <v>2019</v>
      </c>
      <c r="B653">
        <v>1</v>
      </c>
      <c r="C653" t="s">
        <v>88</v>
      </c>
      <c r="D653">
        <v>2602</v>
      </c>
      <c r="E653">
        <v>1042003.1799999999</v>
      </c>
      <c r="F653">
        <v>2687</v>
      </c>
      <c r="G653">
        <v>1017991.5700000006</v>
      </c>
      <c r="H653">
        <v>161018</v>
      </c>
      <c r="I653">
        <v>54305653.059999757</v>
      </c>
      <c r="J653">
        <v>-85</v>
      </c>
      <c r="K653">
        <v>24011.609999999288</v>
      </c>
      <c r="L653">
        <v>337.26448633071925</v>
      </c>
      <c r="M653">
        <v>400.46240584166026</v>
      </c>
      <c r="N653">
        <v>-282.48952941175634</v>
      </c>
      <c r="O653">
        <v>378.85804614812082</v>
      </c>
      <c r="P653" t="s">
        <v>31</v>
      </c>
      <c r="Q653" t="s">
        <v>9</v>
      </c>
      <c r="R653" t="s">
        <v>88</v>
      </c>
    </row>
    <row r="654" spans="1:18">
      <c r="A654">
        <v>2019</v>
      </c>
      <c r="B654">
        <v>1</v>
      </c>
      <c r="C654" t="s">
        <v>89</v>
      </c>
      <c r="D654">
        <v>5</v>
      </c>
      <c r="E654">
        <v>2088.2100000000005</v>
      </c>
      <c r="F654">
        <v>26</v>
      </c>
      <c r="G654">
        <v>227422.47999999998</v>
      </c>
      <c r="H654">
        <v>2127</v>
      </c>
      <c r="I654">
        <v>996140.95999999391</v>
      </c>
      <c r="J654">
        <v>-21</v>
      </c>
      <c r="K654">
        <v>-225334.27</v>
      </c>
      <c r="L654">
        <v>468.33143394451992</v>
      </c>
      <c r="M654">
        <v>417.64200000000011</v>
      </c>
      <c r="N654">
        <v>10730.203333333333</v>
      </c>
      <c r="O654">
        <v>8747.0184615384605</v>
      </c>
      <c r="P654" t="s">
        <v>35</v>
      </c>
      <c r="Q654" t="s">
        <v>9</v>
      </c>
      <c r="R654" t="s">
        <v>32</v>
      </c>
    </row>
    <row r="655" spans="1:18">
      <c r="A655">
        <v>2019</v>
      </c>
      <c r="B655">
        <v>1</v>
      </c>
      <c r="C655" t="s">
        <v>161</v>
      </c>
      <c r="D655">
        <v>8010</v>
      </c>
      <c r="E655">
        <v>1783959.5299999998</v>
      </c>
      <c r="F655">
        <v>8296</v>
      </c>
      <c r="G655">
        <v>1448429.9999999993</v>
      </c>
      <c r="H655">
        <v>763939</v>
      </c>
      <c r="I655">
        <v>118280776.94999973</v>
      </c>
      <c r="J655">
        <v>-286</v>
      </c>
      <c r="K655">
        <v>335529.53000000049</v>
      </c>
      <c r="L655">
        <v>154.83013296873145</v>
      </c>
      <c r="M655">
        <v>222.71654556803992</v>
      </c>
      <c r="N655">
        <v>-1173.1801748251767</v>
      </c>
      <c r="O655">
        <v>174.59378013500475</v>
      </c>
      <c r="P655" t="s">
        <v>53</v>
      </c>
      <c r="Q655" t="s">
        <v>9</v>
      </c>
      <c r="R655" t="s">
        <v>161</v>
      </c>
    </row>
    <row r="656" spans="1:18">
      <c r="A656">
        <v>2019</v>
      </c>
      <c r="B656">
        <v>1</v>
      </c>
      <c r="C656" t="s">
        <v>90</v>
      </c>
      <c r="D656">
        <v>819</v>
      </c>
      <c r="E656">
        <v>21802.749999999996</v>
      </c>
      <c r="F656">
        <v>1291</v>
      </c>
      <c r="G656">
        <v>29919.800000000003</v>
      </c>
      <c r="H656">
        <v>121462</v>
      </c>
      <c r="I656">
        <v>2479526.1200000034</v>
      </c>
      <c r="J656">
        <v>-472</v>
      </c>
      <c r="K656">
        <v>-8117.0500000000065</v>
      </c>
      <c r="L656">
        <v>20.414007014539553</v>
      </c>
      <c r="M656">
        <v>26.621184371184366</v>
      </c>
      <c r="N656">
        <v>17.197139830508487</v>
      </c>
      <c r="O656">
        <v>23.175677769171187</v>
      </c>
      <c r="P656" t="s">
        <v>36</v>
      </c>
      <c r="Q656" t="s">
        <v>9</v>
      </c>
      <c r="R656" t="s">
        <v>32</v>
      </c>
    </row>
    <row r="657" spans="1:18">
      <c r="A657">
        <v>2019</v>
      </c>
      <c r="B657">
        <v>1</v>
      </c>
      <c r="C657" t="s">
        <v>163</v>
      </c>
      <c r="D657">
        <v>0</v>
      </c>
      <c r="E657">
        <v>0</v>
      </c>
      <c r="F657">
        <v>0</v>
      </c>
      <c r="G657">
        <v>0</v>
      </c>
      <c r="J657">
        <v>0</v>
      </c>
      <c r="K657">
        <v>0</v>
      </c>
      <c r="P657" t="s">
        <v>119</v>
      </c>
      <c r="Q657" t="s">
        <v>174</v>
      </c>
      <c r="R657" t="s">
        <v>163</v>
      </c>
    </row>
    <row r="658" spans="1:18">
      <c r="A658">
        <v>2019</v>
      </c>
      <c r="B658">
        <v>1</v>
      </c>
      <c r="C658" t="s">
        <v>91</v>
      </c>
      <c r="D658">
        <v>170</v>
      </c>
      <c r="E658">
        <v>89030.84</v>
      </c>
      <c r="F658">
        <v>257</v>
      </c>
      <c r="G658">
        <v>138674.59999999998</v>
      </c>
      <c r="H658">
        <v>11997</v>
      </c>
      <c r="I658">
        <v>5337273.1900000051</v>
      </c>
      <c r="J658">
        <v>-87</v>
      </c>
      <c r="K658">
        <v>-49643.75999999998</v>
      </c>
      <c r="L658">
        <v>444.88398683004124</v>
      </c>
      <c r="M658">
        <v>523.71082352941175</v>
      </c>
      <c r="N658">
        <v>570.61793103448258</v>
      </c>
      <c r="O658">
        <v>539.58988326848237</v>
      </c>
      <c r="P658" t="s">
        <v>37</v>
      </c>
      <c r="Q658" t="s">
        <v>9</v>
      </c>
      <c r="R658" t="s">
        <v>32</v>
      </c>
    </row>
    <row r="659" spans="1:18">
      <c r="A659">
        <v>2019</v>
      </c>
      <c r="B659">
        <v>1</v>
      </c>
      <c r="C659" t="s">
        <v>102</v>
      </c>
      <c r="D659">
        <v>0</v>
      </c>
      <c r="E659">
        <v>0</v>
      </c>
      <c r="F659">
        <v>0</v>
      </c>
      <c r="G659">
        <v>0</v>
      </c>
      <c r="J659">
        <v>0</v>
      </c>
      <c r="K659">
        <v>0</v>
      </c>
      <c r="P659" t="s">
        <v>119</v>
      </c>
      <c r="Q659" t="s">
        <v>9</v>
      </c>
      <c r="R659" t="s">
        <v>102</v>
      </c>
    </row>
    <row r="660" spans="1:18">
      <c r="A660">
        <v>2019</v>
      </c>
      <c r="B660">
        <v>1</v>
      </c>
      <c r="C660" t="s">
        <v>99</v>
      </c>
      <c r="D660">
        <v>317</v>
      </c>
      <c r="E660">
        <v>130846.72999999997</v>
      </c>
      <c r="F660">
        <v>451</v>
      </c>
      <c r="G660">
        <v>202948.50999999992</v>
      </c>
      <c r="H660">
        <v>17270</v>
      </c>
      <c r="I660">
        <v>7135156.3000001283</v>
      </c>
      <c r="J660">
        <v>-134</v>
      </c>
      <c r="K660">
        <v>-72101.779999999955</v>
      </c>
      <c r="L660">
        <v>413.15323103648689</v>
      </c>
      <c r="M660">
        <v>412.7657097791797</v>
      </c>
      <c r="N660">
        <v>538.07298507462656</v>
      </c>
      <c r="O660">
        <v>449.9966962305985</v>
      </c>
      <c r="P660" t="s">
        <v>103</v>
      </c>
      <c r="Q660" t="s">
        <v>9</v>
      </c>
      <c r="R660" t="s">
        <v>32</v>
      </c>
    </row>
    <row r="661" spans="1:18">
      <c r="A661">
        <v>2019</v>
      </c>
      <c r="B661">
        <v>1</v>
      </c>
      <c r="C661" t="s">
        <v>162</v>
      </c>
      <c r="D661">
        <v>48653</v>
      </c>
      <c r="E661">
        <v>21056298.720000021</v>
      </c>
      <c r="F661">
        <v>48832</v>
      </c>
      <c r="G661">
        <v>19754988.57999998</v>
      </c>
      <c r="H661">
        <v>4704068</v>
      </c>
      <c r="I661">
        <v>1741707968.2699404</v>
      </c>
      <c r="J661">
        <v>-179</v>
      </c>
      <c r="K661">
        <v>1301310.1400000416</v>
      </c>
      <c r="L661">
        <v>370.25569534070092</v>
      </c>
      <c r="M661">
        <v>432.78520790084929</v>
      </c>
      <c r="N661">
        <v>-7269.8890502795621</v>
      </c>
      <c r="O661">
        <v>404.5500610255566</v>
      </c>
      <c r="P661" t="s">
        <v>52</v>
      </c>
      <c r="Q661" t="s">
        <v>9</v>
      </c>
      <c r="R661" t="s">
        <v>162</v>
      </c>
    </row>
    <row r="662" spans="1:18">
      <c r="A662">
        <v>2019</v>
      </c>
      <c r="B662">
        <v>1</v>
      </c>
      <c r="C662" t="s">
        <v>61</v>
      </c>
      <c r="D662">
        <v>22537</v>
      </c>
      <c r="E662">
        <v>1334013.3800001347</v>
      </c>
      <c r="F662">
        <v>19452</v>
      </c>
      <c r="G662">
        <v>1228602.3099999989</v>
      </c>
      <c r="H662">
        <v>4248533</v>
      </c>
      <c r="I662">
        <v>293389537.8691206</v>
      </c>
      <c r="J662">
        <v>3085</v>
      </c>
      <c r="K662">
        <v>105411.07000013581</v>
      </c>
      <c r="L662">
        <v>69.056669177130217</v>
      </c>
      <c r="M662">
        <v>59.192145360967949</v>
      </c>
      <c r="N662">
        <v>34.168904376056986</v>
      </c>
      <c r="O662">
        <v>63.16071920625123</v>
      </c>
      <c r="P662" t="s">
        <v>41</v>
      </c>
      <c r="Q662" t="s">
        <v>41</v>
      </c>
      <c r="R662" t="s">
        <v>61</v>
      </c>
    </row>
    <row r="663" spans="1:18">
      <c r="A663">
        <v>2019</v>
      </c>
      <c r="B663">
        <v>1</v>
      </c>
      <c r="C663" t="s">
        <v>12</v>
      </c>
      <c r="D663">
        <v>164</v>
      </c>
      <c r="E663">
        <v>61379.05000000001</v>
      </c>
      <c r="F663">
        <v>532</v>
      </c>
      <c r="G663">
        <v>361644.83999999985</v>
      </c>
      <c r="H663">
        <v>33150</v>
      </c>
      <c r="I663">
        <v>20064600.569999989</v>
      </c>
      <c r="J663">
        <v>-368</v>
      </c>
      <c r="K663">
        <v>-300265.78999999986</v>
      </c>
      <c r="L663">
        <v>605.26698552036169</v>
      </c>
      <c r="M663">
        <v>374.26250000000005</v>
      </c>
      <c r="N663">
        <v>815.93964673913001</v>
      </c>
      <c r="O663">
        <v>679.78353383458614</v>
      </c>
      <c r="P663" t="s">
        <v>47</v>
      </c>
      <c r="Q663" t="s">
        <v>11</v>
      </c>
      <c r="R663" t="s">
        <v>12</v>
      </c>
    </row>
    <row r="664" spans="1:18">
      <c r="A664">
        <v>2019</v>
      </c>
      <c r="B664">
        <v>1</v>
      </c>
      <c r="C664" t="s">
        <v>13</v>
      </c>
      <c r="D664">
        <v>317</v>
      </c>
      <c r="E664">
        <v>61625.409999999967</v>
      </c>
      <c r="F664">
        <v>339</v>
      </c>
      <c r="G664">
        <v>94477.059999999954</v>
      </c>
      <c r="H664">
        <v>76468</v>
      </c>
      <c r="I664">
        <v>15536512.130000073</v>
      </c>
      <c r="J664">
        <v>-22</v>
      </c>
      <c r="K664">
        <v>-32851.649999999987</v>
      </c>
      <c r="L664">
        <v>203.17665075587269</v>
      </c>
      <c r="M664">
        <v>194.40192429022071</v>
      </c>
      <c r="N664">
        <v>1493.2568181818176</v>
      </c>
      <c r="O664">
        <v>278.69339233038335</v>
      </c>
      <c r="P664" t="s">
        <v>46</v>
      </c>
      <c r="Q664" t="s">
        <v>11</v>
      </c>
      <c r="R664" t="s">
        <v>13</v>
      </c>
    </row>
    <row r="665" spans="1:18">
      <c r="A665">
        <v>2019</v>
      </c>
      <c r="B665">
        <v>1</v>
      </c>
      <c r="C665" t="s">
        <v>92</v>
      </c>
      <c r="D665">
        <v>6189</v>
      </c>
      <c r="E665">
        <v>272501.91999999672</v>
      </c>
      <c r="F665">
        <v>5449</v>
      </c>
      <c r="G665">
        <v>247664.17999999539</v>
      </c>
      <c r="H665">
        <v>230879</v>
      </c>
      <c r="I665">
        <v>10668713.460002683</v>
      </c>
      <c r="J665">
        <v>740</v>
      </c>
      <c r="K665">
        <v>24837.740000001329</v>
      </c>
      <c r="L665">
        <v>46.209111525962442</v>
      </c>
      <c r="M665">
        <v>44.03004039424733</v>
      </c>
      <c r="N665">
        <v>33.564513513515308</v>
      </c>
      <c r="O665">
        <v>45.451308496971073</v>
      </c>
      <c r="P665" t="s">
        <v>40</v>
      </c>
      <c r="Q665" t="s">
        <v>10</v>
      </c>
      <c r="R665" t="s">
        <v>92</v>
      </c>
    </row>
    <row r="666" spans="1:18">
      <c r="A666">
        <v>2019</v>
      </c>
      <c r="B666">
        <v>1</v>
      </c>
      <c r="C666" t="s">
        <v>21</v>
      </c>
      <c r="D666">
        <v>19</v>
      </c>
      <c r="E666">
        <v>1525.6</v>
      </c>
      <c r="F666">
        <v>41</v>
      </c>
      <c r="G666">
        <v>6799.14</v>
      </c>
      <c r="H666">
        <v>2860</v>
      </c>
      <c r="I666">
        <v>579712.98999999615</v>
      </c>
      <c r="J666">
        <v>-22</v>
      </c>
      <c r="K666">
        <v>-5273.5400000000009</v>
      </c>
      <c r="L666">
        <v>202.6968496503483</v>
      </c>
      <c r="M666">
        <v>80.294736842105252</v>
      </c>
      <c r="N666">
        <v>239.70636363636368</v>
      </c>
      <c r="O666">
        <v>165.83268292682928</v>
      </c>
      <c r="P666" t="s">
        <v>48</v>
      </c>
      <c r="Q666" t="s">
        <v>11</v>
      </c>
      <c r="R666" t="s">
        <v>21</v>
      </c>
    </row>
    <row r="667" spans="1:18">
      <c r="A667">
        <v>2019</v>
      </c>
      <c r="B667">
        <v>1</v>
      </c>
      <c r="C667" t="s">
        <v>93</v>
      </c>
      <c r="D667">
        <v>22668</v>
      </c>
      <c r="E667">
        <v>4179560.220000003</v>
      </c>
      <c r="F667">
        <v>19640</v>
      </c>
      <c r="G667">
        <v>4067492.8499999964</v>
      </c>
      <c r="H667">
        <v>3050925</v>
      </c>
      <c r="I667">
        <v>761637367.14002872</v>
      </c>
      <c r="J667">
        <v>3028</v>
      </c>
      <c r="K667">
        <v>112067.37000000663</v>
      </c>
      <c r="L667">
        <v>249.64145861993615</v>
      </c>
      <c r="M667">
        <v>184.38151667548982</v>
      </c>
      <c r="N667">
        <v>37.010359973582112</v>
      </c>
      <c r="O667">
        <v>207.10248727087557</v>
      </c>
      <c r="P667" t="s">
        <v>38</v>
      </c>
      <c r="Q667" t="s">
        <v>10</v>
      </c>
      <c r="R667" t="s">
        <v>93</v>
      </c>
    </row>
    <row r="668" spans="1:18">
      <c r="A668">
        <v>2019</v>
      </c>
      <c r="B668">
        <v>1</v>
      </c>
      <c r="C668" t="s">
        <v>94</v>
      </c>
      <c r="D668">
        <v>4839</v>
      </c>
      <c r="E668">
        <v>841210.41000000015</v>
      </c>
      <c r="F668">
        <v>4839</v>
      </c>
      <c r="G668">
        <v>808977.6199999993</v>
      </c>
      <c r="H668">
        <v>316903</v>
      </c>
      <c r="I668">
        <v>51438976.329998352</v>
      </c>
      <c r="J668">
        <v>0</v>
      </c>
      <c r="K668">
        <v>32232.790000000852</v>
      </c>
      <c r="L668">
        <v>162.31773233449462</v>
      </c>
      <c r="M668">
        <v>173.83972101673902</v>
      </c>
      <c r="O668">
        <v>167.17867741268842</v>
      </c>
      <c r="P668" t="s">
        <v>39</v>
      </c>
      <c r="Q668" t="s">
        <v>10</v>
      </c>
      <c r="R668" t="s">
        <v>94</v>
      </c>
    </row>
    <row r="669" spans="1:18">
      <c r="A669">
        <v>2019</v>
      </c>
      <c r="B669">
        <v>1</v>
      </c>
      <c r="C669" t="s">
        <v>95</v>
      </c>
      <c r="D669">
        <v>349</v>
      </c>
      <c r="E669">
        <v>48019.19</v>
      </c>
      <c r="F669">
        <v>589</v>
      </c>
      <c r="G669">
        <v>84910.54</v>
      </c>
      <c r="H669">
        <v>60945</v>
      </c>
      <c r="I669">
        <v>7764129.8399998108</v>
      </c>
      <c r="J669">
        <v>-240</v>
      </c>
      <c r="K669">
        <v>-36891.349999999991</v>
      </c>
      <c r="L669">
        <v>127.3956820083651</v>
      </c>
      <c r="M669">
        <v>137.59080229226362</v>
      </c>
      <c r="N669">
        <v>153.7139583333333</v>
      </c>
      <c r="O669">
        <v>144.16050933786076</v>
      </c>
      <c r="P669" t="s">
        <v>45</v>
      </c>
      <c r="Q669" t="s">
        <v>11</v>
      </c>
      <c r="R669" t="s">
        <v>95</v>
      </c>
    </row>
    <row r="670" spans="1:18">
      <c r="A670">
        <v>2019</v>
      </c>
      <c r="B670">
        <v>1</v>
      </c>
      <c r="C670" t="s">
        <v>96</v>
      </c>
      <c r="D670">
        <v>2319</v>
      </c>
      <c r="E670">
        <v>102711.3100000002</v>
      </c>
      <c r="F670">
        <v>3154</v>
      </c>
      <c r="G670">
        <v>137357.05000000086</v>
      </c>
      <c r="H670">
        <v>125675</v>
      </c>
      <c r="I670">
        <v>5409943.6500007762</v>
      </c>
      <c r="J670">
        <v>-835</v>
      </c>
      <c r="K670">
        <v>-34645.74000000066</v>
      </c>
      <c r="L670">
        <v>43.047094887613099</v>
      </c>
      <c r="M670">
        <v>44.291207416990169</v>
      </c>
      <c r="N670">
        <v>41.491904191617557</v>
      </c>
      <c r="O670">
        <v>43.550110970196847</v>
      </c>
      <c r="P670" t="s">
        <v>43</v>
      </c>
      <c r="Q670" t="s">
        <v>11</v>
      </c>
      <c r="R670" t="s">
        <v>96</v>
      </c>
    </row>
    <row r="671" spans="1:18">
      <c r="A671">
        <v>2019</v>
      </c>
      <c r="B671">
        <v>1</v>
      </c>
      <c r="C671" t="s">
        <v>22</v>
      </c>
      <c r="D671">
        <v>0</v>
      </c>
      <c r="E671">
        <v>0</v>
      </c>
      <c r="F671">
        <v>11</v>
      </c>
      <c r="G671">
        <v>1811.95</v>
      </c>
      <c r="H671">
        <v>498</v>
      </c>
      <c r="I671">
        <v>74997.559999999867</v>
      </c>
      <c r="J671">
        <v>-11</v>
      </c>
      <c r="K671">
        <v>-1811.95</v>
      </c>
      <c r="L671">
        <v>150.59751004016039</v>
      </c>
      <c r="N671">
        <v>164.72272727272727</v>
      </c>
      <c r="O671">
        <v>164.72272727272727</v>
      </c>
      <c r="P671" t="s">
        <v>49</v>
      </c>
      <c r="Q671" t="s">
        <v>11</v>
      </c>
      <c r="R671" t="s">
        <v>22</v>
      </c>
    </row>
    <row r="672" spans="1:18">
      <c r="A672">
        <v>2019</v>
      </c>
      <c r="B672">
        <v>1</v>
      </c>
      <c r="C672" t="s">
        <v>20</v>
      </c>
      <c r="D672">
        <v>0</v>
      </c>
      <c r="E672">
        <v>0</v>
      </c>
      <c r="F672">
        <v>13</v>
      </c>
      <c r="G672">
        <v>2439.8100000000004</v>
      </c>
      <c r="H672">
        <v>1331</v>
      </c>
      <c r="I672">
        <v>219141.9800000001</v>
      </c>
      <c r="J672">
        <v>-13</v>
      </c>
      <c r="K672">
        <v>-2439.8100000000004</v>
      </c>
      <c r="L672">
        <v>164.6446130728776</v>
      </c>
      <c r="N672">
        <v>187.67769230769233</v>
      </c>
      <c r="O672">
        <v>187.67769230769233</v>
      </c>
      <c r="P672" t="s">
        <v>50</v>
      </c>
      <c r="Q672" t="s">
        <v>11</v>
      </c>
      <c r="R672" t="s">
        <v>20</v>
      </c>
    </row>
    <row r="673" spans="1:18">
      <c r="A673">
        <v>2019</v>
      </c>
      <c r="B673">
        <v>1</v>
      </c>
      <c r="C673" t="s">
        <v>18</v>
      </c>
      <c r="D673">
        <v>6887</v>
      </c>
      <c r="E673">
        <v>898101.89999999804</v>
      </c>
      <c r="F673">
        <v>5944</v>
      </c>
      <c r="G673">
        <v>867275.4299999997</v>
      </c>
      <c r="H673">
        <v>536593</v>
      </c>
      <c r="I673">
        <v>76669397.000003651</v>
      </c>
      <c r="J673">
        <v>943</v>
      </c>
      <c r="K673">
        <v>30826.469999998342</v>
      </c>
      <c r="L673">
        <v>142.88184340832558</v>
      </c>
      <c r="M673">
        <v>130.40538696094063</v>
      </c>
      <c r="N673">
        <v>32.689787910920828</v>
      </c>
      <c r="O673">
        <v>145.90771029609687</v>
      </c>
      <c r="P673" t="s">
        <v>42</v>
      </c>
      <c r="Q673" t="s">
        <v>11</v>
      </c>
      <c r="R673" t="s">
        <v>18</v>
      </c>
    </row>
    <row r="674" spans="1:18">
      <c r="A674">
        <v>2019</v>
      </c>
      <c r="B674">
        <v>1</v>
      </c>
      <c r="C674" t="s">
        <v>97</v>
      </c>
      <c r="D674">
        <v>129090</v>
      </c>
      <c r="E674">
        <v>32231302.440000158</v>
      </c>
      <c r="F674">
        <v>125359</v>
      </c>
      <c r="G674">
        <v>31083339.879999969</v>
      </c>
      <c r="H674">
        <v>14805230</v>
      </c>
      <c r="I674">
        <v>3216939020.6390967</v>
      </c>
      <c r="J674">
        <v>3731</v>
      </c>
      <c r="K674">
        <v>1147962.5600001886</v>
      </c>
      <c r="L674">
        <v>217.28396118392601</v>
      </c>
      <c r="M674">
        <v>249.68086172437955</v>
      </c>
      <c r="N674">
        <v>307.6822728491527</v>
      </c>
      <c r="O674">
        <v>247.95459344761818</v>
      </c>
      <c r="P674" t="s">
        <v>23</v>
      </c>
      <c r="Q674" t="s">
        <v>174</v>
      </c>
      <c r="R674" t="s">
        <v>97</v>
      </c>
    </row>
    <row r="675" spans="1:18">
      <c r="A675">
        <v>2019</v>
      </c>
      <c r="B675">
        <v>1</v>
      </c>
      <c r="C675" t="s">
        <v>98</v>
      </c>
      <c r="D675">
        <v>129090</v>
      </c>
      <c r="E675">
        <v>32231302.440000158</v>
      </c>
      <c r="F675">
        <v>125359</v>
      </c>
      <c r="G675">
        <v>31083339.879999969</v>
      </c>
      <c r="H675">
        <v>14805230</v>
      </c>
      <c r="I675">
        <v>3216939020.6390967</v>
      </c>
      <c r="J675">
        <v>3731</v>
      </c>
      <c r="K675">
        <v>1147962.5600001886</v>
      </c>
      <c r="L675">
        <v>217.28396118392601</v>
      </c>
      <c r="M675">
        <v>249.68086172437955</v>
      </c>
      <c r="N675">
        <v>307.6822728491527</v>
      </c>
      <c r="O675">
        <v>247.95459344761818</v>
      </c>
      <c r="P675" t="s">
        <v>119</v>
      </c>
      <c r="Q675" t="s">
        <v>174</v>
      </c>
      <c r="R675" t="s">
        <v>166</v>
      </c>
    </row>
    <row r="676" spans="1:18">
      <c r="A676">
        <v>2019</v>
      </c>
      <c r="B676">
        <v>1</v>
      </c>
      <c r="C676" t="s">
        <v>19</v>
      </c>
      <c r="D676">
        <v>877</v>
      </c>
      <c r="E676">
        <v>43495.419999999991</v>
      </c>
      <c r="F676">
        <v>2220</v>
      </c>
      <c r="G676">
        <v>114606.22</v>
      </c>
      <c r="H676">
        <v>155969</v>
      </c>
      <c r="I676">
        <v>9134062.950001061</v>
      </c>
      <c r="J676">
        <v>-1343</v>
      </c>
      <c r="K676">
        <v>-71110.800000000017</v>
      </c>
      <c r="L676">
        <v>58.563323160378417</v>
      </c>
      <c r="M676">
        <v>49.595689851767375</v>
      </c>
      <c r="N676">
        <v>52.949218168279984</v>
      </c>
      <c r="O676">
        <v>51.624423423423423</v>
      </c>
      <c r="P676" t="s">
        <v>44</v>
      </c>
      <c r="Q676" t="s">
        <v>11</v>
      </c>
      <c r="R676" t="s">
        <v>19</v>
      </c>
    </row>
    <row r="677" spans="1:18">
      <c r="A677">
        <v>2019</v>
      </c>
      <c r="B677">
        <v>2</v>
      </c>
      <c r="C677" t="s">
        <v>101</v>
      </c>
      <c r="D677">
        <v>0</v>
      </c>
      <c r="E677">
        <v>0</v>
      </c>
      <c r="F677">
        <v>0</v>
      </c>
      <c r="G677">
        <v>0</v>
      </c>
      <c r="J677">
        <v>0</v>
      </c>
      <c r="K677">
        <v>0</v>
      </c>
      <c r="P677" t="s">
        <v>119</v>
      </c>
      <c r="Q677" t="s">
        <v>9</v>
      </c>
      <c r="R677" t="s">
        <v>101</v>
      </c>
    </row>
    <row r="678" spans="1:18">
      <c r="A678">
        <v>2019</v>
      </c>
      <c r="B678">
        <v>2</v>
      </c>
      <c r="C678" t="s">
        <v>86</v>
      </c>
      <c r="D678">
        <v>1786</v>
      </c>
      <c r="E678">
        <v>546700.04</v>
      </c>
      <c r="F678">
        <v>1508</v>
      </c>
      <c r="G678">
        <v>439210.62</v>
      </c>
      <c r="H678">
        <v>104393</v>
      </c>
      <c r="I678">
        <v>31561396.000000563</v>
      </c>
      <c r="J678">
        <v>278</v>
      </c>
      <c r="K678">
        <v>107489.42000000004</v>
      </c>
      <c r="L678">
        <v>302.33249355800257</v>
      </c>
      <c r="M678">
        <v>306.10304591265401</v>
      </c>
      <c r="N678">
        <v>386.65258992805769</v>
      </c>
      <c r="O678">
        <v>291.25372679045091</v>
      </c>
      <c r="P678" t="s">
        <v>33</v>
      </c>
      <c r="Q678" t="s">
        <v>9</v>
      </c>
      <c r="R678" t="s">
        <v>32</v>
      </c>
    </row>
    <row r="679" spans="1:18">
      <c r="A679">
        <v>2019</v>
      </c>
      <c r="B679">
        <v>2</v>
      </c>
      <c r="C679" t="s">
        <v>87</v>
      </c>
      <c r="D679">
        <v>1146</v>
      </c>
      <c r="E679">
        <v>38807.380000000034</v>
      </c>
      <c r="F679">
        <v>1217</v>
      </c>
      <c r="G679">
        <v>42702.17</v>
      </c>
      <c r="H679">
        <v>78381</v>
      </c>
      <c r="I679">
        <v>2597999.7300001313</v>
      </c>
      <c r="J679">
        <v>-71</v>
      </c>
      <c r="K679">
        <v>-3894.7899999999645</v>
      </c>
      <c r="L679">
        <v>33.145784437556692</v>
      </c>
      <c r="M679">
        <v>33.863333333333365</v>
      </c>
      <c r="N679">
        <v>54.856197183098089</v>
      </c>
      <c r="O679">
        <v>35.088060805258834</v>
      </c>
      <c r="P679" t="s">
        <v>34</v>
      </c>
      <c r="Q679" t="s">
        <v>9</v>
      </c>
      <c r="R679" t="s">
        <v>32</v>
      </c>
    </row>
    <row r="680" spans="1:18">
      <c r="A680">
        <v>2019</v>
      </c>
      <c r="B680">
        <v>2</v>
      </c>
      <c r="C680" t="s">
        <v>88</v>
      </c>
      <c r="D680">
        <v>5090</v>
      </c>
      <c r="E680">
        <v>2026515.7099999995</v>
      </c>
      <c r="F680">
        <v>5133</v>
      </c>
      <c r="G680">
        <v>1844746.0000000009</v>
      </c>
      <c r="H680">
        <v>161062</v>
      </c>
      <c r="I680">
        <v>54391253.289999776</v>
      </c>
      <c r="J680">
        <v>-43</v>
      </c>
      <c r="K680">
        <v>181769.70999999857</v>
      </c>
      <c r="L680">
        <v>337.70382393115557</v>
      </c>
      <c r="M680">
        <v>398.13668172888003</v>
      </c>
      <c r="N680">
        <v>-4227.2025581395019</v>
      </c>
      <c r="O680">
        <v>359.38944087278412</v>
      </c>
      <c r="P680" t="s">
        <v>31</v>
      </c>
      <c r="Q680" t="s">
        <v>9</v>
      </c>
      <c r="R680" t="s">
        <v>88</v>
      </c>
    </row>
    <row r="681" spans="1:18">
      <c r="A681">
        <v>2019</v>
      </c>
      <c r="B681">
        <v>2</v>
      </c>
      <c r="C681" t="s">
        <v>89</v>
      </c>
      <c r="D681">
        <v>12</v>
      </c>
      <c r="E681">
        <v>4516.55</v>
      </c>
      <c r="F681">
        <v>45</v>
      </c>
      <c r="G681">
        <v>234453.13999999998</v>
      </c>
      <c r="H681">
        <v>2115</v>
      </c>
      <c r="I681">
        <v>986740.62999999407</v>
      </c>
      <c r="J681">
        <v>-33</v>
      </c>
      <c r="K681">
        <v>-229936.59</v>
      </c>
      <c r="L681">
        <v>466.5440330969239</v>
      </c>
      <c r="M681">
        <v>376.37916666666666</v>
      </c>
      <c r="N681">
        <v>6967.7754545454545</v>
      </c>
      <c r="O681">
        <v>5210.0697777777777</v>
      </c>
      <c r="P681" t="s">
        <v>35</v>
      </c>
      <c r="Q681" t="s">
        <v>9</v>
      </c>
      <c r="R681" t="s">
        <v>32</v>
      </c>
    </row>
    <row r="682" spans="1:18">
      <c r="A682">
        <v>2019</v>
      </c>
      <c r="B682">
        <v>2</v>
      </c>
      <c r="C682" t="s">
        <v>161</v>
      </c>
      <c r="D682">
        <v>17183</v>
      </c>
      <c r="E682">
        <v>3825275.8999999994</v>
      </c>
      <c r="F682">
        <v>17082</v>
      </c>
      <c r="G682">
        <v>2831891.41</v>
      </c>
      <c r="H682">
        <v>764326</v>
      </c>
      <c r="I682">
        <v>118636680.47999951</v>
      </c>
      <c r="J682">
        <v>101</v>
      </c>
      <c r="K682">
        <v>993384.48999999929</v>
      </c>
      <c r="L682">
        <v>155.21738169315122</v>
      </c>
      <c r="M682">
        <v>222.61979281848335</v>
      </c>
      <c r="N682">
        <v>9835.4899999999925</v>
      </c>
      <c r="O682">
        <v>165.78219236623346</v>
      </c>
      <c r="P682" t="s">
        <v>53</v>
      </c>
      <c r="Q682" t="s">
        <v>9</v>
      </c>
      <c r="R682" t="s">
        <v>161</v>
      </c>
    </row>
    <row r="683" spans="1:18">
      <c r="A683">
        <v>2019</v>
      </c>
      <c r="B683">
        <v>2</v>
      </c>
      <c r="C683" t="s">
        <v>90</v>
      </c>
      <c r="D683">
        <v>1716</v>
      </c>
      <c r="E683">
        <v>45804.119999999995</v>
      </c>
      <c r="F683">
        <v>2297</v>
      </c>
      <c r="G683">
        <v>63159.650000000009</v>
      </c>
      <c r="H683">
        <v>121353</v>
      </c>
      <c r="I683">
        <v>2464327.5500000031</v>
      </c>
      <c r="J683">
        <v>-581</v>
      </c>
      <c r="K683">
        <v>-17355.530000000013</v>
      </c>
      <c r="L683">
        <v>20.307100360106492</v>
      </c>
      <c r="M683">
        <v>26.69237762237762</v>
      </c>
      <c r="N683">
        <v>29.871824440619644</v>
      </c>
      <c r="O683">
        <v>27.496582498911629</v>
      </c>
      <c r="P683" t="s">
        <v>36</v>
      </c>
      <c r="Q683" t="s">
        <v>9</v>
      </c>
      <c r="R683" t="s">
        <v>32</v>
      </c>
    </row>
    <row r="684" spans="1:18">
      <c r="A684">
        <v>2019</v>
      </c>
      <c r="B684">
        <v>2</v>
      </c>
      <c r="C684" t="s">
        <v>163</v>
      </c>
      <c r="D684">
        <v>0</v>
      </c>
      <c r="E684">
        <v>0</v>
      </c>
      <c r="F684">
        <v>0</v>
      </c>
      <c r="G684">
        <v>0</v>
      </c>
      <c r="J684">
        <v>0</v>
      </c>
      <c r="K684">
        <v>0</v>
      </c>
      <c r="P684" t="s">
        <v>119</v>
      </c>
      <c r="Q684" t="s">
        <v>174</v>
      </c>
      <c r="R684" t="s">
        <v>163</v>
      </c>
    </row>
    <row r="685" spans="1:18">
      <c r="A685">
        <v>2019</v>
      </c>
      <c r="B685">
        <v>2</v>
      </c>
      <c r="C685" t="s">
        <v>91</v>
      </c>
      <c r="D685">
        <v>328</v>
      </c>
      <c r="E685">
        <v>163344.69</v>
      </c>
      <c r="F685">
        <v>558</v>
      </c>
      <c r="G685">
        <v>311008.00999999995</v>
      </c>
      <c r="H685">
        <v>11852</v>
      </c>
      <c r="I685">
        <v>5232410.5900000036</v>
      </c>
      <c r="J685">
        <v>-230</v>
      </c>
      <c r="K685">
        <v>-147663.31999999995</v>
      </c>
      <c r="L685">
        <v>441.47912504218726</v>
      </c>
      <c r="M685">
        <v>498.00210365853661</v>
      </c>
      <c r="N685">
        <v>642.01443478260842</v>
      </c>
      <c r="O685">
        <v>557.36202508960559</v>
      </c>
      <c r="P685" t="s">
        <v>37</v>
      </c>
      <c r="Q685" t="s">
        <v>9</v>
      </c>
      <c r="R685" t="s">
        <v>32</v>
      </c>
    </row>
    <row r="686" spans="1:18">
      <c r="A686">
        <v>2019</v>
      </c>
      <c r="B686">
        <v>2</v>
      </c>
      <c r="C686" t="s">
        <v>102</v>
      </c>
      <c r="D686">
        <v>0</v>
      </c>
      <c r="E686">
        <v>0</v>
      </c>
      <c r="F686">
        <v>0</v>
      </c>
      <c r="G686">
        <v>0</v>
      </c>
      <c r="J686">
        <v>0</v>
      </c>
      <c r="K686">
        <v>0</v>
      </c>
      <c r="P686" t="s">
        <v>119</v>
      </c>
      <c r="Q686" t="s">
        <v>9</v>
      </c>
      <c r="R686" t="s">
        <v>102</v>
      </c>
    </row>
    <row r="687" spans="1:18">
      <c r="A687">
        <v>2019</v>
      </c>
      <c r="B687">
        <v>2</v>
      </c>
      <c r="C687" t="s">
        <v>99</v>
      </c>
      <c r="D687">
        <v>606</v>
      </c>
      <c r="E687">
        <v>251850.57999999996</v>
      </c>
      <c r="F687">
        <v>695</v>
      </c>
      <c r="G687">
        <v>288380.24999999994</v>
      </c>
      <c r="H687">
        <v>17315</v>
      </c>
      <c r="I687">
        <v>7154742.6100001261</v>
      </c>
      <c r="J687">
        <v>-89</v>
      </c>
      <c r="K687">
        <v>-36529.669999999984</v>
      </c>
      <c r="L687">
        <v>413.21066185389122</v>
      </c>
      <c r="M687">
        <v>415.59501650165009</v>
      </c>
      <c r="N687">
        <v>410.44573033707849</v>
      </c>
      <c r="O687">
        <v>414.93561151079126</v>
      </c>
      <c r="P687" t="s">
        <v>103</v>
      </c>
      <c r="Q687" t="s">
        <v>9</v>
      </c>
      <c r="R687" t="s">
        <v>32</v>
      </c>
    </row>
    <row r="688" spans="1:18">
      <c r="A688">
        <v>2019</v>
      </c>
      <c r="B688">
        <v>2</v>
      </c>
      <c r="C688" t="s">
        <v>162</v>
      </c>
      <c r="D688">
        <v>93514</v>
      </c>
      <c r="E688">
        <v>40437825.74000001</v>
      </c>
      <c r="F688">
        <v>94522</v>
      </c>
      <c r="G688">
        <v>36178406.320000008</v>
      </c>
      <c r="H688">
        <v>4703238</v>
      </c>
      <c r="I688">
        <v>1742179408.5199175</v>
      </c>
      <c r="J688">
        <v>-1008</v>
      </c>
      <c r="K688">
        <v>4259419.4200000018</v>
      </c>
      <c r="L688">
        <v>370.42127328447282</v>
      </c>
      <c r="M688">
        <v>432.4253666830636</v>
      </c>
      <c r="N688">
        <v>-4225.614503968256</v>
      </c>
      <c r="O688">
        <v>382.75117242546719</v>
      </c>
      <c r="P688" t="s">
        <v>52</v>
      </c>
      <c r="Q688" t="s">
        <v>9</v>
      </c>
      <c r="R688" t="s">
        <v>162</v>
      </c>
    </row>
    <row r="689" spans="1:18">
      <c r="A689">
        <v>2019</v>
      </c>
      <c r="B689">
        <v>2</v>
      </c>
      <c r="C689" t="s">
        <v>61</v>
      </c>
      <c r="D689">
        <v>43283</v>
      </c>
      <c r="E689">
        <v>2566021.2700002519</v>
      </c>
      <c r="F689">
        <v>44916</v>
      </c>
      <c r="G689">
        <v>2821253.9599999925</v>
      </c>
      <c r="H689">
        <v>4243814</v>
      </c>
      <c r="I689">
        <v>293281362.04915529</v>
      </c>
      <c r="J689">
        <v>-1633</v>
      </c>
      <c r="K689">
        <v>-255232.68999974057</v>
      </c>
      <c r="L689">
        <v>69.107967985674037</v>
      </c>
      <c r="M689">
        <v>59.284736963709818</v>
      </c>
      <c r="N689">
        <v>156.29680955281114</v>
      </c>
      <c r="O689">
        <v>62.81178110250228</v>
      </c>
      <c r="P689" t="s">
        <v>41</v>
      </c>
      <c r="Q689" t="s">
        <v>41</v>
      </c>
      <c r="R689" t="s">
        <v>61</v>
      </c>
    </row>
    <row r="690" spans="1:18">
      <c r="A690">
        <v>2019</v>
      </c>
      <c r="B690">
        <v>2</v>
      </c>
      <c r="C690" t="s">
        <v>12</v>
      </c>
      <c r="D690">
        <v>343</v>
      </c>
      <c r="E690">
        <v>122940.38</v>
      </c>
      <c r="F690">
        <v>961</v>
      </c>
      <c r="G690">
        <v>617807.39999999979</v>
      </c>
      <c r="H690">
        <v>32900</v>
      </c>
      <c r="I690">
        <v>19868714.159999996</v>
      </c>
      <c r="J690">
        <v>-618</v>
      </c>
      <c r="K690">
        <v>-494867.01999999979</v>
      </c>
      <c r="L690">
        <v>603.91228449848018</v>
      </c>
      <c r="M690">
        <v>358.42676384839649</v>
      </c>
      <c r="N690">
        <v>800.75569579287992</v>
      </c>
      <c r="O690">
        <v>642.87970863683643</v>
      </c>
      <c r="P690" t="s">
        <v>47</v>
      </c>
      <c r="Q690" t="s">
        <v>11</v>
      </c>
      <c r="R690" t="s">
        <v>12</v>
      </c>
    </row>
    <row r="691" spans="1:18">
      <c r="A691">
        <v>2019</v>
      </c>
      <c r="B691">
        <v>2</v>
      </c>
      <c r="C691" t="s">
        <v>13</v>
      </c>
      <c r="D691">
        <v>663</v>
      </c>
      <c r="E691">
        <v>101382.11999999994</v>
      </c>
      <c r="F691">
        <v>752</v>
      </c>
      <c r="G691">
        <v>164268.55999999994</v>
      </c>
      <c r="H691">
        <v>76401</v>
      </c>
      <c r="I691">
        <v>15507871.240000082</v>
      </c>
      <c r="J691">
        <v>-89</v>
      </c>
      <c r="K691">
        <v>-62886.44</v>
      </c>
      <c r="L691">
        <v>202.97995104776223</v>
      </c>
      <c r="M691">
        <v>152.91420814479628</v>
      </c>
      <c r="N691">
        <v>706.58921348314607</v>
      </c>
      <c r="O691">
        <v>218.44223404255311</v>
      </c>
      <c r="P691" t="s">
        <v>46</v>
      </c>
      <c r="Q691" t="s">
        <v>11</v>
      </c>
      <c r="R691" t="s">
        <v>13</v>
      </c>
    </row>
    <row r="692" spans="1:18">
      <c r="A692">
        <v>2019</v>
      </c>
      <c r="B692">
        <v>2</v>
      </c>
      <c r="C692" t="s">
        <v>92</v>
      </c>
      <c r="D692">
        <v>12401</v>
      </c>
      <c r="E692">
        <v>546051.97999999369</v>
      </c>
      <c r="F692">
        <v>11040</v>
      </c>
      <c r="G692">
        <v>503165.83999999135</v>
      </c>
      <c r="H692">
        <v>231500</v>
      </c>
      <c r="I692">
        <v>10686622.230002766</v>
      </c>
      <c r="J692">
        <v>1361</v>
      </c>
      <c r="K692">
        <v>42886.140000002342</v>
      </c>
      <c r="L692">
        <v>46.16251503240936</v>
      </c>
      <c r="M692">
        <v>44.0328989597608</v>
      </c>
      <c r="N692">
        <v>31.510756796474901</v>
      </c>
      <c r="O692">
        <v>45.576615942028205</v>
      </c>
      <c r="P692" t="s">
        <v>40</v>
      </c>
      <c r="Q692" t="s">
        <v>10</v>
      </c>
      <c r="R692" t="s">
        <v>92</v>
      </c>
    </row>
    <row r="693" spans="1:18">
      <c r="A693">
        <v>2019</v>
      </c>
      <c r="B693">
        <v>2</v>
      </c>
      <c r="C693" t="s">
        <v>21</v>
      </c>
      <c r="D693">
        <v>34</v>
      </c>
      <c r="E693">
        <v>2523.92</v>
      </c>
      <c r="F693">
        <v>84</v>
      </c>
      <c r="G693">
        <v>12111.54</v>
      </c>
      <c r="H693">
        <v>2832</v>
      </c>
      <c r="I693">
        <v>575398.90999999596</v>
      </c>
      <c r="J693">
        <v>-50</v>
      </c>
      <c r="K693">
        <v>-9587.6200000000008</v>
      </c>
      <c r="L693">
        <v>203.17758121468785</v>
      </c>
      <c r="M693">
        <v>74.23294117647059</v>
      </c>
      <c r="N693">
        <v>191.75240000000002</v>
      </c>
      <c r="O693">
        <v>144.185</v>
      </c>
      <c r="P693" t="s">
        <v>48</v>
      </c>
      <c r="Q693" t="s">
        <v>11</v>
      </c>
      <c r="R693" t="s">
        <v>21</v>
      </c>
    </row>
    <row r="694" spans="1:18">
      <c r="A694">
        <v>2019</v>
      </c>
      <c r="B694">
        <v>2</v>
      </c>
      <c r="C694" t="s">
        <v>93</v>
      </c>
      <c r="D694">
        <v>42797</v>
      </c>
      <c r="E694">
        <v>7914272.6100000069</v>
      </c>
      <c r="F694">
        <v>39015</v>
      </c>
      <c r="G694">
        <v>8287280.1199999936</v>
      </c>
      <c r="H694">
        <v>3051679</v>
      </c>
      <c r="I694">
        <v>761244740.98003376</v>
      </c>
      <c r="J694">
        <v>3782</v>
      </c>
      <c r="K694">
        <v>-373007.50999998674</v>
      </c>
      <c r="L694">
        <v>249.45111886932858</v>
      </c>
      <c r="M694">
        <v>184.9258735425382</v>
      </c>
      <c r="N694">
        <v>-98.627051824428008</v>
      </c>
      <c r="O694">
        <v>212.41266487248478</v>
      </c>
      <c r="P694" t="s">
        <v>38</v>
      </c>
      <c r="Q694" t="s">
        <v>10</v>
      </c>
      <c r="R694" t="s">
        <v>93</v>
      </c>
    </row>
    <row r="695" spans="1:18">
      <c r="A695">
        <v>2019</v>
      </c>
      <c r="B695">
        <v>2</v>
      </c>
      <c r="C695" t="s">
        <v>94</v>
      </c>
      <c r="D695">
        <v>9588</v>
      </c>
      <c r="E695">
        <v>1681831.3800000004</v>
      </c>
      <c r="F695">
        <v>10309</v>
      </c>
      <c r="G695">
        <v>1742333.6800000006</v>
      </c>
      <c r="H695">
        <v>316182</v>
      </c>
      <c r="I695">
        <v>51356785.049998552</v>
      </c>
      <c r="J695">
        <v>-721</v>
      </c>
      <c r="K695">
        <v>-60502.300000000279</v>
      </c>
      <c r="L695">
        <v>162.42792141867201</v>
      </c>
      <c r="M695">
        <v>175.41003128911143</v>
      </c>
      <c r="N695">
        <v>83.914424410541301</v>
      </c>
      <c r="O695">
        <v>169.01093025511696</v>
      </c>
      <c r="P695" t="s">
        <v>39</v>
      </c>
      <c r="Q695" t="s">
        <v>10</v>
      </c>
      <c r="R695" t="s">
        <v>94</v>
      </c>
    </row>
    <row r="696" spans="1:18">
      <c r="A696">
        <v>2019</v>
      </c>
      <c r="B696">
        <v>2</v>
      </c>
      <c r="C696" t="s">
        <v>95</v>
      </c>
      <c r="D696">
        <v>805</v>
      </c>
      <c r="E696">
        <v>100933.85</v>
      </c>
      <c r="F696">
        <v>1396</v>
      </c>
      <c r="G696">
        <v>185421.22999999992</v>
      </c>
      <c r="H696">
        <v>60594</v>
      </c>
      <c r="I696">
        <v>7699149.8199998001</v>
      </c>
      <c r="J696">
        <v>-591</v>
      </c>
      <c r="K696">
        <v>-84487.379999999917</v>
      </c>
      <c r="L696">
        <v>127.06125722018352</v>
      </c>
      <c r="M696">
        <v>125.38366459627331</v>
      </c>
      <c r="N696">
        <v>142.95664974619277</v>
      </c>
      <c r="O696">
        <v>132.82323065902574</v>
      </c>
      <c r="P696" t="s">
        <v>45</v>
      </c>
      <c r="Q696" t="s">
        <v>11</v>
      </c>
      <c r="R696" t="s">
        <v>95</v>
      </c>
    </row>
    <row r="697" spans="1:18">
      <c r="A697">
        <v>2019</v>
      </c>
      <c r="B697">
        <v>2</v>
      </c>
      <c r="C697" t="s">
        <v>96</v>
      </c>
      <c r="D697">
        <v>4112</v>
      </c>
      <c r="E697">
        <v>180675.83999999979</v>
      </c>
      <c r="F697">
        <v>5673</v>
      </c>
      <c r="G697">
        <v>247256.48000000115</v>
      </c>
      <c r="H697">
        <v>124948</v>
      </c>
      <c r="I697">
        <v>5378511.0200008238</v>
      </c>
      <c r="J697">
        <v>-1561</v>
      </c>
      <c r="K697">
        <v>-66580.640000001353</v>
      </c>
      <c r="L697">
        <v>43.045995294048915</v>
      </c>
      <c r="M697">
        <v>43.938677042801508</v>
      </c>
      <c r="N697">
        <v>42.652556053812525</v>
      </c>
      <c r="O697">
        <v>43.584784064868877</v>
      </c>
      <c r="P697" t="s">
        <v>43</v>
      </c>
      <c r="Q697" t="s">
        <v>11</v>
      </c>
      <c r="R697" t="s">
        <v>96</v>
      </c>
    </row>
    <row r="698" spans="1:18">
      <c r="A698">
        <v>2019</v>
      </c>
      <c r="B698">
        <v>2</v>
      </c>
      <c r="C698" t="s">
        <v>22</v>
      </c>
      <c r="D698">
        <v>0</v>
      </c>
      <c r="E698">
        <v>0</v>
      </c>
      <c r="F698">
        <v>24</v>
      </c>
      <c r="G698">
        <v>3677.48</v>
      </c>
      <c r="H698">
        <v>485</v>
      </c>
      <c r="I698">
        <v>73132.029999999853</v>
      </c>
      <c r="J698">
        <v>-24</v>
      </c>
      <c r="K698">
        <v>-3677.48</v>
      </c>
      <c r="L698">
        <v>150.78769072164917</v>
      </c>
      <c r="N698">
        <v>153.22833333333332</v>
      </c>
      <c r="O698">
        <v>153.22833333333332</v>
      </c>
      <c r="P698" t="s">
        <v>49</v>
      </c>
      <c r="Q698" t="s">
        <v>11</v>
      </c>
      <c r="R698" t="s">
        <v>22</v>
      </c>
    </row>
    <row r="699" spans="1:18">
      <c r="A699">
        <v>2019</v>
      </c>
      <c r="B699">
        <v>2</v>
      </c>
      <c r="C699" t="s">
        <v>20</v>
      </c>
      <c r="D699">
        <v>0</v>
      </c>
      <c r="E699">
        <v>0</v>
      </c>
      <c r="F699">
        <v>35</v>
      </c>
      <c r="G699">
        <v>6155.16</v>
      </c>
      <c r="H699">
        <v>1309</v>
      </c>
      <c r="I699">
        <v>215426.63000000012</v>
      </c>
      <c r="J699">
        <v>-35</v>
      </c>
      <c r="K699">
        <v>-6155.16</v>
      </c>
      <c r="L699">
        <v>164.57343773873194</v>
      </c>
      <c r="N699">
        <v>175.86171428571427</v>
      </c>
      <c r="O699">
        <v>175.86171428571427</v>
      </c>
      <c r="P699" t="s">
        <v>50</v>
      </c>
      <c r="Q699" t="s">
        <v>11</v>
      </c>
      <c r="R699" t="s">
        <v>20</v>
      </c>
    </row>
    <row r="700" spans="1:18">
      <c r="A700">
        <v>2019</v>
      </c>
      <c r="B700">
        <v>2</v>
      </c>
      <c r="C700" t="s">
        <v>18</v>
      </c>
      <c r="D700">
        <v>14222</v>
      </c>
      <c r="E700">
        <v>1844432.6499999939</v>
      </c>
      <c r="F700">
        <v>13273</v>
      </c>
      <c r="G700">
        <v>1867522.0999999968</v>
      </c>
      <c r="H700">
        <v>536599</v>
      </c>
      <c r="I700">
        <v>76607303.300003216</v>
      </c>
      <c r="J700">
        <v>949</v>
      </c>
      <c r="K700">
        <v>-23089.45000000298</v>
      </c>
      <c r="L700">
        <v>142.76452863311937</v>
      </c>
      <c r="M700">
        <v>129.68869708901659</v>
      </c>
      <c r="N700">
        <v>-24.330295047421476</v>
      </c>
      <c r="O700">
        <v>140.70082875009393</v>
      </c>
      <c r="P700" t="s">
        <v>42</v>
      </c>
      <c r="Q700" t="s">
        <v>11</v>
      </c>
      <c r="R700" t="s">
        <v>18</v>
      </c>
    </row>
    <row r="701" spans="1:18">
      <c r="A701">
        <v>2019</v>
      </c>
      <c r="B701">
        <v>2</v>
      </c>
      <c r="C701" t="s">
        <v>97</v>
      </c>
      <c r="D701">
        <v>251659</v>
      </c>
      <c r="E701">
        <v>62502742.820000254</v>
      </c>
      <c r="F701">
        <v>254523</v>
      </c>
      <c r="G701">
        <v>58918297.149999984</v>
      </c>
      <c r="H701">
        <v>14798631</v>
      </c>
      <c r="I701">
        <v>3216777040.2391133</v>
      </c>
      <c r="J701">
        <v>-2864</v>
      </c>
      <c r="K701">
        <v>3584445.67000027</v>
      </c>
      <c r="L701">
        <v>217.36990673252907</v>
      </c>
      <c r="M701">
        <v>248.36283550359914</v>
      </c>
      <c r="N701">
        <v>-1251.5522590783066</v>
      </c>
      <c r="O701">
        <v>231.48515910153498</v>
      </c>
      <c r="P701" t="s">
        <v>23</v>
      </c>
      <c r="Q701" t="s">
        <v>174</v>
      </c>
      <c r="R701" t="s">
        <v>97</v>
      </c>
    </row>
    <row r="702" spans="1:18">
      <c r="A702">
        <v>2019</v>
      </c>
      <c r="B702">
        <v>2</v>
      </c>
      <c r="C702" t="s">
        <v>98</v>
      </c>
      <c r="D702">
        <v>251659</v>
      </c>
      <c r="E702">
        <v>62502742.820000254</v>
      </c>
      <c r="F702">
        <v>254523</v>
      </c>
      <c r="G702">
        <v>58918297.149999984</v>
      </c>
      <c r="H702">
        <v>14798631</v>
      </c>
      <c r="I702">
        <v>3216777040.2391133</v>
      </c>
      <c r="J702">
        <v>-2864</v>
      </c>
      <c r="K702">
        <v>3584445.67000027</v>
      </c>
      <c r="L702">
        <v>217.36990673252907</v>
      </c>
      <c r="M702">
        <v>248.36283550359914</v>
      </c>
      <c r="N702">
        <v>-1251.5522590783066</v>
      </c>
      <c r="O702">
        <v>231.48515910153498</v>
      </c>
      <c r="P702" t="s">
        <v>119</v>
      </c>
      <c r="Q702" t="s">
        <v>174</v>
      </c>
      <c r="R702" t="s">
        <v>166</v>
      </c>
    </row>
    <row r="703" spans="1:18">
      <c r="A703">
        <v>2019</v>
      </c>
      <c r="B703">
        <v>2</v>
      </c>
      <c r="C703" t="s">
        <v>19</v>
      </c>
      <c r="D703">
        <v>2030</v>
      </c>
      <c r="E703">
        <v>101036.11000000002</v>
      </c>
      <c r="F703">
        <v>3988</v>
      </c>
      <c r="G703">
        <v>226086.03000000009</v>
      </c>
      <c r="H703">
        <v>155353</v>
      </c>
      <c r="I703">
        <v>9077063.4200010467</v>
      </c>
      <c r="J703">
        <v>-1958</v>
      </c>
      <c r="K703">
        <v>-125049.92000000007</v>
      </c>
      <c r="L703">
        <v>58.42863298424264</v>
      </c>
      <c r="M703">
        <v>49.771482758620699</v>
      </c>
      <c r="N703">
        <v>63.866149131767145</v>
      </c>
      <c r="O703">
        <v>56.691582246740239</v>
      </c>
      <c r="P703" t="s">
        <v>44</v>
      </c>
      <c r="Q703" t="s">
        <v>11</v>
      </c>
      <c r="R703" t="s">
        <v>19</v>
      </c>
    </row>
    <row r="704" spans="1:18">
      <c r="A704">
        <v>2019</v>
      </c>
      <c r="B704">
        <v>3</v>
      </c>
      <c r="C704" t="s">
        <v>101</v>
      </c>
      <c r="D704">
        <v>0</v>
      </c>
      <c r="E704">
        <v>0</v>
      </c>
      <c r="F704">
        <v>0</v>
      </c>
      <c r="G704">
        <v>0</v>
      </c>
      <c r="J704">
        <v>0</v>
      </c>
      <c r="K704">
        <v>0</v>
      </c>
      <c r="P704" t="s">
        <v>119</v>
      </c>
      <c r="Q704" t="s">
        <v>9</v>
      </c>
      <c r="R704" t="s">
        <v>101</v>
      </c>
    </row>
    <row r="705" spans="1:18">
      <c r="A705">
        <v>2019</v>
      </c>
      <c r="B705">
        <v>3</v>
      </c>
      <c r="C705" t="s">
        <v>86</v>
      </c>
      <c r="D705">
        <v>3270</v>
      </c>
      <c r="E705">
        <v>997453.8600000001</v>
      </c>
      <c r="F705">
        <v>2637</v>
      </c>
      <c r="G705">
        <v>757299.99000000046</v>
      </c>
      <c r="H705">
        <v>104748</v>
      </c>
      <c r="I705">
        <v>31675764.33000052</v>
      </c>
      <c r="J705">
        <v>633</v>
      </c>
      <c r="K705">
        <v>240153.86999999965</v>
      </c>
      <c r="L705">
        <v>302.39970529270744</v>
      </c>
      <c r="M705">
        <v>305.03176146788996</v>
      </c>
      <c r="N705">
        <v>379.38999999999942</v>
      </c>
      <c r="O705">
        <v>287.18240045506275</v>
      </c>
      <c r="P705" t="s">
        <v>33</v>
      </c>
      <c r="Q705" t="s">
        <v>9</v>
      </c>
      <c r="R705" t="s">
        <v>32</v>
      </c>
    </row>
    <row r="706" spans="1:18">
      <c r="A706">
        <v>2019</v>
      </c>
      <c r="B706">
        <v>3</v>
      </c>
      <c r="C706" t="s">
        <v>87</v>
      </c>
      <c r="D706">
        <v>1854</v>
      </c>
      <c r="E706">
        <v>65076.700000000084</v>
      </c>
      <c r="F706">
        <v>2099</v>
      </c>
      <c r="G706">
        <v>80379.889999999985</v>
      </c>
      <c r="H706">
        <v>78207</v>
      </c>
      <c r="I706">
        <v>2584356.7500001318</v>
      </c>
      <c r="J706">
        <v>-245</v>
      </c>
      <c r="K706">
        <v>-15303.1899999999</v>
      </c>
      <c r="L706">
        <v>33.045082281638877</v>
      </c>
      <c r="M706">
        <v>35.10070118662356</v>
      </c>
      <c r="N706">
        <v>62.461999999999591</v>
      </c>
      <c r="O706">
        <v>38.294373511195801</v>
      </c>
      <c r="P706" t="s">
        <v>34</v>
      </c>
      <c r="Q706" t="s">
        <v>9</v>
      </c>
      <c r="R706" t="s">
        <v>32</v>
      </c>
    </row>
    <row r="707" spans="1:18">
      <c r="A707">
        <v>2019</v>
      </c>
      <c r="B707">
        <v>3</v>
      </c>
      <c r="C707" t="s">
        <v>88</v>
      </c>
      <c r="D707">
        <v>7984</v>
      </c>
      <c r="E707">
        <v>3149413.2399999998</v>
      </c>
      <c r="F707">
        <v>8658</v>
      </c>
      <c r="G707">
        <v>3074376.0100000016</v>
      </c>
      <c r="H707">
        <v>160433</v>
      </c>
      <c r="I707">
        <v>54214265.849999815</v>
      </c>
      <c r="J707">
        <v>-674</v>
      </c>
      <c r="K707">
        <v>75037.229999998119</v>
      </c>
      <c r="L707">
        <v>337.92465297039769</v>
      </c>
      <c r="M707">
        <v>394.46558617234467</v>
      </c>
      <c r="N707">
        <v>-111.33120178041264</v>
      </c>
      <c r="O707">
        <v>355.09078424578445</v>
      </c>
      <c r="P707" t="s">
        <v>31</v>
      </c>
      <c r="Q707" t="s">
        <v>9</v>
      </c>
      <c r="R707" t="s">
        <v>88</v>
      </c>
    </row>
    <row r="708" spans="1:18">
      <c r="A708">
        <v>2019</v>
      </c>
      <c r="B708">
        <v>3</v>
      </c>
      <c r="C708" t="s">
        <v>89</v>
      </c>
      <c r="D708">
        <v>16</v>
      </c>
      <c r="E708">
        <v>5400.49</v>
      </c>
      <c r="F708">
        <v>97</v>
      </c>
      <c r="G708">
        <v>254491.68</v>
      </c>
      <c r="H708">
        <v>2067</v>
      </c>
      <c r="I708">
        <v>951829.31999999331</v>
      </c>
      <c r="J708">
        <v>-81</v>
      </c>
      <c r="K708">
        <v>-249091.19</v>
      </c>
      <c r="L708">
        <v>460.4883018867892</v>
      </c>
      <c r="M708">
        <v>337.53062499999999</v>
      </c>
      <c r="N708">
        <v>3075.1998765432099</v>
      </c>
      <c r="O708">
        <v>2623.6255670103092</v>
      </c>
      <c r="P708" t="s">
        <v>35</v>
      </c>
      <c r="Q708" t="s">
        <v>9</v>
      </c>
      <c r="R708" t="s">
        <v>32</v>
      </c>
    </row>
    <row r="709" spans="1:18">
      <c r="A709">
        <v>2019</v>
      </c>
      <c r="B709">
        <v>3</v>
      </c>
      <c r="C709" t="s">
        <v>161</v>
      </c>
      <c r="D709">
        <v>29584</v>
      </c>
      <c r="E709">
        <v>6582306.4100000029</v>
      </c>
      <c r="F709">
        <v>29413</v>
      </c>
      <c r="G709">
        <v>4790245.5399999972</v>
      </c>
      <c r="H709">
        <v>764396</v>
      </c>
      <c r="I709">
        <v>119214370.63999955</v>
      </c>
      <c r="J709">
        <v>171</v>
      </c>
      <c r="K709">
        <v>1792060.8700000057</v>
      </c>
      <c r="L709">
        <v>155.95891480332125</v>
      </c>
      <c r="M709">
        <v>222.49548438345062</v>
      </c>
      <c r="N709">
        <v>10479.888128655004</v>
      </c>
      <c r="O709">
        <v>162.86150817665649</v>
      </c>
      <c r="P709" t="s">
        <v>53</v>
      </c>
      <c r="Q709" t="s">
        <v>9</v>
      </c>
      <c r="R709" t="s">
        <v>161</v>
      </c>
    </row>
    <row r="710" spans="1:18">
      <c r="A710">
        <v>2019</v>
      </c>
      <c r="B710">
        <v>3</v>
      </c>
      <c r="C710" t="s">
        <v>90</v>
      </c>
      <c r="D710">
        <v>3001</v>
      </c>
      <c r="E710">
        <v>80816.760000000009</v>
      </c>
      <c r="F710">
        <v>3780</v>
      </c>
      <c r="G710">
        <v>113408.5</v>
      </c>
      <c r="H710">
        <v>121155</v>
      </c>
      <c r="I710">
        <v>2444309.6800000034</v>
      </c>
      <c r="J710">
        <v>-779</v>
      </c>
      <c r="K710">
        <v>-32591.739999999991</v>
      </c>
      <c r="L710">
        <v>20.175062358136302</v>
      </c>
      <c r="M710">
        <v>26.929943352215933</v>
      </c>
      <c r="N710">
        <v>41.837920410783042</v>
      </c>
      <c r="O710">
        <v>30.002248677248677</v>
      </c>
      <c r="P710" t="s">
        <v>36</v>
      </c>
      <c r="Q710" t="s">
        <v>9</v>
      </c>
      <c r="R710" t="s">
        <v>32</v>
      </c>
    </row>
    <row r="711" spans="1:18">
      <c r="A711">
        <v>2019</v>
      </c>
      <c r="B711">
        <v>3</v>
      </c>
      <c r="C711" t="s">
        <v>163</v>
      </c>
      <c r="D711">
        <v>0</v>
      </c>
      <c r="E711">
        <v>0</v>
      </c>
      <c r="F711">
        <v>0</v>
      </c>
      <c r="G711">
        <v>0</v>
      </c>
      <c r="J711">
        <v>0</v>
      </c>
      <c r="K711">
        <v>0</v>
      </c>
      <c r="P711" t="s">
        <v>119</v>
      </c>
      <c r="Q711" t="s">
        <v>174</v>
      </c>
      <c r="R711" t="s">
        <v>163</v>
      </c>
    </row>
    <row r="712" spans="1:18">
      <c r="A712">
        <v>2019</v>
      </c>
      <c r="B712">
        <v>3</v>
      </c>
      <c r="C712" t="s">
        <v>91</v>
      </c>
      <c r="D712">
        <v>524</v>
      </c>
      <c r="E712">
        <v>258398.12</v>
      </c>
      <c r="F712">
        <v>960</v>
      </c>
      <c r="G712">
        <v>512687.87999999995</v>
      </c>
      <c r="H712">
        <v>11644</v>
      </c>
      <c r="I712">
        <v>5118194.7300000042</v>
      </c>
      <c r="J712">
        <v>-436</v>
      </c>
      <c r="K712">
        <v>-254289.75999999995</v>
      </c>
      <c r="L712">
        <v>439.55640072140193</v>
      </c>
      <c r="M712">
        <v>493.12618320610687</v>
      </c>
      <c r="N712">
        <v>583.23339449541277</v>
      </c>
      <c r="O712">
        <v>534.04987499999993</v>
      </c>
      <c r="P712" t="s">
        <v>37</v>
      </c>
      <c r="Q712" t="s">
        <v>9</v>
      </c>
      <c r="R712" t="s">
        <v>32</v>
      </c>
    </row>
    <row r="713" spans="1:18">
      <c r="A713">
        <v>2019</v>
      </c>
      <c r="B713">
        <v>3</v>
      </c>
      <c r="C713" t="s">
        <v>102</v>
      </c>
      <c r="D713">
        <v>0</v>
      </c>
      <c r="E713">
        <v>0</v>
      </c>
      <c r="F713">
        <v>0</v>
      </c>
      <c r="G713">
        <v>0</v>
      </c>
      <c r="J713">
        <v>0</v>
      </c>
      <c r="K713">
        <v>0</v>
      </c>
      <c r="P713" t="s">
        <v>119</v>
      </c>
      <c r="Q713" t="s">
        <v>9</v>
      </c>
      <c r="R713" t="s">
        <v>102</v>
      </c>
    </row>
    <row r="714" spans="1:18">
      <c r="A714">
        <v>2019</v>
      </c>
      <c r="B714">
        <v>3</v>
      </c>
      <c r="C714" t="s">
        <v>99</v>
      </c>
      <c r="D714">
        <v>980</v>
      </c>
      <c r="E714">
        <v>413718.68999999983</v>
      </c>
      <c r="F714">
        <v>1020</v>
      </c>
      <c r="G714">
        <v>411823.90999999992</v>
      </c>
      <c r="H714">
        <v>17364</v>
      </c>
      <c r="I714">
        <v>7180979.6400001273</v>
      </c>
      <c r="J714">
        <v>-40</v>
      </c>
      <c r="K714">
        <v>1894.7799999999115</v>
      </c>
      <c r="L714">
        <v>413.55561161023536</v>
      </c>
      <c r="M714">
        <v>422.1619285714284</v>
      </c>
      <c r="N714">
        <v>-47.369499999997785</v>
      </c>
      <c r="O714">
        <v>403.74893137254895</v>
      </c>
      <c r="P714" t="s">
        <v>103</v>
      </c>
      <c r="Q714" t="s">
        <v>9</v>
      </c>
      <c r="R714" t="s">
        <v>32</v>
      </c>
    </row>
    <row r="715" spans="1:18">
      <c r="A715">
        <v>2019</v>
      </c>
      <c r="B715">
        <v>3</v>
      </c>
      <c r="C715" t="s">
        <v>162</v>
      </c>
      <c r="D715">
        <v>145072</v>
      </c>
      <c r="E715">
        <v>62536383.090000033</v>
      </c>
      <c r="F715">
        <v>152998</v>
      </c>
      <c r="G715">
        <v>57243824.300000027</v>
      </c>
      <c r="H715">
        <v>4696321</v>
      </c>
      <c r="I715">
        <v>1741457876.0299141</v>
      </c>
      <c r="J715">
        <v>-7926</v>
      </c>
      <c r="K715">
        <v>5292558.7900000066</v>
      </c>
      <c r="L715">
        <v>370.81321230595483</v>
      </c>
      <c r="M715">
        <v>431.07135139792678</v>
      </c>
      <c r="N715">
        <v>-667.74650391117927</v>
      </c>
      <c r="O715">
        <v>374.14753330108908</v>
      </c>
      <c r="P715" t="s">
        <v>52</v>
      </c>
      <c r="Q715" t="s">
        <v>9</v>
      </c>
      <c r="R715" t="s">
        <v>162</v>
      </c>
    </row>
    <row r="716" spans="1:18">
      <c r="A716">
        <v>2019</v>
      </c>
      <c r="B716">
        <v>3</v>
      </c>
      <c r="C716" t="s">
        <v>61</v>
      </c>
      <c r="D716">
        <v>67057</v>
      </c>
      <c r="E716">
        <v>3977121.7300003981</v>
      </c>
      <c r="F716">
        <v>87041</v>
      </c>
      <c r="G716">
        <v>5510676.6500000171</v>
      </c>
      <c r="H716">
        <v>4225465</v>
      </c>
      <c r="I716">
        <v>292279003.08919406</v>
      </c>
      <c r="J716">
        <v>-19984</v>
      </c>
      <c r="K716">
        <v>-1533554.919999619</v>
      </c>
      <c r="L716">
        <v>69.170849383249902</v>
      </c>
      <c r="M716">
        <v>59.309568426866669</v>
      </c>
      <c r="N716">
        <v>76.73913730982882</v>
      </c>
      <c r="O716">
        <v>63.311274571753735</v>
      </c>
      <c r="P716" t="s">
        <v>41</v>
      </c>
      <c r="Q716" t="s">
        <v>41</v>
      </c>
      <c r="R716" t="s">
        <v>61</v>
      </c>
    </row>
    <row r="717" spans="1:18">
      <c r="A717">
        <v>2019</v>
      </c>
      <c r="B717">
        <v>3</v>
      </c>
      <c r="C717" t="s">
        <v>12</v>
      </c>
      <c r="D717">
        <v>557</v>
      </c>
      <c r="E717">
        <v>199960.67</v>
      </c>
      <c r="F717">
        <v>1799</v>
      </c>
      <c r="G717">
        <v>1117357.3099999998</v>
      </c>
      <c r="H717">
        <v>32276</v>
      </c>
      <c r="I717">
        <v>19443373.15000001</v>
      </c>
      <c r="J717">
        <v>-1242</v>
      </c>
      <c r="K717">
        <v>-917396.63999999978</v>
      </c>
      <c r="L717">
        <v>602.40962789688967</v>
      </c>
      <c r="M717">
        <v>358.99581687612209</v>
      </c>
      <c r="N717">
        <v>738.64463768115922</v>
      </c>
      <c r="O717">
        <v>621.09911617565308</v>
      </c>
      <c r="P717" t="s">
        <v>47</v>
      </c>
      <c r="Q717" t="s">
        <v>11</v>
      </c>
      <c r="R717" t="s">
        <v>12</v>
      </c>
    </row>
    <row r="718" spans="1:18">
      <c r="A718">
        <v>2019</v>
      </c>
      <c r="B718">
        <v>3</v>
      </c>
      <c r="C718" t="s">
        <v>13</v>
      </c>
      <c r="D718">
        <v>1121</v>
      </c>
      <c r="E718">
        <v>151073.64999999988</v>
      </c>
      <c r="F718">
        <v>1990</v>
      </c>
      <c r="G718">
        <v>384144.81999999972</v>
      </c>
      <c r="H718">
        <v>75621</v>
      </c>
      <c r="I718">
        <v>15323700.960000081</v>
      </c>
      <c r="J718">
        <v>-869</v>
      </c>
      <c r="K718">
        <v>-233071.16999999984</v>
      </c>
      <c r="L718">
        <v>202.63816876264636</v>
      </c>
      <c r="M718">
        <v>134.76685994647625</v>
      </c>
      <c r="N718">
        <v>268.20617951668567</v>
      </c>
      <c r="O718">
        <v>193.0375979899496</v>
      </c>
      <c r="P718" t="s">
        <v>46</v>
      </c>
      <c r="Q718" t="s">
        <v>11</v>
      </c>
      <c r="R718" t="s">
        <v>13</v>
      </c>
    </row>
    <row r="719" spans="1:18">
      <c r="A719">
        <v>2019</v>
      </c>
      <c r="B719">
        <v>3</v>
      </c>
      <c r="C719" t="s">
        <v>92</v>
      </c>
      <c r="D719">
        <v>18884</v>
      </c>
      <c r="E719">
        <v>831563.29999999003</v>
      </c>
      <c r="F719">
        <v>18506</v>
      </c>
      <c r="G719">
        <v>844326.71999999241</v>
      </c>
      <c r="H719">
        <v>230517</v>
      </c>
      <c r="I719">
        <v>10630709.730002843</v>
      </c>
      <c r="J719">
        <v>378</v>
      </c>
      <c r="K719">
        <v>-12763.42000000237</v>
      </c>
      <c r="L719">
        <v>46.116814508269854</v>
      </c>
      <c r="M719">
        <v>44.03533679305179</v>
      </c>
      <c r="N719">
        <v>-33.765661375667648</v>
      </c>
      <c r="O719">
        <v>45.624485031881143</v>
      </c>
      <c r="P719" t="s">
        <v>40</v>
      </c>
      <c r="Q719" t="s">
        <v>10</v>
      </c>
      <c r="R719" t="s">
        <v>92</v>
      </c>
    </row>
    <row r="720" spans="1:18">
      <c r="A720">
        <v>2019</v>
      </c>
      <c r="B720">
        <v>3</v>
      </c>
      <c r="C720" t="s">
        <v>21</v>
      </c>
      <c r="D720">
        <v>52</v>
      </c>
      <c r="E720">
        <v>4368.84</v>
      </c>
      <c r="F720">
        <v>152</v>
      </c>
      <c r="G720">
        <v>25658.94</v>
      </c>
      <c r="H720">
        <v>2782</v>
      </c>
      <c r="I720">
        <v>563871.61999999546</v>
      </c>
      <c r="J720">
        <v>-100</v>
      </c>
      <c r="K720">
        <v>-21290.1</v>
      </c>
      <c r="L720">
        <v>202.6857009345778</v>
      </c>
      <c r="M720">
        <v>84.016153846153856</v>
      </c>
      <c r="N720">
        <v>212.90099999999998</v>
      </c>
      <c r="O720">
        <v>168.80881578947367</v>
      </c>
      <c r="P720" t="s">
        <v>48</v>
      </c>
      <c r="Q720" t="s">
        <v>11</v>
      </c>
      <c r="R720" t="s">
        <v>21</v>
      </c>
    </row>
    <row r="721" spans="1:18">
      <c r="A721">
        <v>2019</v>
      </c>
      <c r="B721">
        <v>3</v>
      </c>
      <c r="C721" t="s">
        <v>93</v>
      </c>
      <c r="D721">
        <v>65142</v>
      </c>
      <c r="E721">
        <v>12157311.939999999</v>
      </c>
      <c r="F721">
        <v>62477</v>
      </c>
      <c r="G721">
        <v>13379905.50999999</v>
      </c>
      <c r="H721">
        <v>3050565</v>
      </c>
      <c r="I721">
        <v>760566158.43003523</v>
      </c>
      <c r="J721">
        <v>2665</v>
      </c>
      <c r="K721">
        <v>-1222593.569999991</v>
      </c>
      <c r="L721">
        <v>249.31976811837652</v>
      </c>
      <c r="M721">
        <v>186.62785821743267</v>
      </c>
      <c r="N721">
        <v>-458.75931332082212</v>
      </c>
      <c r="O721">
        <v>214.15729804568065</v>
      </c>
      <c r="P721" t="s">
        <v>38</v>
      </c>
      <c r="Q721" t="s">
        <v>10</v>
      </c>
      <c r="R721" t="s">
        <v>93</v>
      </c>
    </row>
    <row r="722" spans="1:18">
      <c r="A722">
        <v>2019</v>
      </c>
      <c r="B722">
        <v>3</v>
      </c>
      <c r="C722" t="s">
        <v>94</v>
      </c>
      <c r="D722">
        <v>14769</v>
      </c>
      <c r="E722">
        <v>2591938.6399999997</v>
      </c>
      <c r="F722">
        <v>16246</v>
      </c>
      <c r="G722">
        <v>2715954.86</v>
      </c>
      <c r="H722">
        <v>315427</v>
      </c>
      <c r="I722">
        <v>51307546.629998669</v>
      </c>
      <c r="J722">
        <v>-1477</v>
      </c>
      <c r="K722">
        <v>-124016.2200000002</v>
      </c>
      <c r="L722">
        <v>162.6606049260167</v>
      </c>
      <c r="M722">
        <v>175.49858758209763</v>
      </c>
      <c r="N722">
        <v>83.964942450914151</v>
      </c>
      <c r="O722">
        <v>167.1768349132094</v>
      </c>
      <c r="P722" t="s">
        <v>39</v>
      </c>
      <c r="Q722" t="s">
        <v>10</v>
      </c>
      <c r="R722" t="s">
        <v>94</v>
      </c>
    </row>
    <row r="723" spans="1:18">
      <c r="A723">
        <v>2019</v>
      </c>
      <c r="B723">
        <v>3</v>
      </c>
      <c r="C723" t="s">
        <v>95</v>
      </c>
      <c r="D723">
        <v>1519</v>
      </c>
      <c r="E723">
        <v>191689.26000000007</v>
      </c>
      <c r="F723">
        <v>2426</v>
      </c>
      <c r="G723">
        <v>319712.79999999987</v>
      </c>
      <c r="H723">
        <v>60278</v>
      </c>
      <c r="I723">
        <v>7644491.3599998038</v>
      </c>
      <c r="J723">
        <v>-907</v>
      </c>
      <c r="K723">
        <v>-128023.5399999998</v>
      </c>
      <c r="L723">
        <v>126.82058727893765</v>
      </c>
      <c r="M723">
        <v>126.19437788018438</v>
      </c>
      <c r="N723">
        <v>141.15054024255767</v>
      </c>
      <c r="O723">
        <v>131.7859851607584</v>
      </c>
      <c r="P723" t="s">
        <v>45</v>
      </c>
      <c r="Q723" t="s">
        <v>11</v>
      </c>
      <c r="R723" t="s">
        <v>95</v>
      </c>
    </row>
    <row r="724" spans="1:18">
      <c r="A724">
        <v>2019</v>
      </c>
      <c r="B724">
        <v>3</v>
      </c>
      <c r="C724" t="s">
        <v>96</v>
      </c>
      <c r="D724">
        <v>5700</v>
      </c>
      <c r="E724">
        <v>249342.75999999943</v>
      </c>
      <c r="F724">
        <v>8247</v>
      </c>
      <c r="G724">
        <v>359170.37000000151</v>
      </c>
      <c r="H724">
        <v>123962</v>
      </c>
      <c r="I724">
        <v>5334216.8600008953</v>
      </c>
      <c r="J724">
        <v>-2547</v>
      </c>
      <c r="K724">
        <v>-109827.61000000208</v>
      </c>
      <c r="L724">
        <v>43.031064842458939</v>
      </c>
      <c r="M724">
        <v>43.744343859649021</v>
      </c>
      <c r="N724">
        <v>43.12038084020498</v>
      </c>
      <c r="O724">
        <v>43.551639384018614</v>
      </c>
      <c r="P724" t="s">
        <v>43</v>
      </c>
      <c r="Q724" t="s">
        <v>11</v>
      </c>
      <c r="R724" t="s">
        <v>96</v>
      </c>
    </row>
    <row r="725" spans="1:18">
      <c r="A725">
        <v>2019</v>
      </c>
      <c r="B725">
        <v>3</v>
      </c>
      <c r="C725" t="s">
        <v>22</v>
      </c>
      <c r="D725">
        <v>0</v>
      </c>
      <c r="E725">
        <v>0</v>
      </c>
      <c r="F725">
        <v>43</v>
      </c>
      <c r="G725">
        <v>6831.26</v>
      </c>
      <c r="H725">
        <v>466</v>
      </c>
      <c r="I725">
        <v>69978.249999999854</v>
      </c>
      <c r="J725">
        <v>-43</v>
      </c>
      <c r="K725">
        <v>-6831.26</v>
      </c>
      <c r="L725">
        <v>150.16791845493532</v>
      </c>
      <c r="N725">
        <v>158.86651162790699</v>
      </c>
      <c r="O725">
        <v>158.86651162790699</v>
      </c>
      <c r="P725" t="s">
        <v>49</v>
      </c>
      <c r="Q725" t="s">
        <v>11</v>
      </c>
      <c r="R725" t="s">
        <v>22</v>
      </c>
    </row>
    <row r="726" spans="1:18">
      <c r="A726">
        <v>2019</v>
      </c>
      <c r="B726">
        <v>3</v>
      </c>
      <c r="C726" t="s">
        <v>20</v>
      </c>
      <c r="D726">
        <v>0</v>
      </c>
      <c r="E726">
        <v>0</v>
      </c>
      <c r="F726">
        <v>54</v>
      </c>
      <c r="G726">
        <v>9672.9599999999991</v>
      </c>
      <c r="H726">
        <v>1290</v>
      </c>
      <c r="I726">
        <v>211908.83000000007</v>
      </c>
      <c r="J726">
        <v>-54</v>
      </c>
      <c r="K726">
        <v>-9672.9599999999991</v>
      </c>
      <c r="L726">
        <v>164.27041085271324</v>
      </c>
      <c r="N726">
        <v>179.12888888888887</v>
      </c>
      <c r="O726">
        <v>179.12888888888887</v>
      </c>
      <c r="P726" t="s">
        <v>50</v>
      </c>
      <c r="Q726" t="s">
        <v>11</v>
      </c>
      <c r="R726" t="s">
        <v>20</v>
      </c>
    </row>
    <row r="727" spans="1:18">
      <c r="A727">
        <v>2019</v>
      </c>
      <c r="B727">
        <v>3</v>
      </c>
      <c r="C727" t="s">
        <v>18</v>
      </c>
      <c r="D727">
        <v>22033</v>
      </c>
      <c r="E727">
        <v>2869562.4599999883</v>
      </c>
      <c r="F727">
        <v>22305</v>
      </c>
      <c r="G727">
        <v>3152470.2499999935</v>
      </c>
      <c r="H727">
        <v>535378</v>
      </c>
      <c r="I727">
        <v>76344181.540002793</v>
      </c>
      <c r="J727">
        <v>-272</v>
      </c>
      <c r="K727">
        <v>-282907.79000000516</v>
      </c>
      <c r="L727">
        <v>142.59865280232432</v>
      </c>
      <c r="M727">
        <v>130.23929832523888</v>
      </c>
      <c r="N727">
        <v>1040.1021691176661</v>
      </c>
      <c r="O727">
        <v>141.33468953149489</v>
      </c>
      <c r="P727" t="s">
        <v>42</v>
      </c>
      <c r="Q727" t="s">
        <v>11</v>
      </c>
      <c r="R727" t="s">
        <v>18</v>
      </c>
    </row>
    <row r="728" spans="1:18">
      <c r="A728">
        <v>2019</v>
      </c>
      <c r="B728">
        <v>3</v>
      </c>
      <c r="C728" t="s">
        <v>97</v>
      </c>
      <c r="D728">
        <v>392898</v>
      </c>
      <c r="E728">
        <v>97504999.010000437</v>
      </c>
      <c r="F728">
        <v>429368</v>
      </c>
      <c r="G728">
        <v>95443070.590000004</v>
      </c>
      <c r="H728">
        <v>14765034</v>
      </c>
      <c r="I728">
        <v>3213574565.4291496</v>
      </c>
      <c r="J728">
        <v>-36470</v>
      </c>
      <c r="K728">
        <v>2061928.4200004339</v>
      </c>
      <c r="L728">
        <v>217.64762380019914</v>
      </c>
      <c r="M728">
        <v>248.1687333862744</v>
      </c>
      <c r="N728">
        <v>-56.537658897736058</v>
      </c>
      <c r="O728">
        <v>222.28733997410149</v>
      </c>
      <c r="P728" t="s">
        <v>23</v>
      </c>
      <c r="Q728" t="s">
        <v>174</v>
      </c>
      <c r="R728" t="s">
        <v>97</v>
      </c>
    </row>
    <row r="729" spans="1:18">
      <c r="A729">
        <v>2019</v>
      </c>
      <c r="B729">
        <v>3</v>
      </c>
      <c r="C729" t="s">
        <v>98</v>
      </c>
      <c r="D729">
        <v>392898</v>
      </c>
      <c r="E729">
        <v>97504999.010000437</v>
      </c>
      <c r="F729">
        <v>429368</v>
      </c>
      <c r="G729">
        <v>95443070.590000004</v>
      </c>
      <c r="H729">
        <v>14765034</v>
      </c>
      <c r="I729">
        <v>3213574565.4291496</v>
      </c>
      <c r="J729">
        <v>-36470</v>
      </c>
      <c r="K729">
        <v>2061928.4200004339</v>
      </c>
      <c r="L729">
        <v>217.64762380019914</v>
      </c>
      <c r="M729">
        <v>248.1687333862744</v>
      </c>
      <c r="N729">
        <v>-56.537658897736058</v>
      </c>
      <c r="O729">
        <v>222.28733997410149</v>
      </c>
      <c r="P729" t="s">
        <v>119</v>
      </c>
      <c r="Q729" t="s">
        <v>174</v>
      </c>
      <c r="R729" t="s">
        <v>166</v>
      </c>
    </row>
    <row r="730" spans="1:18">
      <c r="A730">
        <v>2019</v>
      </c>
      <c r="B730">
        <v>3</v>
      </c>
      <c r="C730" t="s">
        <v>19</v>
      </c>
      <c r="D730">
        <v>3779</v>
      </c>
      <c r="E730">
        <v>192098.40000000008</v>
      </c>
      <c r="F730">
        <v>6420</v>
      </c>
      <c r="G730">
        <v>378650.44000000018</v>
      </c>
      <c r="H730">
        <v>154672</v>
      </c>
      <c r="I730">
        <v>9013478.010001054</v>
      </c>
      <c r="J730">
        <v>-2641</v>
      </c>
      <c r="K730">
        <v>-186552.0400000001</v>
      </c>
      <c r="L730">
        <v>58.274788003006712</v>
      </c>
      <c r="M730">
        <v>50.833130457793089</v>
      </c>
      <c r="N730">
        <v>70.636895115486595</v>
      </c>
      <c r="O730">
        <v>58.979819314641773</v>
      </c>
      <c r="P730" t="s">
        <v>44</v>
      </c>
      <c r="Q730" t="s">
        <v>11</v>
      </c>
      <c r="R730" t="s">
        <v>19</v>
      </c>
    </row>
    <row r="731" spans="1:18">
      <c r="A731">
        <v>2019</v>
      </c>
      <c r="B731">
        <v>4</v>
      </c>
      <c r="C731" t="s">
        <v>101</v>
      </c>
      <c r="D731">
        <v>0</v>
      </c>
      <c r="E731">
        <v>0</v>
      </c>
      <c r="F731">
        <v>0</v>
      </c>
      <c r="G731">
        <v>0</v>
      </c>
      <c r="J731">
        <v>0</v>
      </c>
      <c r="K731">
        <v>0</v>
      </c>
      <c r="P731" t="s">
        <v>119</v>
      </c>
      <c r="Q731" t="s">
        <v>9</v>
      </c>
      <c r="R731" t="s">
        <v>101</v>
      </c>
    </row>
    <row r="732" spans="1:18">
      <c r="A732">
        <v>2019</v>
      </c>
      <c r="B732">
        <v>4</v>
      </c>
      <c r="C732" t="s">
        <v>86</v>
      </c>
      <c r="D732">
        <v>5015</v>
      </c>
      <c r="E732">
        <v>1539606.9100000004</v>
      </c>
      <c r="F732">
        <v>3773</v>
      </c>
      <c r="G732">
        <v>1076433.8700000008</v>
      </c>
      <c r="H732">
        <v>105357</v>
      </c>
      <c r="I732">
        <v>31900392.460000481</v>
      </c>
      <c r="J732">
        <v>1242</v>
      </c>
      <c r="K732">
        <v>463173.03999999957</v>
      </c>
      <c r="L732">
        <v>302.78379661532199</v>
      </c>
      <c r="M732">
        <v>307.00038085742779</v>
      </c>
      <c r="N732">
        <v>372.92515297906567</v>
      </c>
      <c r="O732">
        <v>285.29919692552369</v>
      </c>
      <c r="P732" t="s">
        <v>33</v>
      </c>
      <c r="Q732" t="s">
        <v>9</v>
      </c>
      <c r="R732" t="s">
        <v>32</v>
      </c>
    </row>
    <row r="733" spans="1:18">
      <c r="A733">
        <v>2019</v>
      </c>
      <c r="B733">
        <v>4</v>
      </c>
      <c r="C733" t="s">
        <v>87</v>
      </c>
      <c r="D733">
        <v>2546</v>
      </c>
      <c r="E733">
        <v>90142.030000000144</v>
      </c>
      <c r="F733">
        <v>2592</v>
      </c>
      <c r="G733">
        <v>103116.88999999998</v>
      </c>
      <c r="H733">
        <v>78406</v>
      </c>
      <c r="I733">
        <v>2585129.3700001356</v>
      </c>
      <c r="J733">
        <v>-46</v>
      </c>
      <c r="K733">
        <v>-12974.859999999841</v>
      </c>
      <c r="L733">
        <v>32.971065607225668</v>
      </c>
      <c r="M733">
        <v>35.405353495679556</v>
      </c>
      <c r="N733">
        <v>282.06217391304</v>
      </c>
      <c r="O733">
        <v>39.782750771604931</v>
      </c>
      <c r="P733" t="s">
        <v>34</v>
      </c>
      <c r="Q733" t="s">
        <v>9</v>
      </c>
      <c r="R733" t="s">
        <v>32</v>
      </c>
    </row>
    <row r="734" spans="1:18">
      <c r="A734">
        <v>2019</v>
      </c>
      <c r="B734">
        <v>4</v>
      </c>
      <c r="C734" t="s">
        <v>88</v>
      </c>
      <c r="D734">
        <v>10777</v>
      </c>
      <c r="E734">
        <v>4257224.7899999991</v>
      </c>
      <c r="F734">
        <v>11158</v>
      </c>
      <c r="G734">
        <v>3900346.0200000014</v>
      </c>
      <c r="H734">
        <v>160728</v>
      </c>
      <c r="I734">
        <v>54463649.019999802</v>
      </c>
      <c r="J734">
        <v>-381</v>
      </c>
      <c r="K734">
        <v>356878.76999999769</v>
      </c>
      <c r="L734">
        <v>338.85601152257107</v>
      </c>
      <c r="M734">
        <v>395.02874547647758</v>
      </c>
      <c r="N734">
        <v>-936.68968503936401</v>
      </c>
      <c r="O734">
        <v>349.55601541494906</v>
      </c>
      <c r="P734" t="s">
        <v>31</v>
      </c>
      <c r="Q734" t="s">
        <v>9</v>
      </c>
      <c r="R734" t="s">
        <v>88</v>
      </c>
    </row>
    <row r="735" spans="1:18">
      <c r="A735">
        <v>2019</v>
      </c>
      <c r="B735">
        <v>4</v>
      </c>
      <c r="C735" t="s">
        <v>89</v>
      </c>
      <c r="D735">
        <v>27</v>
      </c>
      <c r="E735">
        <v>8188.15</v>
      </c>
      <c r="F735">
        <v>126</v>
      </c>
      <c r="G735">
        <v>261936.3</v>
      </c>
      <c r="H735">
        <v>2049</v>
      </c>
      <c r="I735">
        <v>948807.09999999322</v>
      </c>
      <c r="J735">
        <v>-99</v>
      </c>
      <c r="K735">
        <v>-253748.15</v>
      </c>
      <c r="L735">
        <v>463.05861395802498</v>
      </c>
      <c r="M735">
        <v>303.26481481481483</v>
      </c>
      <c r="N735">
        <v>2563.1126262626262</v>
      </c>
      <c r="O735">
        <v>2078.8595238095236</v>
      </c>
      <c r="P735" t="s">
        <v>35</v>
      </c>
      <c r="Q735" t="s">
        <v>9</v>
      </c>
      <c r="R735" t="s">
        <v>32</v>
      </c>
    </row>
    <row r="736" spans="1:18">
      <c r="A736">
        <v>2019</v>
      </c>
      <c r="B736">
        <v>4</v>
      </c>
      <c r="C736" t="s">
        <v>161</v>
      </c>
      <c r="D736">
        <v>43499</v>
      </c>
      <c r="E736">
        <v>9802823.1700000037</v>
      </c>
      <c r="F736">
        <v>39984</v>
      </c>
      <c r="G736">
        <v>6532639.4599999962</v>
      </c>
      <c r="H736">
        <v>767745</v>
      </c>
      <c r="I736">
        <v>120605226.56999931</v>
      </c>
      <c r="J736">
        <v>3515</v>
      </c>
      <c r="K736">
        <v>3270183.7100000074</v>
      </c>
      <c r="L736">
        <v>157.09021428990005</v>
      </c>
      <c r="M736">
        <v>225.35743741235439</v>
      </c>
      <c r="N736">
        <v>930.35098435277598</v>
      </c>
      <c r="O736">
        <v>163.38133903561416</v>
      </c>
      <c r="P736" t="s">
        <v>53</v>
      </c>
      <c r="Q736" t="s">
        <v>9</v>
      </c>
      <c r="R736" t="s">
        <v>161</v>
      </c>
    </row>
    <row r="737" spans="1:18">
      <c r="A737">
        <v>2019</v>
      </c>
      <c r="B737">
        <v>4</v>
      </c>
      <c r="C737" t="s">
        <v>90</v>
      </c>
      <c r="D737">
        <v>4293</v>
      </c>
      <c r="E737">
        <v>116743.95000000001</v>
      </c>
      <c r="F737">
        <v>4881</v>
      </c>
      <c r="G737">
        <v>147836.03</v>
      </c>
      <c r="H737">
        <v>121346</v>
      </c>
      <c r="I737">
        <v>2442172.0400000047</v>
      </c>
      <c r="J737">
        <v>-588</v>
      </c>
      <c r="K737">
        <v>-31092.079999999987</v>
      </c>
      <c r="L737">
        <v>20.125690504837447</v>
      </c>
      <c r="M737">
        <v>27.194025157232709</v>
      </c>
      <c r="N737">
        <v>52.877687074829907</v>
      </c>
      <c r="O737">
        <v>30.288061872567095</v>
      </c>
      <c r="P737" t="s">
        <v>36</v>
      </c>
      <c r="Q737" t="s">
        <v>9</v>
      </c>
      <c r="R737" t="s">
        <v>32</v>
      </c>
    </row>
    <row r="738" spans="1:18">
      <c r="A738">
        <v>2019</v>
      </c>
      <c r="B738">
        <v>4</v>
      </c>
      <c r="C738" t="s">
        <v>163</v>
      </c>
      <c r="D738">
        <v>0</v>
      </c>
      <c r="E738">
        <v>0</v>
      </c>
      <c r="F738">
        <v>0</v>
      </c>
      <c r="G738">
        <v>0</v>
      </c>
      <c r="J738">
        <v>0</v>
      </c>
      <c r="K738">
        <v>0</v>
      </c>
      <c r="P738" t="s">
        <v>119</v>
      </c>
      <c r="Q738" t="s">
        <v>174</v>
      </c>
      <c r="R738" t="s">
        <v>163</v>
      </c>
    </row>
    <row r="739" spans="1:18">
      <c r="A739">
        <v>2019</v>
      </c>
      <c r="B739">
        <v>4</v>
      </c>
      <c r="C739" t="s">
        <v>91</v>
      </c>
      <c r="D739">
        <v>696</v>
      </c>
      <c r="E739">
        <v>343653.9</v>
      </c>
      <c r="F739">
        <v>1153</v>
      </c>
      <c r="G739">
        <v>604054.97</v>
      </c>
      <c r="H739">
        <v>11621</v>
      </c>
      <c r="I739">
        <v>5110915.4600000028</v>
      </c>
      <c r="J739">
        <v>-457</v>
      </c>
      <c r="K739">
        <v>-260401.06999999995</v>
      </c>
      <c r="L739">
        <v>439.79997074262133</v>
      </c>
      <c r="M739">
        <v>493.75560344827591</v>
      </c>
      <c r="N739">
        <v>569.80540481400431</v>
      </c>
      <c r="O739">
        <v>523.89849956634862</v>
      </c>
      <c r="P739" t="s">
        <v>37</v>
      </c>
      <c r="Q739" t="s">
        <v>9</v>
      </c>
      <c r="R739" t="s">
        <v>32</v>
      </c>
    </row>
    <row r="740" spans="1:18">
      <c r="A740">
        <v>2019</v>
      </c>
      <c r="B740">
        <v>4</v>
      </c>
      <c r="C740" t="s">
        <v>102</v>
      </c>
      <c r="D740">
        <v>0</v>
      </c>
      <c r="E740">
        <v>0</v>
      </c>
      <c r="F740">
        <v>0</v>
      </c>
      <c r="G740">
        <v>0</v>
      </c>
      <c r="J740">
        <v>0</v>
      </c>
      <c r="K740">
        <v>0</v>
      </c>
      <c r="P740" t="s">
        <v>119</v>
      </c>
      <c r="Q740" t="s">
        <v>9</v>
      </c>
      <c r="R740" t="s">
        <v>102</v>
      </c>
    </row>
    <row r="741" spans="1:18">
      <c r="A741">
        <v>2019</v>
      </c>
      <c r="B741">
        <v>4</v>
      </c>
      <c r="C741" t="s">
        <v>99</v>
      </c>
      <c r="D741">
        <v>1306</v>
      </c>
      <c r="E741">
        <v>552739.87999999977</v>
      </c>
      <c r="F741">
        <v>1324</v>
      </c>
      <c r="G741">
        <v>519649.30999999994</v>
      </c>
      <c r="H741">
        <v>17382</v>
      </c>
      <c r="I741">
        <v>7210944.2900001332</v>
      </c>
      <c r="J741">
        <v>-18</v>
      </c>
      <c r="K741">
        <v>33090.569999999832</v>
      </c>
      <c r="L741">
        <v>414.85124208952556</v>
      </c>
      <c r="M741">
        <v>423.23114854517593</v>
      </c>
      <c r="N741">
        <v>-1838.3649999999907</v>
      </c>
      <c r="O741">
        <v>392.48437311178242</v>
      </c>
      <c r="P741" t="s">
        <v>103</v>
      </c>
      <c r="Q741" t="s">
        <v>9</v>
      </c>
      <c r="R741" t="s">
        <v>32</v>
      </c>
    </row>
    <row r="742" spans="1:18">
      <c r="A742">
        <v>2019</v>
      </c>
      <c r="B742">
        <v>4</v>
      </c>
      <c r="C742" t="s">
        <v>162</v>
      </c>
      <c r="D742">
        <v>196273</v>
      </c>
      <c r="E742">
        <v>84748953.939999983</v>
      </c>
      <c r="F742">
        <v>202155</v>
      </c>
      <c r="G742">
        <v>75549347.140000015</v>
      </c>
      <c r="H742">
        <v>4698367</v>
      </c>
      <c r="I742">
        <v>1745164382.6199017</v>
      </c>
      <c r="J742">
        <v>-5882</v>
      </c>
      <c r="K742">
        <v>9199606.7999999672</v>
      </c>
      <c r="L742">
        <v>371.44062663046577</v>
      </c>
      <c r="M742">
        <v>431.79119868754225</v>
      </c>
      <c r="N742">
        <v>-1564.0269976198517</v>
      </c>
      <c r="O742">
        <v>373.71990373723139</v>
      </c>
      <c r="P742" t="s">
        <v>52</v>
      </c>
      <c r="Q742" t="s">
        <v>9</v>
      </c>
      <c r="R742" t="s">
        <v>162</v>
      </c>
    </row>
    <row r="743" spans="1:18">
      <c r="A743">
        <v>2019</v>
      </c>
      <c r="B743">
        <v>4</v>
      </c>
      <c r="C743" t="s">
        <v>61</v>
      </c>
      <c r="D743">
        <v>91740</v>
      </c>
      <c r="E743">
        <v>5463641.1000005631</v>
      </c>
      <c r="F743">
        <v>102707</v>
      </c>
      <c r="G743">
        <v>6456201.3900000239</v>
      </c>
      <c r="H743">
        <v>4234482</v>
      </c>
      <c r="I743">
        <v>293388729.52921283</v>
      </c>
      <c r="J743">
        <v>-10967</v>
      </c>
      <c r="K743">
        <v>-992560.2899994608</v>
      </c>
      <c r="L743">
        <v>69.285624435105134</v>
      </c>
      <c r="M743">
        <v>59.555712884244201</v>
      </c>
      <c r="N743">
        <v>90.504266435621489</v>
      </c>
      <c r="O743">
        <v>62.86038332343486</v>
      </c>
      <c r="P743" t="s">
        <v>41</v>
      </c>
      <c r="Q743" t="s">
        <v>41</v>
      </c>
      <c r="R743" t="s">
        <v>61</v>
      </c>
    </row>
    <row r="744" spans="1:18">
      <c r="A744">
        <v>2019</v>
      </c>
      <c r="B744">
        <v>4</v>
      </c>
      <c r="C744" t="s">
        <v>12</v>
      </c>
      <c r="D744">
        <v>739</v>
      </c>
      <c r="E744">
        <v>267328.77</v>
      </c>
      <c r="F744">
        <v>2177</v>
      </c>
      <c r="G744">
        <v>1336065.5099999998</v>
      </c>
      <c r="H744">
        <v>32080</v>
      </c>
      <c r="I744">
        <v>19293535.350000001</v>
      </c>
      <c r="J744">
        <v>-1438</v>
      </c>
      <c r="K744">
        <v>-1068736.7399999998</v>
      </c>
      <c r="L744">
        <v>601.41943110972568</v>
      </c>
      <c r="M744">
        <v>361.7439377537213</v>
      </c>
      <c r="N744">
        <v>743.21052851182185</v>
      </c>
      <c r="O744">
        <v>613.7186541111621</v>
      </c>
      <c r="P744" t="s">
        <v>47</v>
      </c>
      <c r="Q744" t="s">
        <v>11</v>
      </c>
      <c r="R744" t="s">
        <v>12</v>
      </c>
    </row>
    <row r="745" spans="1:18">
      <c r="A745">
        <v>2019</v>
      </c>
      <c r="B745">
        <v>4</v>
      </c>
      <c r="C745" t="s">
        <v>13</v>
      </c>
      <c r="D745">
        <v>1479</v>
      </c>
      <c r="E745">
        <v>185486.77999999985</v>
      </c>
      <c r="F745">
        <v>2418</v>
      </c>
      <c r="G745">
        <v>459268.93999999971</v>
      </c>
      <c r="H745">
        <v>75551</v>
      </c>
      <c r="I745">
        <v>15285836.570000086</v>
      </c>
      <c r="J745">
        <v>-939</v>
      </c>
      <c r="K745">
        <v>-273782.15999999986</v>
      </c>
      <c r="L745">
        <v>202.32474183002324</v>
      </c>
      <c r="M745">
        <v>125.41364435429334</v>
      </c>
      <c r="N745">
        <v>291.56779552715642</v>
      </c>
      <c r="O745">
        <v>189.93752688172032</v>
      </c>
      <c r="P745" t="s">
        <v>46</v>
      </c>
      <c r="Q745" t="s">
        <v>11</v>
      </c>
      <c r="R745" t="s">
        <v>13</v>
      </c>
    </row>
    <row r="746" spans="1:18">
      <c r="A746">
        <v>2019</v>
      </c>
      <c r="B746">
        <v>4</v>
      </c>
      <c r="C746" t="s">
        <v>92</v>
      </c>
      <c r="D746">
        <v>25163</v>
      </c>
      <c r="E746">
        <v>1108163.1399999864</v>
      </c>
      <c r="F746">
        <v>23468</v>
      </c>
      <c r="G746">
        <v>1069033.3099999893</v>
      </c>
      <c r="H746">
        <v>231834</v>
      </c>
      <c r="I746">
        <v>10682498.760002963</v>
      </c>
      <c r="J746">
        <v>1695</v>
      </c>
      <c r="K746">
        <v>39129.829999997048</v>
      </c>
      <c r="L746">
        <v>46.078223038911304</v>
      </c>
      <c r="M746">
        <v>44.039388785120472</v>
      </c>
      <c r="N746">
        <v>23.085445427726871</v>
      </c>
      <c r="O746">
        <v>45.552808505198115</v>
      </c>
      <c r="P746" t="s">
        <v>40</v>
      </c>
      <c r="Q746" t="s">
        <v>10</v>
      </c>
      <c r="R746" t="s">
        <v>92</v>
      </c>
    </row>
    <row r="747" spans="1:18">
      <c r="A747">
        <v>2019</v>
      </c>
      <c r="B747">
        <v>4</v>
      </c>
      <c r="C747" t="s">
        <v>21</v>
      </c>
      <c r="D747">
        <v>73</v>
      </c>
      <c r="E747">
        <v>5995.5</v>
      </c>
      <c r="F747">
        <v>185</v>
      </c>
      <c r="G747">
        <v>30723.579999999998</v>
      </c>
      <c r="H747">
        <v>2770</v>
      </c>
      <c r="I747">
        <v>560047.72999999544</v>
      </c>
      <c r="J747">
        <v>-112</v>
      </c>
      <c r="K747">
        <v>-24728.079999999998</v>
      </c>
      <c r="L747">
        <v>202.18329602887923</v>
      </c>
      <c r="M747">
        <v>82.130136986301366</v>
      </c>
      <c r="N747">
        <v>220.78642857142856</v>
      </c>
      <c r="O747">
        <v>166.0734054054054</v>
      </c>
      <c r="P747" t="s">
        <v>48</v>
      </c>
      <c r="Q747" t="s">
        <v>11</v>
      </c>
      <c r="R747" t="s">
        <v>21</v>
      </c>
    </row>
    <row r="748" spans="1:18">
      <c r="A748">
        <v>2019</v>
      </c>
      <c r="B748">
        <v>4</v>
      </c>
      <c r="C748" t="s">
        <v>93</v>
      </c>
      <c r="D748">
        <v>87111</v>
      </c>
      <c r="E748">
        <v>16233859.019999994</v>
      </c>
      <c r="F748">
        <v>83669</v>
      </c>
      <c r="G748">
        <v>17938335.019999996</v>
      </c>
      <c r="H748">
        <v>3051342</v>
      </c>
      <c r="I748">
        <v>760315504.85003638</v>
      </c>
      <c r="J748">
        <v>3442</v>
      </c>
      <c r="K748">
        <v>-1704476.0000000019</v>
      </c>
      <c r="L748">
        <v>249.17413546237569</v>
      </c>
      <c r="M748">
        <v>186.35831318662389</v>
      </c>
      <c r="N748">
        <v>-495.19930273097089</v>
      </c>
      <c r="O748">
        <v>214.3964314142633</v>
      </c>
      <c r="P748" t="s">
        <v>38</v>
      </c>
      <c r="Q748" t="s">
        <v>10</v>
      </c>
      <c r="R748" t="s">
        <v>93</v>
      </c>
    </row>
    <row r="749" spans="1:18">
      <c r="A749">
        <v>2019</v>
      </c>
      <c r="B749">
        <v>4</v>
      </c>
      <c r="C749" t="s">
        <v>94</v>
      </c>
      <c r="D749">
        <v>19835</v>
      </c>
      <c r="E749">
        <v>3480305.01</v>
      </c>
      <c r="F749">
        <v>21527</v>
      </c>
      <c r="G749">
        <v>3581145.7399999998</v>
      </c>
      <c r="H749">
        <v>315212</v>
      </c>
      <c r="I749">
        <v>51343905.239998706</v>
      </c>
      <c r="J749">
        <v>-1692</v>
      </c>
      <c r="K749">
        <v>-100840.72999999998</v>
      </c>
      <c r="L749">
        <v>162.88689910282193</v>
      </c>
      <c r="M749">
        <v>175.46281875472647</v>
      </c>
      <c r="N749">
        <v>59.598540189125288</v>
      </c>
      <c r="O749">
        <v>166.35600594602127</v>
      </c>
      <c r="P749" t="s">
        <v>39</v>
      </c>
      <c r="Q749" t="s">
        <v>10</v>
      </c>
      <c r="R749" t="s">
        <v>94</v>
      </c>
    </row>
    <row r="750" spans="1:18">
      <c r="A750">
        <v>2019</v>
      </c>
      <c r="B750">
        <v>4</v>
      </c>
      <c r="C750" t="s">
        <v>95</v>
      </c>
      <c r="D750">
        <v>2229</v>
      </c>
      <c r="E750">
        <v>287466.06000000017</v>
      </c>
      <c r="F750">
        <v>3221</v>
      </c>
      <c r="G750">
        <v>412901.57999999996</v>
      </c>
      <c r="H750">
        <v>60193</v>
      </c>
      <c r="I750">
        <v>7645724.2599997958</v>
      </c>
      <c r="J750">
        <v>-992</v>
      </c>
      <c r="K750">
        <v>-125435.51999999979</v>
      </c>
      <c r="L750">
        <v>127.02015616433465</v>
      </c>
      <c r="M750">
        <v>128.96637954239577</v>
      </c>
      <c r="N750">
        <v>126.44709677419333</v>
      </c>
      <c r="O750">
        <v>128.1904936355169</v>
      </c>
      <c r="P750" t="s">
        <v>45</v>
      </c>
      <c r="Q750" t="s">
        <v>11</v>
      </c>
      <c r="R750" t="s">
        <v>95</v>
      </c>
    </row>
    <row r="751" spans="1:18">
      <c r="A751">
        <v>2019</v>
      </c>
      <c r="B751">
        <v>4</v>
      </c>
      <c r="C751" t="s">
        <v>96</v>
      </c>
      <c r="D751">
        <v>7220</v>
      </c>
      <c r="E751">
        <v>314315.23999999912</v>
      </c>
      <c r="F751">
        <v>11125</v>
      </c>
      <c r="G751">
        <v>486739.00000000239</v>
      </c>
      <c r="H751">
        <v>122604</v>
      </c>
      <c r="I751">
        <v>5270144.350001025</v>
      </c>
      <c r="J751">
        <v>-3905</v>
      </c>
      <c r="K751">
        <v>-172423.76000000327</v>
      </c>
      <c r="L751">
        <v>42.985093063856198</v>
      </c>
      <c r="M751">
        <v>43.533966759002645</v>
      </c>
      <c r="N751">
        <v>44.15461203585231</v>
      </c>
      <c r="O751">
        <v>43.751820224719317</v>
      </c>
      <c r="P751" t="s">
        <v>43</v>
      </c>
      <c r="Q751" t="s">
        <v>11</v>
      </c>
      <c r="R751" t="s">
        <v>96</v>
      </c>
    </row>
    <row r="752" spans="1:18">
      <c r="A752">
        <v>2019</v>
      </c>
      <c r="B752">
        <v>4</v>
      </c>
      <c r="C752" t="s">
        <v>22</v>
      </c>
      <c r="D752">
        <v>0</v>
      </c>
      <c r="E752">
        <v>0</v>
      </c>
      <c r="F752">
        <v>50</v>
      </c>
      <c r="G752">
        <v>8043.09</v>
      </c>
      <c r="H752">
        <v>459</v>
      </c>
      <c r="I752">
        <v>68766.419999999867</v>
      </c>
      <c r="J752">
        <v>-50</v>
      </c>
      <c r="K752">
        <v>-8043.09</v>
      </c>
      <c r="L752">
        <v>149.81790849673175</v>
      </c>
      <c r="N752">
        <v>160.86180000000002</v>
      </c>
      <c r="O752">
        <v>160.86180000000002</v>
      </c>
      <c r="P752" t="s">
        <v>49</v>
      </c>
      <c r="Q752" t="s">
        <v>11</v>
      </c>
      <c r="R752" t="s">
        <v>22</v>
      </c>
    </row>
    <row r="753" spans="1:18">
      <c r="A753">
        <v>2019</v>
      </c>
      <c r="B753">
        <v>4</v>
      </c>
      <c r="C753" t="s">
        <v>20</v>
      </c>
      <c r="D753">
        <v>0</v>
      </c>
      <c r="E753">
        <v>0</v>
      </c>
      <c r="F753">
        <v>65</v>
      </c>
      <c r="G753">
        <v>11345.279999999999</v>
      </c>
      <c r="H753">
        <v>1279</v>
      </c>
      <c r="I753">
        <v>210236.5100000001</v>
      </c>
      <c r="J753">
        <v>-65</v>
      </c>
      <c r="K753">
        <v>-11345.279999999999</v>
      </c>
      <c r="L753">
        <v>164.37569194683354</v>
      </c>
      <c r="N753">
        <v>174.54276923076921</v>
      </c>
      <c r="O753">
        <v>174.54276923076921</v>
      </c>
      <c r="P753" t="s">
        <v>50</v>
      </c>
      <c r="Q753" t="s">
        <v>11</v>
      </c>
      <c r="R753" t="s">
        <v>20</v>
      </c>
    </row>
    <row r="754" spans="1:18">
      <c r="A754">
        <v>2019</v>
      </c>
      <c r="B754">
        <v>4</v>
      </c>
      <c r="C754" t="s">
        <v>18</v>
      </c>
      <c r="D754">
        <v>28509</v>
      </c>
      <c r="E754">
        <v>3715401.559999987</v>
      </c>
      <c r="F754">
        <v>28533</v>
      </c>
      <c r="G754">
        <v>4007005.2499999921</v>
      </c>
      <c r="H754">
        <v>535626</v>
      </c>
      <c r="I754">
        <v>76338696.170002475</v>
      </c>
      <c r="J754">
        <v>-24</v>
      </c>
      <c r="K754">
        <v>-291603.69000000507</v>
      </c>
      <c r="L754">
        <v>142.52238720674961</v>
      </c>
      <c r="M754">
        <v>130.3238121295025</v>
      </c>
      <c r="N754">
        <v>12150.15375000021</v>
      </c>
      <c r="O754">
        <v>140.43406757088255</v>
      </c>
      <c r="P754" t="s">
        <v>42</v>
      </c>
      <c r="Q754" t="s">
        <v>11</v>
      </c>
      <c r="R754" t="s">
        <v>18</v>
      </c>
    </row>
    <row r="755" spans="1:18">
      <c r="A755">
        <v>2019</v>
      </c>
      <c r="B755">
        <v>4</v>
      </c>
      <c r="C755" t="s">
        <v>97</v>
      </c>
      <c r="D755">
        <v>534393</v>
      </c>
      <c r="E755">
        <v>132819808.10000052</v>
      </c>
      <c r="F755">
        <v>554672</v>
      </c>
      <c r="G755">
        <v>124986343.43000001</v>
      </c>
      <c r="H755">
        <v>14781226</v>
      </c>
      <c r="I755">
        <v>3219839075.3391576</v>
      </c>
      <c r="J755">
        <v>-20279</v>
      </c>
      <c r="K755">
        <v>7833464.6700005084</v>
      </c>
      <c r="L755">
        <v>217.8330184072118</v>
      </c>
      <c r="M755">
        <v>248.54331568714508</v>
      </c>
      <c r="N755">
        <v>-386.28456383453369</v>
      </c>
      <c r="O755">
        <v>225.33378903207662</v>
      </c>
      <c r="P755" t="s">
        <v>23</v>
      </c>
      <c r="Q755" t="s">
        <v>174</v>
      </c>
      <c r="R755" t="s">
        <v>97</v>
      </c>
    </row>
    <row r="756" spans="1:18">
      <c r="A756">
        <v>2019</v>
      </c>
      <c r="B756">
        <v>4</v>
      </c>
      <c r="C756" t="s">
        <v>98</v>
      </c>
      <c r="D756">
        <v>534393</v>
      </c>
      <c r="E756">
        <v>132819808.10000052</v>
      </c>
      <c r="F756">
        <v>554672</v>
      </c>
      <c r="G756">
        <v>124986343.43000001</v>
      </c>
      <c r="H756">
        <v>14781226</v>
      </c>
      <c r="I756">
        <v>3219839075.3391576</v>
      </c>
      <c r="J756">
        <v>-20279</v>
      </c>
      <c r="K756">
        <v>7833464.6700005084</v>
      </c>
      <c r="L756">
        <v>217.8330184072118</v>
      </c>
      <c r="M756">
        <v>248.54331568714508</v>
      </c>
      <c r="N756">
        <v>-386.28456383453369</v>
      </c>
      <c r="O756">
        <v>225.33378903207662</v>
      </c>
      <c r="P756" t="s">
        <v>119</v>
      </c>
      <c r="Q756" t="s">
        <v>174</v>
      </c>
      <c r="R756" t="s">
        <v>166</v>
      </c>
    </row>
    <row r="757" spans="1:18">
      <c r="A757">
        <v>2019</v>
      </c>
      <c r="B757">
        <v>4</v>
      </c>
      <c r="C757" t="s">
        <v>19</v>
      </c>
      <c r="D757">
        <v>5863</v>
      </c>
      <c r="E757">
        <v>297769.20000000019</v>
      </c>
      <c r="F757">
        <v>8381</v>
      </c>
      <c r="G757">
        <v>494175.75000000023</v>
      </c>
      <c r="H757">
        <v>154793</v>
      </c>
      <c r="I757">
        <v>9003830.6700010542</v>
      </c>
      <c r="J757">
        <v>-2518</v>
      </c>
      <c r="K757">
        <v>-196406.55000000005</v>
      </c>
      <c r="L757">
        <v>58.166911100637975</v>
      </c>
      <c r="M757">
        <v>50.787856046392662</v>
      </c>
      <c r="N757">
        <v>78.001012708498834</v>
      </c>
      <c r="O757">
        <v>58.963816966949082</v>
      </c>
      <c r="P757" t="s">
        <v>44</v>
      </c>
      <c r="Q757" t="s">
        <v>11</v>
      </c>
      <c r="R757" t="s">
        <v>19</v>
      </c>
    </row>
    <row r="758" spans="1:18">
      <c r="A758">
        <v>2019</v>
      </c>
      <c r="B758">
        <v>5</v>
      </c>
      <c r="C758" t="s">
        <v>101</v>
      </c>
      <c r="D758">
        <v>0</v>
      </c>
      <c r="E758">
        <v>0</v>
      </c>
      <c r="F758">
        <v>0</v>
      </c>
      <c r="G758">
        <v>0</v>
      </c>
      <c r="J758">
        <v>0</v>
      </c>
      <c r="K758">
        <v>0</v>
      </c>
      <c r="P758" t="s">
        <v>119</v>
      </c>
      <c r="Q758" t="s">
        <v>9</v>
      </c>
      <c r="R758" t="s">
        <v>101</v>
      </c>
    </row>
    <row r="759" spans="1:18">
      <c r="A759">
        <v>2019</v>
      </c>
      <c r="B759">
        <v>5</v>
      </c>
      <c r="C759" t="s">
        <v>86</v>
      </c>
      <c r="D759">
        <v>6763</v>
      </c>
      <c r="E759">
        <v>2087687.1600000008</v>
      </c>
      <c r="F759">
        <v>4845</v>
      </c>
      <c r="G759">
        <v>1366183.9200000011</v>
      </c>
      <c r="H759">
        <v>106033</v>
      </c>
      <c r="I759">
        <v>32160041.070000537</v>
      </c>
      <c r="J759">
        <v>1918</v>
      </c>
      <c r="K759">
        <v>721503.23999999976</v>
      </c>
      <c r="L759">
        <v>303.30218960135556</v>
      </c>
      <c r="M759">
        <v>308.69246783971624</v>
      </c>
      <c r="N759">
        <v>376.174786235662</v>
      </c>
      <c r="O759">
        <v>281.97810526315811</v>
      </c>
      <c r="P759" t="s">
        <v>33</v>
      </c>
      <c r="Q759" t="s">
        <v>9</v>
      </c>
      <c r="R759" t="s">
        <v>32</v>
      </c>
    </row>
    <row r="760" spans="1:18">
      <c r="A760">
        <v>2019</v>
      </c>
      <c r="B760">
        <v>5</v>
      </c>
      <c r="C760" t="s">
        <v>87</v>
      </c>
      <c r="D760">
        <v>3282</v>
      </c>
      <c r="E760">
        <v>118189.05000000019</v>
      </c>
      <c r="F760">
        <v>2976</v>
      </c>
      <c r="G760">
        <v>118731.97999999998</v>
      </c>
      <c r="H760">
        <v>78758</v>
      </c>
      <c r="I760">
        <v>2597319.2600001353</v>
      </c>
      <c r="J760">
        <v>306</v>
      </c>
      <c r="K760">
        <v>-542.92999999978929</v>
      </c>
      <c r="L760">
        <v>32.97848167805347</v>
      </c>
      <c r="M760">
        <v>36.011288848263312</v>
      </c>
      <c r="N760">
        <v>-1.7742810457509455</v>
      </c>
      <c r="O760">
        <v>39.896498655913973</v>
      </c>
      <c r="P760" t="s">
        <v>34</v>
      </c>
      <c r="Q760" t="s">
        <v>9</v>
      </c>
      <c r="R760" t="s">
        <v>32</v>
      </c>
    </row>
    <row r="761" spans="1:18">
      <c r="A761">
        <v>2019</v>
      </c>
      <c r="B761">
        <v>5</v>
      </c>
      <c r="C761" t="s">
        <v>88</v>
      </c>
      <c r="D761">
        <v>13467</v>
      </c>
      <c r="E761">
        <v>5312808.3999999985</v>
      </c>
      <c r="F761">
        <v>13642</v>
      </c>
      <c r="G761">
        <v>4753843.4800000014</v>
      </c>
      <c r="H761">
        <v>160934</v>
      </c>
      <c r="I761">
        <v>54643775.289999753</v>
      </c>
      <c r="J761">
        <v>-175</v>
      </c>
      <c r="K761">
        <v>558964.91999999713</v>
      </c>
      <c r="L761">
        <v>339.54152192824233</v>
      </c>
      <c r="M761">
        <v>394.50571025469657</v>
      </c>
      <c r="N761">
        <v>-3194.0852571428409</v>
      </c>
      <c r="O761">
        <v>348.47115378976702</v>
      </c>
      <c r="P761" t="s">
        <v>31</v>
      </c>
      <c r="Q761" t="s">
        <v>9</v>
      </c>
      <c r="R761" t="s">
        <v>88</v>
      </c>
    </row>
    <row r="762" spans="1:18">
      <c r="A762">
        <v>2019</v>
      </c>
      <c r="B762">
        <v>5</v>
      </c>
      <c r="C762" t="s">
        <v>89</v>
      </c>
      <c r="D762">
        <v>31</v>
      </c>
      <c r="E762">
        <v>8876.66</v>
      </c>
      <c r="F762">
        <v>156</v>
      </c>
      <c r="G762">
        <v>309042.46999999997</v>
      </c>
      <c r="H762">
        <v>2023</v>
      </c>
      <c r="I762">
        <v>907526.82999999425</v>
      </c>
      <c r="J762">
        <v>-125</v>
      </c>
      <c r="K762">
        <v>-300165.81</v>
      </c>
      <c r="L762">
        <v>448.60446366781724</v>
      </c>
      <c r="M762">
        <v>286.34387096774191</v>
      </c>
      <c r="N762">
        <v>2401.3264800000002</v>
      </c>
      <c r="O762">
        <v>1981.0414743589743</v>
      </c>
      <c r="P762" t="s">
        <v>35</v>
      </c>
      <c r="Q762" t="s">
        <v>9</v>
      </c>
      <c r="R762" t="s">
        <v>32</v>
      </c>
    </row>
    <row r="763" spans="1:18">
      <c r="A763">
        <v>2019</v>
      </c>
      <c r="B763">
        <v>5</v>
      </c>
      <c r="C763" t="s">
        <v>161</v>
      </c>
      <c r="D763">
        <v>57629</v>
      </c>
      <c r="E763">
        <v>12967505.370000001</v>
      </c>
      <c r="F763">
        <v>49656</v>
      </c>
      <c r="G763">
        <v>8167903.8999999966</v>
      </c>
      <c r="H763">
        <v>772216</v>
      </c>
      <c r="I763">
        <v>122051300.53999907</v>
      </c>
      <c r="J763">
        <v>7973</v>
      </c>
      <c r="K763">
        <v>4799601.4700000044</v>
      </c>
      <c r="L763">
        <v>158.0533173878799</v>
      </c>
      <c r="M763">
        <v>225.01701174755766</v>
      </c>
      <c r="N763">
        <v>601.98187256992401</v>
      </c>
      <c r="O763">
        <v>164.48976760109548</v>
      </c>
      <c r="P763" t="s">
        <v>53</v>
      </c>
      <c r="Q763" t="s">
        <v>9</v>
      </c>
      <c r="R763" t="s">
        <v>161</v>
      </c>
    </row>
    <row r="764" spans="1:18">
      <c r="A764">
        <v>2019</v>
      </c>
      <c r="B764">
        <v>5</v>
      </c>
      <c r="C764" t="s">
        <v>90</v>
      </c>
      <c r="D764">
        <v>5507</v>
      </c>
      <c r="E764">
        <v>150075.72</v>
      </c>
      <c r="F764">
        <v>5696</v>
      </c>
      <c r="G764">
        <v>170032.53999999998</v>
      </c>
      <c r="H764">
        <v>121745</v>
      </c>
      <c r="I764">
        <v>2450091.260000004</v>
      </c>
      <c r="J764">
        <v>-189</v>
      </c>
      <c r="K764">
        <v>-19956.819999999978</v>
      </c>
      <c r="L764">
        <v>20.124779333853578</v>
      </c>
      <c r="M764">
        <v>27.251810423097876</v>
      </c>
      <c r="N764">
        <v>105.5916402116401</v>
      </c>
      <c r="O764">
        <v>29.851218398876401</v>
      </c>
      <c r="P764" t="s">
        <v>36</v>
      </c>
      <c r="Q764" t="s">
        <v>9</v>
      </c>
      <c r="R764" t="s">
        <v>32</v>
      </c>
    </row>
    <row r="765" spans="1:18">
      <c r="A765">
        <v>2019</v>
      </c>
      <c r="B765">
        <v>5</v>
      </c>
      <c r="C765" t="s">
        <v>163</v>
      </c>
      <c r="D765">
        <v>0</v>
      </c>
      <c r="E765">
        <v>0</v>
      </c>
      <c r="F765">
        <v>0</v>
      </c>
      <c r="G765">
        <v>0</v>
      </c>
      <c r="J765">
        <v>0</v>
      </c>
      <c r="K765">
        <v>0</v>
      </c>
      <c r="P765" t="s">
        <v>119</v>
      </c>
      <c r="Q765" t="s">
        <v>174</v>
      </c>
      <c r="R765" t="s">
        <v>163</v>
      </c>
    </row>
    <row r="766" spans="1:18">
      <c r="A766">
        <v>2019</v>
      </c>
      <c r="B766">
        <v>5</v>
      </c>
      <c r="C766" t="s">
        <v>91</v>
      </c>
      <c r="D766">
        <v>838</v>
      </c>
      <c r="E766">
        <v>410431.63</v>
      </c>
      <c r="F766">
        <v>1326</v>
      </c>
      <c r="G766">
        <v>676845.61</v>
      </c>
      <c r="H766">
        <v>11590</v>
      </c>
      <c r="I766">
        <v>5104876.3000000017</v>
      </c>
      <c r="J766">
        <v>-488</v>
      </c>
      <c r="K766">
        <v>-266413.98</v>
      </c>
      <c r="L766">
        <v>440.4552459016395</v>
      </c>
      <c r="M766">
        <v>489.77521479713602</v>
      </c>
      <c r="N766">
        <v>545.93028688524589</v>
      </c>
      <c r="O766">
        <v>510.44163650075416</v>
      </c>
      <c r="P766" t="s">
        <v>37</v>
      </c>
      <c r="Q766" t="s">
        <v>9</v>
      </c>
      <c r="R766" t="s">
        <v>32</v>
      </c>
    </row>
    <row r="767" spans="1:18">
      <c r="A767">
        <v>2019</v>
      </c>
      <c r="B767">
        <v>5</v>
      </c>
      <c r="C767" t="s">
        <v>102</v>
      </c>
      <c r="D767">
        <v>0</v>
      </c>
      <c r="E767">
        <v>0</v>
      </c>
      <c r="F767">
        <v>0</v>
      </c>
      <c r="G767">
        <v>0</v>
      </c>
      <c r="J767">
        <v>0</v>
      </c>
      <c r="K767">
        <v>0</v>
      </c>
      <c r="P767" t="s">
        <v>119</v>
      </c>
      <c r="Q767" t="s">
        <v>9</v>
      </c>
      <c r="R767" t="s">
        <v>102</v>
      </c>
    </row>
    <row r="768" spans="1:18">
      <c r="A768">
        <v>2019</v>
      </c>
      <c r="B768">
        <v>5</v>
      </c>
      <c r="C768" t="s">
        <v>99</v>
      </c>
      <c r="D768">
        <v>1632</v>
      </c>
      <c r="E768">
        <v>687132.25999999978</v>
      </c>
      <c r="F768">
        <v>1623</v>
      </c>
      <c r="G768">
        <v>629727.54999999993</v>
      </c>
      <c r="H768">
        <v>17409</v>
      </c>
      <c r="I768">
        <v>7231197.340000133</v>
      </c>
      <c r="J768">
        <v>9</v>
      </c>
      <c r="K768">
        <v>57404.709999999846</v>
      </c>
      <c r="L768">
        <v>415.37120684704081</v>
      </c>
      <c r="M768">
        <v>421.03692401960768</v>
      </c>
      <c r="N768">
        <v>6378.3011111110936</v>
      </c>
      <c r="O768">
        <v>388.0021873074553</v>
      </c>
      <c r="P768" t="s">
        <v>103</v>
      </c>
      <c r="Q768" t="s">
        <v>9</v>
      </c>
      <c r="R768" t="s">
        <v>32</v>
      </c>
    </row>
    <row r="769" spans="1:18">
      <c r="A769">
        <v>2019</v>
      </c>
      <c r="B769">
        <v>5</v>
      </c>
      <c r="C769" t="s">
        <v>162</v>
      </c>
      <c r="D769">
        <v>244994</v>
      </c>
      <c r="E769">
        <v>106072877.24999994</v>
      </c>
      <c r="F769">
        <v>244236</v>
      </c>
      <c r="G769">
        <v>91204625.080000013</v>
      </c>
      <c r="H769">
        <v>4705008</v>
      </c>
      <c r="I769">
        <v>1751002258.969902</v>
      </c>
      <c r="J769">
        <v>758</v>
      </c>
      <c r="K769">
        <v>14868252.169999927</v>
      </c>
      <c r="L769">
        <v>372.15712682526834</v>
      </c>
      <c r="M769">
        <v>432.9611225172859</v>
      </c>
      <c r="N769">
        <v>19615.108403693834</v>
      </c>
      <c r="O769">
        <v>373.42826233642876</v>
      </c>
      <c r="P769" t="s">
        <v>52</v>
      </c>
      <c r="Q769" t="s">
        <v>9</v>
      </c>
      <c r="R769" t="s">
        <v>162</v>
      </c>
    </row>
    <row r="770" spans="1:18">
      <c r="A770">
        <v>2019</v>
      </c>
      <c r="B770">
        <v>5</v>
      </c>
      <c r="C770" t="s">
        <v>61</v>
      </c>
      <c r="D770">
        <v>114453</v>
      </c>
      <c r="E770">
        <v>6836520.0100007076</v>
      </c>
      <c r="F770">
        <v>120260</v>
      </c>
      <c r="G770">
        <v>7536166.7300000349</v>
      </c>
      <c r="H770">
        <v>4239644</v>
      </c>
      <c r="I770">
        <v>294297088.66923535</v>
      </c>
      <c r="J770">
        <v>-5807</v>
      </c>
      <c r="K770">
        <v>-699646.71999932732</v>
      </c>
      <c r="L770">
        <v>69.415519008019388</v>
      </c>
      <c r="M770">
        <v>59.732117200953297</v>
      </c>
      <c r="N770">
        <v>120.48333390723735</v>
      </c>
      <c r="O770">
        <v>62.665613919840638</v>
      </c>
      <c r="P770" t="s">
        <v>41</v>
      </c>
      <c r="Q770" t="s">
        <v>41</v>
      </c>
      <c r="R770" t="s">
        <v>61</v>
      </c>
    </row>
    <row r="771" spans="1:18">
      <c r="A771">
        <v>2019</v>
      </c>
      <c r="B771">
        <v>5</v>
      </c>
      <c r="C771" t="s">
        <v>12</v>
      </c>
      <c r="D771">
        <v>931</v>
      </c>
      <c r="E771">
        <v>337454.52</v>
      </c>
      <c r="F771">
        <v>2613</v>
      </c>
      <c r="G771">
        <v>1595518.9699999997</v>
      </c>
      <c r="H771">
        <v>31836</v>
      </c>
      <c r="I771">
        <v>19098908.769999996</v>
      </c>
      <c r="J771">
        <v>-1682</v>
      </c>
      <c r="K771">
        <v>-1258064.4499999997</v>
      </c>
      <c r="L771">
        <v>599.91546582485228</v>
      </c>
      <c r="M771">
        <v>362.46457572502686</v>
      </c>
      <c r="N771">
        <v>747.95746135552895</v>
      </c>
      <c r="O771">
        <v>610.60810179869873</v>
      </c>
      <c r="P771" t="s">
        <v>47</v>
      </c>
      <c r="Q771" t="s">
        <v>11</v>
      </c>
      <c r="R771" t="s">
        <v>12</v>
      </c>
    </row>
    <row r="772" spans="1:18">
      <c r="A772">
        <v>2019</v>
      </c>
      <c r="B772">
        <v>5</v>
      </c>
      <c r="C772" t="s">
        <v>13</v>
      </c>
      <c r="D772">
        <v>1801</v>
      </c>
      <c r="E772">
        <v>215718.50999999983</v>
      </c>
      <c r="F772">
        <v>2705</v>
      </c>
      <c r="G772">
        <v>496625.76999999973</v>
      </c>
      <c r="H772">
        <v>75586</v>
      </c>
      <c r="I772">
        <v>15269856.200000085</v>
      </c>
      <c r="J772">
        <v>-904</v>
      </c>
      <c r="K772">
        <v>-280907.25999999989</v>
      </c>
      <c r="L772">
        <v>202.0196359114133</v>
      </c>
      <c r="M772">
        <v>119.77707384786221</v>
      </c>
      <c r="N772">
        <v>310.73811946902646</v>
      </c>
      <c r="O772">
        <v>183.5954787430683</v>
      </c>
      <c r="P772" t="s">
        <v>46</v>
      </c>
      <c r="Q772" t="s">
        <v>11</v>
      </c>
      <c r="R772" t="s">
        <v>13</v>
      </c>
    </row>
    <row r="773" spans="1:18">
      <c r="A773">
        <v>2019</v>
      </c>
      <c r="B773">
        <v>5</v>
      </c>
      <c r="C773" t="s">
        <v>92</v>
      </c>
      <c r="D773">
        <v>31927</v>
      </c>
      <c r="E773">
        <v>1406023.2799999807</v>
      </c>
      <c r="F773">
        <v>28613</v>
      </c>
      <c r="G773">
        <v>1302526.1199999854</v>
      </c>
      <c r="H773">
        <v>233453</v>
      </c>
      <c r="I773">
        <v>10746768.750003073</v>
      </c>
      <c r="J773">
        <v>3314</v>
      </c>
      <c r="K773">
        <v>103497.15999999526</v>
      </c>
      <c r="L773">
        <v>46.033971506055067</v>
      </c>
      <c r="M773">
        <v>44.03869076330318</v>
      </c>
      <c r="N773">
        <v>31.230283645140393</v>
      </c>
      <c r="O773">
        <v>45.5221794289304</v>
      </c>
      <c r="P773" t="s">
        <v>40</v>
      </c>
      <c r="Q773" t="s">
        <v>10</v>
      </c>
      <c r="R773" t="s">
        <v>92</v>
      </c>
    </row>
    <row r="774" spans="1:18">
      <c r="A774">
        <v>2019</v>
      </c>
      <c r="B774">
        <v>5</v>
      </c>
      <c r="C774" t="s">
        <v>21</v>
      </c>
      <c r="D774">
        <v>87</v>
      </c>
      <c r="E774">
        <v>7366.1500000000005</v>
      </c>
      <c r="F774">
        <v>213</v>
      </c>
      <c r="G774">
        <v>35184.549999999996</v>
      </c>
      <c r="H774">
        <v>2756</v>
      </c>
      <c r="I774">
        <v>556880.21999999532</v>
      </c>
      <c r="J774">
        <v>-126</v>
      </c>
      <c r="K774">
        <v>-27818.399999999994</v>
      </c>
      <c r="L774">
        <v>202.06103773584735</v>
      </c>
      <c r="M774">
        <v>84.668390804597706</v>
      </c>
      <c r="N774">
        <v>220.78095238095233</v>
      </c>
      <c r="O774">
        <v>165.18568075117369</v>
      </c>
      <c r="P774" t="s">
        <v>48</v>
      </c>
      <c r="Q774" t="s">
        <v>11</v>
      </c>
      <c r="R774" t="s">
        <v>21</v>
      </c>
    </row>
    <row r="775" spans="1:18">
      <c r="A775">
        <v>2019</v>
      </c>
      <c r="B775">
        <v>5</v>
      </c>
      <c r="C775" t="s">
        <v>93</v>
      </c>
      <c r="D775">
        <v>108482</v>
      </c>
      <c r="E775">
        <v>20227354.779999983</v>
      </c>
      <c r="F775">
        <v>103822</v>
      </c>
      <c r="G775">
        <v>21997641.469999991</v>
      </c>
      <c r="H775">
        <v>3052560</v>
      </c>
      <c r="I775">
        <v>760495811.54003346</v>
      </c>
      <c r="J775">
        <v>4660</v>
      </c>
      <c r="K775">
        <v>-1770286.6900000088</v>
      </c>
      <c r="L775">
        <v>249.13378002071491</v>
      </c>
      <c r="M775">
        <v>186.45816614737913</v>
      </c>
      <c r="N775">
        <v>-379.88984763948685</v>
      </c>
      <c r="O775">
        <v>211.87842143283689</v>
      </c>
      <c r="P775" t="s">
        <v>38</v>
      </c>
      <c r="Q775" t="s">
        <v>10</v>
      </c>
      <c r="R775" t="s">
        <v>93</v>
      </c>
    </row>
    <row r="776" spans="1:18">
      <c r="A776">
        <v>2019</v>
      </c>
      <c r="B776">
        <v>5</v>
      </c>
      <c r="C776" t="s">
        <v>94</v>
      </c>
      <c r="D776">
        <v>24846</v>
      </c>
      <c r="E776">
        <v>4361845.7000000011</v>
      </c>
      <c r="F776">
        <v>26270</v>
      </c>
      <c r="G776">
        <v>4369204.3199999994</v>
      </c>
      <c r="H776">
        <v>315480</v>
      </c>
      <c r="I776">
        <v>51448652.659998588</v>
      </c>
      <c r="J776">
        <v>-1424</v>
      </c>
      <c r="K776">
        <v>-7358.6199999982491</v>
      </c>
      <c r="L776">
        <v>163.08055236464622</v>
      </c>
      <c r="M776">
        <v>175.55524832971108</v>
      </c>
      <c r="N776">
        <v>5.1675702247178714</v>
      </c>
      <c r="O776">
        <v>166.31915949752567</v>
      </c>
      <c r="P776" t="s">
        <v>39</v>
      </c>
      <c r="Q776" t="s">
        <v>10</v>
      </c>
      <c r="R776" t="s">
        <v>94</v>
      </c>
    </row>
    <row r="777" spans="1:18">
      <c r="A777">
        <v>2019</v>
      </c>
      <c r="B777">
        <v>5</v>
      </c>
      <c r="C777" t="s">
        <v>95</v>
      </c>
      <c r="D777">
        <v>2986</v>
      </c>
      <c r="E777">
        <v>381282.61000000022</v>
      </c>
      <c r="F777">
        <v>3828</v>
      </c>
      <c r="G777">
        <v>488720.75</v>
      </c>
      <c r="H777">
        <v>60343</v>
      </c>
      <c r="I777">
        <v>7667641.899999788</v>
      </c>
      <c r="J777">
        <v>-842</v>
      </c>
      <c r="K777">
        <v>-107438.13999999978</v>
      </c>
      <c r="L777">
        <v>127.06762839102775</v>
      </c>
      <c r="M777">
        <v>127.69009042196926</v>
      </c>
      <c r="N777">
        <v>127.59874109263632</v>
      </c>
      <c r="O777">
        <v>127.6699973876698</v>
      </c>
      <c r="P777" t="s">
        <v>45</v>
      </c>
      <c r="Q777" t="s">
        <v>11</v>
      </c>
      <c r="R777" t="s">
        <v>95</v>
      </c>
    </row>
    <row r="778" spans="1:18">
      <c r="A778">
        <v>2019</v>
      </c>
      <c r="B778">
        <v>5</v>
      </c>
      <c r="C778" t="s">
        <v>96</v>
      </c>
      <c r="D778">
        <v>9172</v>
      </c>
      <c r="E778">
        <v>399266.5999999987</v>
      </c>
      <c r="F778">
        <v>14832</v>
      </c>
      <c r="G778">
        <v>654107.44000000437</v>
      </c>
      <c r="H778">
        <v>120849</v>
      </c>
      <c r="I778">
        <v>5185587.4300011983</v>
      </c>
      <c r="J778">
        <v>-5660</v>
      </c>
      <c r="K778">
        <v>-254840.84000000567</v>
      </c>
      <c r="L778">
        <v>42.909642860108058</v>
      </c>
      <c r="M778">
        <v>43.531029219363134</v>
      </c>
      <c r="N778">
        <v>45.024883392227153</v>
      </c>
      <c r="O778">
        <v>44.101094929881633</v>
      </c>
      <c r="P778" t="s">
        <v>43</v>
      </c>
      <c r="Q778" t="s">
        <v>11</v>
      </c>
      <c r="R778" t="s">
        <v>96</v>
      </c>
    </row>
    <row r="779" spans="1:18">
      <c r="A779">
        <v>2019</v>
      </c>
      <c r="B779">
        <v>5</v>
      </c>
      <c r="C779" t="s">
        <v>22</v>
      </c>
      <c r="D779">
        <v>0</v>
      </c>
      <c r="E779">
        <v>0</v>
      </c>
      <c r="F779">
        <v>57</v>
      </c>
      <c r="G779">
        <v>9403.77</v>
      </c>
      <c r="H779">
        <v>452</v>
      </c>
      <c r="I779">
        <v>67405.739999999874</v>
      </c>
      <c r="J779">
        <v>-57</v>
      </c>
      <c r="K779">
        <v>-9403.77</v>
      </c>
      <c r="L779">
        <v>149.12774336283158</v>
      </c>
      <c r="N779">
        <v>164.97842105263157</v>
      </c>
      <c r="O779">
        <v>164.97842105263157</v>
      </c>
      <c r="P779" t="s">
        <v>49</v>
      </c>
      <c r="Q779" t="s">
        <v>11</v>
      </c>
      <c r="R779" t="s">
        <v>22</v>
      </c>
    </row>
    <row r="780" spans="1:18">
      <c r="A780">
        <v>2019</v>
      </c>
      <c r="B780">
        <v>5</v>
      </c>
      <c r="C780" t="s">
        <v>20</v>
      </c>
      <c r="D780">
        <v>0</v>
      </c>
      <c r="E780">
        <v>0</v>
      </c>
      <c r="F780">
        <v>74</v>
      </c>
      <c r="G780">
        <v>13562.529999999999</v>
      </c>
      <c r="H780">
        <v>1270</v>
      </c>
      <c r="I780">
        <v>208019.2600000001</v>
      </c>
      <c r="J780">
        <v>-74</v>
      </c>
      <c r="K780">
        <v>-13562.529999999999</v>
      </c>
      <c r="L780">
        <v>163.79469291338592</v>
      </c>
      <c r="N780">
        <v>183.27743243243242</v>
      </c>
      <c r="O780">
        <v>183.27743243243242</v>
      </c>
      <c r="P780" t="s">
        <v>50</v>
      </c>
      <c r="Q780" t="s">
        <v>11</v>
      </c>
      <c r="R780" t="s">
        <v>20</v>
      </c>
    </row>
    <row r="781" spans="1:18">
      <c r="A781">
        <v>2019</v>
      </c>
      <c r="B781">
        <v>5</v>
      </c>
      <c r="C781" t="s">
        <v>18</v>
      </c>
      <c r="D781">
        <v>34911</v>
      </c>
      <c r="E781">
        <v>4551073.4099999862</v>
      </c>
      <c r="F781">
        <v>34229</v>
      </c>
      <c r="G781">
        <v>4796516.0399999917</v>
      </c>
      <c r="H781">
        <v>536332</v>
      </c>
      <c r="I781">
        <v>76383201.570002183</v>
      </c>
      <c r="J781">
        <v>682</v>
      </c>
      <c r="K781">
        <v>-245442.63000000548</v>
      </c>
      <c r="L781">
        <v>142.41775909325227</v>
      </c>
      <c r="M781">
        <v>130.36216120993345</v>
      </c>
      <c r="N781">
        <v>-359.88655425220742</v>
      </c>
      <c r="O781">
        <v>140.13018317800672</v>
      </c>
      <c r="P781" t="s">
        <v>42</v>
      </c>
      <c r="Q781" t="s">
        <v>11</v>
      </c>
      <c r="R781" t="s">
        <v>18</v>
      </c>
    </row>
    <row r="782" spans="1:18">
      <c r="A782">
        <v>2019</v>
      </c>
      <c r="B782">
        <v>5</v>
      </c>
      <c r="C782" t="s">
        <v>97</v>
      </c>
      <c r="D782">
        <v>671744</v>
      </c>
      <c r="E782">
        <v>166949931.54000059</v>
      </c>
      <c r="F782">
        <v>671997</v>
      </c>
      <c r="G782">
        <v>151314264.39000002</v>
      </c>
      <c r="H782">
        <v>14801265</v>
      </c>
      <c r="I782">
        <v>3228563355.1091757</v>
      </c>
      <c r="J782">
        <v>-253</v>
      </c>
      <c r="K782">
        <v>15635667.150000572</v>
      </c>
      <c r="L782">
        <v>218.12752863415227</v>
      </c>
      <c r="M782">
        <v>248.53207701148145</v>
      </c>
      <c r="N782">
        <v>-61801.055928856018</v>
      </c>
      <c r="O782">
        <v>225.17104152250681</v>
      </c>
      <c r="P782" t="s">
        <v>23</v>
      </c>
      <c r="Q782" t="s">
        <v>174</v>
      </c>
      <c r="R782" t="s">
        <v>97</v>
      </c>
    </row>
    <row r="783" spans="1:18">
      <c r="A783">
        <v>2019</v>
      </c>
      <c r="B783">
        <v>5</v>
      </c>
      <c r="C783" t="s">
        <v>98</v>
      </c>
      <c r="D783">
        <v>671744</v>
      </c>
      <c r="E783">
        <v>166949931.54000059</v>
      </c>
      <c r="F783">
        <v>671997</v>
      </c>
      <c r="G783">
        <v>151314264.39000002</v>
      </c>
      <c r="H783">
        <v>14801265</v>
      </c>
      <c r="I783">
        <v>3228563355.1091757</v>
      </c>
      <c r="J783">
        <v>-253</v>
      </c>
      <c r="K783">
        <v>15635667.150000572</v>
      </c>
      <c r="L783">
        <v>218.12752863415227</v>
      </c>
      <c r="M783">
        <v>248.53207701148145</v>
      </c>
      <c r="N783">
        <v>-61801.055928856018</v>
      </c>
      <c r="O783">
        <v>225.17104152250681</v>
      </c>
      <c r="P783" t="s">
        <v>119</v>
      </c>
      <c r="Q783" t="s">
        <v>174</v>
      </c>
      <c r="R783" t="s">
        <v>166</v>
      </c>
    </row>
    <row r="784" spans="1:18">
      <c r="A784">
        <v>2019</v>
      </c>
      <c r="B784">
        <v>5</v>
      </c>
      <c r="C784" t="s">
        <v>19</v>
      </c>
      <c r="D784">
        <v>8005</v>
      </c>
      <c r="E784">
        <v>410442.47000000026</v>
      </c>
      <c r="F784">
        <v>10325</v>
      </c>
      <c r="G784">
        <v>622149.40000000026</v>
      </c>
      <c r="H784">
        <v>154988</v>
      </c>
      <c r="I784">
        <v>8989145.5400010571</v>
      </c>
      <c r="J784">
        <v>-2320</v>
      </c>
      <c r="K784">
        <v>-211706.93</v>
      </c>
      <c r="L784">
        <v>57.998977598272489</v>
      </c>
      <c r="M784">
        <v>51.273262960649625</v>
      </c>
      <c r="N784">
        <v>91.25298706896551</v>
      </c>
      <c r="O784">
        <v>60.256600484261526</v>
      </c>
      <c r="P784" t="s">
        <v>44</v>
      </c>
      <c r="Q784" t="s">
        <v>11</v>
      </c>
      <c r="R784" t="s">
        <v>19</v>
      </c>
    </row>
    <row r="785" spans="1:18">
      <c r="A785">
        <v>2019</v>
      </c>
      <c r="B785">
        <v>6</v>
      </c>
      <c r="C785" t="s">
        <v>101</v>
      </c>
      <c r="D785">
        <v>0</v>
      </c>
      <c r="E785">
        <v>0</v>
      </c>
      <c r="F785">
        <v>0</v>
      </c>
      <c r="G785">
        <v>0</v>
      </c>
      <c r="J785">
        <v>0</v>
      </c>
      <c r="K785">
        <v>0</v>
      </c>
      <c r="P785" t="s">
        <v>119</v>
      </c>
      <c r="Q785" t="s">
        <v>9</v>
      </c>
      <c r="R785" t="s">
        <v>101</v>
      </c>
    </row>
    <row r="786" spans="1:18">
      <c r="A786">
        <v>2019</v>
      </c>
      <c r="B786">
        <v>6</v>
      </c>
      <c r="C786" t="s">
        <v>86</v>
      </c>
      <c r="D786">
        <v>8315</v>
      </c>
      <c r="E786">
        <v>2582920.9100000011</v>
      </c>
      <c r="F786">
        <v>5868</v>
      </c>
      <c r="G786">
        <v>1661851.0500000014</v>
      </c>
      <c r="H786">
        <v>106562</v>
      </c>
      <c r="I786">
        <v>32357205.540000547</v>
      </c>
      <c r="J786">
        <v>2447</v>
      </c>
      <c r="K786">
        <v>921069.85999999964</v>
      </c>
      <c r="L786">
        <v>303.6467553161591</v>
      </c>
      <c r="M786">
        <v>310.63390378833446</v>
      </c>
      <c r="N786">
        <v>376.40778912954625</v>
      </c>
      <c r="O786">
        <v>283.20570040899821</v>
      </c>
      <c r="P786" t="s">
        <v>33</v>
      </c>
      <c r="Q786" t="s">
        <v>9</v>
      </c>
      <c r="R786" t="s">
        <v>32</v>
      </c>
    </row>
    <row r="787" spans="1:18">
      <c r="A787">
        <v>2019</v>
      </c>
      <c r="B787">
        <v>6</v>
      </c>
      <c r="C787" t="s">
        <v>87</v>
      </c>
      <c r="D787">
        <v>3906</v>
      </c>
      <c r="E787">
        <v>141013.63000000021</v>
      </c>
      <c r="F787">
        <v>3423</v>
      </c>
      <c r="G787">
        <v>140552.38999999998</v>
      </c>
      <c r="H787">
        <v>78935</v>
      </c>
      <c r="I787">
        <v>2598632.660000138</v>
      </c>
      <c r="J787">
        <v>483</v>
      </c>
      <c r="K787">
        <v>461.24000000022352</v>
      </c>
      <c r="L787">
        <v>32.921171343512235</v>
      </c>
      <c r="M787">
        <v>36.101799795186942</v>
      </c>
      <c r="N787">
        <v>0.95494824016609425</v>
      </c>
      <c r="O787">
        <v>41.061171486999704</v>
      </c>
      <c r="P787" t="s">
        <v>34</v>
      </c>
      <c r="Q787" t="s">
        <v>9</v>
      </c>
      <c r="R787" t="s">
        <v>32</v>
      </c>
    </row>
    <row r="788" spans="1:18">
      <c r="A788">
        <v>2019</v>
      </c>
      <c r="B788">
        <v>6</v>
      </c>
      <c r="C788" t="s">
        <v>88</v>
      </c>
      <c r="D788">
        <v>15981</v>
      </c>
      <c r="E788">
        <v>6332633.2899999991</v>
      </c>
      <c r="F788">
        <v>16354</v>
      </c>
      <c r="G788">
        <v>5733591.830000001</v>
      </c>
      <c r="H788">
        <v>160737</v>
      </c>
      <c r="I788">
        <v>54670606.229999758</v>
      </c>
      <c r="J788">
        <v>-373</v>
      </c>
      <c r="K788">
        <v>599041.4599999981</v>
      </c>
      <c r="L788">
        <v>340.1245900446055</v>
      </c>
      <c r="M788">
        <v>396.26013954070453</v>
      </c>
      <c r="N788">
        <v>-1606.0092761394051</v>
      </c>
      <c r="O788">
        <v>350.59262749174519</v>
      </c>
      <c r="P788" t="s">
        <v>31</v>
      </c>
      <c r="Q788" t="s">
        <v>9</v>
      </c>
      <c r="R788" t="s">
        <v>88</v>
      </c>
    </row>
    <row r="789" spans="1:18">
      <c r="A789">
        <v>2019</v>
      </c>
      <c r="B789">
        <v>6</v>
      </c>
      <c r="C789" t="s">
        <v>89</v>
      </c>
      <c r="D789">
        <v>35</v>
      </c>
      <c r="E789">
        <v>9692.92</v>
      </c>
      <c r="F789">
        <v>217</v>
      </c>
      <c r="G789">
        <v>319499.98</v>
      </c>
      <c r="H789">
        <v>1966</v>
      </c>
      <c r="I789">
        <v>902571.25999999442</v>
      </c>
      <c r="J789">
        <v>-182</v>
      </c>
      <c r="K789">
        <v>-309807.06</v>
      </c>
      <c r="L789">
        <v>459.09016276703682</v>
      </c>
      <c r="M789">
        <v>276.94057142857145</v>
      </c>
      <c r="N789">
        <v>1702.2365934065933</v>
      </c>
      <c r="O789">
        <v>1472.3501382488478</v>
      </c>
      <c r="P789" t="s">
        <v>35</v>
      </c>
      <c r="Q789" t="s">
        <v>9</v>
      </c>
      <c r="R789" t="s">
        <v>32</v>
      </c>
    </row>
    <row r="790" spans="1:18">
      <c r="A790">
        <v>2019</v>
      </c>
      <c r="B790">
        <v>6</v>
      </c>
      <c r="C790" t="s">
        <v>161</v>
      </c>
      <c r="D790">
        <v>70721</v>
      </c>
      <c r="E790">
        <v>16002033.660000002</v>
      </c>
      <c r="F790">
        <v>59518</v>
      </c>
      <c r="G790">
        <v>9874954.2199999969</v>
      </c>
      <c r="H790">
        <v>775452</v>
      </c>
      <c r="I790">
        <v>123240262.08999901</v>
      </c>
      <c r="J790">
        <v>11203</v>
      </c>
      <c r="K790">
        <v>6127079.4400000051</v>
      </c>
      <c r="L790">
        <v>158.92700269004271</v>
      </c>
      <c r="M790">
        <v>226.26990087809847</v>
      </c>
      <c r="N790">
        <v>546.91416941890611</v>
      </c>
      <c r="O790">
        <v>165.9154242414059</v>
      </c>
      <c r="P790" t="s">
        <v>53</v>
      </c>
      <c r="Q790" t="s">
        <v>9</v>
      </c>
      <c r="R790" t="s">
        <v>161</v>
      </c>
    </row>
    <row r="791" spans="1:18">
      <c r="A791">
        <v>2019</v>
      </c>
      <c r="B791">
        <v>6</v>
      </c>
      <c r="C791" t="s">
        <v>90</v>
      </c>
      <c r="D791">
        <v>6632</v>
      </c>
      <c r="E791">
        <v>181217.78999999998</v>
      </c>
      <c r="F791">
        <v>6497</v>
      </c>
      <c r="G791">
        <v>193260.21</v>
      </c>
      <c r="H791">
        <v>122069</v>
      </c>
      <c r="I791">
        <v>2458202.8700000029</v>
      </c>
      <c r="J791">
        <v>135</v>
      </c>
      <c r="K791">
        <v>-12042.420000000013</v>
      </c>
      <c r="L791">
        <v>20.137814432820804</v>
      </c>
      <c r="M791">
        <v>27.324757237635701</v>
      </c>
      <c r="N791">
        <v>-89.203111111111212</v>
      </c>
      <c r="O791">
        <v>29.74606895490226</v>
      </c>
      <c r="P791" t="s">
        <v>36</v>
      </c>
      <c r="Q791" t="s">
        <v>9</v>
      </c>
      <c r="R791" t="s">
        <v>32</v>
      </c>
    </row>
    <row r="792" spans="1:18">
      <c r="A792">
        <v>2019</v>
      </c>
      <c r="B792">
        <v>6</v>
      </c>
      <c r="C792" t="s">
        <v>163</v>
      </c>
      <c r="D792">
        <v>0</v>
      </c>
      <c r="E792">
        <v>0</v>
      </c>
      <c r="F792">
        <v>0</v>
      </c>
      <c r="G792">
        <v>0</v>
      </c>
      <c r="J792">
        <v>0</v>
      </c>
      <c r="K792">
        <v>0</v>
      </c>
      <c r="P792" t="s">
        <v>119</v>
      </c>
      <c r="Q792" t="s">
        <v>174</v>
      </c>
      <c r="R792" t="s">
        <v>163</v>
      </c>
    </row>
    <row r="793" spans="1:18">
      <c r="A793">
        <v>2019</v>
      </c>
      <c r="B793">
        <v>6</v>
      </c>
      <c r="C793" t="s">
        <v>91</v>
      </c>
      <c r="D793">
        <v>997</v>
      </c>
      <c r="E793">
        <v>486099.84</v>
      </c>
      <c r="F793">
        <v>1547</v>
      </c>
      <c r="G793">
        <v>776137.54</v>
      </c>
      <c r="H793">
        <v>11527</v>
      </c>
      <c r="I793">
        <v>5079083.7000000039</v>
      </c>
      <c r="J793">
        <v>-550</v>
      </c>
      <c r="K793">
        <v>-290037.7</v>
      </c>
      <c r="L793">
        <v>440.62494144183256</v>
      </c>
      <c r="M793">
        <v>487.56252758274826</v>
      </c>
      <c r="N793">
        <v>527.34127272727278</v>
      </c>
      <c r="O793">
        <v>501.70493859082097</v>
      </c>
      <c r="P793" t="s">
        <v>37</v>
      </c>
      <c r="Q793" t="s">
        <v>9</v>
      </c>
      <c r="R793" t="s">
        <v>32</v>
      </c>
    </row>
    <row r="794" spans="1:18">
      <c r="A794">
        <v>2019</v>
      </c>
      <c r="B794">
        <v>6</v>
      </c>
      <c r="C794" t="s">
        <v>102</v>
      </c>
      <c r="D794">
        <v>0</v>
      </c>
      <c r="E794">
        <v>0</v>
      </c>
      <c r="F794">
        <v>0</v>
      </c>
      <c r="G794">
        <v>0</v>
      </c>
      <c r="J794">
        <v>0</v>
      </c>
      <c r="K794">
        <v>0</v>
      </c>
      <c r="P794" t="s">
        <v>119</v>
      </c>
      <c r="Q794" t="s">
        <v>9</v>
      </c>
      <c r="R794" t="s">
        <v>102</v>
      </c>
    </row>
    <row r="795" spans="1:18">
      <c r="A795">
        <v>2019</v>
      </c>
      <c r="B795">
        <v>6</v>
      </c>
      <c r="C795" t="s">
        <v>99</v>
      </c>
      <c r="D795">
        <v>1949</v>
      </c>
      <c r="E795">
        <v>829309.62999999977</v>
      </c>
      <c r="F795">
        <v>1976</v>
      </c>
      <c r="G795">
        <v>759108.92999999982</v>
      </c>
      <c r="H795">
        <v>17373</v>
      </c>
      <c r="I795">
        <v>7239709.4800001308</v>
      </c>
      <c r="J795">
        <v>-27</v>
      </c>
      <c r="K795">
        <v>70200.699999999953</v>
      </c>
      <c r="L795">
        <v>416.72189489438387</v>
      </c>
      <c r="M795">
        <v>425.50519753719846</v>
      </c>
      <c r="N795">
        <v>-2600.0259259259242</v>
      </c>
      <c r="O795">
        <v>384.1644382591092</v>
      </c>
      <c r="P795" t="s">
        <v>103</v>
      </c>
      <c r="Q795" t="s">
        <v>9</v>
      </c>
      <c r="R795" t="s">
        <v>32</v>
      </c>
    </row>
    <row r="796" spans="1:18">
      <c r="A796">
        <v>2019</v>
      </c>
      <c r="B796">
        <v>6</v>
      </c>
      <c r="C796" t="s">
        <v>162</v>
      </c>
      <c r="D796">
        <v>291437</v>
      </c>
      <c r="E796">
        <v>126570213.11999996</v>
      </c>
      <c r="F796">
        <v>289276</v>
      </c>
      <c r="G796">
        <v>108252471.55999996</v>
      </c>
      <c r="H796">
        <v>4706413</v>
      </c>
      <c r="I796">
        <v>1754930982.9698999</v>
      </c>
      <c r="J796">
        <v>2161</v>
      </c>
      <c r="K796">
        <v>18317741.560000002</v>
      </c>
      <c r="L796">
        <v>372.88078691136963</v>
      </c>
      <c r="M796">
        <v>434.29699427320469</v>
      </c>
      <c r="N796">
        <v>8476.5115964831111</v>
      </c>
      <c r="O796">
        <v>374.21864088275544</v>
      </c>
      <c r="P796" t="s">
        <v>52</v>
      </c>
      <c r="Q796" t="s">
        <v>9</v>
      </c>
      <c r="R796" t="s">
        <v>162</v>
      </c>
    </row>
    <row r="797" spans="1:18">
      <c r="A797">
        <v>2019</v>
      </c>
      <c r="B797">
        <v>6</v>
      </c>
      <c r="C797" t="s">
        <v>61</v>
      </c>
      <c r="D797">
        <v>136852</v>
      </c>
      <c r="E797">
        <v>8195876.5600008518</v>
      </c>
      <c r="F797">
        <v>147926</v>
      </c>
      <c r="G797">
        <v>9209795.9700000845</v>
      </c>
      <c r="H797">
        <v>4234384</v>
      </c>
      <c r="I797">
        <v>294634131.27926719</v>
      </c>
      <c r="J797">
        <v>-11074</v>
      </c>
      <c r="K797">
        <v>-1013919.4099992327</v>
      </c>
      <c r="L797">
        <v>69.581344365382833</v>
      </c>
      <c r="M797">
        <v>59.888613684862854</v>
      </c>
      <c r="N797">
        <v>91.558552465164595</v>
      </c>
      <c r="O797">
        <v>62.259480889093766</v>
      </c>
      <c r="P797" t="s">
        <v>41</v>
      </c>
      <c r="Q797" t="s">
        <v>41</v>
      </c>
      <c r="R797" t="s">
        <v>61</v>
      </c>
    </row>
    <row r="798" spans="1:18">
      <c r="A798">
        <v>2019</v>
      </c>
      <c r="B798">
        <v>6</v>
      </c>
      <c r="C798" t="s">
        <v>12</v>
      </c>
      <c r="D798">
        <v>1091</v>
      </c>
      <c r="E798">
        <v>398618.84</v>
      </c>
      <c r="F798">
        <v>3258</v>
      </c>
      <c r="G798">
        <v>1957794.4499999997</v>
      </c>
      <c r="H798">
        <v>31351</v>
      </c>
      <c r="I798">
        <v>18800541.169999991</v>
      </c>
      <c r="J798">
        <v>-2167</v>
      </c>
      <c r="K798">
        <v>-1559175.6099999996</v>
      </c>
      <c r="L798">
        <v>599.67915441293712</v>
      </c>
      <c r="M798">
        <v>365.37015582034832</v>
      </c>
      <c r="N798">
        <v>719.50881864328551</v>
      </c>
      <c r="O798">
        <v>600.91910681399622</v>
      </c>
      <c r="P798" t="s">
        <v>47</v>
      </c>
      <c r="Q798" t="s">
        <v>11</v>
      </c>
      <c r="R798" t="s">
        <v>12</v>
      </c>
    </row>
    <row r="799" spans="1:18">
      <c r="A799">
        <v>2019</v>
      </c>
      <c r="B799">
        <v>6</v>
      </c>
      <c r="C799" t="s">
        <v>13</v>
      </c>
      <c r="D799">
        <v>2053</v>
      </c>
      <c r="E799">
        <v>241642.78999999983</v>
      </c>
      <c r="F799">
        <v>4569</v>
      </c>
      <c r="G799">
        <v>779426.86000000103</v>
      </c>
      <c r="H799">
        <v>73974</v>
      </c>
      <c r="I799">
        <v>15025998.580000075</v>
      </c>
      <c r="J799">
        <v>-2516</v>
      </c>
      <c r="K799">
        <v>-537784.07000000123</v>
      </c>
      <c r="L799">
        <v>203.12540324979147</v>
      </c>
      <c r="M799">
        <v>117.7022844617632</v>
      </c>
      <c r="N799">
        <v>213.74565580286216</v>
      </c>
      <c r="O799">
        <v>170.59025169621384</v>
      </c>
      <c r="P799" t="s">
        <v>46</v>
      </c>
      <c r="Q799" t="s">
        <v>11</v>
      </c>
      <c r="R799" t="s">
        <v>13</v>
      </c>
    </row>
    <row r="800" spans="1:18">
      <c r="A800">
        <v>2019</v>
      </c>
      <c r="B800">
        <v>6</v>
      </c>
      <c r="C800" t="s">
        <v>92</v>
      </c>
      <c r="D800">
        <v>38345</v>
      </c>
      <c r="E800">
        <v>1688671.9999999763</v>
      </c>
      <c r="F800">
        <v>35232</v>
      </c>
      <c r="G800">
        <v>1602291.3099999828</v>
      </c>
      <c r="H800">
        <v>233252</v>
      </c>
      <c r="I800">
        <v>10729596.780003168</v>
      </c>
      <c r="J800">
        <v>3113</v>
      </c>
      <c r="K800">
        <v>86380.689999993425</v>
      </c>
      <c r="L800">
        <v>46.000020492871094</v>
      </c>
      <c r="M800">
        <v>44.038909896987256</v>
      </c>
      <c r="N800">
        <v>27.748374558301776</v>
      </c>
      <c r="O800">
        <v>45.478295583559913</v>
      </c>
      <c r="P800" t="s">
        <v>40</v>
      </c>
      <c r="Q800" t="s">
        <v>10</v>
      </c>
      <c r="R800" t="s">
        <v>92</v>
      </c>
    </row>
    <row r="801" spans="1:18">
      <c r="A801">
        <v>2019</v>
      </c>
      <c r="B801">
        <v>6</v>
      </c>
      <c r="C801" t="s">
        <v>21</v>
      </c>
      <c r="D801">
        <v>105</v>
      </c>
      <c r="E801">
        <v>8707.9600000000009</v>
      </c>
      <c r="F801">
        <v>275</v>
      </c>
      <c r="G801">
        <v>57806.06</v>
      </c>
      <c r="H801">
        <v>2712</v>
      </c>
      <c r="I801">
        <v>535405.31999999506</v>
      </c>
      <c r="J801">
        <v>-170</v>
      </c>
      <c r="K801">
        <v>-49098.1</v>
      </c>
      <c r="L801">
        <v>197.42084070796278</v>
      </c>
      <c r="M801">
        <v>82.932952380952386</v>
      </c>
      <c r="N801">
        <v>288.81235294117647</v>
      </c>
      <c r="O801">
        <v>210.20385454545453</v>
      </c>
      <c r="P801" t="s">
        <v>48</v>
      </c>
      <c r="Q801" t="s">
        <v>11</v>
      </c>
      <c r="R801" t="s">
        <v>21</v>
      </c>
    </row>
    <row r="802" spans="1:18">
      <c r="A802">
        <v>2019</v>
      </c>
      <c r="B802">
        <v>6</v>
      </c>
      <c r="C802" t="s">
        <v>93</v>
      </c>
      <c r="D802">
        <v>129912</v>
      </c>
      <c r="E802">
        <v>24205783.619999975</v>
      </c>
      <c r="F802">
        <v>132203</v>
      </c>
      <c r="G802">
        <v>27476370.62999998</v>
      </c>
      <c r="H802">
        <v>3045159</v>
      </c>
      <c r="I802">
        <v>759162752.88003087</v>
      </c>
      <c r="J802">
        <v>-2291</v>
      </c>
      <c r="K802">
        <v>-3270587.0100000054</v>
      </c>
      <c r="L802">
        <v>249.30151525093791</v>
      </c>
      <c r="M802">
        <v>186.32446286717143</v>
      </c>
      <c r="N802">
        <v>1427.5805368834594</v>
      </c>
      <c r="O802">
        <v>207.83469838052071</v>
      </c>
      <c r="P802" t="s">
        <v>38</v>
      </c>
      <c r="Q802" t="s">
        <v>10</v>
      </c>
      <c r="R802" t="s">
        <v>93</v>
      </c>
    </row>
    <row r="803" spans="1:18">
      <c r="A803">
        <v>2019</v>
      </c>
      <c r="B803">
        <v>6</v>
      </c>
      <c r="C803" t="s">
        <v>94</v>
      </c>
      <c r="D803">
        <v>29938</v>
      </c>
      <c r="E803">
        <v>5252419.8400000017</v>
      </c>
      <c r="F803">
        <v>31341</v>
      </c>
      <c r="G803">
        <v>5228280.8199999984</v>
      </c>
      <c r="H803">
        <v>315455</v>
      </c>
      <c r="I803">
        <v>51486952.799998559</v>
      </c>
      <c r="J803">
        <v>-1403</v>
      </c>
      <c r="K803">
        <v>24139.020000003278</v>
      </c>
      <c r="L803">
        <v>163.21488896989607</v>
      </c>
      <c r="M803">
        <v>175.44324403767791</v>
      </c>
      <c r="N803">
        <v>-17.205288667144174</v>
      </c>
      <c r="O803">
        <v>166.81920870425316</v>
      </c>
      <c r="P803" t="s">
        <v>39</v>
      </c>
      <c r="Q803" t="s">
        <v>10</v>
      </c>
      <c r="R803" t="s">
        <v>94</v>
      </c>
    </row>
    <row r="804" spans="1:18">
      <c r="A804">
        <v>2019</v>
      </c>
      <c r="B804">
        <v>6</v>
      </c>
      <c r="C804" t="s">
        <v>95</v>
      </c>
      <c r="D804">
        <v>3733</v>
      </c>
      <c r="E804">
        <v>474118.81000000029</v>
      </c>
      <c r="F804">
        <v>4498</v>
      </c>
      <c r="G804">
        <v>577001.13</v>
      </c>
      <c r="H804">
        <v>60420</v>
      </c>
      <c r="I804">
        <v>7672079.4799997872</v>
      </c>
      <c r="J804">
        <v>-765</v>
      </c>
      <c r="K804">
        <v>-102882.31999999972</v>
      </c>
      <c r="L804">
        <v>126.97913737172769</v>
      </c>
      <c r="M804">
        <v>127.00744977230117</v>
      </c>
      <c r="N804">
        <v>134.48669281045716</v>
      </c>
      <c r="O804">
        <v>128.27948643841708</v>
      </c>
      <c r="P804" t="s">
        <v>45</v>
      </c>
      <c r="Q804" t="s">
        <v>11</v>
      </c>
      <c r="R804" t="s">
        <v>95</v>
      </c>
    </row>
    <row r="805" spans="1:18">
      <c r="A805">
        <v>2019</v>
      </c>
      <c r="B805">
        <v>6</v>
      </c>
      <c r="C805" t="s">
        <v>96</v>
      </c>
      <c r="D805">
        <v>13592</v>
      </c>
      <c r="E805">
        <v>596625.84000000102</v>
      </c>
      <c r="F805">
        <v>20917</v>
      </c>
      <c r="G805">
        <v>930426.30000001052</v>
      </c>
      <c r="H805">
        <v>119184</v>
      </c>
      <c r="I805">
        <v>5103658.8100013882</v>
      </c>
      <c r="J805">
        <v>-7325</v>
      </c>
      <c r="K805">
        <v>-333800.46000000951</v>
      </c>
      <c r="L805">
        <v>42.821677490278795</v>
      </c>
      <c r="M805">
        <v>43.89536786344916</v>
      </c>
      <c r="N805">
        <v>45.57002866894328</v>
      </c>
      <c r="O805">
        <v>44.4818233972372</v>
      </c>
      <c r="P805" t="s">
        <v>43</v>
      </c>
      <c r="Q805" t="s">
        <v>11</v>
      </c>
      <c r="R805" t="s">
        <v>96</v>
      </c>
    </row>
    <row r="806" spans="1:18">
      <c r="A806">
        <v>2019</v>
      </c>
      <c r="B806">
        <v>6</v>
      </c>
      <c r="C806" t="s">
        <v>22</v>
      </c>
      <c r="D806">
        <v>0</v>
      </c>
      <c r="E806">
        <v>0</v>
      </c>
      <c r="F806">
        <v>62</v>
      </c>
      <c r="G806">
        <v>10605.52</v>
      </c>
      <c r="H806">
        <v>447</v>
      </c>
      <c r="I806">
        <v>66203.989999999874</v>
      </c>
      <c r="J806">
        <v>-62</v>
      </c>
      <c r="K806">
        <v>-10605.52</v>
      </c>
      <c r="L806">
        <v>148.10736017897062</v>
      </c>
      <c r="N806">
        <v>171.05677419354839</v>
      </c>
      <c r="O806">
        <v>171.05677419354839</v>
      </c>
      <c r="P806" t="s">
        <v>49</v>
      </c>
      <c r="Q806" t="s">
        <v>11</v>
      </c>
      <c r="R806" t="s">
        <v>22</v>
      </c>
    </row>
    <row r="807" spans="1:18">
      <c r="A807">
        <v>2019</v>
      </c>
      <c r="B807">
        <v>6</v>
      </c>
      <c r="C807" t="s">
        <v>20</v>
      </c>
      <c r="D807">
        <v>1</v>
      </c>
      <c r="E807">
        <v>65.14</v>
      </c>
      <c r="F807">
        <v>84</v>
      </c>
      <c r="G807">
        <v>15565.869999999999</v>
      </c>
      <c r="H807">
        <v>1261</v>
      </c>
      <c r="I807">
        <v>206537.0400000001</v>
      </c>
      <c r="J807">
        <v>-83</v>
      </c>
      <c r="K807">
        <v>-15500.73</v>
      </c>
      <c r="L807">
        <v>163.78829500396517</v>
      </c>
      <c r="M807">
        <v>65.14</v>
      </c>
      <c r="N807">
        <v>186.75578313253013</v>
      </c>
      <c r="O807">
        <v>185.30797619047618</v>
      </c>
      <c r="P807" t="s">
        <v>50</v>
      </c>
      <c r="Q807" t="s">
        <v>11</v>
      </c>
      <c r="R807" t="s">
        <v>20</v>
      </c>
    </row>
    <row r="808" spans="1:18">
      <c r="A808">
        <v>2019</v>
      </c>
      <c r="B808">
        <v>6</v>
      </c>
      <c r="C808" t="s">
        <v>18</v>
      </c>
      <c r="D808">
        <v>40862</v>
      </c>
      <c r="E808">
        <v>5317680.6599999852</v>
      </c>
      <c r="F808">
        <v>40833</v>
      </c>
      <c r="G808">
        <v>5781660.1599999908</v>
      </c>
      <c r="H808">
        <v>535681</v>
      </c>
      <c r="I808">
        <v>76169894.280001819</v>
      </c>
      <c r="J808">
        <v>29</v>
      </c>
      <c r="K808">
        <v>-463979.50000000559</v>
      </c>
      <c r="L808">
        <v>142.19263755855036</v>
      </c>
      <c r="M808">
        <v>130.13755224903298</v>
      </c>
      <c r="N808">
        <v>-15999.293103448468</v>
      </c>
      <c r="O808">
        <v>141.59283324761813</v>
      </c>
      <c r="P808" t="s">
        <v>42</v>
      </c>
      <c r="Q808" t="s">
        <v>11</v>
      </c>
      <c r="R808" t="s">
        <v>18</v>
      </c>
    </row>
    <row r="809" spans="1:18">
      <c r="A809">
        <v>2019</v>
      </c>
      <c r="B809">
        <v>6</v>
      </c>
      <c r="C809" t="s">
        <v>97</v>
      </c>
      <c r="D809">
        <v>806434</v>
      </c>
      <c r="E809">
        <v>200029791.28000075</v>
      </c>
      <c r="F809">
        <v>818024</v>
      </c>
      <c r="G809">
        <v>182073013.38999999</v>
      </c>
      <c r="H809">
        <v>14789444</v>
      </c>
      <c r="I809">
        <v>3232051663.0592036</v>
      </c>
      <c r="J809">
        <v>-11590</v>
      </c>
      <c r="K809">
        <v>17956777.890000761</v>
      </c>
      <c r="L809">
        <v>218.53773969185073</v>
      </c>
      <c r="M809">
        <v>248.0423584323091</v>
      </c>
      <c r="N809">
        <v>-1549.3337264884176</v>
      </c>
      <c r="O809">
        <v>222.57661558829568</v>
      </c>
      <c r="P809" t="s">
        <v>23</v>
      </c>
      <c r="Q809" t="s">
        <v>174</v>
      </c>
      <c r="R809" t="s">
        <v>97</v>
      </c>
    </row>
    <row r="810" spans="1:18">
      <c r="A810">
        <v>2019</v>
      </c>
      <c r="B810">
        <v>6</v>
      </c>
      <c r="C810" t="s">
        <v>98</v>
      </c>
      <c r="D810">
        <v>806434</v>
      </c>
      <c r="E810">
        <v>200029791.28000075</v>
      </c>
      <c r="F810">
        <v>818024</v>
      </c>
      <c r="G810">
        <v>182073013.38999999</v>
      </c>
      <c r="H810">
        <v>14789444</v>
      </c>
      <c r="I810">
        <v>3232051663.0592036</v>
      </c>
      <c r="J810">
        <v>-11590</v>
      </c>
      <c r="K810">
        <v>17956777.890000761</v>
      </c>
      <c r="L810">
        <v>218.53773969185073</v>
      </c>
      <c r="M810">
        <v>248.0423584323091</v>
      </c>
      <c r="N810">
        <v>-1549.3337264884176</v>
      </c>
      <c r="O810">
        <v>222.57661558829568</v>
      </c>
      <c r="P810" t="s">
        <v>119</v>
      </c>
      <c r="Q810" t="s">
        <v>174</v>
      </c>
      <c r="R810" t="s">
        <v>166</v>
      </c>
    </row>
    <row r="811" spans="1:18">
      <c r="A811">
        <v>2019</v>
      </c>
      <c r="B811">
        <v>6</v>
      </c>
      <c r="C811" t="s">
        <v>19</v>
      </c>
      <c r="D811">
        <v>9977</v>
      </c>
      <c r="E811">
        <v>514444.43000000028</v>
      </c>
      <c r="F811">
        <v>12150</v>
      </c>
      <c r="G811">
        <v>734560.60000000033</v>
      </c>
      <c r="H811">
        <v>155130</v>
      </c>
      <c r="I811">
        <v>8980653.8500010576</v>
      </c>
      <c r="J811">
        <v>-2173</v>
      </c>
      <c r="K811">
        <v>-220116.17000000004</v>
      </c>
      <c r="L811">
        <v>57.891148391678321</v>
      </c>
      <c r="M811">
        <v>51.563037987370983</v>
      </c>
      <c r="N811">
        <v>101.29598251265533</v>
      </c>
      <c r="O811">
        <v>60.457662551440357</v>
      </c>
      <c r="P811" t="s">
        <v>44</v>
      </c>
      <c r="Q811" t="s">
        <v>11</v>
      </c>
      <c r="R811" t="s">
        <v>19</v>
      </c>
    </row>
    <row r="812" spans="1:18">
      <c r="A812">
        <v>2019</v>
      </c>
      <c r="B812">
        <v>7</v>
      </c>
      <c r="C812" t="s">
        <v>101</v>
      </c>
      <c r="D812">
        <v>0</v>
      </c>
      <c r="E812">
        <v>0</v>
      </c>
      <c r="F812">
        <v>0</v>
      </c>
      <c r="G812">
        <v>0</v>
      </c>
      <c r="J812">
        <v>0</v>
      </c>
      <c r="K812">
        <v>0</v>
      </c>
      <c r="P812" t="s">
        <v>119</v>
      </c>
      <c r="Q812" t="s">
        <v>9</v>
      </c>
      <c r="R812" t="s">
        <v>101</v>
      </c>
    </row>
    <row r="813" spans="1:18">
      <c r="A813">
        <v>2019</v>
      </c>
      <c r="B813">
        <v>7</v>
      </c>
      <c r="C813" t="s">
        <v>86</v>
      </c>
      <c r="D813">
        <v>9907</v>
      </c>
      <c r="E813">
        <v>3079667.2500000014</v>
      </c>
      <c r="F813">
        <v>6905</v>
      </c>
      <c r="G813">
        <v>1949751.6800000016</v>
      </c>
      <c r="H813">
        <v>107117</v>
      </c>
      <c r="I813">
        <v>32566306.020000532</v>
      </c>
      <c r="J813">
        <v>3002</v>
      </c>
      <c r="K813">
        <v>1129915.5699999998</v>
      </c>
      <c r="L813">
        <v>304.02556102206495</v>
      </c>
      <c r="M813">
        <v>310.85770162511369</v>
      </c>
      <c r="N813">
        <v>376.38759826782137</v>
      </c>
      <c r="O813">
        <v>282.36809268645931</v>
      </c>
      <c r="P813" t="s">
        <v>33</v>
      </c>
      <c r="Q813" t="s">
        <v>9</v>
      </c>
      <c r="R813" t="s">
        <v>32</v>
      </c>
    </row>
    <row r="814" spans="1:18">
      <c r="A814">
        <v>2019</v>
      </c>
      <c r="B814">
        <v>7</v>
      </c>
      <c r="C814" t="s">
        <v>87</v>
      </c>
      <c r="D814">
        <v>4571</v>
      </c>
      <c r="E814">
        <v>166647.89000000022</v>
      </c>
      <c r="F814">
        <v>3754</v>
      </c>
      <c r="G814">
        <v>152951.26999999999</v>
      </c>
      <c r="H814">
        <v>79269</v>
      </c>
      <c r="I814">
        <v>2610684.020000143</v>
      </c>
      <c r="J814">
        <v>817</v>
      </c>
      <c r="K814">
        <v>13696.620000000228</v>
      </c>
      <c r="L814">
        <v>32.934489144560203</v>
      </c>
      <c r="M814">
        <v>36.457643841610199</v>
      </c>
      <c r="N814">
        <v>16.764528763770169</v>
      </c>
      <c r="O814">
        <v>40.743545551411827</v>
      </c>
      <c r="P814" t="s">
        <v>34</v>
      </c>
      <c r="Q814" t="s">
        <v>9</v>
      </c>
      <c r="R814" t="s">
        <v>32</v>
      </c>
    </row>
    <row r="815" spans="1:18">
      <c r="A815">
        <v>2019</v>
      </c>
      <c r="B815">
        <v>7</v>
      </c>
      <c r="C815" t="s">
        <v>88</v>
      </c>
      <c r="D815">
        <v>18676</v>
      </c>
      <c r="E815">
        <v>7438462.0399999991</v>
      </c>
      <c r="F815">
        <v>18367</v>
      </c>
      <c r="G815">
        <v>6395147.9400000013</v>
      </c>
      <c r="H815">
        <v>161421</v>
      </c>
      <c r="I815">
        <v>55102692.169999719</v>
      </c>
      <c r="J815">
        <v>309</v>
      </c>
      <c r="K815">
        <v>1043314.0999999978</v>
      </c>
      <c r="L815">
        <v>341.36012148357224</v>
      </c>
      <c r="M815">
        <v>398.28989291068746</v>
      </c>
      <c r="N815">
        <v>3376.4210355986984</v>
      </c>
      <c r="O815">
        <v>348.18685359612357</v>
      </c>
      <c r="P815" t="s">
        <v>31</v>
      </c>
      <c r="Q815" t="s">
        <v>9</v>
      </c>
      <c r="R815" t="s">
        <v>88</v>
      </c>
    </row>
    <row r="816" spans="1:18">
      <c r="A816">
        <v>2019</v>
      </c>
      <c r="B816">
        <v>7</v>
      </c>
      <c r="C816" t="s">
        <v>89</v>
      </c>
      <c r="D816">
        <v>39</v>
      </c>
      <c r="E816">
        <v>10486.86</v>
      </c>
      <c r="F816">
        <v>222</v>
      </c>
      <c r="G816">
        <v>319037.52999999997</v>
      </c>
      <c r="H816">
        <v>1965</v>
      </c>
      <c r="I816">
        <v>910221.68999999436</v>
      </c>
      <c r="J816">
        <v>-183</v>
      </c>
      <c r="K816">
        <v>-308550.67</v>
      </c>
      <c r="L816">
        <v>463.21714503816509</v>
      </c>
      <c r="M816">
        <v>268.89384615384614</v>
      </c>
      <c r="N816">
        <v>1686.0692349726776</v>
      </c>
      <c r="O816">
        <v>1437.1059909909909</v>
      </c>
      <c r="P816" t="s">
        <v>35</v>
      </c>
      <c r="Q816" t="s">
        <v>9</v>
      </c>
      <c r="R816" t="s">
        <v>32</v>
      </c>
    </row>
    <row r="817" spans="1:18">
      <c r="A817">
        <v>2019</v>
      </c>
      <c r="B817">
        <v>7</v>
      </c>
      <c r="C817" t="s">
        <v>161</v>
      </c>
      <c r="D817">
        <v>85574</v>
      </c>
      <c r="E817">
        <v>19449990.640000001</v>
      </c>
      <c r="F817">
        <v>69324</v>
      </c>
      <c r="G817">
        <v>11632907.999999996</v>
      </c>
      <c r="H817">
        <v>780502</v>
      </c>
      <c r="I817">
        <v>124839779.50999905</v>
      </c>
      <c r="J817">
        <v>16250</v>
      </c>
      <c r="K817">
        <v>7817082.6400000043</v>
      </c>
      <c r="L817">
        <v>159.94805844187337</v>
      </c>
      <c r="M817">
        <v>227.28855306518335</v>
      </c>
      <c r="N817">
        <v>481.05123938461566</v>
      </c>
      <c r="O817">
        <v>167.80491604639082</v>
      </c>
      <c r="P817" t="s">
        <v>53</v>
      </c>
      <c r="Q817" t="s">
        <v>9</v>
      </c>
      <c r="R817" t="s">
        <v>161</v>
      </c>
    </row>
    <row r="818" spans="1:18">
      <c r="A818">
        <v>2019</v>
      </c>
      <c r="B818">
        <v>7</v>
      </c>
      <c r="C818" t="s">
        <v>90</v>
      </c>
      <c r="D818">
        <v>7861</v>
      </c>
      <c r="E818">
        <v>217852.50999999998</v>
      </c>
      <c r="F818">
        <v>7196</v>
      </c>
      <c r="G818">
        <v>211715.00999999998</v>
      </c>
      <c r="H818">
        <v>122599</v>
      </c>
      <c r="I818">
        <v>2476321.3800000031</v>
      </c>
      <c r="J818">
        <v>665</v>
      </c>
      <c r="K818">
        <v>6137.5</v>
      </c>
      <c r="L818">
        <v>20.198544686335151</v>
      </c>
      <c r="M818">
        <v>27.713078488741889</v>
      </c>
      <c r="N818">
        <v>9.2293233082706774</v>
      </c>
      <c r="O818">
        <v>29.421207615341853</v>
      </c>
      <c r="P818" t="s">
        <v>36</v>
      </c>
      <c r="Q818" t="s">
        <v>9</v>
      </c>
      <c r="R818" t="s">
        <v>32</v>
      </c>
    </row>
    <row r="819" spans="1:18">
      <c r="A819">
        <v>2019</v>
      </c>
      <c r="B819">
        <v>7</v>
      </c>
      <c r="C819" t="s">
        <v>163</v>
      </c>
      <c r="D819">
        <v>0</v>
      </c>
      <c r="E819">
        <v>0</v>
      </c>
      <c r="F819">
        <v>0</v>
      </c>
      <c r="G819">
        <v>0</v>
      </c>
      <c r="J819">
        <v>0</v>
      </c>
      <c r="K819">
        <v>0</v>
      </c>
      <c r="P819" t="s">
        <v>119</v>
      </c>
      <c r="Q819" t="s">
        <v>174</v>
      </c>
      <c r="R819" t="s">
        <v>163</v>
      </c>
    </row>
    <row r="820" spans="1:18">
      <c r="A820">
        <v>2019</v>
      </c>
      <c r="B820">
        <v>7</v>
      </c>
      <c r="C820" t="s">
        <v>91</v>
      </c>
      <c r="D820">
        <v>1149</v>
      </c>
      <c r="E820">
        <v>561763.39</v>
      </c>
      <c r="F820">
        <v>1691</v>
      </c>
      <c r="G820">
        <v>840179.43</v>
      </c>
      <c r="H820">
        <v>11533</v>
      </c>
      <c r="I820">
        <v>5089153.4500000039</v>
      </c>
      <c r="J820">
        <v>-542</v>
      </c>
      <c r="K820">
        <v>-278416.04000000004</v>
      </c>
      <c r="L820">
        <v>441.26883291424639</v>
      </c>
      <c r="M820">
        <v>488.91504786771105</v>
      </c>
      <c r="N820">
        <v>513.68273062730634</v>
      </c>
      <c r="O820">
        <v>496.85359550561799</v>
      </c>
      <c r="P820" t="s">
        <v>37</v>
      </c>
      <c r="Q820" t="s">
        <v>9</v>
      </c>
      <c r="R820" t="s">
        <v>32</v>
      </c>
    </row>
    <row r="821" spans="1:18">
      <c r="A821">
        <v>2019</v>
      </c>
      <c r="B821">
        <v>7</v>
      </c>
      <c r="C821" t="s">
        <v>102</v>
      </c>
      <c r="D821">
        <v>0</v>
      </c>
      <c r="E821">
        <v>0</v>
      </c>
      <c r="F821">
        <v>0</v>
      </c>
      <c r="G821">
        <v>0</v>
      </c>
      <c r="J821">
        <v>0</v>
      </c>
      <c r="K821">
        <v>0</v>
      </c>
      <c r="P821" t="s">
        <v>119</v>
      </c>
      <c r="Q821" t="s">
        <v>9</v>
      </c>
      <c r="R821" t="s">
        <v>102</v>
      </c>
    </row>
    <row r="822" spans="1:18">
      <c r="A822">
        <v>2019</v>
      </c>
      <c r="B822">
        <v>7</v>
      </c>
      <c r="C822" t="s">
        <v>99</v>
      </c>
      <c r="D822">
        <v>2334</v>
      </c>
      <c r="E822">
        <v>1006482.9499999996</v>
      </c>
      <c r="F822">
        <v>2262</v>
      </c>
      <c r="G822">
        <v>852603.30999999982</v>
      </c>
      <c r="H822">
        <v>17472</v>
      </c>
      <c r="I822">
        <v>7335282.7700001383</v>
      </c>
      <c r="J822">
        <v>72</v>
      </c>
      <c r="K822">
        <v>153879.63999999978</v>
      </c>
      <c r="L822">
        <v>419.83074461997131</v>
      </c>
      <c r="M822">
        <v>431.22662810625519</v>
      </c>
      <c r="N822">
        <v>2137.2172222222193</v>
      </c>
      <c r="O822">
        <v>376.924540229885</v>
      </c>
      <c r="P822" t="s">
        <v>103</v>
      </c>
      <c r="Q822" t="s">
        <v>9</v>
      </c>
      <c r="R822" t="s">
        <v>32</v>
      </c>
    </row>
    <row r="823" spans="1:18">
      <c r="A823">
        <v>2019</v>
      </c>
      <c r="B823">
        <v>7</v>
      </c>
      <c r="C823" t="s">
        <v>162</v>
      </c>
      <c r="D823">
        <v>343765</v>
      </c>
      <c r="E823">
        <v>150046083.58999994</v>
      </c>
      <c r="F823">
        <v>329821</v>
      </c>
      <c r="G823">
        <v>123170040.69999991</v>
      </c>
      <c r="H823">
        <v>4718196</v>
      </c>
      <c r="I823">
        <v>1764540854.1499012</v>
      </c>
      <c r="J823">
        <v>13944</v>
      </c>
      <c r="K823">
        <v>26876042.89000003</v>
      </c>
      <c r="L823">
        <v>373.98634014990074</v>
      </c>
      <c r="M823">
        <v>436.47865137521256</v>
      </c>
      <c r="N823">
        <v>1927.4270575157796</v>
      </c>
      <c r="O823">
        <v>373.44511325840352</v>
      </c>
      <c r="P823" t="s">
        <v>52</v>
      </c>
      <c r="Q823" t="s">
        <v>9</v>
      </c>
      <c r="R823" t="s">
        <v>162</v>
      </c>
    </row>
    <row r="824" spans="1:18">
      <c r="A824">
        <v>2019</v>
      </c>
      <c r="B824">
        <v>7</v>
      </c>
      <c r="C824" t="s">
        <v>61</v>
      </c>
      <c r="D824">
        <v>162116</v>
      </c>
      <c r="E824">
        <v>9725398.7300010268</v>
      </c>
      <c r="F824">
        <v>159836</v>
      </c>
      <c r="G824">
        <v>9938429.5200000983</v>
      </c>
      <c r="H824">
        <v>4247741</v>
      </c>
      <c r="I824">
        <v>296207462.93928844</v>
      </c>
      <c r="J824">
        <v>2280</v>
      </c>
      <c r="K824">
        <v>-213030.78999907151</v>
      </c>
      <c r="L824">
        <v>69.73293874068321</v>
      </c>
      <c r="M824">
        <v>59.990369426836502</v>
      </c>
      <c r="N824">
        <v>-93.434557017136626</v>
      </c>
      <c r="O824">
        <v>62.178917890838726</v>
      </c>
      <c r="P824" t="s">
        <v>41</v>
      </c>
      <c r="Q824" t="s">
        <v>41</v>
      </c>
      <c r="R824" t="s">
        <v>61</v>
      </c>
    </row>
    <row r="825" spans="1:18">
      <c r="A825">
        <v>2019</v>
      </c>
      <c r="B825">
        <v>7</v>
      </c>
      <c r="C825" t="s">
        <v>12</v>
      </c>
      <c r="D825">
        <v>1218</v>
      </c>
      <c r="E825">
        <v>445808.03</v>
      </c>
      <c r="F825">
        <v>3556</v>
      </c>
      <c r="G825">
        <v>2136081.1999999997</v>
      </c>
      <c r="H825">
        <v>31180</v>
      </c>
      <c r="I825">
        <v>18670666.93999999</v>
      </c>
      <c r="J825">
        <v>-2338</v>
      </c>
      <c r="K825">
        <v>-1690273.1699999997</v>
      </c>
      <c r="L825">
        <v>598.8026600384859</v>
      </c>
      <c r="M825">
        <v>366.01644499178985</v>
      </c>
      <c r="N825">
        <v>722.95687339606491</v>
      </c>
      <c r="O825">
        <v>600.69775028121478</v>
      </c>
      <c r="P825" t="s">
        <v>47</v>
      </c>
      <c r="Q825" t="s">
        <v>11</v>
      </c>
      <c r="R825" t="s">
        <v>12</v>
      </c>
    </row>
    <row r="826" spans="1:18">
      <c r="A826">
        <v>2019</v>
      </c>
      <c r="B826">
        <v>7</v>
      </c>
      <c r="C826" t="s">
        <v>13</v>
      </c>
      <c r="D826">
        <v>2283</v>
      </c>
      <c r="E826">
        <v>268269.62999999983</v>
      </c>
      <c r="F826">
        <v>4646</v>
      </c>
      <c r="G826">
        <v>780701.30000000098</v>
      </c>
      <c r="H826">
        <v>74127</v>
      </c>
      <c r="I826">
        <v>15049316.780000078</v>
      </c>
      <c r="J826">
        <v>-2363</v>
      </c>
      <c r="K826">
        <v>-512431.67000000115</v>
      </c>
      <c r="L826">
        <v>203.02071822682797</v>
      </c>
      <c r="M826">
        <v>117.50750328515105</v>
      </c>
      <c r="N826">
        <v>216.85639864578974</v>
      </c>
      <c r="O826">
        <v>168.03730090400364</v>
      </c>
      <c r="P826" t="s">
        <v>46</v>
      </c>
      <c r="Q826" t="s">
        <v>11</v>
      </c>
      <c r="R826" t="s">
        <v>13</v>
      </c>
    </row>
    <row r="827" spans="1:18">
      <c r="A827">
        <v>2019</v>
      </c>
      <c r="B827">
        <v>7</v>
      </c>
      <c r="C827" t="s">
        <v>92</v>
      </c>
      <c r="D827">
        <v>46425</v>
      </c>
      <c r="E827">
        <v>2044479.0899999661</v>
      </c>
      <c r="F827">
        <v>40429</v>
      </c>
      <c r="G827">
        <v>1836581.3099999791</v>
      </c>
      <c r="H827">
        <v>236135</v>
      </c>
      <c r="I827">
        <v>10851018.300003279</v>
      </c>
      <c r="J827">
        <v>5996</v>
      </c>
      <c r="K827">
        <v>207897.77999998699</v>
      </c>
      <c r="L827">
        <v>45.952604654131235</v>
      </c>
      <c r="M827">
        <v>44.038321809369222</v>
      </c>
      <c r="N827">
        <v>34.672745163440126</v>
      </c>
      <c r="O827">
        <v>45.427324692670588</v>
      </c>
      <c r="P827" t="s">
        <v>40</v>
      </c>
      <c r="Q827" t="s">
        <v>10</v>
      </c>
      <c r="R827" t="s">
        <v>92</v>
      </c>
    </row>
    <row r="828" spans="1:18">
      <c r="A828">
        <v>2019</v>
      </c>
      <c r="B828">
        <v>7</v>
      </c>
      <c r="C828" t="s">
        <v>21</v>
      </c>
      <c r="D828">
        <v>127</v>
      </c>
      <c r="E828">
        <v>10600.36</v>
      </c>
      <c r="F828">
        <v>291</v>
      </c>
      <c r="G828">
        <v>58770.549999999996</v>
      </c>
      <c r="H828">
        <v>2718</v>
      </c>
      <c r="I828">
        <v>535177.03999999515</v>
      </c>
      <c r="J828">
        <v>-164</v>
      </c>
      <c r="K828">
        <v>-48170.189999999995</v>
      </c>
      <c r="L828">
        <v>196.90104488594378</v>
      </c>
      <c r="M828">
        <v>83.467401574803148</v>
      </c>
      <c r="N828">
        <v>293.72067073170729</v>
      </c>
      <c r="O828">
        <v>201.96065292096219</v>
      </c>
      <c r="P828" t="s">
        <v>48</v>
      </c>
      <c r="Q828" t="s">
        <v>11</v>
      </c>
      <c r="R828" t="s">
        <v>21</v>
      </c>
    </row>
    <row r="829" spans="1:18">
      <c r="A829">
        <v>2019</v>
      </c>
      <c r="B829">
        <v>7</v>
      </c>
      <c r="C829" t="s">
        <v>93</v>
      </c>
      <c r="D829">
        <v>154449</v>
      </c>
      <c r="E829">
        <v>28735979.559999969</v>
      </c>
      <c r="F829">
        <v>152563</v>
      </c>
      <c r="G829">
        <v>31582540.319999978</v>
      </c>
      <c r="H829">
        <v>3049793</v>
      </c>
      <c r="I829">
        <v>760142993.99003065</v>
      </c>
      <c r="J829">
        <v>1886</v>
      </c>
      <c r="K829">
        <v>-2846560.7600000091</v>
      </c>
      <c r="L829">
        <v>249.24412705715787</v>
      </c>
      <c r="M829">
        <v>186.05481136167907</v>
      </c>
      <c r="N829">
        <v>-1509.3111134676612</v>
      </c>
      <c r="O829">
        <v>207.01310488126202</v>
      </c>
      <c r="P829" t="s">
        <v>38</v>
      </c>
      <c r="Q829" t="s">
        <v>10</v>
      </c>
      <c r="R829" t="s">
        <v>93</v>
      </c>
    </row>
    <row r="830" spans="1:18">
      <c r="A830">
        <v>2019</v>
      </c>
      <c r="B830">
        <v>7</v>
      </c>
      <c r="C830" t="s">
        <v>94</v>
      </c>
      <c r="D830">
        <v>35981</v>
      </c>
      <c r="E830">
        <v>6309414.1300000008</v>
      </c>
      <c r="F830">
        <v>37112</v>
      </c>
      <c r="G830">
        <v>6213965.7799999993</v>
      </c>
      <c r="H830">
        <v>315775</v>
      </c>
      <c r="I830">
        <v>51581646.459998518</v>
      </c>
      <c r="J830">
        <v>-1131</v>
      </c>
      <c r="K830">
        <v>95448.35000000149</v>
      </c>
      <c r="L830">
        <v>163.34936730266335</v>
      </c>
      <c r="M830">
        <v>175.35405158277982</v>
      </c>
      <c r="N830">
        <v>-84.392882404952687</v>
      </c>
      <c r="O830">
        <v>167.43818118128905</v>
      </c>
      <c r="P830" t="s">
        <v>39</v>
      </c>
      <c r="Q830" t="s">
        <v>10</v>
      </c>
      <c r="R830" t="s">
        <v>94</v>
      </c>
    </row>
    <row r="831" spans="1:18">
      <c r="A831">
        <v>2019</v>
      </c>
      <c r="B831">
        <v>7</v>
      </c>
      <c r="C831" t="s">
        <v>95</v>
      </c>
      <c r="D831">
        <v>4650</v>
      </c>
      <c r="E831">
        <v>581720.46000000043</v>
      </c>
      <c r="F831">
        <v>5174</v>
      </c>
      <c r="G831">
        <v>658939.4</v>
      </c>
      <c r="H831">
        <v>60661</v>
      </c>
      <c r="I831">
        <v>7698015.4599997764</v>
      </c>
      <c r="J831">
        <v>-524</v>
      </c>
      <c r="K831">
        <v>-77218.939999999595</v>
      </c>
      <c r="L831">
        <v>126.90221822917157</v>
      </c>
      <c r="M831">
        <v>125.10117419354847</v>
      </c>
      <c r="N831">
        <v>147.36438931297633</v>
      </c>
      <c r="O831">
        <v>127.35589485890993</v>
      </c>
      <c r="P831" t="s">
        <v>45</v>
      </c>
      <c r="Q831" t="s">
        <v>11</v>
      </c>
      <c r="R831" t="s">
        <v>95</v>
      </c>
    </row>
    <row r="832" spans="1:18">
      <c r="A832">
        <v>2019</v>
      </c>
      <c r="B832">
        <v>7</v>
      </c>
      <c r="C832" t="s">
        <v>96</v>
      </c>
      <c r="D832">
        <v>31641</v>
      </c>
      <c r="E832">
        <v>1396282.3699999563</v>
      </c>
      <c r="F832">
        <v>33473</v>
      </c>
      <c r="G832">
        <v>1497539.9499999941</v>
      </c>
      <c r="H832">
        <v>124679</v>
      </c>
      <c r="I832">
        <v>5337268.9900012091</v>
      </c>
      <c r="J832">
        <v>-1832</v>
      </c>
      <c r="K832">
        <v>-101257.58000003779</v>
      </c>
      <c r="L832">
        <v>42.808083077352315</v>
      </c>
      <c r="M832">
        <v>44.128895104451701</v>
      </c>
      <c r="N832">
        <v>55.27160480351408</v>
      </c>
      <c r="O832">
        <v>44.738743166133723</v>
      </c>
      <c r="P832" t="s">
        <v>43</v>
      </c>
      <c r="Q832" t="s">
        <v>11</v>
      </c>
      <c r="R832" t="s">
        <v>96</v>
      </c>
    </row>
    <row r="833" spans="1:18">
      <c r="A833">
        <v>2019</v>
      </c>
      <c r="B833">
        <v>7</v>
      </c>
      <c r="C833" t="s">
        <v>22</v>
      </c>
      <c r="D833">
        <v>0</v>
      </c>
      <c r="E833">
        <v>0</v>
      </c>
      <c r="F833">
        <v>66</v>
      </c>
      <c r="G833">
        <v>11076.19</v>
      </c>
      <c r="H833">
        <v>443</v>
      </c>
      <c r="I833">
        <v>65733.319999999891</v>
      </c>
      <c r="J833">
        <v>-66</v>
      </c>
      <c r="K833">
        <v>-11076.19</v>
      </c>
      <c r="L833">
        <v>148.38221218961601</v>
      </c>
      <c r="N833">
        <v>167.82106060606063</v>
      </c>
      <c r="O833">
        <v>167.82106060606063</v>
      </c>
      <c r="P833" t="s">
        <v>49</v>
      </c>
      <c r="Q833" t="s">
        <v>11</v>
      </c>
      <c r="R833" t="s">
        <v>22</v>
      </c>
    </row>
    <row r="834" spans="1:18">
      <c r="A834">
        <v>2019</v>
      </c>
      <c r="B834">
        <v>7</v>
      </c>
      <c r="C834" t="s">
        <v>20</v>
      </c>
      <c r="D834">
        <v>1</v>
      </c>
      <c r="E834">
        <v>65.14</v>
      </c>
      <c r="F834">
        <v>91</v>
      </c>
      <c r="G834">
        <v>16538.25</v>
      </c>
      <c r="H834">
        <v>1254</v>
      </c>
      <c r="I834">
        <v>205564.66000000009</v>
      </c>
      <c r="J834">
        <v>-90</v>
      </c>
      <c r="K834">
        <v>-16473.11</v>
      </c>
      <c r="L834">
        <v>163.92716108452959</v>
      </c>
      <c r="M834">
        <v>65.14</v>
      </c>
      <c r="N834">
        <v>183.03455555555556</v>
      </c>
      <c r="O834">
        <v>181.73901098901098</v>
      </c>
      <c r="P834" t="s">
        <v>50</v>
      </c>
      <c r="Q834" t="s">
        <v>11</v>
      </c>
      <c r="R834" t="s">
        <v>20</v>
      </c>
    </row>
    <row r="835" spans="1:18">
      <c r="A835">
        <v>2019</v>
      </c>
      <c r="B835">
        <v>7</v>
      </c>
      <c r="C835" t="s">
        <v>18</v>
      </c>
      <c r="D835">
        <v>47826</v>
      </c>
      <c r="E835">
        <v>6232022.5599999847</v>
      </c>
      <c r="F835">
        <v>47045</v>
      </c>
      <c r="G835">
        <v>6637126.52999999</v>
      </c>
      <c r="H835">
        <v>536433</v>
      </c>
      <c r="I835">
        <v>76241451.530001372</v>
      </c>
      <c r="J835">
        <v>781</v>
      </c>
      <c r="K835">
        <v>-405103.97000000533</v>
      </c>
      <c r="L835">
        <v>142.12669900994416</v>
      </c>
      <c r="M835">
        <v>130.30616317484183</v>
      </c>
      <c r="N835">
        <v>-518.69906530090316</v>
      </c>
      <c r="O835">
        <v>141.0803811244551</v>
      </c>
      <c r="P835" t="s">
        <v>42</v>
      </c>
      <c r="Q835" t="s">
        <v>11</v>
      </c>
      <c r="R835" t="s">
        <v>18</v>
      </c>
    </row>
    <row r="836" spans="1:18">
      <c r="A836">
        <v>2019</v>
      </c>
      <c r="B836">
        <v>7</v>
      </c>
      <c r="C836" t="s">
        <v>97</v>
      </c>
      <c r="D836">
        <v>972670</v>
      </c>
      <c r="E836">
        <v>238356743.45000085</v>
      </c>
      <c r="F836">
        <v>937750</v>
      </c>
      <c r="G836">
        <v>207733363.52999991</v>
      </c>
      <c r="H836">
        <v>14836455</v>
      </c>
      <c r="I836">
        <v>3247046803.8092251</v>
      </c>
      <c r="J836">
        <v>34920</v>
      </c>
      <c r="K836">
        <v>30623379.920000941</v>
      </c>
      <c r="L836">
        <v>218.85597360078435</v>
      </c>
      <c r="M836">
        <v>245.05407121634352</v>
      </c>
      <c r="N836">
        <v>876.95818785798804</v>
      </c>
      <c r="O836">
        <v>221.52318158357761</v>
      </c>
      <c r="P836" t="s">
        <v>23</v>
      </c>
      <c r="Q836" t="s">
        <v>174</v>
      </c>
      <c r="R836" t="s">
        <v>97</v>
      </c>
    </row>
    <row r="837" spans="1:18">
      <c r="A837">
        <v>2019</v>
      </c>
      <c r="B837">
        <v>7</v>
      </c>
      <c r="C837" t="s">
        <v>98</v>
      </c>
      <c r="D837">
        <v>972670</v>
      </c>
      <c r="E837">
        <v>238356743.45000085</v>
      </c>
      <c r="F837">
        <v>937750</v>
      </c>
      <c r="G837">
        <v>207733363.52999991</v>
      </c>
      <c r="H837">
        <v>14836455</v>
      </c>
      <c r="I837">
        <v>3247046803.8092251</v>
      </c>
      <c r="J837">
        <v>34920</v>
      </c>
      <c r="K837">
        <v>30623379.920000941</v>
      </c>
      <c r="L837">
        <v>218.85597360078435</v>
      </c>
      <c r="M837">
        <v>245.05407121634352</v>
      </c>
      <c r="N837">
        <v>876.95818785798804</v>
      </c>
      <c r="O837">
        <v>221.52318158357761</v>
      </c>
      <c r="P837" t="s">
        <v>119</v>
      </c>
      <c r="Q837" t="s">
        <v>174</v>
      </c>
      <c r="R837" t="s">
        <v>166</v>
      </c>
    </row>
    <row r="838" spans="1:18">
      <c r="A838">
        <v>2019</v>
      </c>
      <c r="B838">
        <v>7</v>
      </c>
      <c r="C838" t="s">
        <v>19</v>
      </c>
      <c r="D838">
        <v>12077</v>
      </c>
      <c r="E838">
        <v>629266.27000000025</v>
      </c>
      <c r="F838">
        <v>13926</v>
      </c>
      <c r="G838">
        <v>840738.36000000045</v>
      </c>
      <c r="H838">
        <v>155442</v>
      </c>
      <c r="I838">
        <v>8989192.2400010694</v>
      </c>
      <c r="J838">
        <v>-1849</v>
      </c>
      <c r="K838">
        <v>-211472.0900000002</v>
      </c>
      <c r="L838">
        <v>57.829880212562045</v>
      </c>
      <c r="M838">
        <v>52.104518506251573</v>
      </c>
      <c r="N838">
        <v>114.37106003245007</v>
      </c>
      <c r="O838">
        <v>60.371848341232258</v>
      </c>
      <c r="P838" t="s">
        <v>44</v>
      </c>
      <c r="Q838" t="s">
        <v>11</v>
      </c>
      <c r="R838" t="s">
        <v>19</v>
      </c>
    </row>
    <row r="839" spans="1:18">
      <c r="A839">
        <v>2019</v>
      </c>
      <c r="B839">
        <v>8</v>
      </c>
      <c r="C839" t="s">
        <v>101</v>
      </c>
      <c r="D839">
        <v>0</v>
      </c>
      <c r="E839">
        <v>0</v>
      </c>
      <c r="F839">
        <v>0</v>
      </c>
      <c r="G839">
        <v>0</v>
      </c>
      <c r="J839">
        <v>0</v>
      </c>
      <c r="K839">
        <v>0</v>
      </c>
      <c r="P839" t="s">
        <v>119</v>
      </c>
      <c r="Q839" t="s">
        <v>9</v>
      </c>
      <c r="R839" t="s">
        <v>101</v>
      </c>
    </row>
    <row r="840" spans="1:18">
      <c r="A840">
        <v>2019</v>
      </c>
      <c r="B840">
        <v>8</v>
      </c>
      <c r="C840" t="s">
        <v>86</v>
      </c>
      <c r="D840">
        <v>10917</v>
      </c>
      <c r="E840">
        <v>3384164.0100000016</v>
      </c>
      <c r="F840">
        <v>7664</v>
      </c>
      <c r="G840">
        <v>2163938.5200000014</v>
      </c>
      <c r="H840">
        <v>107368</v>
      </c>
      <c r="I840">
        <v>32654060.890000574</v>
      </c>
      <c r="J840">
        <v>3253</v>
      </c>
      <c r="K840">
        <v>1220225.4900000002</v>
      </c>
      <c r="L840">
        <v>304.13215194471888</v>
      </c>
      <c r="M840">
        <v>309.99029128881574</v>
      </c>
      <c r="N840">
        <v>375.10774362127273</v>
      </c>
      <c r="O840">
        <v>282.35105949895632</v>
      </c>
      <c r="P840" t="s">
        <v>33</v>
      </c>
      <c r="Q840" t="s">
        <v>9</v>
      </c>
      <c r="R840" t="s">
        <v>32</v>
      </c>
    </row>
    <row r="841" spans="1:18">
      <c r="A841">
        <v>2019</v>
      </c>
      <c r="B841">
        <v>8</v>
      </c>
      <c r="C841" t="s">
        <v>87</v>
      </c>
      <c r="D841">
        <v>5192</v>
      </c>
      <c r="E841">
        <v>187454.17000000022</v>
      </c>
      <c r="F841">
        <v>4063</v>
      </c>
      <c r="G841">
        <v>164915.51</v>
      </c>
      <c r="H841">
        <v>79581</v>
      </c>
      <c r="I841">
        <v>2619450.0100001469</v>
      </c>
      <c r="J841">
        <v>1129</v>
      </c>
      <c r="K841">
        <v>22538.660000000207</v>
      </c>
      <c r="L841">
        <v>32.915520161849521</v>
      </c>
      <c r="M841">
        <v>36.104424114021612</v>
      </c>
      <c r="N841">
        <v>19.963383525243763</v>
      </c>
      <c r="O841">
        <v>40.589591434900321</v>
      </c>
      <c r="P841" t="s">
        <v>34</v>
      </c>
      <c r="Q841" t="s">
        <v>9</v>
      </c>
      <c r="R841" t="s">
        <v>32</v>
      </c>
    </row>
    <row r="842" spans="1:18">
      <c r="A842">
        <v>2019</v>
      </c>
      <c r="B842">
        <v>8</v>
      </c>
      <c r="C842" t="s">
        <v>88</v>
      </c>
      <c r="D842">
        <v>20731</v>
      </c>
      <c r="E842">
        <v>8259568.2499999991</v>
      </c>
      <c r="F842">
        <v>20084</v>
      </c>
      <c r="G842">
        <v>6970843.0200000014</v>
      </c>
      <c r="H842">
        <v>161760</v>
      </c>
      <c r="I842">
        <v>55336461.909999751</v>
      </c>
      <c r="J842">
        <v>647</v>
      </c>
      <c r="K842">
        <v>1288725.2299999977</v>
      </c>
      <c r="L842">
        <v>342.08989805885108</v>
      </c>
      <c r="M842">
        <v>398.41629685012776</v>
      </c>
      <c r="N842">
        <v>1991.8473415765034</v>
      </c>
      <c r="O842">
        <v>347.08439653455491</v>
      </c>
      <c r="P842" t="s">
        <v>31</v>
      </c>
      <c r="Q842" t="s">
        <v>9</v>
      </c>
      <c r="R842" t="s">
        <v>88</v>
      </c>
    </row>
    <row r="843" spans="1:18">
      <c r="A843">
        <v>2019</v>
      </c>
      <c r="B843">
        <v>8</v>
      </c>
      <c r="C843" t="s">
        <v>89</v>
      </c>
      <c r="D843">
        <v>43</v>
      </c>
      <c r="E843">
        <v>11269.79</v>
      </c>
      <c r="F843">
        <v>228</v>
      </c>
      <c r="G843">
        <v>320137.56999999995</v>
      </c>
      <c r="H843">
        <v>1963</v>
      </c>
      <c r="I843">
        <v>910159.95999999426</v>
      </c>
      <c r="J843">
        <v>-185</v>
      </c>
      <c r="K843">
        <v>-308867.77999999997</v>
      </c>
      <c r="L843">
        <v>463.65764645949781</v>
      </c>
      <c r="M843">
        <v>262.08813953488374</v>
      </c>
      <c r="N843">
        <v>1669.5555675675673</v>
      </c>
      <c r="O843">
        <v>1404.1121491228068</v>
      </c>
      <c r="P843" t="s">
        <v>35</v>
      </c>
      <c r="Q843" t="s">
        <v>9</v>
      </c>
      <c r="R843" t="s">
        <v>32</v>
      </c>
    </row>
    <row r="844" spans="1:18">
      <c r="A844">
        <v>2019</v>
      </c>
      <c r="B844">
        <v>8</v>
      </c>
      <c r="C844" t="s">
        <v>161</v>
      </c>
      <c r="D844">
        <v>97513</v>
      </c>
      <c r="E844">
        <v>22209295.559999999</v>
      </c>
      <c r="F844">
        <v>77213</v>
      </c>
      <c r="G844">
        <v>13041380.499999996</v>
      </c>
      <c r="H844">
        <v>784552</v>
      </c>
      <c r="I844">
        <v>126064131.65999934</v>
      </c>
      <c r="J844">
        <v>20300</v>
      </c>
      <c r="K844">
        <v>9167915.0600000024</v>
      </c>
      <c r="L844">
        <v>160.68295238556442</v>
      </c>
      <c r="M844">
        <v>227.75727913201317</v>
      </c>
      <c r="N844">
        <v>451.6214315270937</v>
      </c>
      <c r="O844">
        <v>168.90135728439506</v>
      </c>
      <c r="P844" t="s">
        <v>53</v>
      </c>
      <c r="Q844" t="s">
        <v>9</v>
      </c>
      <c r="R844" t="s">
        <v>161</v>
      </c>
    </row>
    <row r="845" spans="1:18">
      <c r="A845">
        <v>2019</v>
      </c>
      <c r="B845">
        <v>8</v>
      </c>
      <c r="C845" t="s">
        <v>90</v>
      </c>
      <c r="D845">
        <v>8838</v>
      </c>
      <c r="E845">
        <v>242638.34999999998</v>
      </c>
      <c r="F845">
        <v>7804</v>
      </c>
      <c r="G845">
        <v>226338.34999999998</v>
      </c>
      <c r="H845">
        <v>122968</v>
      </c>
      <c r="I845">
        <v>2486455.2000000039</v>
      </c>
      <c r="J845">
        <v>1034</v>
      </c>
      <c r="K845">
        <v>16300</v>
      </c>
      <c r="L845">
        <v>20.220343504001072</v>
      </c>
      <c r="M845">
        <v>27.453988458927356</v>
      </c>
      <c r="N845">
        <v>15.764023210831722</v>
      </c>
      <c r="O845">
        <v>29.002863915940541</v>
      </c>
      <c r="P845" t="s">
        <v>36</v>
      </c>
      <c r="Q845" t="s">
        <v>9</v>
      </c>
      <c r="R845" t="s">
        <v>32</v>
      </c>
    </row>
    <row r="846" spans="1:18">
      <c r="A846">
        <v>2019</v>
      </c>
      <c r="B846">
        <v>8</v>
      </c>
      <c r="C846" t="s">
        <v>163</v>
      </c>
      <c r="D846">
        <v>0</v>
      </c>
      <c r="E846">
        <v>0</v>
      </c>
      <c r="F846">
        <v>0</v>
      </c>
      <c r="G846">
        <v>0</v>
      </c>
      <c r="J846">
        <v>0</v>
      </c>
      <c r="K846">
        <v>0</v>
      </c>
      <c r="P846" t="s">
        <v>119</v>
      </c>
      <c r="Q846" t="s">
        <v>174</v>
      </c>
      <c r="R846" t="s">
        <v>163</v>
      </c>
    </row>
    <row r="847" spans="1:18">
      <c r="A847">
        <v>2019</v>
      </c>
      <c r="B847">
        <v>8</v>
      </c>
      <c r="C847" t="s">
        <v>91</v>
      </c>
      <c r="D847">
        <v>1267</v>
      </c>
      <c r="E847">
        <v>621007.54</v>
      </c>
      <c r="F847">
        <v>1815</v>
      </c>
      <c r="G847">
        <v>900708.96000000008</v>
      </c>
      <c r="H847">
        <v>11526</v>
      </c>
      <c r="I847">
        <v>5089793.2400000067</v>
      </c>
      <c r="J847">
        <v>-548</v>
      </c>
      <c r="K847">
        <v>-279701.42000000004</v>
      </c>
      <c r="L847">
        <v>441.59233385389615</v>
      </c>
      <c r="M847">
        <v>490.14012628255728</v>
      </c>
      <c r="N847">
        <v>510.40405109489058</v>
      </c>
      <c r="O847">
        <v>496.25838016528928</v>
      </c>
      <c r="P847" t="s">
        <v>37</v>
      </c>
      <c r="Q847" t="s">
        <v>9</v>
      </c>
      <c r="R847" t="s">
        <v>32</v>
      </c>
    </row>
    <row r="848" spans="1:18">
      <c r="A848">
        <v>2019</v>
      </c>
      <c r="B848">
        <v>8</v>
      </c>
      <c r="C848" t="s">
        <v>102</v>
      </c>
      <c r="D848">
        <v>0</v>
      </c>
      <c r="E848">
        <v>0</v>
      </c>
      <c r="F848">
        <v>0</v>
      </c>
      <c r="G848">
        <v>0</v>
      </c>
      <c r="J848">
        <v>0</v>
      </c>
      <c r="K848">
        <v>0</v>
      </c>
      <c r="P848" t="s">
        <v>119</v>
      </c>
      <c r="Q848" t="s">
        <v>9</v>
      </c>
      <c r="R848" t="s">
        <v>102</v>
      </c>
    </row>
    <row r="849" spans="1:18">
      <c r="A849">
        <v>2019</v>
      </c>
      <c r="B849">
        <v>8</v>
      </c>
      <c r="C849" t="s">
        <v>99</v>
      </c>
      <c r="D849">
        <v>2655</v>
      </c>
      <c r="E849">
        <v>1149318.2499999995</v>
      </c>
      <c r="F849">
        <v>2493</v>
      </c>
      <c r="G849">
        <v>938019.25999999989</v>
      </c>
      <c r="H849">
        <v>17561</v>
      </c>
      <c r="I849">
        <v>7392010.8500001393</v>
      </c>
      <c r="J849">
        <v>162</v>
      </c>
      <c r="K849">
        <v>211298.98999999964</v>
      </c>
      <c r="L849">
        <v>420.93336655088774</v>
      </c>
      <c r="M849">
        <v>432.88822975517871</v>
      </c>
      <c r="N849">
        <v>1304.3147530864176</v>
      </c>
      <c r="O849">
        <v>376.26123545928596</v>
      </c>
      <c r="P849" t="s">
        <v>103</v>
      </c>
      <c r="Q849" t="s">
        <v>9</v>
      </c>
      <c r="R849" t="s">
        <v>32</v>
      </c>
    </row>
    <row r="850" spans="1:18">
      <c r="A850">
        <v>2019</v>
      </c>
      <c r="B850">
        <v>8</v>
      </c>
      <c r="C850" t="s">
        <v>162</v>
      </c>
      <c r="D850">
        <v>385443</v>
      </c>
      <c r="E850">
        <v>168533334.30999994</v>
      </c>
      <c r="F850">
        <v>364368</v>
      </c>
      <c r="G850">
        <v>136176840.95999992</v>
      </c>
      <c r="H850">
        <v>4725326</v>
      </c>
      <c r="I850">
        <v>1770109879.9899113</v>
      </c>
      <c r="J850">
        <v>21075</v>
      </c>
      <c r="K850">
        <v>32356493.350000024</v>
      </c>
      <c r="L850">
        <v>374.60058416920043</v>
      </c>
      <c r="M850">
        <v>437.24580368562914</v>
      </c>
      <c r="N850">
        <v>1535.302175563465</v>
      </c>
      <c r="O850">
        <v>373.73435910947154</v>
      </c>
      <c r="P850" t="s">
        <v>52</v>
      </c>
      <c r="Q850" t="s">
        <v>9</v>
      </c>
      <c r="R850" t="s">
        <v>162</v>
      </c>
    </row>
    <row r="851" spans="1:18">
      <c r="A851">
        <v>2019</v>
      </c>
      <c r="B851">
        <v>8</v>
      </c>
      <c r="C851" t="s">
        <v>61</v>
      </c>
      <c r="D851">
        <v>183990</v>
      </c>
      <c r="E851">
        <v>11035652.860001164</v>
      </c>
      <c r="F851">
        <v>172273</v>
      </c>
      <c r="G851">
        <v>10719707.480000114</v>
      </c>
      <c r="H851">
        <v>4257181</v>
      </c>
      <c r="I851">
        <v>297296062.11930501</v>
      </c>
      <c r="J851">
        <v>11717</v>
      </c>
      <c r="K851">
        <v>315945.38000104949</v>
      </c>
      <c r="L851">
        <v>69.83401977019652</v>
      </c>
      <c r="M851">
        <v>59.979634001854251</v>
      </c>
      <c r="N851">
        <v>26.964699155163395</v>
      </c>
      <c r="O851">
        <v>62.225116414064388</v>
      </c>
      <c r="P851" t="s">
        <v>41</v>
      </c>
      <c r="Q851" t="s">
        <v>41</v>
      </c>
      <c r="R851" t="s">
        <v>61</v>
      </c>
    </row>
    <row r="852" spans="1:18">
      <c r="A852">
        <v>2019</v>
      </c>
      <c r="B852">
        <v>8</v>
      </c>
      <c r="C852" t="s">
        <v>12</v>
      </c>
      <c r="D852">
        <v>1312</v>
      </c>
      <c r="E852">
        <v>480327.79000000004</v>
      </c>
      <c r="F852">
        <v>3784</v>
      </c>
      <c r="G852">
        <v>2275773.0999999996</v>
      </c>
      <c r="H852">
        <v>31046</v>
      </c>
      <c r="I852">
        <v>18569002.410000004</v>
      </c>
      <c r="J852">
        <v>-2472</v>
      </c>
      <c r="K852">
        <v>-1795445.3099999996</v>
      </c>
      <c r="L852">
        <v>598.11255588481617</v>
      </c>
      <c r="M852">
        <v>366.1034984756098</v>
      </c>
      <c r="N852">
        <v>726.31282766990273</v>
      </c>
      <c r="O852">
        <v>601.41995243128952</v>
      </c>
      <c r="P852" t="s">
        <v>47</v>
      </c>
      <c r="Q852" t="s">
        <v>11</v>
      </c>
      <c r="R852" t="s">
        <v>12</v>
      </c>
    </row>
    <row r="853" spans="1:18">
      <c r="A853">
        <v>2019</v>
      </c>
      <c r="B853">
        <v>8</v>
      </c>
      <c r="C853" t="s">
        <v>13</v>
      </c>
      <c r="D853">
        <v>2471</v>
      </c>
      <c r="E853">
        <v>289260.69999999984</v>
      </c>
      <c r="F853">
        <v>4822</v>
      </c>
      <c r="G853">
        <v>849061.41000000096</v>
      </c>
      <c r="H853">
        <v>74139</v>
      </c>
      <c r="I853">
        <v>15006040.500000086</v>
      </c>
      <c r="J853">
        <v>-2351</v>
      </c>
      <c r="K853">
        <v>-559800.71000000113</v>
      </c>
      <c r="L853">
        <v>202.40413952171039</v>
      </c>
      <c r="M853">
        <v>117.06220153783886</v>
      </c>
      <c r="N853">
        <v>238.11174393874995</v>
      </c>
      <c r="O853">
        <v>176.08075694732497</v>
      </c>
      <c r="P853" t="s">
        <v>46</v>
      </c>
      <c r="Q853" t="s">
        <v>11</v>
      </c>
      <c r="R853" t="s">
        <v>13</v>
      </c>
    </row>
    <row r="854" spans="1:18">
      <c r="A854">
        <v>2019</v>
      </c>
      <c r="B854">
        <v>8</v>
      </c>
      <c r="C854" t="s">
        <v>92</v>
      </c>
      <c r="D854">
        <v>53116</v>
      </c>
      <c r="E854">
        <v>2339150.729999959</v>
      </c>
      <c r="F854">
        <v>45191</v>
      </c>
      <c r="G854">
        <v>2052267.8299999763</v>
      </c>
      <c r="H854">
        <v>238064</v>
      </c>
      <c r="I854">
        <v>10929958.940003397</v>
      </c>
      <c r="J854">
        <v>7925</v>
      </c>
      <c r="K854">
        <v>286882.89999998268</v>
      </c>
      <c r="L854">
        <v>45.911851182889464</v>
      </c>
      <c r="M854">
        <v>44.03853321033133</v>
      </c>
      <c r="N854">
        <v>36.199735015770685</v>
      </c>
      <c r="O854">
        <v>45.413197981898527</v>
      </c>
      <c r="P854" t="s">
        <v>40</v>
      </c>
      <c r="Q854" t="s">
        <v>10</v>
      </c>
      <c r="R854" t="s">
        <v>92</v>
      </c>
    </row>
    <row r="855" spans="1:18">
      <c r="A855">
        <v>2019</v>
      </c>
      <c r="B855">
        <v>8</v>
      </c>
      <c r="C855" t="s">
        <v>21</v>
      </c>
      <c r="D855">
        <v>149</v>
      </c>
      <c r="E855">
        <v>12006.76</v>
      </c>
      <c r="F855">
        <v>301</v>
      </c>
      <c r="G855">
        <v>60562.59</v>
      </c>
      <c r="H855">
        <v>2730</v>
      </c>
      <c r="I855">
        <v>534791.39999999513</v>
      </c>
      <c r="J855">
        <v>-152</v>
      </c>
      <c r="K855">
        <v>-48555.829999999994</v>
      </c>
      <c r="L855">
        <v>195.89428571428394</v>
      </c>
      <c r="M855">
        <v>80.582281879194639</v>
      </c>
      <c r="N855">
        <v>319.44624999999996</v>
      </c>
      <c r="O855">
        <v>201.20461794019931</v>
      </c>
      <c r="P855" t="s">
        <v>48</v>
      </c>
      <c r="Q855" t="s">
        <v>11</v>
      </c>
      <c r="R855" t="s">
        <v>21</v>
      </c>
    </row>
    <row r="856" spans="1:18">
      <c r="A856">
        <v>2019</v>
      </c>
      <c r="B856">
        <v>8</v>
      </c>
      <c r="C856" t="s">
        <v>93</v>
      </c>
      <c r="D856">
        <v>176248</v>
      </c>
      <c r="E856">
        <v>32614551.709999964</v>
      </c>
      <c r="F856">
        <v>170229</v>
      </c>
      <c r="G856">
        <v>35047262.909999982</v>
      </c>
      <c r="H856">
        <v>3053931</v>
      </c>
      <c r="I856">
        <v>760860951.68002903</v>
      </c>
      <c r="J856">
        <v>6019</v>
      </c>
      <c r="K856">
        <v>-2432711.2000000179</v>
      </c>
      <c r="L856">
        <v>249.14150047267898</v>
      </c>
      <c r="M856">
        <v>185.04920174980688</v>
      </c>
      <c r="N856">
        <v>-404.17198870244522</v>
      </c>
      <c r="O856">
        <v>205.88303350192965</v>
      </c>
      <c r="P856" t="s">
        <v>38</v>
      </c>
      <c r="Q856" t="s">
        <v>10</v>
      </c>
      <c r="R856" t="s">
        <v>93</v>
      </c>
    </row>
    <row r="857" spans="1:18">
      <c r="A857">
        <v>2019</v>
      </c>
      <c r="B857">
        <v>8</v>
      </c>
      <c r="C857" t="s">
        <v>94</v>
      </c>
      <c r="D857">
        <v>40826</v>
      </c>
      <c r="E857">
        <v>7116917.540000001</v>
      </c>
      <c r="F857">
        <v>41939</v>
      </c>
      <c r="G857">
        <v>7024614.0900000008</v>
      </c>
      <c r="H857">
        <v>315793</v>
      </c>
      <c r="I857">
        <v>51591335.569998525</v>
      </c>
      <c r="J857">
        <v>-1113</v>
      </c>
      <c r="K857">
        <v>92303.450000000186</v>
      </c>
      <c r="L857">
        <v>163.37073833175063</v>
      </c>
      <c r="M857">
        <v>174.32316513986189</v>
      </c>
      <c r="N857">
        <v>-82.932120395328113</v>
      </c>
      <c r="O857">
        <v>167.49598440592291</v>
      </c>
      <c r="P857" t="s">
        <v>39</v>
      </c>
      <c r="Q857" t="s">
        <v>10</v>
      </c>
      <c r="R857" t="s">
        <v>94</v>
      </c>
    </row>
    <row r="858" spans="1:18">
      <c r="A858">
        <v>2019</v>
      </c>
      <c r="B858">
        <v>8</v>
      </c>
      <c r="C858" t="s">
        <v>95</v>
      </c>
      <c r="D858">
        <v>5378</v>
      </c>
      <c r="E858">
        <v>655181.09000000043</v>
      </c>
      <c r="F858">
        <v>5719</v>
      </c>
      <c r="G858">
        <v>739522.29</v>
      </c>
      <c r="H858">
        <v>60842</v>
      </c>
      <c r="I858">
        <v>7689432.0299997674</v>
      </c>
      <c r="J858">
        <v>-341</v>
      </c>
      <c r="K858">
        <v>-84341.199999999604</v>
      </c>
      <c r="L858">
        <v>126.38361707372813</v>
      </c>
      <c r="M858">
        <v>121.82616028263303</v>
      </c>
      <c r="N858">
        <v>247.33489736070266</v>
      </c>
      <c r="O858">
        <v>129.30972023080957</v>
      </c>
      <c r="P858" t="s">
        <v>45</v>
      </c>
      <c r="Q858" t="s">
        <v>11</v>
      </c>
      <c r="R858" t="s">
        <v>95</v>
      </c>
    </row>
    <row r="859" spans="1:18">
      <c r="A859">
        <v>2019</v>
      </c>
      <c r="B859">
        <v>8</v>
      </c>
      <c r="C859" t="s">
        <v>96</v>
      </c>
      <c r="D859">
        <v>51904</v>
      </c>
      <c r="E859">
        <v>2313121.9599998933</v>
      </c>
      <c r="F859">
        <v>48326</v>
      </c>
      <c r="G859">
        <v>2161859.4499999741</v>
      </c>
      <c r="H859">
        <v>130090</v>
      </c>
      <c r="I859">
        <v>5598110.3800008791</v>
      </c>
      <c r="J859">
        <v>3578</v>
      </c>
      <c r="K859">
        <v>151262.50999991922</v>
      </c>
      <c r="L859">
        <v>43.03259574141655</v>
      </c>
      <c r="M859">
        <v>44.565389180022606</v>
      </c>
      <c r="N859">
        <v>42.275715483487765</v>
      </c>
      <c r="O859">
        <v>44.734913917973223</v>
      </c>
      <c r="P859" t="s">
        <v>43</v>
      </c>
      <c r="Q859" t="s">
        <v>11</v>
      </c>
      <c r="R859" t="s">
        <v>96</v>
      </c>
    </row>
    <row r="860" spans="1:18">
      <c r="A860">
        <v>2019</v>
      </c>
      <c r="B860">
        <v>8</v>
      </c>
      <c r="C860" t="s">
        <v>22</v>
      </c>
      <c r="D860">
        <v>0</v>
      </c>
      <c r="E860">
        <v>0</v>
      </c>
      <c r="F860">
        <v>72</v>
      </c>
      <c r="G860">
        <v>11847.69</v>
      </c>
      <c r="H860">
        <v>437</v>
      </c>
      <c r="I860">
        <v>64961.819999999876</v>
      </c>
      <c r="J860">
        <v>-72</v>
      </c>
      <c r="K860">
        <v>-11847.69</v>
      </c>
      <c r="L860">
        <v>148.65405034324914</v>
      </c>
      <c r="N860">
        <v>164.55125000000001</v>
      </c>
      <c r="O860">
        <v>164.55125000000001</v>
      </c>
      <c r="P860" t="s">
        <v>49</v>
      </c>
      <c r="Q860" t="s">
        <v>11</v>
      </c>
      <c r="R860" t="s">
        <v>22</v>
      </c>
    </row>
    <row r="861" spans="1:18">
      <c r="A861">
        <v>2019</v>
      </c>
      <c r="B861">
        <v>8</v>
      </c>
      <c r="C861" t="s">
        <v>20</v>
      </c>
      <c r="D861">
        <v>1</v>
      </c>
      <c r="E861">
        <v>65.14</v>
      </c>
      <c r="F861">
        <v>96</v>
      </c>
      <c r="G861">
        <v>17700.93</v>
      </c>
      <c r="H861">
        <v>1249</v>
      </c>
      <c r="I861">
        <v>204401.9800000001</v>
      </c>
      <c r="J861">
        <v>-95</v>
      </c>
      <c r="K861">
        <v>-17635.79</v>
      </c>
      <c r="L861">
        <v>163.65250600480391</v>
      </c>
      <c r="M861">
        <v>65.14</v>
      </c>
      <c r="N861">
        <v>185.63989473684211</v>
      </c>
      <c r="O861">
        <v>184.38468750000001</v>
      </c>
      <c r="P861" t="s">
        <v>50</v>
      </c>
      <c r="Q861" t="s">
        <v>11</v>
      </c>
      <c r="R861" t="s">
        <v>20</v>
      </c>
    </row>
    <row r="862" spans="1:18">
      <c r="A862">
        <v>2019</v>
      </c>
      <c r="B862">
        <v>8</v>
      </c>
      <c r="C862" t="s">
        <v>18</v>
      </c>
      <c r="D862">
        <v>53125</v>
      </c>
      <c r="E862">
        <v>6938907.549999984</v>
      </c>
      <c r="F862">
        <v>52084</v>
      </c>
      <c r="G862">
        <v>7340172.3799999887</v>
      </c>
      <c r="H862">
        <v>536693</v>
      </c>
      <c r="I862">
        <v>76255294.090001166</v>
      </c>
      <c r="J862">
        <v>1041</v>
      </c>
      <c r="K862">
        <v>-401264.83000000473</v>
      </c>
      <c r="L862">
        <v>142.08363829973777</v>
      </c>
      <c r="M862">
        <v>130.61473035294088</v>
      </c>
      <c r="N862">
        <v>-385.4609317963542</v>
      </c>
      <c r="O862">
        <v>140.92950579832558</v>
      </c>
      <c r="P862" t="s">
        <v>42</v>
      </c>
      <c r="Q862" t="s">
        <v>11</v>
      </c>
      <c r="R862" t="s">
        <v>18</v>
      </c>
    </row>
    <row r="863" spans="1:18">
      <c r="A863">
        <v>2019</v>
      </c>
      <c r="B863">
        <v>8</v>
      </c>
      <c r="C863" t="s">
        <v>97</v>
      </c>
      <c r="D863">
        <v>1114536</v>
      </c>
      <c r="E863">
        <v>269098357.25000089</v>
      </c>
      <c r="F863">
        <v>1045988</v>
      </c>
      <c r="G863">
        <v>230143676.6999999</v>
      </c>
      <c r="H863">
        <v>14870053</v>
      </c>
      <c r="I863">
        <v>3256226409.8292508</v>
      </c>
      <c r="J863">
        <v>68548</v>
      </c>
      <c r="K863">
        <v>38954680.550000995</v>
      </c>
      <c r="L863">
        <v>218.97880322479352</v>
      </c>
      <c r="M863">
        <v>241.44429363430243</v>
      </c>
      <c r="N863">
        <v>568.28325479957107</v>
      </c>
      <c r="O863">
        <v>220.02515965766327</v>
      </c>
      <c r="P863" t="s">
        <v>23</v>
      </c>
      <c r="Q863" t="s">
        <v>174</v>
      </c>
      <c r="R863" t="s">
        <v>97</v>
      </c>
    </row>
    <row r="864" spans="1:18">
      <c r="A864">
        <v>2019</v>
      </c>
      <c r="B864">
        <v>8</v>
      </c>
      <c r="C864" t="s">
        <v>98</v>
      </c>
      <c r="D864">
        <v>1114536</v>
      </c>
      <c r="E864">
        <v>269098357.25000089</v>
      </c>
      <c r="F864">
        <v>1045988</v>
      </c>
      <c r="G864">
        <v>230143676.6999999</v>
      </c>
      <c r="H864">
        <v>14870053</v>
      </c>
      <c r="I864">
        <v>3256226409.8292508</v>
      </c>
      <c r="J864">
        <v>68548</v>
      </c>
      <c r="K864">
        <v>38954680.550000995</v>
      </c>
      <c r="L864">
        <v>218.97880322479352</v>
      </c>
      <c r="M864">
        <v>241.44429363430243</v>
      </c>
      <c r="N864">
        <v>568.28325479957107</v>
      </c>
      <c r="O864">
        <v>220.02515965766327</v>
      </c>
      <c r="P864" t="s">
        <v>119</v>
      </c>
      <c r="Q864" t="s">
        <v>174</v>
      </c>
      <c r="R864" t="s">
        <v>166</v>
      </c>
    </row>
    <row r="865" spans="1:18">
      <c r="A865">
        <v>2019</v>
      </c>
      <c r="B865">
        <v>8</v>
      </c>
      <c r="C865" t="s">
        <v>19</v>
      </c>
      <c r="D865">
        <v>13417</v>
      </c>
      <c r="E865">
        <v>705163.19000000029</v>
      </c>
      <c r="F865">
        <v>15420</v>
      </c>
      <c r="G865">
        <v>940201.90000000049</v>
      </c>
      <c r="H865">
        <v>155253</v>
      </c>
      <c r="I865">
        <v>8963663.2000010684</v>
      </c>
      <c r="J865">
        <v>-2003</v>
      </c>
      <c r="K865">
        <v>-235038.7100000002</v>
      </c>
      <c r="L865">
        <v>57.735845362093279</v>
      </c>
      <c r="M865">
        <v>52.557441305806087</v>
      </c>
      <c r="N865">
        <v>117.34333999001508</v>
      </c>
      <c r="O865">
        <v>60.972885862516243</v>
      </c>
      <c r="P865" t="s">
        <v>44</v>
      </c>
      <c r="Q865" t="s">
        <v>11</v>
      </c>
      <c r="R865" t="s">
        <v>19</v>
      </c>
    </row>
    <row r="866" spans="1:18">
      <c r="A866">
        <v>2019</v>
      </c>
      <c r="B866">
        <v>9</v>
      </c>
      <c r="C866" t="s">
        <v>101</v>
      </c>
      <c r="D866">
        <v>0</v>
      </c>
      <c r="E866">
        <v>0</v>
      </c>
      <c r="F866">
        <v>0</v>
      </c>
      <c r="G866">
        <v>0</v>
      </c>
      <c r="J866">
        <v>0</v>
      </c>
      <c r="K866">
        <v>0</v>
      </c>
      <c r="P866" t="s">
        <v>119</v>
      </c>
      <c r="Q866" t="s">
        <v>9</v>
      </c>
      <c r="R866" t="s">
        <v>101</v>
      </c>
    </row>
    <row r="867" spans="1:18">
      <c r="A867">
        <v>2019</v>
      </c>
      <c r="B867">
        <v>9</v>
      </c>
      <c r="C867" t="s">
        <v>86</v>
      </c>
      <c r="D867">
        <v>11973</v>
      </c>
      <c r="E867">
        <v>3705934.2800000017</v>
      </c>
      <c r="F867">
        <v>8536</v>
      </c>
      <c r="G867">
        <v>2407460.9300000016</v>
      </c>
      <c r="H867">
        <v>107552</v>
      </c>
      <c r="I867">
        <v>32716321.520000558</v>
      </c>
      <c r="J867">
        <v>3437</v>
      </c>
      <c r="K867">
        <v>1298473.3500000001</v>
      </c>
      <c r="L867">
        <v>304.19073118120127</v>
      </c>
      <c r="M867">
        <v>309.52428631086627</v>
      </c>
      <c r="N867">
        <v>377.79265347686942</v>
      </c>
      <c r="O867">
        <v>282.036191424555</v>
      </c>
      <c r="P867" t="s">
        <v>33</v>
      </c>
      <c r="Q867" t="s">
        <v>9</v>
      </c>
      <c r="R867" t="s">
        <v>32</v>
      </c>
    </row>
    <row r="868" spans="1:18">
      <c r="A868">
        <v>2019</v>
      </c>
      <c r="B868">
        <v>9</v>
      </c>
      <c r="C868" t="s">
        <v>87</v>
      </c>
      <c r="D868">
        <v>5825</v>
      </c>
      <c r="E868">
        <v>210968.78000000026</v>
      </c>
      <c r="F868">
        <v>4430</v>
      </c>
      <c r="G868">
        <v>177270.32</v>
      </c>
      <c r="H868">
        <v>79847</v>
      </c>
      <c r="I868">
        <v>2629248.9400001508</v>
      </c>
      <c r="J868">
        <v>1395</v>
      </c>
      <c r="K868">
        <v>33698.460000000254</v>
      </c>
      <c r="L868">
        <v>32.92858767392827</v>
      </c>
      <c r="M868">
        <v>36.217816309012917</v>
      </c>
      <c r="N868">
        <v>24.156602150537815</v>
      </c>
      <c r="O868">
        <v>40.015873589164784</v>
      </c>
      <c r="P868" t="s">
        <v>34</v>
      </c>
      <c r="Q868" t="s">
        <v>9</v>
      </c>
      <c r="R868" t="s">
        <v>32</v>
      </c>
    </row>
    <row r="869" spans="1:18">
      <c r="A869">
        <v>2019</v>
      </c>
      <c r="B869">
        <v>9</v>
      </c>
      <c r="C869" t="s">
        <v>88</v>
      </c>
      <c r="D869">
        <v>23245</v>
      </c>
      <c r="E869">
        <v>9273909.2999999989</v>
      </c>
      <c r="F869">
        <v>21803</v>
      </c>
      <c r="G869">
        <v>7532670.3000000017</v>
      </c>
      <c r="H869">
        <v>162557</v>
      </c>
      <c r="I869">
        <v>55765608.469999716</v>
      </c>
      <c r="J869">
        <v>1442</v>
      </c>
      <c r="K869">
        <v>1741238.9999999972</v>
      </c>
      <c r="L869">
        <v>343.05264288833894</v>
      </c>
      <c r="M869">
        <v>398.96361798236177</v>
      </c>
      <c r="N869">
        <v>1207.5166435506221</v>
      </c>
      <c r="O869">
        <v>345.48779067100867</v>
      </c>
      <c r="P869" t="s">
        <v>31</v>
      </c>
      <c r="Q869" t="s">
        <v>9</v>
      </c>
      <c r="R869" t="s">
        <v>88</v>
      </c>
    </row>
    <row r="870" spans="1:18">
      <c r="A870">
        <v>2019</v>
      </c>
      <c r="B870">
        <v>9</v>
      </c>
      <c r="C870" t="s">
        <v>89</v>
      </c>
      <c r="D870">
        <v>46</v>
      </c>
      <c r="E870">
        <v>12020.810000000001</v>
      </c>
      <c r="F870">
        <v>234</v>
      </c>
      <c r="G870">
        <v>321283.37999999995</v>
      </c>
      <c r="H870">
        <v>1960</v>
      </c>
      <c r="I870">
        <v>908390.72999999439</v>
      </c>
      <c r="J870">
        <v>-188</v>
      </c>
      <c r="K870">
        <v>-309262.56999999995</v>
      </c>
      <c r="L870">
        <v>463.46465816326247</v>
      </c>
      <c r="M870">
        <v>261.32195652173914</v>
      </c>
      <c r="N870">
        <v>1645.0136702127656</v>
      </c>
      <c r="O870">
        <v>1373.0058974358972</v>
      </c>
      <c r="P870" t="s">
        <v>35</v>
      </c>
      <c r="Q870" t="s">
        <v>9</v>
      </c>
      <c r="R870" t="s">
        <v>32</v>
      </c>
    </row>
    <row r="871" spans="1:18">
      <c r="A871">
        <v>2019</v>
      </c>
      <c r="B871">
        <v>9</v>
      </c>
      <c r="C871" t="s">
        <v>161</v>
      </c>
      <c r="D871">
        <v>109174</v>
      </c>
      <c r="E871">
        <v>24899675.319999997</v>
      </c>
      <c r="F871">
        <v>85556</v>
      </c>
      <c r="G871">
        <v>14589100.069999995</v>
      </c>
      <c r="H871">
        <v>787871</v>
      </c>
      <c r="I871">
        <v>126980965.67999928</v>
      </c>
      <c r="J871">
        <v>23618</v>
      </c>
      <c r="K871">
        <v>10310575.250000002</v>
      </c>
      <c r="L871">
        <v>161.16974184860121</v>
      </c>
      <c r="M871">
        <v>228.07330793045961</v>
      </c>
      <c r="N871">
        <v>436.55581547971894</v>
      </c>
      <c r="O871">
        <v>170.52106304642567</v>
      </c>
      <c r="P871" t="s">
        <v>53</v>
      </c>
      <c r="Q871" t="s">
        <v>9</v>
      </c>
      <c r="R871" t="s">
        <v>161</v>
      </c>
    </row>
    <row r="872" spans="1:18">
      <c r="A872">
        <v>2019</v>
      </c>
      <c r="B872">
        <v>9</v>
      </c>
      <c r="C872" t="s">
        <v>90</v>
      </c>
      <c r="D872">
        <v>9750</v>
      </c>
      <c r="E872">
        <v>268995.48</v>
      </c>
      <c r="F872">
        <v>8447</v>
      </c>
      <c r="G872">
        <v>242695.66999999998</v>
      </c>
      <c r="H872">
        <v>123237</v>
      </c>
      <c r="I872">
        <v>2494485.9500000039</v>
      </c>
      <c r="J872">
        <v>1303</v>
      </c>
      <c r="K872">
        <v>26299.809999999998</v>
      </c>
      <c r="L872">
        <v>20.241371909410354</v>
      </c>
      <c r="M872">
        <v>27.589279999999999</v>
      </c>
      <c r="N872">
        <v>20.184044512663082</v>
      </c>
      <c r="O872">
        <v>28.731581626612996</v>
      </c>
      <c r="P872" t="s">
        <v>36</v>
      </c>
      <c r="Q872" t="s">
        <v>9</v>
      </c>
      <c r="R872" t="s">
        <v>32</v>
      </c>
    </row>
    <row r="873" spans="1:18">
      <c r="A873">
        <v>2019</v>
      </c>
      <c r="B873">
        <v>9</v>
      </c>
      <c r="C873" t="s">
        <v>163</v>
      </c>
      <c r="D873">
        <v>0</v>
      </c>
      <c r="E873">
        <v>0</v>
      </c>
      <c r="F873">
        <v>0</v>
      </c>
      <c r="G873">
        <v>0</v>
      </c>
      <c r="J873">
        <v>0</v>
      </c>
      <c r="K873">
        <v>0</v>
      </c>
      <c r="P873" t="s">
        <v>119</v>
      </c>
      <c r="Q873" t="s">
        <v>174</v>
      </c>
      <c r="R873" t="s">
        <v>163</v>
      </c>
    </row>
    <row r="874" spans="1:18">
      <c r="A874">
        <v>2019</v>
      </c>
      <c r="B874">
        <v>9</v>
      </c>
      <c r="C874" t="s">
        <v>91</v>
      </c>
      <c r="D874">
        <v>1412</v>
      </c>
      <c r="E874">
        <v>688790.16</v>
      </c>
      <c r="F874">
        <v>1921</v>
      </c>
      <c r="G874">
        <v>944964.78</v>
      </c>
      <c r="H874">
        <v>11563</v>
      </c>
      <c r="I874">
        <v>5107478.520000007</v>
      </c>
      <c r="J874">
        <v>-509</v>
      </c>
      <c r="K874">
        <v>-256174.62</v>
      </c>
      <c r="L874">
        <v>441.7087710801701</v>
      </c>
      <c r="M874">
        <v>487.81172804532582</v>
      </c>
      <c r="N874">
        <v>503.29001964636541</v>
      </c>
      <c r="O874">
        <v>491.91295158771476</v>
      </c>
      <c r="P874" t="s">
        <v>37</v>
      </c>
      <c r="Q874" t="s">
        <v>9</v>
      </c>
      <c r="R874" t="s">
        <v>32</v>
      </c>
    </row>
    <row r="875" spans="1:18">
      <c r="A875">
        <v>2019</v>
      </c>
      <c r="B875">
        <v>9</v>
      </c>
      <c r="C875" t="s">
        <v>102</v>
      </c>
      <c r="D875">
        <v>0</v>
      </c>
      <c r="E875">
        <v>0</v>
      </c>
      <c r="F875">
        <v>0</v>
      </c>
      <c r="G875">
        <v>0</v>
      </c>
      <c r="J875">
        <v>0</v>
      </c>
      <c r="K875">
        <v>0</v>
      </c>
      <c r="P875" t="s">
        <v>119</v>
      </c>
      <c r="Q875" t="s">
        <v>9</v>
      </c>
      <c r="R875" t="s">
        <v>102</v>
      </c>
    </row>
    <row r="876" spans="1:18">
      <c r="A876">
        <v>2019</v>
      </c>
      <c r="B876">
        <v>9</v>
      </c>
      <c r="C876" t="s">
        <v>99</v>
      </c>
      <c r="D876">
        <v>3017</v>
      </c>
      <c r="E876">
        <v>1307293.6599999995</v>
      </c>
      <c r="F876">
        <v>2730</v>
      </c>
      <c r="G876">
        <v>1021885.35</v>
      </c>
      <c r="H876">
        <v>17686</v>
      </c>
      <c r="I876">
        <v>7459509.8800001424</v>
      </c>
      <c r="J876">
        <v>287</v>
      </c>
      <c r="K876">
        <v>285408.30999999947</v>
      </c>
      <c r="L876">
        <v>421.77484337895186</v>
      </c>
      <c r="M876">
        <v>433.30913490222059</v>
      </c>
      <c r="N876">
        <v>994.45404181184483</v>
      </c>
      <c r="O876">
        <v>374.316978021978</v>
      </c>
      <c r="P876" t="s">
        <v>103</v>
      </c>
      <c r="Q876" t="s">
        <v>9</v>
      </c>
      <c r="R876" t="s">
        <v>32</v>
      </c>
    </row>
    <row r="877" spans="1:18">
      <c r="A877">
        <v>2019</v>
      </c>
      <c r="B877">
        <v>9</v>
      </c>
      <c r="C877" t="s">
        <v>162</v>
      </c>
      <c r="D877">
        <v>431262</v>
      </c>
      <c r="E877">
        <v>188659616.94999996</v>
      </c>
      <c r="F877">
        <v>399344</v>
      </c>
      <c r="G877">
        <v>149011335.21999994</v>
      </c>
      <c r="H877">
        <v>4736169</v>
      </c>
      <c r="I877">
        <v>1776877793.3699167</v>
      </c>
      <c r="J877">
        <v>31918</v>
      </c>
      <c r="K877">
        <v>39648281.730000019</v>
      </c>
      <c r="L877">
        <v>375.17195720210083</v>
      </c>
      <c r="M877">
        <v>437.45940275285085</v>
      </c>
      <c r="N877">
        <v>1242.1919208597035</v>
      </c>
      <c r="O877">
        <v>373.14028812252076</v>
      </c>
      <c r="P877" t="s">
        <v>52</v>
      </c>
      <c r="Q877" t="s">
        <v>9</v>
      </c>
      <c r="R877" t="s">
        <v>162</v>
      </c>
    </row>
    <row r="878" spans="1:18">
      <c r="A878">
        <v>2019</v>
      </c>
      <c r="B878">
        <v>9</v>
      </c>
      <c r="C878" t="s">
        <v>61</v>
      </c>
      <c r="D878">
        <v>209537</v>
      </c>
      <c r="E878">
        <v>12543186.200001333</v>
      </c>
      <c r="F878">
        <v>180535</v>
      </c>
      <c r="G878">
        <v>11218937.670000121</v>
      </c>
      <c r="H878">
        <v>4274466</v>
      </c>
      <c r="I878">
        <v>298956300.47932231</v>
      </c>
      <c r="J878">
        <v>29002</v>
      </c>
      <c r="K878">
        <v>1324248.5300012119</v>
      </c>
      <c r="L878">
        <v>69.940034726986326</v>
      </c>
      <c r="M878">
        <v>59.861438314003415</v>
      </c>
      <c r="N878">
        <v>45.660593407393002</v>
      </c>
      <c r="O878">
        <v>62.142729498435877</v>
      </c>
      <c r="P878" t="s">
        <v>41</v>
      </c>
      <c r="Q878" t="s">
        <v>41</v>
      </c>
      <c r="R878" t="s">
        <v>61</v>
      </c>
    </row>
    <row r="879" spans="1:18">
      <c r="A879">
        <v>2019</v>
      </c>
      <c r="B879">
        <v>9</v>
      </c>
      <c r="C879" t="s">
        <v>12</v>
      </c>
      <c r="D879">
        <v>1445</v>
      </c>
      <c r="E879">
        <v>527907.32000000007</v>
      </c>
      <c r="F879">
        <v>4014</v>
      </c>
      <c r="G879">
        <v>2415881.6799999997</v>
      </c>
      <c r="H879">
        <v>30949</v>
      </c>
      <c r="I879">
        <v>18479666.910000008</v>
      </c>
      <c r="J879">
        <v>-2569</v>
      </c>
      <c r="K879">
        <v>-1887974.3599999996</v>
      </c>
      <c r="L879">
        <v>597.10061423632453</v>
      </c>
      <c r="M879">
        <v>365.33378546712805</v>
      </c>
      <c r="N879">
        <v>734.90632931101584</v>
      </c>
      <c r="O879">
        <v>601.86389636273032</v>
      </c>
      <c r="P879" t="s">
        <v>47</v>
      </c>
      <c r="Q879" t="s">
        <v>11</v>
      </c>
      <c r="R879" t="s">
        <v>12</v>
      </c>
    </row>
    <row r="880" spans="1:18">
      <c r="A880">
        <v>2019</v>
      </c>
      <c r="B880">
        <v>9</v>
      </c>
      <c r="C880" t="s">
        <v>13</v>
      </c>
      <c r="D880">
        <v>2695</v>
      </c>
      <c r="E880">
        <v>313294.78999999986</v>
      </c>
      <c r="F880">
        <v>4786</v>
      </c>
      <c r="G880">
        <v>847221.33000000101</v>
      </c>
      <c r="H880">
        <v>74399</v>
      </c>
      <c r="I880">
        <v>15040120.610000089</v>
      </c>
      <c r="J880">
        <v>-2091</v>
      </c>
      <c r="K880">
        <v>-533926.5400000012</v>
      </c>
      <c r="L880">
        <v>202.15487587198871</v>
      </c>
      <c r="M880">
        <v>116.25038589981442</v>
      </c>
      <c r="N880">
        <v>255.34506934481166</v>
      </c>
      <c r="O880">
        <v>177.02075428332657</v>
      </c>
      <c r="P880" t="s">
        <v>46</v>
      </c>
      <c r="Q880" t="s">
        <v>11</v>
      </c>
      <c r="R880" t="s">
        <v>13</v>
      </c>
    </row>
    <row r="881" spans="1:18">
      <c r="A881">
        <v>2019</v>
      </c>
      <c r="B881">
        <v>9</v>
      </c>
      <c r="C881" t="s">
        <v>92</v>
      </c>
      <c r="D881">
        <v>61564</v>
      </c>
      <c r="E881">
        <v>2711187.439999952</v>
      </c>
      <c r="F881">
        <v>50177</v>
      </c>
      <c r="G881">
        <v>2276895.2799999733</v>
      </c>
      <c r="H881">
        <v>241526</v>
      </c>
      <c r="I881">
        <v>11077312.270003557</v>
      </c>
      <c r="J881">
        <v>11387</v>
      </c>
      <c r="K881">
        <v>434292.15999997873</v>
      </c>
      <c r="L881">
        <v>45.863850144512632</v>
      </c>
      <c r="M881">
        <v>44.038519914234811</v>
      </c>
      <c r="N881">
        <v>38.13929568806347</v>
      </c>
      <c r="O881">
        <v>45.377270063973</v>
      </c>
      <c r="P881" t="s">
        <v>40</v>
      </c>
      <c r="Q881" t="s">
        <v>10</v>
      </c>
      <c r="R881" t="s">
        <v>92</v>
      </c>
    </row>
    <row r="882" spans="1:18">
      <c r="A882">
        <v>2019</v>
      </c>
      <c r="B882">
        <v>9</v>
      </c>
      <c r="C882" t="s">
        <v>21</v>
      </c>
      <c r="D882">
        <v>172</v>
      </c>
      <c r="E882">
        <v>13741.460000000001</v>
      </c>
      <c r="F882">
        <v>316</v>
      </c>
      <c r="G882">
        <v>62105</v>
      </c>
      <c r="H882">
        <v>2738</v>
      </c>
      <c r="I882">
        <v>535034.24999999511</v>
      </c>
      <c r="J882">
        <v>-144</v>
      </c>
      <c r="K882">
        <v>-48363.54</v>
      </c>
      <c r="L882">
        <v>195.4106099342568</v>
      </c>
      <c r="M882">
        <v>79.892209302325583</v>
      </c>
      <c r="N882">
        <v>335.85791666666665</v>
      </c>
      <c r="O882">
        <v>196.53481012658227</v>
      </c>
      <c r="P882" t="s">
        <v>48</v>
      </c>
      <c r="Q882" t="s">
        <v>11</v>
      </c>
      <c r="R882" t="s">
        <v>21</v>
      </c>
    </row>
    <row r="883" spans="1:18">
      <c r="A883">
        <v>2019</v>
      </c>
      <c r="B883">
        <v>9</v>
      </c>
      <c r="C883" t="s">
        <v>93</v>
      </c>
      <c r="D883">
        <v>200493</v>
      </c>
      <c r="E883">
        <v>36994251.099999964</v>
      </c>
      <c r="F883">
        <v>186348</v>
      </c>
      <c r="G883">
        <v>38287875.819999978</v>
      </c>
      <c r="H883">
        <v>3062061</v>
      </c>
      <c r="I883">
        <v>762288708.26002812</v>
      </c>
      <c r="J883">
        <v>14145</v>
      </c>
      <c r="K883">
        <v>-1293624.7200000137</v>
      </c>
      <c r="L883">
        <v>248.94628430329379</v>
      </c>
      <c r="M883">
        <v>184.51642251849174</v>
      </c>
      <c r="N883">
        <v>-91.454557794274564</v>
      </c>
      <c r="O883">
        <v>205.46437750874696</v>
      </c>
      <c r="P883" t="s">
        <v>38</v>
      </c>
      <c r="Q883" t="s">
        <v>10</v>
      </c>
      <c r="R883" t="s">
        <v>93</v>
      </c>
    </row>
    <row r="884" spans="1:18">
      <c r="A884">
        <v>2019</v>
      </c>
      <c r="B884">
        <v>9</v>
      </c>
      <c r="C884" t="s">
        <v>94</v>
      </c>
      <c r="D884">
        <v>45978</v>
      </c>
      <c r="E884">
        <v>7990338.4900000012</v>
      </c>
      <c r="F884">
        <v>47196</v>
      </c>
      <c r="G884">
        <v>7892576.7000000011</v>
      </c>
      <c r="H884">
        <v>315690</v>
      </c>
      <c r="I884">
        <v>51611050.109998442</v>
      </c>
      <c r="J884">
        <v>-1218</v>
      </c>
      <c r="K884">
        <v>97761.790000000037</v>
      </c>
      <c r="L884">
        <v>163.48649025942677</v>
      </c>
      <c r="M884">
        <v>173.78612575579626</v>
      </c>
      <c r="N884">
        <v>-80.264195402298881</v>
      </c>
      <c r="O884">
        <v>167.22978006610731</v>
      </c>
      <c r="P884" t="s">
        <v>39</v>
      </c>
      <c r="Q884" t="s">
        <v>10</v>
      </c>
      <c r="R884" t="s">
        <v>94</v>
      </c>
    </row>
    <row r="885" spans="1:18">
      <c r="A885">
        <v>2019</v>
      </c>
      <c r="B885">
        <v>9</v>
      </c>
      <c r="C885" t="s">
        <v>95</v>
      </c>
      <c r="D885">
        <v>5798</v>
      </c>
      <c r="E885">
        <v>708669.37000000046</v>
      </c>
      <c r="F885">
        <v>6225</v>
      </c>
      <c r="G885">
        <v>801202.76</v>
      </c>
      <c r="H885">
        <v>60755</v>
      </c>
      <c r="I885">
        <v>7673468.5499997651</v>
      </c>
      <c r="J885">
        <v>-427</v>
      </c>
      <c r="K885">
        <v>-92533.389999999548</v>
      </c>
      <c r="L885">
        <v>126.30184429264695</v>
      </c>
      <c r="M885">
        <v>122.22652121421187</v>
      </c>
      <c r="N885">
        <v>216.70583138173197</v>
      </c>
      <c r="O885">
        <v>128.70727068273092</v>
      </c>
      <c r="P885" t="s">
        <v>45</v>
      </c>
      <c r="Q885" t="s">
        <v>11</v>
      </c>
      <c r="R885" t="s">
        <v>95</v>
      </c>
    </row>
    <row r="886" spans="1:18">
      <c r="A886">
        <v>2019</v>
      </c>
      <c r="B886">
        <v>9</v>
      </c>
      <c r="C886" t="s">
        <v>96</v>
      </c>
      <c r="D886">
        <v>62944</v>
      </c>
      <c r="E886">
        <v>2780122.5199998915</v>
      </c>
      <c r="F886">
        <v>57618</v>
      </c>
      <c r="G886">
        <v>2564866.8899999745</v>
      </c>
      <c r="H886">
        <v>131839</v>
      </c>
      <c r="I886">
        <v>5668117.5900008418</v>
      </c>
      <c r="J886">
        <v>5326</v>
      </c>
      <c r="K886">
        <v>215255.629999917</v>
      </c>
      <c r="L886">
        <v>42.992722866532979</v>
      </c>
      <c r="M886">
        <v>44.168189501777633</v>
      </c>
      <c r="N886">
        <v>40.416002628598761</v>
      </c>
      <c r="O886">
        <v>44.515028116213244</v>
      </c>
      <c r="P886" t="s">
        <v>43</v>
      </c>
      <c r="Q886" t="s">
        <v>11</v>
      </c>
      <c r="R886" t="s">
        <v>96</v>
      </c>
    </row>
    <row r="887" spans="1:18">
      <c r="A887">
        <v>2019</v>
      </c>
      <c r="B887">
        <v>9</v>
      </c>
      <c r="C887" t="s">
        <v>22</v>
      </c>
      <c r="D887">
        <v>0</v>
      </c>
      <c r="E887">
        <v>0</v>
      </c>
      <c r="F887">
        <v>78</v>
      </c>
      <c r="G887">
        <v>12607.83</v>
      </c>
      <c r="H887">
        <v>431</v>
      </c>
      <c r="I887">
        <v>64201.679999999884</v>
      </c>
      <c r="J887">
        <v>-78</v>
      </c>
      <c r="K887">
        <v>-12607.83</v>
      </c>
      <c r="L887">
        <v>148.95981438515054</v>
      </c>
      <c r="N887">
        <v>161.63884615384615</v>
      </c>
      <c r="O887">
        <v>161.63884615384615</v>
      </c>
      <c r="P887" t="s">
        <v>49</v>
      </c>
      <c r="Q887" t="s">
        <v>11</v>
      </c>
      <c r="R887" t="s">
        <v>22</v>
      </c>
    </row>
    <row r="888" spans="1:18">
      <c r="A888">
        <v>2019</v>
      </c>
      <c r="B888">
        <v>9</v>
      </c>
      <c r="C888" t="s">
        <v>20</v>
      </c>
      <c r="D888">
        <v>1</v>
      </c>
      <c r="E888">
        <v>65.14</v>
      </c>
      <c r="F888">
        <v>105</v>
      </c>
      <c r="G888">
        <v>19306.46</v>
      </c>
      <c r="H888">
        <v>1240</v>
      </c>
      <c r="I888">
        <v>202796.4500000001</v>
      </c>
      <c r="J888">
        <v>-104</v>
      </c>
      <c r="K888">
        <v>-19241.32</v>
      </c>
      <c r="L888">
        <v>163.54552419354846</v>
      </c>
      <c r="M888">
        <v>65.14</v>
      </c>
      <c r="N888">
        <v>185.0126923076923</v>
      </c>
      <c r="O888">
        <v>183.8710476190476</v>
      </c>
      <c r="P888" t="s">
        <v>50</v>
      </c>
      <c r="Q888" t="s">
        <v>11</v>
      </c>
      <c r="R888" t="s">
        <v>20</v>
      </c>
    </row>
    <row r="889" spans="1:18">
      <c r="A889">
        <v>2019</v>
      </c>
      <c r="B889">
        <v>9</v>
      </c>
      <c r="C889" t="s">
        <v>18</v>
      </c>
      <c r="D889">
        <v>59513</v>
      </c>
      <c r="E889">
        <v>7767717.1399999829</v>
      </c>
      <c r="F889">
        <v>56822</v>
      </c>
      <c r="G889">
        <v>7993591.659999989</v>
      </c>
      <c r="H889">
        <v>538343</v>
      </c>
      <c r="I889">
        <v>76435622.580000892</v>
      </c>
      <c r="J889">
        <v>2691</v>
      </c>
      <c r="K889">
        <v>-225874.52000000607</v>
      </c>
      <c r="L889">
        <v>141.98312707697676</v>
      </c>
      <c r="M889">
        <v>130.521350629274</v>
      </c>
      <c r="N889">
        <v>-83.937019695282828</v>
      </c>
      <c r="O889">
        <v>140.67775967054993</v>
      </c>
      <c r="P889" t="s">
        <v>42</v>
      </c>
      <c r="Q889" t="s">
        <v>11</v>
      </c>
      <c r="R889" t="s">
        <v>18</v>
      </c>
    </row>
    <row r="890" spans="1:18">
      <c r="A890">
        <v>2019</v>
      </c>
      <c r="B890">
        <v>9</v>
      </c>
      <c r="C890" t="s">
        <v>97</v>
      </c>
      <c r="D890">
        <v>1260484</v>
      </c>
      <c r="E890">
        <v>302148009.67000097</v>
      </c>
      <c r="F890">
        <v>1144226</v>
      </c>
      <c r="G890">
        <v>251683494.02999991</v>
      </c>
      <c r="H890">
        <v>14917760</v>
      </c>
      <c r="I890">
        <v>3267898907.3292708</v>
      </c>
      <c r="J890">
        <v>116258</v>
      </c>
      <c r="K890">
        <v>50464515.640001059</v>
      </c>
      <c r="L890">
        <v>219.0609654082966</v>
      </c>
      <c r="M890">
        <v>239.70792939061582</v>
      </c>
      <c r="N890">
        <v>434.07348862014709</v>
      </c>
      <c r="O890">
        <v>219.95960066455396</v>
      </c>
      <c r="P890" t="s">
        <v>23</v>
      </c>
      <c r="Q890" t="s">
        <v>174</v>
      </c>
      <c r="R890" t="s">
        <v>97</v>
      </c>
    </row>
    <row r="891" spans="1:18">
      <c r="A891">
        <v>2019</v>
      </c>
      <c r="B891">
        <v>9</v>
      </c>
      <c r="C891" t="s">
        <v>98</v>
      </c>
      <c r="D891">
        <v>1260484</v>
      </c>
      <c r="E891">
        <v>302148009.67000097</v>
      </c>
      <c r="F891">
        <v>1144226</v>
      </c>
      <c r="G891">
        <v>251683494.02999991</v>
      </c>
      <c r="H891">
        <v>14917760</v>
      </c>
      <c r="I891">
        <v>3267898907.3292708</v>
      </c>
      <c r="J891">
        <v>116258</v>
      </c>
      <c r="K891">
        <v>50464515.640001059</v>
      </c>
      <c r="L891">
        <v>219.0609654082966</v>
      </c>
      <c r="M891">
        <v>239.70792939061582</v>
      </c>
      <c r="N891">
        <v>434.07348862014709</v>
      </c>
      <c r="O891">
        <v>219.95960066455396</v>
      </c>
      <c r="P891" t="s">
        <v>119</v>
      </c>
      <c r="Q891" t="s">
        <v>174</v>
      </c>
      <c r="R891" t="s">
        <v>166</v>
      </c>
    </row>
    <row r="892" spans="1:18">
      <c r="A892">
        <v>2019</v>
      </c>
      <c r="B892">
        <v>9</v>
      </c>
      <c r="C892" t="s">
        <v>19</v>
      </c>
      <c r="D892">
        <v>14640</v>
      </c>
      <c r="E892">
        <v>770323.96000000031</v>
      </c>
      <c r="F892">
        <v>17005</v>
      </c>
      <c r="G892">
        <v>1041758.9300000005</v>
      </c>
      <c r="H892">
        <v>154881</v>
      </c>
      <c r="I892">
        <v>8926704.5300010666</v>
      </c>
      <c r="J892">
        <v>-2365</v>
      </c>
      <c r="K892">
        <v>-271434.9700000002</v>
      </c>
      <c r="L892">
        <v>57.635891620024836</v>
      </c>
      <c r="M892">
        <v>52.617756830601117</v>
      </c>
      <c r="N892">
        <v>114.7716575052855</v>
      </c>
      <c r="O892">
        <v>61.261918847397851</v>
      </c>
      <c r="P892" t="s">
        <v>44</v>
      </c>
      <c r="Q892" t="s">
        <v>11</v>
      </c>
      <c r="R892" t="s">
        <v>19</v>
      </c>
    </row>
    <row r="893" spans="1:18">
      <c r="A893">
        <v>2019</v>
      </c>
      <c r="B893">
        <v>10</v>
      </c>
      <c r="C893" t="s">
        <v>101</v>
      </c>
      <c r="D893">
        <v>0</v>
      </c>
      <c r="E893">
        <v>0</v>
      </c>
      <c r="F893">
        <v>0</v>
      </c>
      <c r="G893">
        <v>0</v>
      </c>
      <c r="J893">
        <v>0</v>
      </c>
      <c r="K893">
        <v>0</v>
      </c>
      <c r="P893" t="s">
        <v>119</v>
      </c>
      <c r="Q893" t="s">
        <v>9</v>
      </c>
      <c r="R893" t="s">
        <v>101</v>
      </c>
    </row>
    <row r="894" spans="1:18">
      <c r="A894">
        <v>2019</v>
      </c>
      <c r="B894">
        <v>10</v>
      </c>
      <c r="C894" t="s">
        <v>86</v>
      </c>
      <c r="D894">
        <v>13283</v>
      </c>
      <c r="E894">
        <v>4102696.5800000019</v>
      </c>
      <c r="F894">
        <v>9832</v>
      </c>
      <c r="G894">
        <v>2789964.950000002</v>
      </c>
      <c r="H894">
        <v>107566</v>
      </c>
      <c r="I894">
        <v>32711132.530000556</v>
      </c>
      <c r="J894">
        <v>3451</v>
      </c>
      <c r="K894">
        <v>1312731.6299999999</v>
      </c>
      <c r="L894">
        <v>304.10289989402372</v>
      </c>
      <c r="M894">
        <v>308.868221034405</v>
      </c>
      <c r="N894">
        <v>380.39166328600402</v>
      </c>
      <c r="O894">
        <v>283.76372558991068</v>
      </c>
      <c r="P894" t="s">
        <v>33</v>
      </c>
      <c r="Q894" t="s">
        <v>9</v>
      </c>
      <c r="R894" t="s">
        <v>32</v>
      </c>
    </row>
    <row r="895" spans="1:18">
      <c r="A895">
        <v>2019</v>
      </c>
      <c r="B895">
        <v>10</v>
      </c>
      <c r="C895" t="s">
        <v>87</v>
      </c>
      <c r="D895">
        <v>6447</v>
      </c>
      <c r="E895">
        <v>233395.55000000028</v>
      </c>
      <c r="F895">
        <v>4764</v>
      </c>
      <c r="G895">
        <v>188711.75</v>
      </c>
      <c r="H895">
        <v>80135</v>
      </c>
      <c r="I895">
        <v>2639358.6600001529</v>
      </c>
      <c r="J895">
        <v>1683</v>
      </c>
      <c r="K895">
        <v>44683.800000000279</v>
      </c>
      <c r="L895">
        <v>32.936403069821587</v>
      </c>
      <c r="M895">
        <v>36.20219481929584</v>
      </c>
      <c r="N895">
        <v>26.550089126559882</v>
      </c>
      <c r="O895">
        <v>39.612038203190593</v>
      </c>
      <c r="P895" t="s">
        <v>34</v>
      </c>
      <c r="Q895" t="s">
        <v>9</v>
      </c>
      <c r="R895" t="s">
        <v>32</v>
      </c>
    </row>
    <row r="896" spans="1:18">
      <c r="A896">
        <v>2019</v>
      </c>
      <c r="B896">
        <v>10</v>
      </c>
      <c r="C896" t="s">
        <v>88</v>
      </c>
      <c r="D896">
        <v>25996</v>
      </c>
      <c r="E896">
        <v>10394400.189999999</v>
      </c>
      <c r="F896">
        <v>24212</v>
      </c>
      <c r="G896">
        <v>8363002.5600000015</v>
      </c>
      <c r="H896">
        <v>162900</v>
      </c>
      <c r="I896">
        <v>56018116.729999684</v>
      </c>
      <c r="J896">
        <v>1784</v>
      </c>
      <c r="K896">
        <v>2031397.629999998</v>
      </c>
      <c r="L896">
        <v>343.88039736034182</v>
      </c>
      <c r="M896">
        <v>399.84613748268964</v>
      </c>
      <c r="N896">
        <v>1138.6758015695057</v>
      </c>
      <c r="O896">
        <v>345.40734181397659</v>
      </c>
      <c r="P896" t="s">
        <v>31</v>
      </c>
      <c r="Q896" t="s">
        <v>9</v>
      </c>
      <c r="R896" t="s">
        <v>88</v>
      </c>
    </row>
    <row r="897" spans="1:18">
      <c r="A897">
        <v>2019</v>
      </c>
      <c r="B897">
        <v>10</v>
      </c>
      <c r="C897" t="s">
        <v>89</v>
      </c>
      <c r="D897">
        <v>54</v>
      </c>
      <c r="E897">
        <v>14979.890000000001</v>
      </c>
      <c r="F897">
        <v>245</v>
      </c>
      <c r="G897">
        <v>323345.03999999992</v>
      </c>
      <c r="H897">
        <v>1957</v>
      </c>
      <c r="I897">
        <v>911908.61999999429</v>
      </c>
      <c r="J897">
        <v>-191</v>
      </c>
      <c r="K897">
        <v>-308365.14999999991</v>
      </c>
      <c r="L897">
        <v>465.97272355646106</v>
      </c>
      <c r="M897">
        <v>277.40537037037041</v>
      </c>
      <c r="N897">
        <v>1614.4772251308896</v>
      </c>
      <c r="O897">
        <v>1319.7756734693874</v>
      </c>
      <c r="P897" t="s">
        <v>35</v>
      </c>
      <c r="Q897" t="s">
        <v>9</v>
      </c>
      <c r="R897" t="s">
        <v>32</v>
      </c>
    </row>
    <row r="898" spans="1:18">
      <c r="A898">
        <v>2019</v>
      </c>
      <c r="B898">
        <v>10</v>
      </c>
      <c r="C898" t="s">
        <v>161</v>
      </c>
      <c r="D898">
        <v>120584</v>
      </c>
      <c r="E898">
        <v>27601947.729999997</v>
      </c>
      <c r="F898">
        <v>95207</v>
      </c>
      <c r="G898">
        <v>16400709.189999994</v>
      </c>
      <c r="H898">
        <v>789639</v>
      </c>
      <c r="I898">
        <v>127572789.06999938</v>
      </c>
      <c r="J898">
        <v>25377</v>
      </c>
      <c r="K898">
        <v>11201238.540000003</v>
      </c>
      <c r="L898">
        <v>161.55836916616249</v>
      </c>
      <c r="M898">
        <v>228.90224018111854</v>
      </c>
      <c r="N898">
        <v>441.39333018087257</v>
      </c>
      <c r="O898">
        <v>172.26369058997756</v>
      </c>
      <c r="P898" t="s">
        <v>53</v>
      </c>
      <c r="Q898" t="s">
        <v>9</v>
      </c>
      <c r="R898" t="s">
        <v>161</v>
      </c>
    </row>
    <row r="899" spans="1:18">
      <c r="A899">
        <v>2019</v>
      </c>
      <c r="B899">
        <v>10</v>
      </c>
      <c r="C899" t="s">
        <v>90</v>
      </c>
      <c r="D899">
        <v>10699</v>
      </c>
      <c r="E899">
        <v>298397.48</v>
      </c>
      <c r="F899">
        <v>9325</v>
      </c>
      <c r="G899">
        <v>266298.08999999997</v>
      </c>
      <c r="H899">
        <v>123308</v>
      </c>
      <c r="I899">
        <v>2498961.7100000042</v>
      </c>
      <c r="J899">
        <v>1374</v>
      </c>
      <c r="K899">
        <v>32099.390000000014</v>
      </c>
      <c r="L899">
        <v>20.266014451617124</v>
      </c>
      <c r="M899">
        <v>27.890221516029534</v>
      </c>
      <c r="N899">
        <v>23.362001455604087</v>
      </c>
      <c r="O899">
        <v>28.557435924932971</v>
      </c>
      <c r="P899" t="s">
        <v>36</v>
      </c>
      <c r="Q899" t="s">
        <v>9</v>
      </c>
      <c r="R899" t="s">
        <v>32</v>
      </c>
    </row>
    <row r="900" spans="1:18">
      <c r="A900">
        <v>2019</v>
      </c>
      <c r="B900">
        <v>10</v>
      </c>
      <c r="C900" t="s">
        <v>163</v>
      </c>
      <c r="D900">
        <v>0</v>
      </c>
      <c r="E900">
        <v>0</v>
      </c>
      <c r="F900">
        <v>0</v>
      </c>
      <c r="G900">
        <v>0</v>
      </c>
      <c r="J900">
        <v>0</v>
      </c>
      <c r="K900">
        <v>0</v>
      </c>
      <c r="P900" t="s">
        <v>119</v>
      </c>
      <c r="Q900" t="s">
        <v>174</v>
      </c>
      <c r="R900" t="s">
        <v>163</v>
      </c>
    </row>
    <row r="901" spans="1:18">
      <c r="A901">
        <v>2019</v>
      </c>
      <c r="B901">
        <v>10</v>
      </c>
      <c r="C901" t="s">
        <v>91</v>
      </c>
      <c r="D901">
        <v>1565</v>
      </c>
      <c r="E901">
        <v>761559.8</v>
      </c>
      <c r="F901">
        <v>2100</v>
      </c>
      <c r="G901">
        <v>1020384.9400000001</v>
      </c>
      <c r="H901">
        <v>11536</v>
      </c>
      <c r="I901">
        <v>5103405.900000006</v>
      </c>
      <c r="J901">
        <v>-535</v>
      </c>
      <c r="K901">
        <v>-258825.14</v>
      </c>
      <c r="L901">
        <v>442.3895544382807</v>
      </c>
      <c r="M901">
        <v>486.61968051118214</v>
      </c>
      <c r="N901">
        <v>483.785308411215</v>
      </c>
      <c r="O901">
        <v>485.89759047619049</v>
      </c>
      <c r="P901" t="s">
        <v>37</v>
      </c>
      <c r="Q901" t="s">
        <v>9</v>
      </c>
      <c r="R901" t="s">
        <v>32</v>
      </c>
    </row>
    <row r="902" spans="1:18">
      <c r="A902">
        <v>2019</v>
      </c>
      <c r="B902">
        <v>10</v>
      </c>
      <c r="C902" t="s">
        <v>102</v>
      </c>
      <c r="D902">
        <v>0</v>
      </c>
      <c r="E902">
        <v>0</v>
      </c>
      <c r="F902">
        <v>0</v>
      </c>
      <c r="G902">
        <v>0</v>
      </c>
      <c r="J902">
        <v>0</v>
      </c>
      <c r="K902">
        <v>0</v>
      </c>
      <c r="P902" t="s">
        <v>119</v>
      </c>
      <c r="Q902" t="s">
        <v>9</v>
      </c>
      <c r="R902" t="s">
        <v>102</v>
      </c>
    </row>
    <row r="903" spans="1:18">
      <c r="A903">
        <v>2019</v>
      </c>
      <c r="B903">
        <v>10</v>
      </c>
      <c r="C903" t="s">
        <v>99</v>
      </c>
      <c r="D903">
        <v>3430</v>
      </c>
      <c r="E903">
        <v>1486767.6799999992</v>
      </c>
      <c r="F903">
        <v>3052</v>
      </c>
      <c r="G903">
        <v>1141053.4999999998</v>
      </c>
      <c r="H903">
        <v>17775</v>
      </c>
      <c r="I903">
        <v>7515007.6200001454</v>
      </c>
      <c r="J903">
        <v>378</v>
      </c>
      <c r="K903">
        <v>345714.17999999947</v>
      </c>
      <c r="L903">
        <v>422.78523881857359</v>
      </c>
      <c r="M903">
        <v>433.45996501457705</v>
      </c>
      <c r="N903">
        <v>914.58777777777641</v>
      </c>
      <c r="O903">
        <v>373.87074049803402</v>
      </c>
      <c r="P903" t="s">
        <v>103</v>
      </c>
      <c r="Q903" t="s">
        <v>9</v>
      </c>
      <c r="R903" t="s">
        <v>32</v>
      </c>
    </row>
    <row r="904" spans="1:18">
      <c r="A904">
        <v>2019</v>
      </c>
      <c r="B904">
        <v>10</v>
      </c>
      <c r="C904" t="s">
        <v>162</v>
      </c>
      <c r="D904">
        <v>482441</v>
      </c>
      <c r="E904">
        <v>211255314.15999991</v>
      </c>
      <c r="F904">
        <v>447628</v>
      </c>
      <c r="G904">
        <v>167285759.55999991</v>
      </c>
      <c r="H904">
        <v>4739061</v>
      </c>
      <c r="I904">
        <v>1780937812.0699208</v>
      </c>
      <c r="J904">
        <v>34813</v>
      </c>
      <c r="K904">
        <v>43969554.599999994</v>
      </c>
      <c r="L904">
        <v>375.79972320886367</v>
      </c>
      <c r="M904">
        <v>437.88839290192976</v>
      </c>
      <c r="N904">
        <v>1263.0211300376295</v>
      </c>
      <c r="O904">
        <v>373.71603107937824</v>
      </c>
      <c r="P904" t="s">
        <v>52</v>
      </c>
      <c r="Q904" t="s">
        <v>9</v>
      </c>
      <c r="R904" t="s">
        <v>162</v>
      </c>
    </row>
    <row r="905" spans="1:18">
      <c r="A905">
        <v>2019</v>
      </c>
      <c r="B905">
        <v>10</v>
      </c>
      <c r="C905" t="s">
        <v>61</v>
      </c>
      <c r="D905">
        <v>233645</v>
      </c>
      <c r="E905">
        <v>13974605.790001485</v>
      </c>
      <c r="F905">
        <v>193860</v>
      </c>
      <c r="G905">
        <v>12051336.020000136</v>
      </c>
      <c r="H905">
        <v>4285249</v>
      </c>
      <c r="I905">
        <v>300174852.58933973</v>
      </c>
      <c r="J905">
        <v>39785</v>
      </c>
      <c r="K905">
        <v>1923269.77000135</v>
      </c>
      <c r="L905">
        <v>70.048403859224919</v>
      </c>
      <c r="M905">
        <v>59.811276894440219</v>
      </c>
      <c r="N905">
        <v>48.341580243844412</v>
      </c>
      <c r="O905">
        <v>62.165150211493525</v>
      </c>
      <c r="P905" t="s">
        <v>41</v>
      </c>
      <c r="Q905" t="s">
        <v>41</v>
      </c>
      <c r="R905" t="s">
        <v>61</v>
      </c>
    </row>
    <row r="906" spans="1:18">
      <c r="A906">
        <v>2019</v>
      </c>
      <c r="B906">
        <v>10</v>
      </c>
      <c r="C906" t="s">
        <v>12</v>
      </c>
      <c r="D906">
        <v>1594</v>
      </c>
      <c r="E906">
        <v>584766.28</v>
      </c>
      <c r="F906">
        <v>4329</v>
      </c>
      <c r="G906">
        <v>2619030.86</v>
      </c>
      <c r="H906">
        <v>30783</v>
      </c>
      <c r="I906">
        <v>18332122.980000012</v>
      </c>
      <c r="J906">
        <v>-2735</v>
      </c>
      <c r="K906">
        <v>-2034264.5799999998</v>
      </c>
      <c r="L906">
        <v>595.52749829451363</v>
      </c>
      <c r="M906">
        <v>366.85462986198246</v>
      </c>
      <c r="N906">
        <v>743.78960877513703</v>
      </c>
      <c r="O906">
        <v>604.99673365673368</v>
      </c>
      <c r="P906" t="s">
        <v>47</v>
      </c>
      <c r="Q906" t="s">
        <v>11</v>
      </c>
      <c r="R906" t="s">
        <v>12</v>
      </c>
    </row>
    <row r="907" spans="1:18">
      <c r="A907">
        <v>2019</v>
      </c>
      <c r="B907">
        <v>10</v>
      </c>
      <c r="C907" t="s">
        <v>13</v>
      </c>
      <c r="D907">
        <v>2986</v>
      </c>
      <c r="E907">
        <v>350953.73999999987</v>
      </c>
      <c r="F907">
        <v>4884</v>
      </c>
      <c r="G907">
        <v>868322.27000000095</v>
      </c>
      <c r="H907">
        <v>74592</v>
      </c>
      <c r="I907">
        <v>15060685.790000092</v>
      </c>
      <c r="J907">
        <v>-1898</v>
      </c>
      <c r="K907">
        <v>-517368.53000000108</v>
      </c>
      <c r="L907">
        <v>201.90752077970953</v>
      </c>
      <c r="M907">
        <v>117.53306764902877</v>
      </c>
      <c r="N907">
        <v>272.58615911485833</v>
      </c>
      <c r="O907">
        <v>177.78916257166276</v>
      </c>
      <c r="P907" t="s">
        <v>46</v>
      </c>
      <c r="Q907" t="s">
        <v>11</v>
      </c>
      <c r="R907" t="s">
        <v>13</v>
      </c>
    </row>
    <row r="908" spans="1:18">
      <c r="A908">
        <v>2019</v>
      </c>
      <c r="B908">
        <v>10</v>
      </c>
      <c r="C908" t="s">
        <v>92</v>
      </c>
      <c r="D908">
        <v>69106</v>
      </c>
      <c r="E908">
        <v>3043337.1199999428</v>
      </c>
      <c r="F908">
        <v>55595</v>
      </c>
      <c r="G908">
        <v>2521041.8199999691</v>
      </c>
      <c r="H908">
        <v>243650</v>
      </c>
      <c r="I908">
        <v>11165159.060003648</v>
      </c>
      <c r="J908">
        <v>13511</v>
      </c>
      <c r="K908">
        <v>522295.29999997374</v>
      </c>
      <c r="L908">
        <v>45.824580586922423</v>
      </c>
      <c r="M908">
        <v>44.038681445893886</v>
      </c>
      <c r="N908">
        <v>38.657042409886294</v>
      </c>
      <c r="O908">
        <v>45.346556704739079</v>
      </c>
      <c r="P908" t="s">
        <v>40</v>
      </c>
      <c r="Q908" t="s">
        <v>10</v>
      </c>
      <c r="R908" t="s">
        <v>92</v>
      </c>
    </row>
    <row r="909" spans="1:18">
      <c r="A909">
        <v>2019</v>
      </c>
      <c r="B909">
        <v>10</v>
      </c>
      <c r="C909" t="s">
        <v>21</v>
      </c>
      <c r="D909">
        <v>184</v>
      </c>
      <c r="E909">
        <v>14649.400000000001</v>
      </c>
      <c r="F909">
        <v>338</v>
      </c>
      <c r="G909">
        <v>64695.16</v>
      </c>
      <c r="H909">
        <v>2728</v>
      </c>
      <c r="I909">
        <v>533352.02999999514</v>
      </c>
      <c r="J909">
        <v>-154</v>
      </c>
      <c r="K909">
        <v>-50045.760000000002</v>
      </c>
      <c r="L909">
        <v>195.51027492668445</v>
      </c>
      <c r="M909">
        <v>79.616304347826102</v>
      </c>
      <c r="N909">
        <v>324.97246753246753</v>
      </c>
      <c r="O909">
        <v>191.40579881656805</v>
      </c>
      <c r="P909" t="s">
        <v>48</v>
      </c>
      <c r="Q909" t="s">
        <v>11</v>
      </c>
      <c r="R909" t="s">
        <v>21</v>
      </c>
    </row>
    <row r="910" spans="1:18">
      <c r="A910">
        <v>2019</v>
      </c>
      <c r="B910">
        <v>10</v>
      </c>
      <c r="C910" t="s">
        <v>93</v>
      </c>
      <c r="D910">
        <v>224724</v>
      </c>
      <c r="E910">
        <v>41426841.919999957</v>
      </c>
      <c r="F910">
        <v>206360</v>
      </c>
      <c r="G910">
        <v>42396148.759999976</v>
      </c>
      <c r="H910">
        <v>3066313</v>
      </c>
      <c r="I910">
        <v>762946253.3300277</v>
      </c>
      <c r="J910">
        <v>18364</v>
      </c>
      <c r="K910">
        <v>-969306.84000001848</v>
      </c>
      <c r="L910">
        <v>248.81551665796275</v>
      </c>
      <c r="M910">
        <v>184.34542781367347</v>
      </c>
      <c r="N910">
        <v>-52.782990633849842</v>
      </c>
      <c r="O910">
        <v>205.44751289009486</v>
      </c>
      <c r="P910" t="s">
        <v>38</v>
      </c>
      <c r="Q910" t="s">
        <v>10</v>
      </c>
      <c r="R910" t="s">
        <v>93</v>
      </c>
    </row>
    <row r="911" spans="1:18">
      <c r="A911">
        <v>2019</v>
      </c>
      <c r="B911">
        <v>10</v>
      </c>
      <c r="C911" t="s">
        <v>94</v>
      </c>
      <c r="D911">
        <v>51242</v>
      </c>
      <c r="E911">
        <v>8915751.7500000019</v>
      </c>
      <c r="F911">
        <v>52921</v>
      </c>
      <c r="G911">
        <v>8852790.9700000025</v>
      </c>
      <c r="H911">
        <v>315233</v>
      </c>
      <c r="I911">
        <v>51594248.999998502</v>
      </c>
      <c r="J911">
        <v>-1679</v>
      </c>
      <c r="K911">
        <v>62960.779999999329</v>
      </c>
      <c r="L911">
        <v>163.67020267547656</v>
      </c>
      <c r="M911">
        <v>173.99304769525003</v>
      </c>
      <c r="N911">
        <v>-37.4989755807024</v>
      </c>
      <c r="O911">
        <v>167.28313845165439</v>
      </c>
      <c r="P911" t="s">
        <v>39</v>
      </c>
      <c r="Q911" t="s">
        <v>10</v>
      </c>
      <c r="R911" t="s">
        <v>94</v>
      </c>
    </row>
    <row r="912" spans="1:18">
      <c r="A912">
        <v>2019</v>
      </c>
      <c r="B912">
        <v>10</v>
      </c>
      <c r="C912" t="s">
        <v>95</v>
      </c>
      <c r="D912">
        <v>6193</v>
      </c>
      <c r="E912">
        <v>772933.1600000005</v>
      </c>
      <c r="F912">
        <v>6799</v>
      </c>
      <c r="G912">
        <v>876707.04</v>
      </c>
      <c r="H912">
        <v>60576</v>
      </c>
      <c r="I912">
        <v>7651757.1199997636</v>
      </c>
      <c r="J912">
        <v>-606</v>
      </c>
      <c r="K912">
        <v>-103773.87999999954</v>
      </c>
      <c r="L912">
        <v>126.31664553618205</v>
      </c>
      <c r="M912">
        <v>124.80755046019708</v>
      </c>
      <c r="N912">
        <v>171.24402640263949</v>
      </c>
      <c r="O912">
        <v>128.94646859832329</v>
      </c>
      <c r="P912" t="s">
        <v>45</v>
      </c>
      <c r="Q912" t="s">
        <v>11</v>
      </c>
      <c r="R912" t="s">
        <v>95</v>
      </c>
    </row>
    <row r="913" spans="1:18">
      <c r="A913">
        <v>2019</v>
      </c>
      <c r="B913">
        <v>10</v>
      </c>
      <c r="C913" t="s">
        <v>96</v>
      </c>
      <c r="D913">
        <v>66775</v>
      </c>
      <c r="E913">
        <v>2942589.7499998924</v>
      </c>
      <c r="F913">
        <v>62928</v>
      </c>
      <c r="G913">
        <v>2792875.9199999785</v>
      </c>
      <c r="H913">
        <v>130360</v>
      </c>
      <c r="I913">
        <v>5616104.7500009667</v>
      </c>
      <c r="J913">
        <v>3847</v>
      </c>
      <c r="K913">
        <v>149713.82999991393</v>
      </c>
      <c r="L913">
        <v>43.081503145143962</v>
      </c>
      <c r="M913">
        <v>44.067236989889814</v>
      </c>
      <c r="N913">
        <v>38.917034052486073</v>
      </c>
      <c r="O913">
        <v>44.38208619374489</v>
      </c>
      <c r="P913" t="s">
        <v>43</v>
      </c>
      <c r="Q913" t="s">
        <v>11</v>
      </c>
      <c r="R913" t="s">
        <v>96</v>
      </c>
    </row>
    <row r="914" spans="1:18">
      <c r="A914">
        <v>2019</v>
      </c>
      <c r="B914">
        <v>10</v>
      </c>
      <c r="C914" t="s">
        <v>22</v>
      </c>
      <c r="D914">
        <v>0</v>
      </c>
      <c r="E914">
        <v>0</v>
      </c>
      <c r="F914">
        <v>82</v>
      </c>
      <c r="G914">
        <v>13466.93</v>
      </c>
      <c r="H914">
        <v>427</v>
      </c>
      <c r="I914">
        <v>63342.579999999878</v>
      </c>
      <c r="J914">
        <v>-82</v>
      </c>
      <c r="K914">
        <v>-13466.93</v>
      </c>
      <c r="L914">
        <v>148.34327868852429</v>
      </c>
      <c r="N914">
        <v>164.2308536585366</v>
      </c>
      <c r="O914">
        <v>164.2308536585366</v>
      </c>
      <c r="P914" t="s">
        <v>49</v>
      </c>
      <c r="Q914" t="s">
        <v>11</v>
      </c>
      <c r="R914" t="s">
        <v>22</v>
      </c>
    </row>
    <row r="915" spans="1:18">
      <c r="A915">
        <v>2019</v>
      </c>
      <c r="B915">
        <v>10</v>
      </c>
      <c r="C915" t="s">
        <v>20</v>
      </c>
      <c r="D915">
        <v>1</v>
      </c>
      <c r="E915">
        <v>65.14</v>
      </c>
      <c r="F915">
        <v>114</v>
      </c>
      <c r="G915">
        <v>20159.5</v>
      </c>
      <c r="H915">
        <v>1231</v>
      </c>
      <c r="I915">
        <v>201943.41000000009</v>
      </c>
      <c r="J915">
        <v>-113</v>
      </c>
      <c r="K915">
        <v>-20094.36</v>
      </c>
      <c r="L915">
        <v>164.04826157595457</v>
      </c>
      <c r="M915">
        <v>65.14</v>
      </c>
      <c r="N915">
        <v>177.82619469026548</v>
      </c>
      <c r="O915">
        <v>176.83771929824562</v>
      </c>
      <c r="P915" t="s">
        <v>50</v>
      </c>
      <c r="Q915" t="s">
        <v>11</v>
      </c>
      <c r="R915" t="s">
        <v>20</v>
      </c>
    </row>
    <row r="916" spans="1:18">
      <c r="A916">
        <v>2019</v>
      </c>
      <c r="B916">
        <v>10</v>
      </c>
      <c r="C916" t="s">
        <v>18</v>
      </c>
      <c r="D916">
        <v>66400</v>
      </c>
      <c r="E916">
        <v>8675130.7399999816</v>
      </c>
      <c r="F916">
        <v>62590</v>
      </c>
      <c r="G916">
        <v>8795238.4599999879</v>
      </c>
      <c r="H916">
        <v>539462</v>
      </c>
      <c r="I916">
        <v>76546050.340000525</v>
      </c>
      <c r="J916">
        <v>3810</v>
      </c>
      <c r="K916">
        <v>-120107.72000000626</v>
      </c>
      <c r="L916">
        <v>141.89331285614284</v>
      </c>
      <c r="M916">
        <v>130.64955933734913</v>
      </c>
      <c r="N916">
        <v>-31.52433595800689</v>
      </c>
      <c r="O916">
        <v>140.5214644511901</v>
      </c>
      <c r="P916" t="s">
        <v>42</v>
      </c>
      <c r="Q916" t="s">
        <v>11</v>
      </c>
      <c r="R916" t="s">
        <v>18</v>
      </c>
    </row>
    <row r="917" spans="1:18">
      <c r="A917">
        <v>2019</v>
      </c>
      <c r="B917">
        <v>10</v>
      </c>
      <c r="C917" t="s">
        <v>97</v>
      </c>
      <c r="D917">
        <v>1403347</v>
      </c>
      <c r="E917">
        <v>337686874.27000117</v>
      </c>
      <c r="F917">
        <v>1266269</v>
      </c>
      <c r="G917">
        <v>280821675.7899999</v>
      </c>
      <c r="H917">
        <v>14938613</v>
      </c>
      <c r="I917">
        <v>3274657251.6992927</v>
      </c>
      <c r="J917">
        <v>137078</v>
      </c>
      <c r="K917">
        <v>56865198.480001271</v>
      </c>
      <c r="L917">
        <v>219.207583173839</v>
      </c>
      <c r="M917">
        <v>240.62963349050602</v>
      </c>
      <c r="N917">
        <v>414.83825617532551</v>
      </c>
      <c r="O917">
        <v>221.77094739743285</v>
      </c>
      <c r="P917" t="s">
        <v>23</v>
      </c>
      <c r="Q917" t="s">
        <v>174</v>
      </c>
      <c r="R917" t="s">
        <v>97</v>
      </c>
    </row>
    <row r="918" spans="1:18">
      <c r="A918">
        <v>2019</v>
      </c>
      <c r="B918">
        <v>10</v>
      </c>
      <c r="C918" t="s">
        <v>98</v>
      </c>
      <c r="D918">
        <v>1403347</v>
      </c>
      <c r="E918">
        <v>337686874.27000117</v>
      </c>
      <c r="F918">
        <v>1266269</v>
      </c>
      <c r="G918">
        <v>280821675.7899999</v>
      </c>
      <c r="H918">
        <v>14938613</v>
      </c>
      <c r="I918">
        <v>3274657251.6992927</v>
      </c>
      <c r="J918">
        <v>137078</v>
      </c>
      <c r="K918">
        <v>56865198.480001271</v>
      </c>
      <c r="L918">
        <v>219.207583173839</v>
      </c>
      <c r="M918">
        <v>240.62963349050602</v>
      </c>
      <c r="N918">
        <v>414.83825617532551</v>
      </c>
      <c r="O918">
        <v>221.77094739743285</v>
      </c>
      <c r="P918" t="s">
        <v>119</v>
      </c>
      <c r="Q918" t="s">
        <v>174</v>
      </c>
      <c r="R918" t="s">
        <v>166</v>
      </c>
    </row>
    <row r="919" spans="1:18">
      <c r="A919">
        <v>2019</v>
      </c>
      <c r="B919">
        <v>10</v>
      </c>
      <c r="C919" t="s">
        <v>19</v>
      </c>
      <c r="D919">
        <v>15998</v>
      </c>
      <c r="E919">
        <v>835790.42000000039</v>
      </c>
      <c r="F919">
        <v>19104</v>
      </c>
      <c r="G919">
        <v>1170632.5000000005</v>
      </c>
      <c r="H919">
        <v>154132</v>
      </c>
      <c r="I919">
        <v>8862885.8100010622</v>
      </c>
      <c r="J919">
        <v>-3106</v>
      </c>
      <c r="K919">
        <v>-334842.08000000007</v>
      </c>
      <c r="L919">
        <v>57.50191919913491</v>
      </c>
      <c r="M919">
        <v>52.243431678959894</v>
      </c>
      <c r="N919">
        <v>107.80491951062461</v>
      </c>
      <c r="O919">
        <v>61.276826842546086</v>
      </c>
      <c r="P919" t="s">
        <v>44</v>
      </c>
      <c r="Q919" t="s">
        <v>11</v>
      </c>
      <c r="R919" t="s">
        <v>19</v>
      </c>
    </row>
    <row r="920" spans="1:18">
      <c r="A920">
        <v>2019</v>
      </c>
      <c r="B920">
        <v>11</v>
      </c>
      <c r="C920" t="s">
        <v>101</v>
      </c>
      <c r="D920">
        <v>0</v>
      </c>
      <c r="E920">
        <v>0</v>
      </c>
      <c r="F920">
        <v>0</v>
      </c>
      <c r="G920">
        <v>0</v>
      </c>
      <c r="J920">
        <v>0</v>
      </c>
      <c r="K920">
        <v>0</v>
      </c>
      <c r="P920" t="s">
        <v>119</v>
      </c>
      <c r="Q920" t="s">
        <v>9</v>
      </c>
      <c r="R920" t="s">
        <v>101</v>
      </c>
    </row>
    <row r="921" spans="1:18">
      <c r="A921">
        <v>2019</v>
      </c>
      <c r="B921">
        <v>11</v>
      </c>
      <c r="C921" t="s">
        <v>86</v>
      </c>
      <c r="D921">
        <v>14294</v>
      </c>
      <c r="E921">
        <v>4417622.4300000025</v>
      </c>
      <c r="F921">
        <v>10729</v>
      </c>
      <c r="G921">
        <v>3059083.0300000021</v>
      </c>
      <c r="H921">
        <v>107680</v>
      </c>
      <c r="I921">
        <v>32743366.660000578</v>
      </c>
      <c r="J921">
        <v>3565</v>
      </c>
      <c r="K921">
        <v>1358539.4000000004</v>
      </c>
      <c r="L921">
        <v>304.08029959138725</v>
      </c>
      <c r="M921">
        <v>309.05431859521497</v>
      </c>
      <c r="N921">
        <v>381.07697054698468</v>
      </c>
      <c r="O921">
        <v>285.12284742287278</v>
      </c>
      <c r="P921" t="s">
        <v>33</v>
      </c>
      <c r="Q921" t="s">
        <v>9</v>
      </c>
      <c r="R921" t="s">
        <v>32</v>
      </c>
    </row>
    <row r="922" spans="1:18">
      <c r="A922">
        <v>2019</v>
      </c>
      <c r="B922">
        <v>11</v>
      </c>
      <c r="C922" t="s">
        <v>87</v>
      </c>
      <c r="D922">
        <v>6967</v>
      </c>
      <c r="E922">
        <v>251088.35000000027</v>
      </c>
      <c r="F922">
        <v>5058</v>
      </c>
      <c r="G922">
        <v>200905.92</v>
      </c>
      <c r="H922">
        <v>80361</v>
      </c>
      <c r="I922">
        <v>2644727.7100001536</v>
      </c>
      <c r="J922">
        <v>1909</v>
      </c>
      <c r="K922">
        <v>50182.430000000255</v>
      </c>
      <c r="L922">
        <v>32.910587349586912</v>
      </c>
      <c r="M922">
        <v>36.039665566240885</v>
      </c>
      <c r="N922">
        <v>26.2872865374543</v>
      </c>
      <c r="O922">
        <v>39.720427046263346</v>
      </c>
      <c r="P922" t="s">
        <v>34</v>
      </c>
      <c r="Q922" t="s">
        <v>9</v>
      </c>
      <c r="R922" t="s">
        <v>32</v>
      </c>
    </row>
    <row r="923" spans="1:18">
      <c r="A923">
        <v>2019</v>
      </c>
      <c r="B923">
        <v>11</v>
      </c>
      <c r="C923" t="s">
        <v>88</v>
      </c>
      <c r="D923">
        <v>28432</v>
      </c>
      <c r="E923">
        <v>11377834.629999999</v>
      </c>
      <c r="F923">
        <v>26079</v>
      </c>
      <c r="G923">
        <v>9024576.540000001</v>
      </c>
      <c r="H923">
        <v>163469</v>
      </c>
      <c r="I923">
        <v>56320540.609999672</v>
      </c>
      <c r="J923">
        <v>2353</v>
      </c>
      <c r="K923">
        <v>2353258.089999998</v>
      </c>
      <c r="L923">
        <v>344.53346267487825</v>
      </c>
      <c r="M923">
        <v>400.17707618176701</v>
      </c>
      <c r="N923">
        <v>1000.1096855078614</v>
      </c>
      <c r="O923">
        <v>346.04764523179574</v>
      </c>
      <c r="P923" t="s">
        <v>31</v>
      </c>
      <c r="Q923" t="s">
        <v>9</v>
      </c>
      <c r="R923" t="s">
        <v>88</v>
      </c>
    </row>
    <row r="924" spans="1:18">
      <c r="A924">
        <v>2019</v>
      </c>
      <c r="B924">
        <v>11</v>
      </c>
      <c r="C924" t="s">
        <v>89</v>
      </c>
      <c r="D924">
        <v>54</v>
      </c>
      <c r="E924">
        <v>14979.890000000001</v>
      </c>
      <c r="F924">
        <v>256</v>
      </c>
      <c r="G924">
        <v>324906.54999999993</v>
      </c>
      <c r="H924">
        <v>1946</v>
      </c>
      <c r="I924">
        <v>912686.89999999455</v>
      </c>
      <c r="J924">
        <v>-202</v>
      </c>
      <c r="K924">
        <v>-309926.65999999992</v>
      </c>
      <c r="L924">
        <v>469.00662898252546</v>
      </c>
      <c r="M924">
        <v>277.40537037037041</v>
      </c>
      <c r="N924">
        <v>1534.2903960396036</v>
      </c>
      <c r="O924">
        <v>1269.1662109374997</v>
      </c>
      <c r="P924" t="s">
        <v>35</v>
      </c>
      <c r="Q924" t="s">
        <v>9</v>
      </c>
      <c r="R924" t="s">
        <v>32</v>
      </c>
    </row>
    <row r="925" spans="1:18">
      <c r="A925">
        <v>2019</v>
      </c>
      <c r="B925">
        <v>11</v>
      </c>
      <c r="C925" t="s">
        <v>161</v>
      </c>
      <c r="D925">
        <v>129037</v>
      </c>
      <c r="E925">
        <v>29612780.019999996</v>
      </c>
      <c r="F925">
        <v>101707</v>
      </c>
      <c r="G925">
        <v>17611494.809999995</v>
      </c>
      <c r="H925">
        <v>791599</v>
      </c>
      <c r="I925">
        <v>128025948.45999943</v>
      </c>
      <c r="J925">
        <v>27330</v>
      </c>
      <c r="K925">
        <v>12001285.210000001</v>
      </c>
      <c r="L925">
        <v>161.73081125670879</v>
      </c>
      <c r="M925">
        <v>229.49061137503193</v>
      </c>
      <c r="N925">
        <v>439.12496194657888</v>
      </c>
      <c r="O925">
        <v>173.15912188934877</v>
      </c>
      <c r="P925" t="s">
        <v>53</v>
      </c>
      <c r="Q925" t="s">
        <v>9</v>
      </c>
      <c r="R925" t="s">
        <v>161</v>
      </c>
    </row>
    <row r="926" spans="1:18">
      <c r="A926">
        <v>2019</v>
      </c>
      <c r="B926">
        <v>11</v>
      </c>
      <c r="C926" t="s">
        <v>90</v>
      </c>
      <c r="D926">
        <v>11516</v>
      </c>
      <c r="E926">
        <v>323021.73</v>
      </c>
      <c r="F926">
        <v>9912</v>
      </c>
      <c r="G926">
        <v>281471.84999999998</v>
      </c>
      <c r="H926">
        <v>123538</v>
      </c>
      <c r="I926">
        <v>2507612.5800000047</v>
      </c>
      <c r="J926">
        <v>1604</v>
      </c>
      <c r="K926">
        <v>41549.880000000005</v>
      </c>
      <c r="L926">
        <v>20.298309669899179</v>
      </c>
      <c r="M926">
        <v>28.049820250086835</v>
      </c>
      <c r="N926">
        <v>25.903915211970077</v>
      </c>
      <c r="O926">
        <v>28.39707929782082</v>
      </c>
      <c r="P926" t="s">
        <v>36</v>
      </c>
      <c r="Q926" t="s">
        <v>9</v>
      </c>
      <c r="R926" t="s">
        <v>32</v>
      </c>
    </row>
    <row r="927" spans="1:18">
      <c r="A927">
        <v>2019</v>
      </c>
      <c r="B927">
        <v>11</v>
      </c>
      <c r="C927" t="s">
        <v>163</v>
      </c>
      <c r="D927">
        <v>0</v>
      </c>
      <c r="E927">
        <v>0</v>
      </c>
      <c r="F927">
        <v>0</v>
      </c>
      <c r="G927">
        <v>0</v>
      </c>
      <c r="J927">
        <v>0</v>
      </c>
      <c r="K927">
        <v>0</v>
      </c>
      <c r="P927" t="s">
        <v>119</v>
      </c>
      <c r="Q927" t="s">
        <v>174</v>
      </c>
      <c r="R927" t="s">
        <v>163</v>
      </c>
    </row>
    <row r="928" spans="1:18">
      <c r="A928">
        <v>2019</v>
      </c>
      <c r="B928">
        <v>11</v>
      </c>
      <c r="C928" t="s">
        <v>91</v>
      </c>
      <c r="D928">
        <v>1717</v>
      </c>
      <c r="E928">
        <v>834418.33000000007</v>
      </c>
      <c r="F928">
        <v>2225</v>
      </c>
      <c r="G928">
        <v>1071059.75</v>
      </c>
      <c r="H928">
        <v>11563</v>
      </c>
      <c r="I928">
        <v>5124828.0200000061</v>
      </c>
      <c r="J928">
        <v>-508</v>
      </c>
      <c r="K928">
        <v>-236641.41999999993</v>
      </c>
      <c r="L928">
        <v>443.20920349390349</v>
      </c>
      <c r="M928">
        <v>485.97456610366925</v>
      </c>
      <c r="N928">
        <v>465.8295669291337</v>
      </c>
      <c r="O928">
        <v>481.37516853932584</v>
      </c>
      <c r="P928" t="s">
        <v>37</v>
      </c>
      <c r="Q928" t="s">
        <v>9</v>
      </c>
      <c r="R928" t="s">
        <v>32</v>
      </c>
    </row>
    <row r="929" spans="1:18">
      <c r="A929">
        <v>2019</v>
      </c>
      <c r="B929">
        <v>11</v>
      </c>
      <c r="C929" t="s">
        <v>102</v>
      </c>
      <c r="D929">
        <v>0</v>
      </c>
      <c r="E929">
        <v>0</v>
      </c>
      <c r="F929">
        <v>0</v>
      </c>
      <c r="G929">
        <v>0</v>
      </c>
      <c r="J929">
        <v>0</v>
      </c>
      <c r="K929">
        <v>0</v>
      </c>
      <c r="P929" t="s">
        <v>119</v>
      </c>
      <c r="Q929" t="s">
        <v>9</v>
      </c>
      <c r="R929" t="s">
        <v>102</v>
      </c>
    </row>
    <row r="930" spans="1:18">
      <c r="A930">
        <v>2019</v>
      </c>
      <c r="B930">
        <v>11</v>
      </c>
      <c r="C930" t="s">
        <v>99</v>
      </c>
      <c r="D930">
        <v>3752</v>
      </c>
      <c r="E930">
        <v>1638480.8399999992</v>
      </c>
      <c r="F930">
        <v>3295</v>
      </c>
      <c r="G930">
        <v>1232386.4999999998</v>
      </c>
      <c r="H930">
        <v>17852</v>
      </c>
      <c r="I930">
        <v>7577714.4700001497</v>
      </c>
      <c r="J930">
        <v>457</v>
      </c>
      <c r="K930">
        <v>406094.33999999939</v>
      </c>
      <c r="L930">
        <v>424.47425890657348</v>
      </c>
      <c r="M930">
        <v>436.69531982942408</v>
      </c>
      <c r="N930">
        <v>888.6090590809614</v>
      </c>
      <c r="O930">
        <v>374.01714719271615</v>
      </c>
      <c r="P930" t="s">
        <v>103</v>
      </c>
      <c r="Q930" t="s">
        <v>9</v>
      </c>
      <c r="R930" t="s">
        <v>32</v>
      </c>
    </row>
    <row r="931" spans="1:18">
      <c r="A931">
        <v>2019</v>
      </c>
      <c r="B931">
        <v>11</v>
      </c>
      <c r="C931" t="s">
        <v>162</v>
      </c>
      <c r="D931">
        <v>526364</v>
      </c>
      <c r="E931">
        <v>230426114.37999988</v>
      </c>
      <c r="F931">
        <v>482281</v>
      </c>
      <c r="G931">
        <v>180429851.64999989</v>
      </c>
      <c r="H931">
        <v>4748331</v>
      </c>
      <c r="I931">
        <v>1786795643.8899093</v>
      </c>
      <c r="J931">
        <v>44083</v>
      </c>
      <c r="K931">
        <v>49996262.729999989</v>
      </c>
      <c r="L931">
        <v>376.29972381662299</v>
      </c>
      <c r="M931">
        <v>437.76951763418447</v>
      </c>
      <c r="N931">
        <v>1134.1392992763647</v>
      </c>
      <c r="O931">
        <v>374.11768585119438</v>
      </c>
      <c r="P931" t="s">
        <v>52</v>
      </c>
      <c r="Q931" t="s">
        <v>9</v>
      </c>
      <c r="R931" t="s">
        <v>162</v>
      </c>
    </row>
    <row r="932" spans="1:18">
      <c r="A932">
        <v>2019</v>
      </c>
      <c r="B932">
        <v>11</v>
      </c>
      <c r="C932" t="s">
        <v>61</v>
      </c>
      <c r="D932">
        <v>253475</v>
      </c>
      <c r="E932">
        <v>15156864.310001593</v>
      </c>
      <c r="F932">
        <v>206333</v>
      </c>
      <c r="G932">
        <v>12831920.260000147</v>
      </c>
      <c r="H932">
        <v>4292606</v>
      </c>
      <c r="I932">
        <v>301189092.64935553</v>
      </c>
      <c r="J932">
        <v>47142</v>
      </c>
      <c r="K932">
        <v>2324944.0500014462</v>
      </c>
      <c r="L932">
        <v>70.164625555980564</v>
      </c>
      <c r="M932">
        <v>59.79628882533423</v>
      </c>
      <c r="N932">
        <v>49.317891688970477</v>
      </c>
      <c r="O932">
        <v>62.190344055483841</v>
      </c>
      <c r="P932" t="s">
        <v>41</v>
      </c>
      <c r="Q932" t="s">
        <v>41</v>
      </c>
      <c r="R932" t="s">
        <v>61</v>
      </c>
    </row>
    <row r="933" spans="1:18">
      <c r="A933">
        <v>2019</v>
      </c>
      <c r="B933">
        <v>11</v>
      </c>
      <c r="C933" t="s">
        <v>12</v>
      </c>
      <c r="D933">
        <v>1727</v>
      </c>
      <c r="E933">
        <v>636538.32000000007</v>
      </c>
      <c r="F933">
        <v>4612</v>
      </c>
      <c r="G933">
        <v>2772987.69</v>
      </c>
      <c r="H933">
        <v>30633</v>
      </c>
      <c r="I933">
        <v>18231282.19000002</v>
      </c>
      <c r="J933">
        <v>-2885</v>
      </c>
      <c r="K933">
        <v>-2136449.37</v>
      </c>
      <c r="L933">
        <v>595.15170535043967</v>
      </c>
      <c r="M933">
        <v>368.58038216560516</v>
      </c>
      <c r="N933">
        <v>740.53704332755638</v>
      </c>
      <c r="O933">
        <v>601.25491977450133</v>
      </c>
      <c r="P933" t="s">
        <v>47</v>
      </c>
      <c r="Q933" t="s">
        <v>11</v>
      </c>
      <c r="R933" t="s">
        <v>12</v>
      </c>
    </row>
    <row r="934" spans="1:18">
      <c r="A934">
        <v>2019</v>
      </c>
      <c r="B934">
        <v>11</v>
      </c>
      <c r="C934" t="s">
        <v>13</v>
      </c>
      <c r="D934">
        <v>3310</v>
      </c>
      <c r="E934">
        <v>387199.55999999988</v>
      </c>
      <c r="F934">
        <v>5012</v>
      </c>
      <c r="G934">
        <v>884024.40000000095</v>
      </c>
      <c r="H934">
        <v>74788</v>
      </c>
      <c r="I934">
        <v>15078903.5300001</v>
      </c>
      <c r="J934">
        <v>-1702</v>
      </c>
      <c r="K934">
        <v>-496824.84000000107</v>
      </c>
      <c r="L934">
        <v>201.62196515483902</v>
      </c>
      <c r="M934">
        <v>116.97871903323259</v>
      </c>
      <c r="N934">
        <v>291.9064864864871</v>
      </c>
      <c r="O934">
        <v>176.38156424581024</v>
      </c>
      <c r="P934" t="s">
        <v>46</v>
      </c>
      <c r="Q934" t="s">
        <v>11</v>
      </c>
      <c r="R934" t="s">
        <v>13</v>
      </c>
    </row>
    <row r="935" spans="1:18">
      <c r="A935">
        <v>2019</v>
      </c>
      <c r="B935">
        <v>11</v>
      </c>
      <c r="C935" t="s">
        <v>92</v>
      </c>
      <c r="D935">
        <v>75396</v>
      </c>
      <c r="E935">
        <v>3320348.7199999387</v>
      </c>
      <c r="F935">
        <v>60494</v>
      </c>
      <c r="G935">
        <v>2741658.5999999666</v>
      </c>
      <c r="H935">
        <v>245041</v>
      </c>
      <c r="I935">
        <v>11221508.080003729</v>
      </c>
      <c r="J935">
        <v>14902</v>
      </c>
      <c r="K935">
        <v>578690.11999997217</v>
      </c>
      <c r="L935">
        <v>45.794410241566631</v>
      </c>
      <c r="M935">
        <v>44.038791447821353</v>
      </c>
      <c r="N935">
        <v>38.833050597233402</v>
      </c>
      <c r="O935">
        <v>45.321165735444282</v>
      </c>
      <c r="P935" t="s">
        <v>40</v>
      </c>
      <c r="Q935" t="s">
        <v>10</v>
      </c>
      <c r="R935" t="s">
        <v>92</v>
      </c>
    </row>
    <row r="936" spans="1:18">
      <c r="A936">
        <v>2019</v>
      </c>
      <c r="B936">
        <v>11</v>
      </c>
      <c r="C936" t="s">
        <v>21</v>
      </c>
      <c r="D936">
        <v>193</v>
      </c>
      <c r="E936">
        <v>15091.12</v>
      </c>
      <c r="F936">
        <v>357</v>
      </c>
      <c r="G936">
        <v>67539.25</v>
      </c>
      <c r="H936">
        <v>2718</v>
      </c>
      <c r="I936">
        <v>531521.39999999525</v>
      </c>
      <c r="J936">
        <v>-164</v>
      </c>
      <c r="K936">
        <v>-52448.13</v>
      </c>
      <c r="L936">
        <v>195.55607064017485</v>
      </c>
      <c r="M936">
        <v>78.192331606217621</v>
      </c>
      <c r="N936">
        <v>319.80567073170732</v>
      </c>
      <c r="O936">
        <v>189.18557422969187</v>
      </c>
      <c r="P936" t="s">
        <v>48</v>
      </c>
      <c r="Q936" t="s">
        <v>11</v>
      </c>
      <c r="R936" t="s">
        <v>21</v>
      </c>
    </row>
    <row r="937" spans="1:18">
      <c r="A937">
        <v>2019</v>
      </c>
      <c r="B937">
        <v>11</v>
      </c>
      <c r="C937" t="s">
        <v>93</v>
      </c>
      <c r="D937">
        <v>246495</v>
      </c>
      <c r="E937">
        <v>45515129.919999957</v>
      </c>
      <c r="F937">
        <v>223523</v>
      </c>
      <c r="G937">
        <v>45852003.229999974</v>
      </c>
      <c r="H937">
        <v>3070923</v>
      </c>
      <c r="I937">
        <v>763871614.48002708</v>
      </c>
      <c r="J937">
        <v>22972</v>
      </c>
      <c r="K937">
        <v>-336873.31000001729</v>
      </c>
      <c r="L937">
        <v>248.74333041890893</v>
      </c>
      <c r="M937">
        <v>184.6493029067525</v>
      </c>
      <c r="N937">
        <v>-14.664518109003016</v>
      </c>
      <c r="O937">
        <v>205.13326695686786</v>
      </c>
      <c r="P937" t="s">
        <v>38</v>
      </c>
      <c r="Q937" t="s">
        <v>10</v>
      </c>
      <c r="R937" t="s">
        <v>93</v>
      </c>
    </row>
    <row r="938" spans="1:18">
      <c r="A938">
        <v>2019</v>
      </c>
      <c r="B938">
        <v>11</v>
      </c>
      <c r="C938" t="s">
        <v>94</v>
      </c>
      <c r="D938">
        <v>55989</v>
      </c>
      <c r="E938">
        <v>9749618.2200000025</v>
      </c>
      <c r="F938">
        <v>57117</v>
      </c>
      <c r="G938">
        <v>9568256.8400000036</v>
      </c>
      <c r="H938">
        <v>315784</v>
      </c>
      <c r="I938">
        <v>51730665.99999851</v>
      </c>
      <c r="J938">
        <v>-1128</v>
      </c>
      <c r="K938">
        <v>181361.37999999896</v>
      </c>
      <c r="L938">
        <v>163.81661515465797</v>
      </c>
      <c r="M938">
        <v>174.13453035417675</v>
      </c>
      <c r="N938">
        <v>-160.78136524822602</v>
      </c>
      <c r="O938">
        <v>167.52029763467976</v>
      </c>
      <c r="P938" t="s">
        <v>39</v>
      </c>
      <c r="Q938" t="s">
        <v>10</v>
      </c>
      <c r="R938" t="s">
        <v>94</v>
      </c>
    </row>
    <row r="939" spans="1:18">
      <c r="A939">
        <v>2019</v>
      </c>
      <c r="B939">
        <v>11</v>
      </c>
      <c r="C939" t="s">
        <v>95</v>
      </c>
      <c r="D939">
        <v>6565</v>
      </c>
      <c r="E939">
        <v>831621.42000000051</v>
      </c>
      <c r="F939">
        <v>7441</v>
      </c>
      <c r="G939">
        <v>949025.89000000013</v>
      </c>
      <c r="H939">
        <v>60306</v>
      </c>
      <c r="I939">
        <v>7630973.5099997632</v>
      </c>
      <c r="J939">
        <v>-876</v>
      </c>
      <c r="K939">
        <v>-117404.46999999962</v>
      </c>
      <c r="L939">
        <v>126.53755032666341</v>
      </c>
      <c r="M939">
        <v>126.67500685453169</v>
      </c>
      <c r="N939">
        <v>134.02336757990824</v>
      </c>
      <c r="O939">
        <v>127.5401007929042</v>
      </c>
      <c r="P939" t="s">
        <v>45</v>
      </c>
      <c r="Q939" t="s">
        <v>11</v>
      </c>
      <c r="R939" t="s">
        <v>95</v>
      </c>
    </row>
    <row r="940" spans="1:18">
      <c r="A940">
        <v>2019</v>
      </c>
      <c r="B940">
        <v>11</v>
      </c>
      <c r="C940" t="s">
        <v>96</v>
      </c>
      <c r="D940">
        <v>68796</v>
      </c>
      <c r="E940">
        <v>3028947.4399998919</v>
      </c>
      <c r="F940">
        <v>65884</v>
      </c>
      <c r="G940">
        <v>2918373.919999979</v>
      </c>
      <c r="H940">
        <v>129425</v>
      </c>
      <c r="I940">
        <v>5577935.2800010303</v>
      </c>
      <c r="J940">
        <v>2912</v>
      </c>
      <c r="K940">
        <v>110573.51999991294</v>
      </c>
      <c r="L940">
        <v>43.097819432111493</v>
      </c>
      <c r="M940">
        <v>44.027958602242748</v>
      </c>
      <c r="N940">
        <v>37.971675824145926</v>
      </c>
      <c r="O940">
        <v>44.295639609009456</v>
      </c>
      <c r="P940" t="s">
        <v>43</v>
      </c>
      <c r="Q940" t="s">
        <v>11</v>
      </c>
      <c r="R940" t="s">
        <v>96</v>
      </c>
    </row>
    <row r="941" spans="1:18">
      <c r="A941">
        <v>2019</v>
      </c>
      <c r="B941">
        <v>11</v>
      </c>
      <c r="C941" t="s">
        <v>22</v>
      </c>
      <c r="D941">
        <v>0</v>
      </c>
      <c r="E941">
        <v>0</v>
      </c>
      <c r="F941">
        <v>86</v>
      </c>
      <c r="G941">
        <v>14112.95</v>
      </c>
      <c r="H941">
        <v>423</v>
      </c>
      <c r="I941">
        <v>62696.559999999889</v>
      </c>
      <c r="J941">
        <v>-86</v>
      </c>
      <c r="K941">
        <v>-14112.95</v>
      </c>
      <c r="L941">
        <v>148.2188179669028</v>
      </c>
      <c r="N941">
        <v>164.10406976744187</v>
      </c>
      <c r="O941">
        <v>164.10406976744187</v>
      </c>
      <c r="P941" t="s">
        <v>49</v>
      </c>
      <c r="Q941" t="s">
        <v>11</v>
      </c>
      <c r="R941" t="s">
        <v>22</v>
      </c>
    </row>
    <row r="942" spans="1:18">
      <c r="A942">
        <v>2019</v>
      </c>
      <c r="B942">
        <v>11</v>
      </c>
      <c r="C942" t="s">
        <v>20</v>
      </c>
      <c r="D942">
        <v>1</v>
      </c>
      <c r="E942">
        <v>65.14</v>
      </c>
      <c r="F942">
        <v>121</v>
      </c>
      <c r="G942">
        <v>21031.97</v>
      </c>
      <c r="H942">
        <v>1224</v>
      </c>
      <c r="I942">
        <v>201070.94000000009</v>
      </c>
      <c r="J942">
        <v>-120</v>
      </c>
      <c r="K942">
        <v>-20966.830000000002</v>
      </c>
      <c r="L942">
        <v>164.27364379084975</v>
      </c>
      <c r="M942">
        <v>65.14</v>
      </c>
      <c r="N942">
        <v>174.72358333333335</v>
      </c>
      <c r="O942">
        <v>173.81793388429753</v>
      </c>
      <c r="P942" t="s">
        <v>50</v>
      </c>
      <c r="Q942" t="s">
        <v>11</v>
      </c>
      <c r="R942" t="s">
        <v>20</v>
      </c>
    </row>
    <row r="943" spans="1:18">
      <c r="A943">
        <v>2019</v>
      </c>
      <c r="B943">
        <v>11</v>
      </c>
      <c r="C943" t="s">
        <v>18</v>
      </c>
      <c r="D943">
        <v>72736</v>
      </c>
      <c r="E943">
        <v>9519035.4099999815</v>
      </c>
      <c r="F943">
        <v>67212</v>
      </c>
      <c r="G943">
        <v>9436211.2499999888</v>
      </c>
      <c r="H943">
        <v>541176</v>
      </c>
      <c r="I943">
        <v>76759479.660000265</v>
      </c>
      <c r="J943">
        <v>5524</v>
      </c>
      <c r="K943">
        <v>82824.159999992698</v>
      </c>
      <c r="L943">
        <v>141.83829227460248</v>
      </c>
      <c r="M943">
        <v>130.87103236361611</v>
      </c>
      <c r="N943">
        <v>14.993511947862546</v>
      </c>
      <c r="O943">
        <v>140.39473977861078</v>
      </c>
      <c r="P943" t="s">
        <v>42</v>
      </c>
      <c r="Q943" t="s">
        <v>11</v>
      </c>
      <c r="R943" t="s">
        <v>18</v>
      </c>
    </row>
    <row r="944" spans="1:18">
      <c r="A944">
        <v>2019</v>
      </c>
      <c r="B944">
        <v>11</v>
      </c>
      <c r="C944" t="s">
        <v>97</v>
      </c>
      <c r="D944">
        <v>1523889</v>
      </c>
      <c r="E944">
        <v>367945347.78000122</v>
      </c>
      <c r="F944">
        <v>1360264</v>
      </c>
      <c r="G944">
        <v>302550773.98999989</v>
      </c>
      <c r="H944">
        <v>14965163</v>
      </c>
      <c r="I944">
        <v>3283567236.7192974</v>
      </c>
      <c r="J944">
        <v>163625</v>
      </c>
      <c r="K944">
        <v>65394573.790001333</v>
      </c>
      <c r="L944">
        <v>219.41406429848425</v>
      </c>
      <c r="M944">
        <v>241.45154127367624</v>
      </c>
      <c r="N944">
        <v>399.66126074867122</v>
      </c>
      <c r="O944">
        <v>222.42062863532365</v>
      </c>
      <c r="P944" t="s">
        <v>23</v>
      </c>
      <c r="Q944" t="s">
        <v>174</v>
      </c>
      <c r="R944" t="s">
        <v>97</v>
      </c>
    </row>
    <row r="945" spans="1:18">
      <c r="A945">
        <v>2019</v>
      </c>
      <c r="B945">
        <v>11</v>
      </c>
      <c r="C945" t="s">
        <v>98</v>
      </c>
      <c r="D945">
        <v>1523889</v>
      </c>
      <c r="E945">
        <v>367945347.78000122</v>
      </c>
      <c r="F945">
        <v>1360264</v>
      </c>
      <c r="G945">
        <v>302550773.98999989</v>
      </c>
      <c r="H945">
        <v>14965163</v>
      </c>
      <c r="I945">
        <v>3283567236.7192974</v>
      </c>
      <c r="J945">
        <v>163625</v>
      </c>
      <c r="K945">
        <v>65394573.790001333</v>
      </c>
      <c r="L945">
        <v>219.41406429848425</v>
      </c>
      <c r="M945">
        <v>241.45154127367624</v>
      </c>
      <c r="N945">
        <v>399.66126074867122</v>
      </c>
      <c r="O945">
        <v>222.42062863532365</v>
      </c>
      <c r="P945" t="s">
        <v>119</v>
      </c>
      <c r="Q945" t="s">
        <v>174</v>
      </c>
      <c r="R945" t="s">
        <v>166</v>
      </c>
    </row>
    <row r="946" spans="1:18">
      <c r="A946">
        <v>2019</v>
      </c>
      <c r="B946">
        <v>11</v>
      </c>
      <c r="C946" t="s">
        <v>19</v>
      </c>
      <c r="D946">
        <v>17073</v>
      </c>
      <c r="E946">
        <v>888547.60000000033</v>
      </c>
      <c r="F946">
        <v>20530</v>
      </c>
      <c r="G946">
        <v>1257891.1400000006</v>
      </c>
      <c r="H946">
        <v>153777</v>
      </c>
      <c r="I946">
        <v>8827423.1400010604</v>
      </c>
      <c r="J946">
        <v>-3457</v>
      </c>
      <c r="K946">
        <v>-369343.54000000027</v>
      </c>
      <c r="L946">
        <v>57.404053532069561</v>
      </c>
      <c r="M946">
        <v>52.044022725941566</v>
      </c>
      <c r="N946">
        <v>106.83932311252539</v>
      </c>
      <c r="O946">
        <v>61.270878714076993</v>
      </c>
      <c r="P946" t="s">
        <v>44</v>
      </c>
      <c r="Q946" t="s">
        <v>11</v>
      </c>
      <c r="R946" t="s">
        <v>19</v>
      </c>
    </row>
    <row r="947" spans="1:18">
      <c r="A947">
        <v>2019</v>
      </c>
      <c r="B947">
        <v>12</v>
      </c>
      <c r="C947" t="s">
        <v>101</v>
      </c>
      <c r="D947">
        <v>0</v>
      </c>
      <c r="E947">
        <v>0</v>
      </c>
      <c r="F947">
        <v>0</v>
      </c>
      <c r="G947">
        <v>0</v>
      </c>
      <c r="J947">
        <v>0</v>
      </c>
      <c r="K947">
        <v>0</v>
      </c>
      <c r="P947" t="s">
        <v>119</v>
      </c>
      <c r="Q947" t="s">
        <v>9</v>
      </c>
      <c r="R947" t="s">
        <v>101</v>
      </c>
    </row>
    <row r="948" spans="1:18">
      <c r="A948">
        <v>2019</v>
      </c>
      <c r="B948">
        <v>12</v>
      </c>
      <c r="C948" t="s">
        <v>86</v>
      </c>
      <c r="D948">
        <v>15169</v>
      </c>
      <c r="E948">
        <v>4686781.4400000023</v>
      </c>
      <c r="F948">
        <v>11668</v>
      </c>
      <c r="G948">
        <v>3333227.0200000023</v>
      </c>
      <c r="H948">
        <v>107616</v>
      </c>
      <c r="I948">
        <v>32731027.66000054</v>
      </c>
      <c r="J948">
        <v>3501</v>
      </c>
      <c r="K948">
        <v>1353554.42</v>
      </c>
      <c r="L948">
        <v>304.14648063485487</v>
      </c>
      <c r="M948">
        <v>308.97102248005814</v>
      </c>
      <c r="N948">
        <v>386.61937160811192</v>
      </c>
      <c r="O948">
        <v>285.67252485430259</v>
      </c>
      <c r="P948" t="s">
        <v>33</v>
      </c>
      <c r="Q948" t="s">
        <v>9</v>
      </c>
      <c r="R948" t="s">
        <v>32</v>
      </c>
    </row>
    <row r="949" spans="1:18">
      <c r="A949">
        <v>2019</v>
      </c>
      <c r="B949">
        <v>12</v>
      </c>
      <c r="C949" t="s">
        <v>87</v>
      </c>
      <c r="D949">
        <v>7669</v>
      </c>
      <c r="E949">
        <v>274601.12000000029</v>
      </c>
      <c r="F949">
        <v>5436</v>
      </c>
      <c r="G949">
        <v>215807.91</v>
      </c>
      <c r="H949">
        <v>80685</v>
      </c>
      <c r="I949">
        <v>2652583.4500001566</v>
      </c>
      <c r="J949">
        <v>2233</v>
      </c>
      <c r="K949">
        <v>58793.210000000283</v>
      </c>
      <c r="L949">
        <v>32.875794137697916</v>
      </c>
      <c r="M949">
        <v>35.806639718346631</v>
      </c>
      <c r="N949">
        <v>26.32924764890295</v>
      </c>
      <c r="O949">
        <v>39.699762693156735</v>
      </c>
      <c r="P949" t="s">
        <v>34</v>
      </c>
      <c r="Q949" t="s">
        <v>9</v>
      </c>
      <c r="R949" t="s">
        <v>32</v>
      </c>
    </row>
    <row r="950" spans="1:18">
      <c r="A950">
        <v>2019</v>
      </c>
      <c r="B950">
        <v>12</v>
      </c>
      <c r="C950" t="s">
        <v>88</v>
      </c>
      <c r="D950">
        <v>30893</v>
      </c>
      <c r="E950">
        <v>12376036.01</v>
      </c>
      <c r="F950">
        <v>28462</v>
      </c>
      <c r="G950">
        <v>9888227.040000001</v>
      </c>
      <c r="H950">
        <v>163553</v>
      </c>
      <c r="I950">
        <v>56443867.06999968</v>
      </c>
      <c r="J950">
        <v>2431</v>
      </c>
      <c r="K950">
        <v>2487808.9699999988</v>
      </c>
      <c r="L950">
        <v>345.11055786197551</v>
      </c>
      <c r="M950">
        <v>400.60971773540933</v>
      </c>
      <c r="N950">
        <v>1023.3685602632656</v>
      </c>
      <c r="O950">
        <v>347.41855948281921</v>
      </c>
      <c r="P950" t="s">
        <v>31</v>
      </c>
      <c r="Q950" t="s">
        <v>9</v>
      </c>
      <c r="R950" t="s">
        <v>88</v>
      </c>
    </row>
    <row r="951" spans="1:18">
      <c r="A951">
        <v>2019</v>
      </c>
      <c r="B951">
        <v>12</v>
      </c>
      <c r="C951" t="s">
        <v>89</v>
      </c>
      <c r="D951">
        <v>57</v>
      </c>
      <c r="E951">
        <v>16579.490000000002</v>
      </c>
      <c r="F951">
        <v>265</v>
      </c>
      <c r="G951">
        <v>327948.61999999994</v>
      </c>
      <c r="H951">
        <v>1940</v>
      </c>
      <c r="I951">
        <v>913798.25999999454</v>
      </c>
      <c r="J951">
        <v>-208</v>
      </c>
      <c r="K951">
        <v>-311369.12999999995</v>
      </c>
      <c r="L951">
        <v>471.03003092783223</v>
      </c>
      <c r="M951">
        <v>290.86824561403512</v>
      </c>
      <c r="N951">
        <v>1496.9669711538459</v>
      </c>
      <c r="O951">
        <v>1237.5419622641507</v>
      </c>
      <c r="P951" t="s">
        <v>35</v>
      </c>
      <c r="Q951" t="s">
        <v>9</v>
      </c>
      <c r="R951" t="s">
        <v>32</v>
      </c>
    </row>
    <row r="952" spans="1:18">
      <c r="A952">
        <v>2019</v>
      </c>
      <c r="B952">
        <v>12</v>
      </c>
      <c r="C952" t="s">
        <v>161</v>
      </c>
      <c r="D952">
        <v>137192</v>
      </c>
      <c r="E952">
        <v>31548759.599999998</v>
      </c>
      <c r="F952">
        <v>109440</v>
      </c>
      <c r="G952">
        <v>19110318.829999994</v>
      </c>
      <c r="H952">
        <v>792029</v>
      </c>
      <c r="I952">
        <v>128234488.37999937</v>
      </c>
      <c r="J952">
        <v>27752</v>
      </c>
      <c r="K952">
        <v>12438440.770000003</v>
      </c>
      <c r="L952">
        <v>161.90630441562035</v>
      </c>
      <c r="M952">
        <v>229.96063618869903</v>
      </c>
      <c r="N952">
        <v>448.19979713173836</v>
      </c>
      <c r="O952">
        <v>174.61914135599409</v>
      </c>
      <c r="P952" t="s">
        <v>53</v>
      </c>
      <c r="Q952" t="s">
        <v>9</v>
      </c>
      <c r="R952" t="s">
        <v>161</v>
      </c>
    </row>
    <row r="953" spans="1:18">
      <c r="A953">
        <v>2019</v>
      </c>
      <c r="B953">
        <v>12</v>
      </c>
      <c r="C953" t="s">
        <v>90</v>
      </c>
      <c r="D953">
        <v>12294</v>
      </c>
      <c r="E953">
        <v>344015.91</v>
      </c>
      <c r="F953">
        <v>10500</v>
      </c>
      <c r="G953">
        <v>297242.58999999997</v>
      </c>
      <c r="H953">
        <v>123728</v>
      </c>
      <c r="I953">
        <v>2510419.8400000054</v>
      </c>
      <c r="J953">
        <v>1794</v>
      </c>
      <c r="K953">
        <v>46773.320000000007</v>
      </c>
      <c r="L953">
        <v>20.289828009828053</v>
      </c>
      <c r="M953">
        <v>27.982423133235724</v>
      </c>
      <c r="N953">
        <v>26.072084726867338</v>
      </c>
      <c r="O953">
        <v>28.308818095238092</v>
      </c>
      <c r="P953" t="s">
        <v>36</v>
      </c>
      <c r="Q953" t="s">
        <v>9</v>
      </c>
      <c r="R953" t="s">
        <v>32</v>
      </c>
    </row>
    <row r="954" spans="1:18">
      <c r="A954">
        <v>2019</v>
      </c>
      <c r="B954">
        <v>12</v>
      </c>
      <c r="C954" t="s">
        <v>163</v>
      </c>
      <c r="D954">
        <v>0</v>
      </c>
      <c r="E954">
        <v>0</v>
      </c>
      <c r="F954">
        <v>0</v>
      </c>
      <c r="G954">
        <v>0</v>
      </c>
      <c r="J954">
        <v>0</v>
      </c>
      <c r="K954">
        <v>0</v>
      </c>
      <c r="P954" t="s">
        <v>119</v>
      </c>
      <c r="Q954" t="s">
        <v>174</v>
      </c>
      <c r="R954" t="s">
        <v>163</v>
      </c>
    </row>
    <row r="955" spans="1:18">
      <c r="A955">
        <v>2019</v>
      </c>
      <c r="B955">
        <v>12</v>
      </c>
      <c r="C955" t="s">
        <v>91</v>
      </c>
      <c r="D955">
        <v>1862</v>
      </c>
      <c r="E955">
        <v>905796.43</v>
      </c>
      <c r="F955">
        <v>2396</v>
      </c>
      <c r="G955">
        <v>1141889.6199999999</v>
      </c>
      <c r="H955">
        <v>11531</v>
      </c>
      <c r="I955">
        <v>5122780.2100000065</v>
      </c>
      <c r="J955">
        <v>-534</v>
      </c>
      <c r="K955">
        <v>-236093.18999999983</v>
      </c>
      <c r="L955">
        <v>444.26157401786543</v>
      </c>
      <c r="M955">
        <v>486.46424812030079</v>
      </c>
      <c r="N955">
        <v>442.12207865168506</v>
      </c>
      <c r="O955">
        <v>476.58164440734555</v>
      </c>
      <c r="P955" t="s">
        <v>37</v>
      </c>
      <c r="Q955" t="s">
        <v>9</v>
      </c>
      <c r="R955" t="s">
        <v>32</v>
      </c>
    </row>
    <row r="956" spans="1:18">
      <c r="A956">
        <v>2019</v>
      </c>
      <c r="B956">
        <v>12</v>
      </c>
      <c r="C956" t="s">
        <v>102</v>
      </c>
      <c r="D956">
        <v>0</v>
      </c>
      <c r="E956">
        <v>0</v>
      </c>
      <c r="F956">
        <v>0</v>
      </c>
      <c r="G956">
        <v>0</v>
      </c>
      <c r="J956">
        <v>0</v>
      </c>
      <c r="K956">
        <v>0</v>
      </c>
      <c r="P956" t="s">
        <v>119</v>
      </c>
      <c r="Q956" t="s">
        <v>9</v>
      </c>
      <c r="R956" t="s">
        <v>102</v>
      </c>
    </row>
    <row r="957" spans="1:18">
      <c r="A957">
        <v>2019</v>
      </c>
      <c r="B957">
        <v>12</v>
      </c>
      <c r="C957" t="s">
        <v>99</v>
      </c>
      <c r="D957">
        <v>4112</v>
      </c>
      <c r="E957">
        <v>1801242.699999999</v>
      </c>
      <c r="F957">
        <v>3659</v>
      </c>
      <c r="G957">
        <v>1377612.1499999997</v>
      </c>
      <c r="H957">
        <v>17845</v>
      </c>
      <c r="I957">
        <v>7597172.5200001495</v>
      </c>
      <c r="J957">
        <v>453</v>
      </c>
      <c r="K957">
        <v>423630.54999999935</v>
      </c>
      <c r="L957">
        <v>425.73115830765755</v>
      </c>
      <c r="M957">
        <v>438.04540369649783</v>
      </c>
      <c r="N957">
        <v>935.16677704194115</v>
      </c>
      <c r="O957">
        <v>376.49963104673401</v>
      </c>
      <c r="P957" t="s">
        <v>103</v>
      </c>
      <c r="Q957" t="s">
        <v>9</v>
      </c>
      <c r="R957" t="s">
        <v>32</v>
      </c>
    </row>
    <row r="958" spans="1:18">
      <c r="A958">
        <v>2019</v>
      </c>
      <c r="B958">
        <v>12</v>
      </c>
      <c r="C958" t="s">
        <v>162</v>
      </c>
      <c r="D958">
        <v>572172</v>
      </c>
      <c r="E958">
        <v>250586219.6399999</v>
      </c>
      <c r="F958">
        <v>526266</v>
      </c>
      <c r="G958">
        <v>197481674.02999994</v>
      </c>
      <c r="H958">
        <v>4750158</v>
      </c>
      <c r="I958">
        <v>1790082316.6599071</v>
      </c>
      <c r="J958">
        <v>45906</v>
      </c>
      <c r="K958">
        <v>53104545.609999955</v>
      </c>
      <c r="L958">
        <v>376.84689996836045</v>
      </c>
      <c r="M958">
        <v>437.95610347937316</v>
      </c>
      <c r="N958">
        <v>1156.8105609288536</v>
      </c>
      <c r="O958">
        <v>375.2506793712684</v>
      </c>
      <c r="P958" t="s">
        <v>52</v>
      </c>
      <c r="Q958" t="s">
        <v>9</v>
      </c>
      <c r="R958" t="s">
        <v>162</v>
      </c>
    </row>
    <row r="959" spans="1:18">
      <c r="A959">
        <v>2019</v>
      </c>
      <c r="B959">
        <v>12</v>
      </c>
      <c r="C959" t="s">
        <v>61</v>
      </c>
      <c r="D959">
        <v>273839</v>
      </c>
      <c r="E959">
        <v>16367837.960001701</v>
      </c>
      <c r="F959">
        <v>223045</v>
      </c>
      <c r="G959">
        <v>13900409.220000172</v>
      </c>
      <c r="H959">
        <v>4296267</v>
      </c>
      <c r="I959">
        <v>301891881.73936814</v>
      </c>
      <c r="J959">
        <v>50794</v>
      </c>
      <c r="K959">
        <v>2467428.7400015295</v>
      </c>
      <c r="L959">
        <v>70.268417148973313</v>
      </c>
      <c r="M959">
        <v>59.771756250941984</v>
      </c>
      <c r="N959">
        <v>48.577169350740824</v>
      </c>
      <c r="O959">
        <v>62.321097626040363</v>
      </c>
      <c r="P959" t="s">
        <v>41</v>
      </c>
      <c r="Q959" t="s">
        <v>41</v>
      </c>
      <c r="R959" t="s">
        <v>61</v>
      </c>
    </row>
    <row r="960" spans="1:18">
      <c r="A960">
        <v>2019</v>
      </c>
      <c r="B960">
        <v>12</v>
      </c>
      <c r="C960" t="s">
        <v>12</v>
      </c>
      <c r="D960">
        <v>1868</v>
      </c>
      <c r="E960">
        <v>694556.29</v>
      </c>
      <c r="F960">
        <v>5029</v>
      </c>
      <c r="G960">
        <v>3051428.31</v>
      </c>
      <c r="H960">
        <v>30357</v>
      </c>
      <c r="I960">
        <v>18015331.000000015</v>
      </c>
      <c r="J960">
        <v>-3161</v>
      </c>
      <c r="K960">
        <v>-2356872.02</v>
      </c>
      <c r="L960">
        <v>593.44899034819036</v>
      </c>
      <c r="M960">
        <v>371.81814239828697</v>
      </c>
      <c r="N960">
        <v>745.60962353685545</v>
      </c>
      <c r="O960">
        <v>606.7664167826606</v>
      </c>
      <c r="P960" t="s">
        <v>47</v>
      </c>
      <c r="Q960" t="s">
        <v>11</v>
      </c>
      <c r="R960" t="s">
        <v>12</v>
      </c>
    </row>
    <row r="961" spans="1:18">
      <c r="A961">
        <v>2019</v>
      </c>
      <c r="B961">
        <v>12</v>
      </c>
      <c r="C961" t="s">
        <v>13</v>
      </c>
      <c r="D961">
        <v>3590</v>
      </c>
      <c r="E961">
        <v>423104.50999999989</v>
      </c>
      <c r="F961">
        <v>5237</v>
      </c>
      <c r="G961">
        <v>922315.30000000098</v>
      </c>
      <c r="H961">
        <v>74843</v>
      </c>
      <c r="I961">
        <v>15064199.720000099</v>
      </c>
      <c r="J961">
        <v>-1647</v>
      </c>
      <c r="K961">
        <v>-499210.79000000108</v>
      </c>
      <c r="L961">
        <v>201.2773368250885</v>
      </c>
      <c r="M961">
        <v>117.85640947075206</v>
      </c>
      <c r="N961">
        <v>303.10309046751735</v>
      </c>
      <c r="O961">
        <v>176.11519954172255</v>
      </c>
      <c r="P961" t="s">
        <v>46</v>
      </c>
      <c r="Q961" t="s">
        <v>11</v>
      </c>
      <c r="R961" t="s">
        <v>13</v>
      </c>
    </row>
    <row r="962" spans="1:18">
      <c r="A962">
        <v>2019</v>
      </c>
      <c r="B962">
        <v>12</v>
      </c>
      <c r="C962" t="s">
        <v>92</v>
      </c>
      <c r="D962">
        <v>81323</v>
      </c>
      <c r="E962">
        <v>3581373.7999999369</v>
      </c>
      <c r="F962">
        <v>65405</v>
      </c>
      <c r="G962">
        <v>2962725.1499999641</v>
      </c>
      <c r="H962">
        <v>246057</v>
      </c>
      <c r="I962">
        <v>11261412.440003809</v>
      </c>
      <c r="J962">
        <v>15918</v>
      </c>
      <c r="K962">
        <v>618648.6499999729</v>
      </c>
      <c r="L962">
        <v>45.767494686206078</v>
      </c>
      <c r="M962">
        <v>44.038879529775549</v>
      </c>
      <c r="N962">
        <v>38.86472232692379</v>
      </c>
      <c r="O962">
        <v>45.298144637259597</v>
      </c>
      <c r="P962" t="s">
        <v>40</v>
      </c>
      <c r="Q962" t="s">
        <v>10</v>
      </c>
      <c r="R962" t="s">
        <v>92</v>
      </c>
    </row>
    <row r="963" spans="1:18">
      <c r="A963">
        <v>2019</v>
      </c>
      <c r="B963">
        <v>12</v>
      </c>
      <c r="C963" t="s">
        <v>21</v>
      </c>
      <c r="D963">
        <v>219</v>
      </c>
      <c r="E963">
        <v>18304.830000000002</v>
      </c>
      <c r="F963">
        <v>377</v>
      </c>
      <c r="G963">
        <v>71319.66</v>
      </c>
      <c r="H963">
        <v>2724</v>
      </c>
      <c r="I963">
        <v>530951.38999999524</v>
      </c>
      <c r="J963">
        <v>-158</v>
      </c>
      <c r="K963">
        <v>-53014.83</v>
      </c>
      <c r="L963">
        <v>194.91607562408049</v>
      </c>
      <c r="M963">
        <v>83.583698630136993</v>
      </c>
      <c r="N963">
        <v>335.53689873417721</v>
      </c>
      <c r="O963">
        <v>189.17681697612733</v>
      </c>
      <c r="P963" t="s">
        <v>48</v>
      </c>
      <c r="Q963" t="s">
        <v>11</v>
      </c>
      <c r="R963" t="s">
        <v>21</v>
      </c>
    </row>
    <row r="964" spans="1:18">
      <c r="A964">
        <v>2019</v>
      </c>
      <c r="B964">
        <v>12</v>
      </c>
      <c r="C964" t="s">
        <v>93</v>
      </c>
      <c r="D964">
        <v>267964</v>
      </c>
      <c r="E964">
        <v>49639892.129999958</v>
      </c>
      <c r="F964">
        <v>243980</v>
      </c>
      <c r="G964">
        <v>49914824.929999977</v>
      </c>
      <c r="H964">
        <v>3071944</v>
      </c>
      <c r="I964">
        <v>764261342.60002792</v>
      </c>
      <c r="J964">
        <v>23984</v>
      </c>
      <c r="K964">
        <v>-274932.80000001937</v>
      </c>
      <c r="L964">
        <v>248.78752431685862</v>
      </c>
      <c r="M964">
        <v>185.24836220537071</v>
      </c>
      <c r="N964">
        <v>-11.463175450301009</v>
      </c>
      <c r="O964">
        <v>204.58572395278293</v>
      </c>
      <c r="P964" t="s">
        <v>38</v>
      </c>
      <c r="Q964" t="s">
        <v>10</v>
      </c>
      <c r="R964" t="s">
        <v>93</v>
      </c>
    </row>
    <row r="965" spans="1:18">
      <c r="A965">
        <v>2019</v>
      </c>
      <c r="B965">
        <v>12</v>
      </c>
      <c r="C965" t="s">
        <v>94</v>
      </c>
      <c r="D965">
        <v>60964</v>
      </c>
      <c r="E965">
        <v>10627403.630000003</v>
      </c>
      <c r="F965">
        <v>62531</v>
      </c>
      <c r="G965">
        <v>10481239.380000005</v>
      </c>
      <c r="H965">
        <v>315345</v>
      </c>
      <c r="I965">
        <v>51712411.999998651</v>
      </c>
      <c r="J965">
        <v>-1567</v>
      </c>
      <c r="K965">
        <v>146164.24999999814</v>
      </c>
      <c r="L965">
        <v>163.98678273002156</v>
      </c>
      <c r="M965">
        <v>174.3226105570501</v>
      </c>
      <c r="N965">
        <v>-93.276483726865436</v>
      </c>
      <c r="O965">
        <v>167.61669220066855</v>
      </c>
      <c r="P965" t="s">
        <v>39</v>
      </c>
      <c r="Q965" t="s">
        <v>10</v>
      </c>
      <c r="R965" t="s">
        <v>94</v>
      </c>
    </row>
    <row r="966" spans="1:18">
      <c r="A966">
        <v>2019</v>
      </c>
      <c r="B966">
        <v>12</v>
      </c>
      <c r="C966" t="s">
        <v>95</v>
      </c>
      <c r="D966">
        <v>6872</v>
      </c>
      <c r="E966">
        <v>873721.95000000054</v>
      </c>
      <c r="F966">
        <v>7841</v>
      </c>
      <c r="G966">
        <v>1002035.8200000002</v>
      </c>
      <c r="H966">
        <v>60213</v>
      </c>
      <c r="I966">
        <v>7616483.8799997615</v>
      </c>
      <c r="J966">
        <v>-969</v>
      </c>
      <c r="K966">
        <v>-128313.86999999965</v>
      </c>
      <c r="L966">
        <v>126.4923501569389</v>
      </c>
      <c r="M966">
        <v>127.14230937136213</v>
      </c>
      <c r="N966">
        <v>132.41885448916372</v>
      </c>
      <c r="O966">
        <v>127.79439102155339</v>
      </c>
      <c r="P966" t="s">
        <v>45</v>
      </c>
      <c r="Q966" t="s">
        <v>11</v>
      </c>
      <c r="R966" t="s">
        <v>95</v>
      </c>
    </row>
    <row r="967" spans="1:18">
      <c r="A967">
        <v>2019</v>
      </c>
      <c r="B967">
        <v>12</v>
      </c>
      <c r="C967" t="s">
        <v>96</v>
      </c>
      <c r="D967">
        <v>70635</v>
      </c>
      <c r="E967">
        <v>3109398.5899998914</v>
      </c>
      <c r="F967">
        <v>69896</v>
      </c>
      <c r="G967">
        <v>3096303.0899999817</v>
      </c>
      <c r="H967">
        <v>127252</v>
      </c>
      <c r="I967">
        <v>5481066.6700011902</v>
      </c>
      <c r="J967">
        <v>739</v>
      </c>
      <c r="K967">
        <v>13095.499999909662</v>
      </c>
      <c r="L967">
        <v>43.072538506280374</v>
      </c>
      <c r="M967">
        <v>44.020649677920169</v>
      </c>
      <c r="N967">
        <v>17.720568335466389</v>
      </c>
      <c r="O967">
        <v>44.298716521689109</v>
      </c>
      <c r="P967" t="s">
        <v>43</v>
      </c>
      <c r="Q967" t="s">
        <v>11</v>
      </c>
      <c r="R967" t="s">
        <v>96</v>
      </c>
    </row>
    <row r="968" spans="1:18">
      <c r="A968">
        <v>2019</v>
      </c>
      <c r="B968">
        <v>12</v>
      </c>
      <c r="C968" t="s">
        <v>22</v>
      </c>
      <c r="D968">
        <v>0</v>
      </c>
      <c r="E968">
        <v>0</v>
      </c>
      <c r="F968">
        <v>97</v>
      </c>
      <c r="G968">
        <v>15828.86</v>
      </c>
      <c r="H968">
        <v>412</v>
      </c>
      <c r="I968">
        <v>60980.6499999999</v>
      </c>
      <c r="J968">
        <v>-97</v>
      </c>
      <c r="K968">
        <v>-15828.86</v>
      </c>
      <c r="L968">
        <v>148.01128640776673</v>
      </c>
      <c r="N968">
        <v>163.18412371134022</v>
      </c>
      <c r="O968">
        <v>163.18412371134022</v>
      </c>
      <c r="P968" t="s">
        <v>49</v>
      </c>
      <c r="Q968" t="s">
        <v>11</v>
      </c>
      <c r="R968" t="s">
        <v>22</v>
      </c>
    </row>
    <row r="969" spans="1:18">
      <c r="A969">
        <v>2019</v>
      </c>
      <c r="B969">
        <v>12</v>
      </c>
      <c r="C969" t="s">
        <v>20</v>
      </c>
      <c r="D969">
        <v>1</v>
      </c>
      <c r="E969">
        <v>65.14</v>
      </c>
      <c r="F969">
        <v>138</v>
      </c>
      <c r="G969">
        <v>23672.400000000001</v>
      </c>
      <c r="H969">
        <v>1207</v>
      </c>
      <c r="I969">
        <v>198430.5100000001</v>
      </c>
      <c r="J969">
        <v>-137</v>
      </c>
      <c r="K969">
        <v>-23607.260000000002</v>
      </c>
      <c r="L969">
        <v>164.39975973487995</v>
      </c>
      <c r="M969">
        <v>65.14</v>
      </c>
      <c r="N969">
        <v>172.31576642335767</v>
      </c>
      <c r="O969">
        <v>171.53913043478261</v>
      </c>
      <c r="P969" t="s">
        <v>50</v>
      </c>
      <c r="Q969" t="s">
        <v>11</v>
      </c>
      <c r="R969" t="s">
        <v>20</v>
      </c>
    </row>
    <row r="970" spans="1:18">
      <c r="A970">
        <v>2019</v>
      </c>
      <c r="B970">
        <v>12</v>
      </c>
      <c r="C970" t="s">
        <v>18</v>
      </c>
      <c r="D970">
        <v>79753</v>
      </c>
      <c r="E970">
        <v>10461642.04999998</v>
      </c>
      <c r="F970">
        <v>72964</v>
      </c>
      <c r="G970">
        <v>10242919.079999989</v>
      </c>
      <c r="H970">
        <v>542441</v>
      </c>
      <c r="I970">
        <v>76906949.400000051</v>
      </c>
      <c r="J970">
        <v>6789</v>
      </c>
      <c r="K970">
        <v>218722.96999999136</v>
      </c>
      <c r="L970">
        <v>141.77938135207341</v>
      </c>
      <c r="M970">
        <v>131.17553007410353</v>
      </c>
      <c r="N970">
        <v>32.217258801000348</v>
      </c>
      <c r="O970">
        <v>140.38319006633392</v>
      </c>
      <c r="P970" t="s">
        <v>42</v>
      </c>
      <c r="Q970" t="s">
        <v>11</v>
      </c>
      <c r="R970" t="s">
        <v>18</v>
      </c>
    </row>
    <row r="971" spans="1:18">
      <c r="A971">
        <v>2019</v>
      </c>
      <c r="B971">
        <v>12</v>
      </c>
      <c r="C971" t="s">
        <v>97</v>
      </c>
      <c r="D971">
        <v>1646437</v>
      </c>
      <c r="E971">
        <v>399270874.80000132</v>
      </c>
      <c r="F971">
        <v>1476451</v>
      </c>
      <c r="G971">
        <v>330195314.70999998</v>
      </c>
      <c r="H971">
        <v>14971553</v>
      </c>
      <c r="I971">
        <v>3288083803.1693077</v>
      </c>
      <c r="J971">
        <v>169986</v>
      </c>
      <c r="K971">
        <v>69075560.090001345</v>
      </c>
      <c r="L971">
        <v>219.62209285631943</v>
      </c>
      <c r="M971">
        <v>242.50601438135885</v>
      </c>
      <c r="N971">
        <v>406.36028902380986</v>
      </c>
      <c r="O971">
        <v>223.64122799198887</v>
      </c>
      <c r="P971" t="s">
        <v>23</v>
      </c>
      <c r="Q971" t="s">
        <v>174</v>
      </c>
      <c r="R971" t="s">
        <v>97</v>
      </c>
    </row>
    <row r="972" spans="1:18">
      <c r="A972">
        <v>2019</v>
      </c>
      <c r="B972">
        <v>12</v>
      </c>
      <c r="C972" t="s">
        <v>98</v>
      </c>
      <c r="D972">
        <v>1646437</v>
      </c>
      <c r="E972">
        <v>399270874.80000132</v>
      </c>
      <c r="F972">
        <v>1476451</v>
      </c>
      <c r="G972">
        <v>330195314.70999998</v>
      </c>
      <c r="H972">
        <v>14971553</v>
      </c>
      <c r="I972">
        <v>3288083803.1693077</v>
      </c>
      <c r="J972">
        <v>169986</v>
      </c>
      <c r="K972">
        <v>69075560.090001345</v>
      </c>
      <c r="L972">
        <v>219.62209285631943</v>
      </c>
      <c r="M972">
        <v>242.50601438135885</v>
      </c>
      <c r="N972">
        <v>406.36028902380986</v>
      </c>
      <c r="O972">
        <v>223.64122799198887</v>
      </c>
      <c r="P972" t="s">
        <v>119</v>
      </c>
      <c r="Q972" t="s">
        <v>174</v>
      </c>
      <c r="R972" t="s">
        <v>166</v>
      </c>
    </row>
    <row r="973" spans="1:18">
      <c r="A973">
        <v>2019</v>
      </c>
      <c r="B973">
        <v>12</v>
      </c>
      <c r="C973" t="s">
        <v>19</v>
      </c>
      <c r="D973">
        <v>17989</v>
      </c>
      <c r="E973">
        <v>933541.58000000031</v>
      </c>
      <c r="F973">
        <v>21819</v>
      </c>
      <c r="G973">
        <v>1336345.7000000007</v>
      </c>
      <c r="H973">
        <v>153406</v>
      </c>
      <c r="I973">
        <v>8793907.1200010609</v>
      </c>
      <c r="J973">
        <v>-3830</v>
      </c>
      <c r="K973">
        <v>-402804.12000000034</v>
      </c>
      <c r="L973">
        <v>57.324401392390527</v>
      </c>
      <c r="M973">
        <v>51.895134804602833</v>
      </c>
      <c r="N973">
        <v>105.17078851174944</v>
      </c>
      <c r="O973">
        <v>61.246881158623246</v>
      </c>
      <c r="P973" t="s">
        <v>44</v>
      </c>
      <c r="Q973" t="s">
        <v>11</v>
      </c>
      <c r="R973" t="s">
        <v>19</v>
      </c>
    </row>
    <row r="974" spans="1:18">
      <c r="A974">
        <v>2020</v>
      </c>
      <c r="B974">
        <v>1</v>
      </c>
      <c r="C974" t="s">
        <v>101</v>
      </c>
      <c r="D974">
        <v>0</v>
      </c>
      <c r="E974">
        <v>0</v>
      </c>
      <c r="F974">
        <v>0</v>
      </c>
      <c r="G974">
        <v>0</v>
      </c>
      <c r="J974">
        <v>0</v>
      </c>
      <c r="K974">
        <v>0</v>
      </c>
      <c r="P974" t="s">
        <v>119</v>
      </c>
      <c r="Q974" t="s">
        <v>9</v>
      </c>
      <c r="R974" t="s">
        <v>101</v>
      </c>
    </row>
    <row r="975" spans="1:18">
      <c r="A975">
        <v>2020</v>
      </c>
      <c r="B975">
        <v>1</v>
      </c>
      <c r="C975" t="s">
        <v>86</v>
      </c>
      <c r="D975">
        <v>1056</v>
      </c>
      <c r="E975">
        <v>326550.40999999997</v>
      </c>
      <c r="F975">
        <v>873</v>
      </c>
      <c r="G975">
        <v>263621.04999999993</v>
      </c>
      <c r="H975">
        <v>107799</v>
      </c>
      <c r="I975">
        <v>33367183.669999871</v>
      </c>
      <c r="J975">
        <v>183</v>
      </c>
      <c r="K975">
        <v>62929.360000000044</v>
      </c>
      <c r="L975">
        <v>309.53147682260385</v>
      </c>
      <c r="M975">
        <v>309.23334280303027</v>
      </c>
      <c r="N975">
        <v>343.87628415300571</v>
      </c>
      <c r="O975">
        <v>301.97142038946157</v>
      </c>
      <c r="P975" t="s">
        <v>33</v>
      </c>
      <c r="Q975" t="s">
        <v>9</v>
      </c>
      <c r="R975" t="s">
        <v>32</v>
      </c>
    </row>
    <row r="976" spans="1:18">
      <c r="A976">
        <v>2020</v>
      </c>
      <c r="B976">
        <v>1</v>
      </c>
      <c r="C976" t="s">
        <v>87</v>
      </c>
      <c r="D976">
        <v>761</v>
      </c>
      <c r="E976">
        <v>27232.500000000047</v>
      </c>
      <c r="F976">
        <v>572</v>
      </c>
      <c r="G976">
        <v>26987.160000000018</v>
      </c>
      <c r="H976">
        <v>80874</v>
      </c>
      <c r="I976">
        <v>2696153.2200007173</v>
      </c>
      <c r="J976">
        <v>189</v>
      </c>
      <c r="K976">
        <v>245.34000000002925</v>
      </c>
      <c r="L976">
        <v>33.337700868025784</v>
      </c>
      <c r="M976">
        <v>35.78515111695144</v>
      </c>
      <c r="N976">
        <v>1.298095238095393</v>
      </c>
      <c r="O976">
        <v>47.180349650349683</v>
      </c>
      <c r="P976" t="s">
        <v>34</v>
      </c>
      <c r="Q976" t="s">
        <v>9</v>
      </c>
      <c r="R976" t="s">
        <v>32</v>
      </c>
    </row>
    <row r="977" spans="1:18">
      <c r="A977">
        <v>2020</v>
      </c>
      <c r="B977">
        <v>1</v>
      </c>
      <c r="C977" t="s">
        <v>88</v>
      </c>
      <c r="D977">
        <v>2738</v>
      </c>
      <c r="E977">
        <v>1115624.1200000001</v>
      </c>
      <c r="F977">
        <v>2760</v>
      </c>
      <c r="G977">
        <v>1027353.8100000003</v>
      </c>
      <c r="H977">
        <v>163536</v>
      </c>
      <c r="I977">
        <v>57043209.159999944</v>
      </c>
      <c r="J977">
        <v>-22</v>
      </c>
      <c r="K977">
        <v>88270.309999999823</v>
      </c>
      <c r="L977">
        <v>348.81132692495805</v>
      </c>
      <c r="M977">
        <v>407.4595032870709</v>
      </c>
      <c r="N977">
        <v>-4012.2868181818103</v>
      </c>
      <c r="O977">
        <v>372.22964130434792</v>
      </c>
      <c r="P977" t="s">
        <v>31</v>
      </c>
      <c r="Q977" t="s">
        <v>9</v>
      </c>
      <c r="R977" t="s">
        <v>88</v>
      </c>
    </row>
    <row r="978" spans="1:18">
      <c r="A978">
        <v>2020</v>
      </c>
      <c r="B978">
        <v>1</v>
      </c>
      <c r="C978" t="s">
        <v>89</v>
      </c>
      <c r="D978">
        <v>2</v>
      </c>
      <c r="E978">
        <v>120.72</v>
      </c>
      <c r="F978">
        <v>11</v>
      </c>
      <c r="G978">
        <v>1332.8599999999979</v>
      </c>
      <c r="H978">
        <v>1931</v>
      </c>
      <c r="I978">
        <v>935469.72000000626</v>
      </c>
      <c r="J978">
        <v>-9</v>
      </c>
      <c r="K978">
        <v>-1212.1399999999978</v>
      </c>
      <c r="L978">
        <v>484.44832729156201</v>
      </c>
      <c r="M978">
        <v>60.36</v>
      </c>
      <c r="N978">
        <v>134.68222222222198</v>
      </c>
      <c r="O978">
        <v>121.16909090909071</v>
      </c>
      <c r="P978" t="s">
        <v>35</v>
      </c>
      <c r="Q978" t="s">
        <v>9</v>
      </c>
      <c r="R978" t="s">
        <v>32</v>
      </c>
    </row>
    <row r="979" spans="1:18">
      <c r="A979">
        <v>2020</v>
      </c>
      <c r="B979">
        <v>1</v>
      </c>
      <c r="C979" t="s">
        <v>161</v>
      </c>
      <c r="D979">
        <v>9529</v>
      </c>
      <c r="E979">
        <v>2269959.1399999987</v>
      </c>
      <c r="F979">
        <v>8580</v>
      </c>
      <c r="G979">
        <v>1533232.6699999992</v>
      </c>
      <c r="H979">
        <v>792989</v>
      </c>
      <c r="I979">
        <v>128430342.77999957</v>
      </c>
      <c r="J979">
        <v>949</v>
      </c>
      <c r="K979">
        <v>736726.46999999951</v>
      </c>
      <c r="L979">
        <v>161.9572816016358</v>
      </c>
      <c r="M979">
        <v>238.21588204428573</v>
      </c>
      <c r="N979">
        <v>776.318724973656</v>
      </c>
      <c r="O979">
        <v>178.6984463869463</v>
      </c>
      <c r="P979" t="s">
        <v>53</v>
      </c>
      <c r="Q979" t="s">
        <v>9</v>
      </c>
      <c r="R979" t="s">
        <v>161</v>
      </c>
    </row>
    <row r="980" spans="1:18">
      <c r="A980">
        <v>2020</v>
      </c>
      <c r="B980">
        <v>1</v>
      </c>
      <c r="C980" t="s">
        <v>90</v>
      </c>
      <c r="D980">
        <v>881</v>
      </c>
      <c r="E980">
        <v>24931.110000000004</v>
      </c>
      <c r="F980">
        <v>892</v>
      </c>
      <c r="G980">
        <v>25988.320000000003</v>
      </c>
      <c r="H980">
        <v>123717</v>
      </c>
      <c r="I980">
        <v>2568372.389999968</v>
      </c>
      <c r="J980">
        <v>-11</v>
      </c>
      <c r="K980">
        <v>-1057.2099999999991</v>
      </c>
      <c r="L980">
        <v>20.760060379737368</v>
      </c>
      <c r="M980">
        <v>28.298649262202048</v>
      </c>
      <c r="N980">
        <v>96.109999999999914</v>
      </c>
      <c r="O980">
        <v>29.134887892376685</v>
      </c>
      <c r="P980" t="s">
        <v>36</v>
      </c>
      <c r="Q980" t="s">
        <v>9</v>
      </c>
      <c r="R980" t="s">
        <v>32</v>
      </c>
    </row>
    <row r="981" spans="1:18">
      <c r="A981">
        <v>2020</v>
      </c>
      <c r="B981">
        <v>1</v>
      </c>
      <c r="C981" t="s">
        <v>163</v>
      </c>
      <c r="D981">
        <v>0</v>
      </c>
      <c r="E981">
        <v>0</v>
      </c>
      <c r="F981">
        <v>0</v>
      </c>
      <c r="G981">
        <v>0</v>
      </c>
      <c r="J981">
        <v>0</v>
      </c>
      <c r="K981">
        <v>0</v>
      </c>
      <c r="P981" t="s">
        <v>119</v>
      </c>
      <c r="Q981" t="s">
        <v>174</v>
      </c>
      <c r="R981" t="s">
        <v>163</v>
      </c>
    </row>
    <row r="982" spans="1:18">
      <c r="A982">
        <v>2020</v>
      </c>
      <c r="B982">
        <v>1</v>
      </c>
      <c r="C982" t="s">
        <v>91</v>
      </c>
      <c r="D982">
        <v>161</v>
      </c>
      <c r="E982">
        <v>91223.57</v>
      </c>
      <c r="F982">
        <v>224</v>
      </c>
      <c r="G982">
        <v>110140.50999999998</v>
      </c>
      <c r="H982">
        <v>11463</v>
      </c>
      <c r="I982">
        <v>5131555.2999999961</v>
      </c>
      <c r="J982">
        <v>-63</v>
      </c>
      <c r="K982">
        <v>-18916.939999999973</v>
      </c>
      <c r="L982">
        <v>447.66250545232452</v>
      </c>
      <c r="M982">
        <v>566.60602484472054</v>
      </c>
      <c r="N982">
        <v>300.26888888888845</v>
      </c>
      <c r="O982">
        <v>491.69870535714279</v>
      </c>
      <c r="P982" t="s">
        <v>37</v>
      </c>
      <c r="Q982" t="s">
        <v>9</v>
      </c>
      <c r="R982" t="s">
        <v>32</v>
      </c>
    </row>
    <row r="983" spans="1:18">
      <c r="A983">
        <v>2020</v>
      </c>
      <c r="B983">
        <v>1</v>
      </c>
      <c r="C983" t="s">
        <v>102</v>
      </c>
      <c r="D983">
        <v>0</v>
      </c>
      <c r="E983">
        <v>0</v>
      </c>
      <c r="F983">
        <v>0</v>
      </c>
      <c r="G983">
        <v>0</v>
      </c>
      <c r="J983">
        <v>0</v>
      </c>
      <c r="K983">
        <v>0</v>
      </c>
      <c r="P983" t="s">
        <v>119</v>
      </c>
      <c r="Q983" t="s">
        <v>9</v>
      </c>
      <c r="R983" t="s">
        <v>102</v>
      </c>
    </row>
    <row r="984" spans="1:18">
      <c r="A984">
        <v>2020</v>
      </c>
      <c r="B984">
        <v>1</v>
      </c>
      <c r="C984" t="s">
        <v>99</v>
      </c>
      <c r="D984">
        <v>352</v>
      </c>
      <c r="E984">
        <v>146865.97000000023</v>
      </c>
      <c r="F984">
        <v>419</v>
      </c>
      <c r="G984">
        <v>183463.80999999994</v>
      </c>
      <c r="H984">
        <v>17777</v>
      </c>
      <c r="I984">
        <v>7701081.2999995472</v>
      </c>
      <c r="J984">
        <v>-67</v>
      </c>
      <c r="K984">
        <v>-36597.839999999705</v>
      </c>
      <c r="L984">
        <v>433.20477583391727</v>
      </c>
      <c r="M984">
        <v>417.23286931818251</v>
      </c>
      <c r="N984">
        <v>546.23641791044338</v>
      </c>
      <c r="O984">
        <v>437.86112171837692</v>
      </c>
      <c r="P984" t="s">
        <v>103</v>
      </c>
      <c r="Q984" t="s">
        <v>9</v>
      </c>
      <c r="R984" t="s">
        <v>32</v>
      </c>
    </row>
    <row r="985" spans="1:18">
      <c r="A985">
        <v>2020</v>
      </c>
      <c r="B985">
        <v>1</v>
      </c>
      <c r="C985" t="s">
        <v>162</v>
      </c>
      <c r="D985">
        <v>50177</v>
      </c>
      <c r="E985">
        <v>21885284.009999972</v>
      </c>
      <c r="F985">
        <v>50953</v>
      </c>
      <c r="G985">
        <v>20665384.999999944</v>
      </c>
      <c r="H985">
        <v>4749377</v>
      </c>
      <c r="I985">
        <v>1801641098.3799846</v>
      </c>
      <c r="J985">
        <v>-776</v>
      </c>
      <c r="K985">
        <v>1219899.0100000277</v>
      </c>
      <c r="L985">
        <v>379.34261659581551</v>
      </c>
      <c r="M985">
        <v>436.16166789564886</v>
      </c>
      <c r="N985">
        <v>-1572.0348067010666</v>
      </c>
      <c r="O985">
        <v>405.57739485408013</v>
      </c>
      <c r="P985" t="s">
        <v>52</v>
      </c>
      <c r="Q985" t="s">
        <v>9</v>
      </c>
      <c r="R985" t="s">
        <v>162</v>
      </c>
    </row>
    <row r="986" spans="1:18">
      <c r="A986">
        <v>2020</v>
      </c>
      <c r="B986">
        <v>1</v>
      </c>
      <c r="C986" t="s">
        <v>61</v>
      </c>
      <c r="D986">
        <v>23065</v>
      </c>
      <c r="E986">
        <v>1416853.1499999037</v>
      </c>
      <c r="F986">
        <v>17105</v>
      </c>
      <c r="G986">
        <v>1110470.290000001</v>
      </c>
      <c r="H986">
        <v>4302227</v>
      </c>
      <c r="I986">
        <v>307150458.31064039</v>
      </c>
      <c r="J986">
        <v>5960</v>
      </c>
      <c r="K986">
        <v>306382.85999990278</v>
      </c>
      <c r="L986">
        <v>71.393364020689845</v>
      </c>
      <c r="M986">
        <v>61.428707999128711</v>
      </c>
      <c r="N986">
        <v>51.406520134211874</v>
      </c>
      <c r="O986">
        <v>64.920800350774684</v>
      </c>
      <c r="P986" t="s">
        <v>41</v>
      </c>
      <c r="Q986" t="s">
        <v>41</v>
      </c>
      <c r="R986" t="s">
        <v>61</v>
      </c>
    </row>
    <row r="987" spans="1:18">
      <c r="A987">
        <v>2020</v>
      </c>
      <c r="B987">
        <v>1</v>
      </c>
      <c r="C987" t="s">
        <v>12</v>
      </c>
      <c r="D987">
        <v>181</v>
      </c>
      <c r="E987">
        <v>70667.579999999987</v>
      </c>
      <c r="F987">
        <v>501</v>
      </c>
      <c r="G987">
        <v>351457.09000000008</v>
      </c>
      <c r="H987">
        <v>30037</v>
      </c>
      <c r="I987">
        <v>17731995.800000053</v>
      </c>
      <c r="J987">
        <v>-320</v>
      </c>
      <c r="K987">
        <v>-280789.51000000013</v>
      </c>
      <c r="L987">
        <v>590.33844258747718</v>
      </c>
      <c r="M987">
        <v>390.42861878453033</v>
      </c>
      <c r="N987">
        <v>877.46721875000037</v>
      </c>
      <c r="O987">
        <v>701.51115768463092</v>
      </c>
      <c r="P987" t="s">
        <v>47</v>
      </c>
      <c r="Q987" t="s">
        <v>11</v>
      </c>
      <c r="R987" t="s">
        <v>12</v>
      </c>
    </row>
    <row r="988" spans="1:18">
      <c r="A988">
        <v>2020</v>
      </c>
      <c r="B988">
        <v>1</v>
      </c>
      <c r="C988" t="s">
        <v>13</v>
      </c>
      <c r="D988">
        <v>370</v>
      </c>
      <c r="E988">
        <v>61052.990000000034</v>
      </c>
      <c r="F988">
        <v>346</v>
      </c>
      <c r="G988">
        <v>64136.099999999984</v>
      </c>
      <c r="H988">
        <v>74867</v>
      </c>
      <c r="I988">
        <v>15042866.840000443</v>
      </c>
      <c r="J988">
        <v>24</v>
      </c>
      <c r="K988">
        <v>-3083.1099999999497</v>
      </c>
      <c r="L988">
        <v>200.92786995606133</v>
      </c>
      <c r="M988">
        <v>165.00808108108117</v>
      </c>
      <c r="N988">
        <v>-128.46291666666457</v>
      </c>
      <c r="O988">
        <v>185.36445086705197</v>
      </c>
      <c r="P988" t="s">
        <v>46</v>
      </c>
      <c r="Q988" t="s">
        <v>11</v>
      </c>
      <c r="R988" t="s">
        <v>13</v>
      </c>
    </row>
    <row r="989" spans="1:18">
      <c r="A989">
        <v>2020</v>
      </c>
      <c r="B989">
        <v>1</v>
      </c>
      <c r="C989" t="s">
        <v>92</v>
      </c>
      <c r="D989">
        <v>7444</v>
      </c>
      <c r="E989">
        <v>327833.75999999361</v>
      </c>
      <c r="F989">
        <v>5672</v>
      </c>
      <c r="G989">
        <v>254645.45999999467</v>
      </c>
      <c r="H989">
        <v>247829</v>
      </c>
      <c r="I989">
        <v>11334474.770003971</v>
      </c>
      <c r="J989">
        <v>1772</v>
      </c>
      <c r="K989">
        <v>73188.299999998941</v>
      </c>
      <c r="L989">
        <v>45.735062361563699</v>
      </c>
      <c r="M989">
        <v>44.039999999999139</v>
      </c>
      <c r="N989">
        <v>41.302652370202566</v>
      </c>
      <c r="O989">
        <v>44.895179830746592</v>
      </c>
      <c r="P989" t="s">
        <v>40</v>
      </c>
      <c r="Q989" t="s">
        <v>10</v>
      </c>
      <c r="R989" t="s">
        <v>92</v>
      </c>
    </row>
    <row r="990" spans="1:18">
      <c r="A990">
        <v>2020</v>
      </c>
      <c r="B990">
        <v>1</v>
      </c>
      <c r="C990" t="s">
        <v>21</v>
      </c>
      <c r="D990">
        <v>27</v>
      </c>
      <c r="E990">
        <v>1160.43</v>
      </c>
      <c r="F990">
        <v>32</v>
      </c>
      <c r="G990">
        <v>5900.380000000001</v>
      </c>
      <c r="H990">
        <v>2719</v>
      </c>
      <c r="I990">
        <v>541549.69999999518</v>
      </c>
      <c r="J990">
        <v>-5</v>
      </c>
      <c r="K990">
        <v>-4739.9500000000007</v>
      </c>
      <c r="L990">
        <v>199.17237955130386</v>
      </c>
      <c r="M990">
        <v>42.978888888888889</v>
      </c>
      <c r="N990">
        <v>947.99000000000012</v>
      </c>
      <c r="O990">
        <v>184.38687500000003</v>
      </c>
      <c r="P990" t="s">
        <v>48</v>
      </c>
      <c r="Q990" t="s">
        <v>11</v>
      </c>
      <c r="R990" t="s">
        <v>21</v>
      </c>
    </row>
    <row r="991" spans="1:18">
      <c r="A991">
        <v>2020</v>
      </c>
      <c r="B991">
        <v>1</v>
      </c>
      <c r="C991" t="s">
        <v>93</v>
      </c>
      <c r="D991">
        <v>23580</v>
      </c>
      <c r="E991">
        <v>4474952.3499999978</v>
      </c>
      <c r="F991">
        <v>19575</v>
      </c>
      <c r="G991">
        <v>4219806.4100000029</v>
      </c>
      <c r="H991">
        <v>3075962</v>
      </c>
      <c r="I991">
        <v>782120155.38993049</v>
      </c>
      <c r="J991">
        <v>4005</v>
      </c>
      <c r="K991">
        <v>255145.93999999482</v>
      </c>
      <c r="L991">
        <v>254.26847125872507</v>
      </c>
      <c r="M991">
        <v>189.77745335029675</v>
      </c>
      <c r="N991">
        <v>63.706851435704074</v>
      </c>
      <c r="O991">
        <v>215.57120868454678</v>
      </c>
      <c r="P991" t="s">
        <v>38</v>
      </c>
      <c r="Q991" t="s">
        <v>10</v>
      </c>
      <c r="R991" t="s">
        <v>93</v>
      </c>
    </row>
    <row r="992" spans="1:18">
      <c r="A992">
        <v>2020</v>
      </c>
      <c r="B992">
        <v>1</v>
      </c>
      <c r="C992" t="s">
        <v>94</v>
      </c>
      <c r="D992">
        <v>5425</v>
      </c>
      <c r="E992">
        <v>979266.99999999942</v>
      </c>
      <c r="F992">
        <v>7649</v>
      </c>
      <c r="G992">
        <v>1117838.9699999983</v>
      </c>
      <c r="H992">
        <v>313121</v>
      </c>
      <c r="I992">
        <v>52825884.85999985</v>
      </c>
      <c r="J992">
        <v>-2224</v>
      </c>
      <c r="K992">
        <v>-138571.96999999892</v>
      </c>
      <c r="L992">
        <v>168.70757585725599</v>
      </c>
      <c r="M992">
        <v>180.5100460829492</v>
      </c>
      <c r="N992">
        <v>62.307540467625415</v>
      </c>
      <c r="O992">
        <v>146.1418446855796</v>
      </c>
      <c r="P992" t="s">
        <v>39</v>
      </c>
      <c r="Q992" t="s">
        <v>10</v>
      </c>
      <c r="R992" t="s">
        <v>94</v>
      </c>
    </row>
    <row r="993" spans="1:18">
      <c r="A993">
        <v>2020</v>
      </c>
      <c r="B993">
        <v>1</v>
      </c>
      <c r="C993" t="s">
        <v>95</v>
      </c>
      <c r="D993">
        <v>407</v>
      </c>
      <c r="E993">
        <v>54671.970000000023</v>
      </c>
      <c r="F993">
        <v>603</v>
      </c>
      <c r="G993">
        <v>80620.88</v>
      </c>
      <c r="H993">
        <v>60017</v>
      </c>
      <c r="I993">
        <v>7617290.8299999032</v>
      </c>
      <c r="J993">
        <v>-196</v>
      </c>
      <c r="K993">
        <v>-25948.909999999982</v>
      </c>
      <c r="L993">
        <v>126.9188868154007</v>
      </c>
      <c r="M993">
        <v>134.32916461916469</v>
      </c>
      <c r="N993">
        <v>132.39239795918357</v>
      </c>
      <c r="O993">
        <v>133.6996351575456</v>
      </c>
      <c r="P993" t="s">
        <v>45</v>
      </c>
      <c r="Q993" t="s">
        <v>11</v>
      </c>
      <c r="R993" t="s">
        <v>95</v>
      </c>
    </row>
    <row r="994" spans="1:18">
      <c r="A994">
        <v>2020</v>
      </c>
      <c r="B994">
        <v>1</v>
      </c>
      <c r="C994" t="s">
        <v>96</v>
      </c>
      <c r="D994">
        <v>2494</v>
      </c>
      <c r="E994">
        <v>112401.49999999943</v>
      </c>
      <c r="F994">
        <v>3137</v>
      </c>
      <c r="G994">
        <v>136297.15000000023</v>
      </c>
      <c r="H994">
        <v>126609</v>
      </c>
      <c r="I994">
        <v>5462424.5600015121</v>
      </c>
      <c r="J994">
        <v>-643</v>
      </c>
      <c r="K994">
        <v>-23895.650000000795</v>
      </c>
      <c r="L994">
        <v>43.144046315834672</v>
      </c>
      <c r="M994">
        <v>45.068765036086383</v>
      </c>
      <c r="N994">
        <v>37.162752721618652</v>
      </c>
      <c r="O994">
        <v>43.448246732547091</v>
      </c>
      <c r="P994" t="s">
        <v>43</v>
      </c>
      <c r="Q994" t="s">
        <v>11</v>
      </c>
      <c r="R994" t="s">
        <v>96</v>
      </c>
    </row>
    <row r="995" spans="1:18">
      <c r="A995">
        <v>2020</v>
      </c>
      <c r="B995">
        <v>1</v>
      </c>
      <c r="C995" t="s">
        <v>22</v>
      </c>
      <c r="D995">
        <v>0</v>
      </c>
      <c r="E995">
        <v>0</v>
      </c>
      <c r="F995">
        <v>5</v>
      </c>
      <c r="G995">
        <v>908.35000000000014</v>
      </c>
      <c r="H995">
        <v>407</v>
      </c>
      <c r="I995">
        <v>63281.580000000016</v>
      </c>
      <c r="J995">
        <v>-5</v>
      </c>
      <c r="K995">
        <v>-908.35000000000014</v>
      </c>
      <c r="L995">
        <v>155.48299754299759</v>
      </c>
      <c r="N995">
        <v>181.67000000000002</v>
      </c>
      <c r="O995">
        <v>181.67000000000002</v>
      </c>
      <c r="P995" t="s">
        <v>49</v>
      </c>
      <c r="Q995" t="s">
        <v>11</v>
      </c>
      <c r="R995" t="s">
        <v>22</v>
      </c>
    </row>
    <row r="996" spans="1:18">
      <c r="A996">
        <v>2020</v>
      </c>
      <c r="B996">
        <v>1</v>
      </c>
      <c r="C996" t="s">
        <v>20</v>
      </c>
      <c r="D996">
        <v>0</v>
      </c>
      <c r="E996">
        <v>0</v>
      </c>
      <c r="F996">
        <v>15</v>
      </c>
      <c r="G996">
        <v>3188.8600000000006</v>
      </c>
      <c r="H996">
        <v>1192</v>
      </c>
      <c r="I996">
        <v>205045.62999999995</v>
      </c>
      <c r="J996">
        <v>-15</v>
      </c>
      <c r="K996">
        <v>-3188.8600000000006</v>
      </c>
      <c r="L996">
        <v>172.0181459731543</v>
      </c>
      <c r="N996">
        <v>212.59066666666669</v>
      </c>
      <c r="O996">
        <v>212.59066666666669</v>
      </c>
      <c r="P996" t="s">
        <v>50</v>
      </c>
      <c r="Q996" t="s">
        <v>11</v>
      </c>
      <c r="R996" t="s">
        <v>20</v>
      </c>
    </row>
    <row r="997" spans="1:18">
      <c r="A997">
        <v>2020</v>
      </c>
      <c r="B997">
        <v>1</v>
      </c>
      <c r="C997" t="s">
        <v>18</v>
      </c>
      <c r="D997">
        <v>7116</v>
      </c>
      <c r="E997">
        <v>960760.82999999728</v>
      </c>
      <c r="F997">
        <v>6582</v>
      </c>
      <c r="G997">
        <v>972160.73999999871</v>
      </c>
      <c r="H997">
        <v>542975</v>
      </c>
      <c r="I997">
        <v>78383219.950009197</v>
      </c>
      <c r="J997">
        <v>534</v>
      </c>
      <c r="K997">
        <v>-11399.91000000143</v>
      </c>
      <c r="L997">
        <v>144.35880095770375</v>
      </c>
      <c r="M997">
        <v>135.01416947723402</v>
      </c>
      <c r="N997">
        <v>-21.348146067418408</v>
      </c>
      <c r="O997">
        <v>147.6998997265267</v>
      </c>
      <c r="P997" t="s">
        <v>42</v>
      </c>
      <c r="Q997" t="s">
        <v>11</v>
      </c>
      <c r="R997" t="s">
        <v>18</v>
      </c>
    </row>
    <row r="998" spans="1:18">
      <c r="A998">
        <v>2020</v>
      </c>
      <c r="B998">
        <v>1</v>
      </c>
      <c r="C998" t="s">
        <v>97</v>
      </c>
      <c r="D998">
        <v>136844</v>
      </c>
      <c r="E998">
        <v>34400761.799999855</v>
      </c>
      <c r="F998">
        <v>127924</v>
      </c>
      <c r="G998">
        <v>32246053.319999937</v>
      </c>
      <c r="H998">
        <v>14980489</v>
      </c>
      <c r="I998">
        <v>3326943684.1705694</v>
      </c>
      <c r="J998">
        <v>8920</v>
      </c>
      <c r="K998">
        <v>2154708.4799999185</v>
      </c>
      <c r="L998">
        <v>222.08511912865924</v>
      </c>
      <c r="M998">
        <v>251.38670164566847</v>
      </c>
      <c r="N998">
        <v>241.55924663676217</v>
      </c>
      <c r="O998">
        <v>252.07195928832695</v>
      </c>
      <c r="P998" t="s">
        <v>23</v>
      </c>
      <c r="Q998" t="s">
        <v>174</v>
      </c>
      <c r="R998" t="s">
        <v>97</v>
      </c>
    </row>
    <row r="999" spans="1:18">
      <c r="A999">
        <v>2020</v>
      </c>
      <c r="B999">
        <v>1</v>
      </c>
      <c r="C999" t="s">
        <v>98</v>
      </c>
      <c r="D999">
        <v>136844</v>
      </c>
      <c r="E999">
        <v>34400761.799999855</v>
      </c>
      <c r="F999">
        <v>127924</v>
      </c>
      <c r="G999">
        <v>32246053.319999937</v>
      </c>
      <c r="H999">
        <v>14980489</v>
      </c>
      <c r="I999">
        <v>3326943684.1705694</v>
      </c>
      <c r="J999">
        <v>8920</v>
      </c>
      <c r="K999">
        <v>2154708.4799999185</v>
      </c>
      <c r="L999">
        <v>222.08511912865924</v>
      </c>
      <c r="M999">
        <v>251.38670164566847</v>
      </c>
      <c r="N999">
        <v>241.55924663676217</v>
      </c>
      <c r="O999">
        <v>252.07195928832695</v>
      </c>
      <c r="P999" t="s">
        <v>119</v>
      </c>
      <c r="Q999" t="s">
        <v>174</v>
      </c>
      <c r="R999" t="s">
        <v>166</v>
      </c>
    </row>
    <row r="1000" spans="1:18">
      <c r="A1000">
        <v>2020</v>
      </c>
      <c r="B1000">
        <v>1</v>
      </c>
      <c r="C1000" t="s">
        <v>19</v>
      </c>
      <c r="D1000">
        <v>1078</v>
      </c>
      <c r="E1000">
        <v>53348.689999999944</v>
      </c>
      <c r="F1000">
        <v>1418</v>
      </c>
      <c r="G1000">
        <v>91117.450000000012</v>
      </c>
      <c r="H1000">
        <v>153064</v>
      </c>
      <c r="I1000">
        <v>8950570.0299997982</v>
      </c>
      <c r="J1000">
        <v>-340</v>
      </c>
      <c r="K1000">
        <v>-37768.760000000068</v>
      </c>
      <c r="L1000">
        <v>58.475997164583433</v>
      </c>
      <c r="M1000">
        <v>49.488580705009227</v>
      </c>
      <c r="N1000">
        <v>111.08458823529432</v>
      </c>
      <c r="O1000">
        <v>64.257722143864612</v>
      </c>
      <c r="P1000" t="s">
        <v>44</v>
      </c>
      <c r="Q1000" t="s">
        <v>11</v>
      </c>
      <c r="R1000" t="s">
        <v>19</v>
      </c>
    </row>
    <row r="1001" spans="1:18">
      <c r="A1001">
        <v>2020</v>
      </c>
      <c r="B1001">
        <v>2</v>
      </c>
      <c r="C1001" t="s">
        <v>101</v>
      </c>
      <c r="D1001">
        <v>0</v>
      </c>
      <c r="E1001">
        <v>0</v>
      </c>
      <c r="F1001">
        <v>0</v>
      </c>
      <c r="G1001">
        <v>0</v>
      </c>
      <c r="J1001">
        <v>0</v>
      </c>
      <c r="K1001">
        <v>0</v>
      </c>
      <c r="P1001" t="s">
        <v>119</v>
      </c>
      <c r="Q1001" t="s">
        <v>9</v>
      </c>
      <c r="R1001" t="s">
        <v>101</v>
      </c>
    </row>
    <row r="1002" spans="1:18">
      <c r="A1002">
        <v>2020</v>
      </c>
      <c r="B1002">
        <v>2</v>
      </c>
      <c r="C1002" t="s">
        <v>86</v>
      </c>
      <c r="D1002">
        <v>2326</v>
      </c>
      <c r="E1002">
        <v>725385.05000000016</v>
      </c>
      <c r="F1002">
        <v>1781</v>
      </c>
      <c r="G1002">
        <v>521450.11</v>
      </c>
      <c r="H1002">
        <v>108161</v>
      </c>
      <c r="I1002">
        <v>33483541.449999869</v>
      </c>
      <c r="J1002">
        <v>545</v>
      </c>
      <c r="K1002">
        <v>203934.94000000018</v>
      </c>
      <c r="L1002">
        <v>309.57130065365396</v>
      </c>
      <c r="M1002">
        <v>311.85943680137581</v>
      </c>
      <c r="N1002">
        <v>374.19255045871591</v>
      </c>
      <c r="O1002">
        <v>292.78501403705781</v>
      </c>
      <c r="P1002" t="s">
        <v>33</v>
      </c>
      <c r="Q1002" t="s">
        <v>9</v>
      </c>
      <c r="R1002" t="s">
        <v>32</v>
      </c>
    </row>
    <row r="1003" spans="1:18">
      <c r="A1003">
        <v>2020</v>
      </c>
      <c r="B1003">
        <v>2</v>
      </c>
      <c r="C1003" t="s">
        <v>87</v>
      </c>
      <c r="D1003">
        <v>1546</v>
      </c>
      <c r="E1003">
        <v>54282.070000000094</v>
      </c>
      <c r="F1003">
        <v>1321</v>
      </c>
      <c r="G1003">
        <v>63869.300000000032</v>
      </c>
      <c r="H1003">
        <v>80910</v>
      </c>
      <c r="I1003">
        <v>2684755.5200007106</v>
      </c>
      <c r="J1003">
        <v>225</v>
      </c>
      <c r="K1003">
        <v>-9587.2299999999377</v>
      </c>
      <c r="L1003">
        <v>33.181998764067615</v>
      </c>
      <c r="M1003">
        <v>35.111300129366164</v>
      </c>
      <c r="N1003">
        <v>-42.609911111110833</v>
      </c>
      <c r="O1003">
        <v>48.349205147615464</v>
      </c>
      <c r="P1003" t="s">
        <v>34</v>
      </c>
      <c r="Q1003" t="s">
        <v>9</v>
      </c>
      <c r="R1003" t="s">
        <v>32</v>
      </c>
    </row>
    <row r="1004" spans="1:18">
      <c r="A1004">
        <v>2020</v>
      </c>
      <c r="B1004">
        <v>2</v>
      </c>
      <c r="C1004" t="s">
        <v>88</v>
      </c>
      <c r="D1004">
        <v>5528</v>
      </c>
      <c r="E1004">
        <v>2233786.1</v>
      </c>
      <c r="F1004">
        <v>5686</v>
      </c>
      <c r="G1004">
        <v>2062707.1800000009</v>
      </c>
      <c r="H1004">
        <v>163399</v>
      </c>
      <c r="I1004">
        <v>57040323.289999872</v>
      </c>
      <c r="J1004">
        <v>-158</v>
      </c>
      <c r="K1004">
        <v>171078.91999999923</v>
      </c>
      <c r="L1004">
        <v>349.08612225288937</v>
      </c>
      <c r="M1004">
        <v>404.08576338639654</v>
      </c>
      <c r="N1004">
        <v>-1082.7779746835395</v>
      </c>
      <c r="O1004">
        <v>362.76946535349998</v>
      </c>
      <c r="P1004" t="s">
        <v>31</v>
      </c>
      <c r="Q1004" t="s">
        <v>9</v>
      </c>
      <c r="R1004" t="s">
        <v>88</v>
      </c>
    </row>
    <row r="1005" spans="1:18">
      <c r="A1005">
        <v>2020</v>
      </c>
      <c r="B1005">
        <v>2</v>
      </c>
      <c r="C1005" t="s">
        <v>89</v>
      </c>
      <c r="D1005">
        <v>12</v>
      </c>
      <c r="E1005">
        <v>2533.9899999999998</v>
      </c>
      <c r="F1005">
        <v>32</v>
      </c>
      <c r="G1005">
        <v>38005.93</v>
      </c>
      <c r="H1005">
        <v>1920</v>
      </c>
      <c r="I1005">
        <v>895948.70000000589</v>
      </c>
      <c r="J1005">
        <v>-20</v>
      </c>
      <c r="K1005">
        <v>-35471.94</v>
      </c>
      <c r="L1005">
        <v>466.63994791666971</v>
      </c>
      <c r="M1005">
        <v>211.16583333333332</v>
      </c>
      <c r="N1005">
        <v>1773.5970000000002</v>
      </c>
      <c r="O1005">
        <v>1187.6853125</v>
      </c>
      <c r="P1005" t="s">
        <v>35</v>
      </c>
      <c r="Q1005" t="s">
        <v>9</v>
      </c>
      <c r="R1005" t="s">
        <v>32</v>
      </c>
    </row>
    <row r="1006" spans="1:18">
      <c r="A1006">
        <v>2020</v>
      </c>
      <c r="B1006">
        <v>2</v>
      </c>
      <c r="C1006" t="s">
        <v>161</v>
      </c>
      <c r="D1006">
        <v>19472</v>
      </c>
      <c r="E1006">
        <v>4588068.4599999972</v>
      </c>
      <c r="F1006">
        <v>18209</v>
      </c>
      <c r="G1006">
        <v>3118587.709999999</v>
      </c>
      <c r="H1006">
        <v>793305</v>
      </c>
      <c r="I1006">
        <v>128926428.61999939</v>
      </c>
      <c r="J1006">
        <v>1263</v>
      </c>
      <c r="K1006">
        <v>1469480.7499999981</v>
      </c>
      <c r="L1006">
        <v>162.51810920137828</v>
      </c>
      <c r="M1006">
        <v>235.62389379622007</v>
      </c>
      <c r="N1006">
        <v>1163.4843626286604</v>
      </c>
      <c r="O1006">
        <v>171.2662809599648</v>
      </c>
      <c r="P1006" t="s">
        <v>53</v>
      </c>
      <c r="Q1006" t="s">
        <v>9</v>
      </c>
      <c r="R1006" t="s">
        <v>161</v>
      </c>
    </row>
    <row r="1007" spans="1:18">
      <c r="A1007">
        <v>2020</v>
      </c>
      <c r="B1007">
        <v>2</v>
      </c>
      <c r="C1007" t="s">
        <v>90</v>
      </c>
      <c r="D1007">
        <v>1905</v>
      </c>
      <c r="E1007">
        <v>53725.450000000012</v>
      </c>
      <c r="F1007">
        <v>1970</v>
      </c>
      <c r="G1007">
        <v>57138.78</v>
      </c>
      <c r="H1007">
        <v>123663</v>
      </c>
      <c r="I1007">
        <v>2561196.259999969</v>
      </c>
      <c r="J1007">
        <v>-65</v>
      </c>
      <c r="K1007">
        <v>-3413.3299999999872</v>
      </c>
      <c r="L1007">
        <v>20.711095962413729</v>
      </c>
      <c r="M1007">
        <v>28.202335958005257</v>
      </c>
      <c r="N1007">
        <v>52.512769230769031</v>
      </c>
      <c r="O1007">
        <v>29.004456852791879</v>
      </c>
      <c r="P1007" t="s">
        <v>36</v>
      </c>
      <c r="Q1007" t="s">
        <v>9</v>
      </c>
      <c r="R1007" t="s">
        <v>32</v>
      </c>
    </row>
    <row r="1008" spans="1:18">
      <c r="A1008">
        <v>2020</v>
      </c>
      <c r="B1008">
        <v>2</v>
      </c>
      <c r="C1008" t="s">
        <v>163</v>
      </c>
      <c r="D1008">
        <v>0</v>
      </c>
      <c r="E1008">
        <v>0</v>
      </c>
      <c r="F1008">
        <v>0</v>
      </c>
      <c r="G1008">
        <v>0</v>
      </c>
      <c r="J1008">
        <v>0</v>
      </c>
      <c r="K1008">
        <v>0</v>
      </c>
      <c r="P1008" t="s">
        <v>119</v>
      </c>
      <c r="Q1008" t="s">
        <v>174</v>
      </c>
      <c r="R1008" t="s">
        <v>163</v>
      </c>
    </row>
    <row r="1009" spans="1:18">
      <c r="A1009">
        <v>2020</v>
      </c>
      <c r="B1009">
        <v>2</v>
      </c>
      <c r="C1009" t="s">
        <v>91</v>
      </c>
      <c r="D1009">
        <v>332</v>
      </c>
      <c r="E1009">
        <v>175278.32</v>
      </c>
      <c r="F1009">
        <v>472</v>
      </c>
      <c r="G1009">
        <v>228135.39</v>
      </c>
      <c r="H1009">
        <v>11387</v>
      </c>
      <c r="I1009">
        <v>5093197.8299999963</v>
      </c>
      <c r="J1009">
        <v>-140</v>
      </c>
      <c r="K1009">
        <v>-52857.070000000007</v>
      </c>
      <c r="L1009">
        <v>447.28179766400251</v>
      </c>
      <c r="M1009">
        <v>527.94674698795188</v>
      </c>
      <c r="N1009">
        <v>377.55050000000006</v>
      </c>
      <c r="O1009">
        <v>483.33769067796612</v>
      </c>
      <c r="P1009" t="s">
        <v>37</v>
      </c>
      <c r="Q1009" t="s">
        <v>9</v>
      </c>
      <c r="R1009" t="s">
        <v>32</v>
      </c>
    </row>
    <row r="1010" spans="1:18">
      <c r="A1010">
        <v>2020</v>
      </c>
      <c r="B1010">
        <v>2</v>
      </c>
      <c r="C1010" t="s">
        <v>102</v>
      </c>
      <c r="D1010">
        <v>0</v>
      </c>
      <c r="E1010">
        <v>0</v>
      </c>
      <c r="F1010">
        <v>0</v>
      </c>
      <c r="G1010">
        <v>0</v>
      </c>
      <c r="J1010">
        <v>0</v>
      </c>
      <c r="K1010">
        <v>0</v>
      </c>
      <c r="P1010" t="s">
        <v>119</v>
      </c>
      <c r="Q1010" t="s">
        <v>9</v>
      </c>
      <c r="R1010" t="s">
        <v>102</v>
      </c>
    </row>
    <row r="1011" spans="1:18">
      <c r="A1011">
        <v>2020</v>
      </c>
      <c r="B1011">
        <v>2</v>
      </c>
      <c r="C1011" t="s">
        <v>99</v>
      </c>
      <c r="D1011">
        <v>729</v>
      </c>
      <c r="E1011">
        <v>322505.58000000054</v>
      </c>
      <c r="F1011">
        <v>707</v>
      </c>
      <c r="G1011">
        <v>294242.32000000012</v>
      </c>
      <c r="H1011">
        <v>17867</v>
      </c>
      <c r="I1011">
        <v>7750463.9399995413</v>
      </c>
      <c r="J1011">
        <v>22</v>
      </c>
      <c r="K1011">
        <v>28263.260000000417</v>
      </c>
      <c r="L1011">
        <v>433.78653047515201</v>
      </c>
      <c r="M1011">
        <v>442.39448559670853</v>
      </c>
      <c r="N1011">
        <v>1284.6936363636553</v>
      </c>
      <c r="O1011">
        <v>416.18432814710059</v>
      </c>
      <c r="P1011" t="s">
        <v>103</v>
      </c>
      <c r="Q1011" t="s">
        <v>9</v>
      </c>
      <c r="R1011" t="s">
        <v>32</v>
      </c>
    </row>
    <row r="1012" spans="1:18">
      <c r="A1012">
        <v>2020</v>
      </c>
      <c r="B1012">
        <v>2</v>
      </c>
      <c r="C1012" t="s">
        <v>162</v>
      </c>
      <c r="D1012">
        <v>97750</v>
      </c>
      <c r="E1012">
        <v>42739491.979999982</v>
      </c>
      <c r="F1012">
        <v>98786</v>
      </c>
      <c r="G1012">
        <v>37899210.549999952</v>
      </c>
      <c r="H1012">
        <v>4749113</v>
      </c>
      <c r="I1012">
        <v>1803136808.9699726</v>
      </c>
      <c r="J1012">
        <v>-1036</v>
      </c>
      <c r="K1012">
        <v>4840281.4300000295</v>
      </c>
      <c r="L1012">
        <v>379.67864924881184</v>
      </c>
      <c r="M1012">
        <v>437.23265452685405</v>
      </c>
      <c r="N1012">
        <v>-4672.0863223938504</v>
      </c>
      <c r="O1012">
        <v>383.64961178709484</v>
      </c>
      <c r="P1012" t="s">
        <v>52</v>
      </c>
      <c r="Q1012" t="s">
        <v>9</v>
      </c>
      <c r="R1012" t="s">
        <v>162</v>
      </c>
    </row>
    <row r="1013" spans="1:18">
      <c r="A1013">
        <v>2020</v>
      </c>
      <c r="B1013">
        <v>2</v>
      </c>
      <c r="C1013" t="s">
        <v>61</v>
      </c>
      <c r="D1013">
        <v>45321</v>
      </c>
      <c r="E1013">
        <v>2784328.4299998055</v>
      </c>
      <c r="F1013">
        <v>43676</v>
      </c>
      <c r="G1013">
        <v>2823637.0899999961</v>
      </c>
      <c r="H1013">
        <v>4297912</v>
      </c>
      <c r="I1013">
        <v>307223109.72061902</v>
      </c>
      <c r="J1013">
        <v>1645</v>
      </c>
      <c r="K1013">
        <v>-39308.660000190604</v>
      </c>
      <c r="L1013">
        <v>71.481945121402916</v>
      </c>
      <c r="M1013">
        <v>61.43572361597947</v>
      </c>
      <c r="N1013">
        <v>-23.895841945404623</v>
      </c>
      <c r="O1013">
        <v>64.649626568366983</v>
      </c>
      <c r="P1013" t="s">
        <v>41</v>
      </c>
      <c r="Q1013" t="s">
        <v>41</v>
      </c>
      <c r="R1013" t="s">
        <v>61</v>
      </c>
    </row>
    <row r="1014" spans="1:18">
      <c r="A1014">
        <v>2020</v>
      </c>
      <c r="B1014">
        <v>2</v>
      </c>
      <c r="C1014" t="s">
        <v>12</v>
      </c>
      <c r="D1014">
        <v>341</v>
      </c>
      <c r="E1014">
        <v>127695.03999999998</v>
      </c>
      <c r="F1014">
        <v>1022</v>
      </c>
      <c r="G1014">
        <v>692878.08000000019</v>
      </c>
      <c r="H1014">
        <v>29676</v>
      </c>
      <c r="I1014">
        <v>17445817.160000049</v>
      </c>
      <c r="J1014">
        <v>-681</v>
      </c>
      <c r="K1014">
        <v>-565183.04000000027</v>
      </c>
      <c r="L1014">
        <v>587.87630273621949</v>
      </c>
      <c r="M1014">
        <v>374.47225806451604</v>
      </c>
      <c r="N1014">
        <v>829.93104258443509</v>
      </c>
      <c r="O1014">
        <v>677.96289628180057</v>
      </c>
      <c r="P1014" t="s">
        <v>47</v>
      </c>
      <c r="Q1014" t="s">
        <v>11</v>
      </c>
      <c r="R1014" t="s">
        <v>12</v>
      </c>
    </row>
    <row r="1015" spans="1:18">
      <c r="A1015">
        <v>2020</v>
      </c>
      <c r="B1015">
        <v>2</v>
      </c>
      <c r="C1015" t="s">
        <v>13</v>
      </c>
      <c r="D1015">
        <v>758</v>
      </c>
      <c r="E1015">
        <v>111779.88000000003</v>
      </c>
      <c r="F1015">
        <v>720</v>
      </c>
      <c r="G1015">
        <v>161365.72</v>
      </c>
      <c r="H1015">
        <v>74881</v>
      </c>
      <c r="I1015">
        <v>14994467.900000455</v>
      </c>
      <c r="J1015">
        <v>38</v>
      </c>
      <c r="K1015">
        <v>-49585.839999999967</v>
      </c>
      <c r="L1015">
        <v>200.2439590817491</v>
      </c>
      <c r="M1015">
        <v>147.46686015831139</v>
      </c>
      <c r="N1015">
        <v>-1304.8905263157885</v>
      </c>
      <c r="O1015">
        <v>224.11905555555555</v>
      </c>
      <c r="P1015" t="s">
        <v>46</v>
      </c>
      <c r="Q1015" t="s">
        <v>11</v>
      </c>
      <c r="R1015" t="s">
        <v>13</v>
      </c>
    </row>
    <row r="1016" spans="1:18">
      <c r="A1016">
        <v>2020</v>
      </c>
      <c r="B1016">
        <v>2</v>
      </c>
      <c r="C1016" t="s">
        <v>92</v>
      </c>
      <c r="D1016">
        <v>14935</v>
      </c>
      <c r="E1016">
        <v>657737.3999999857</v>
      </c>
      <c r="F1016">
        <v>11876</v>
      </c>
      <c r="G1016">
        <v>535115.01999998942</v>
      </c>
      <c r="H1016">
        <v>249116</v>
      </c>
      <c r="I1016">
        <v>11383705.370004056</v>
      </c>
      <c r="J1016">
        <v>3059</v>
      </c>
      <c r="K1016">
        <v>122622.37999999628</v>
      </c>
      <c r="L1016">
        <v>45.696403964434467</v>
      </c>
      <c r="M1016">
        <v>44.03999999999904</v>
      </c>
      <c r="N1016">
        <v>40.085773128472141</v>
      </c>
      <c r="O1016">
        <v>45.058523071740439</v>
      </c>
      <c r="P1016" t="s">
        <v>40</v>
      </c>
      <c r="Q1016" t="s">
        <v>10</v>
      </c>
      <c r="R1016" t="s">
        <v>92</v>
      </c>
    </row>
    <row r="1017" spans="1:18">
      <c r="A1017">
        <v>2020</v>
      </c>
      <c r="B1017">
        <v>2</v>
      </c>
      <c r="C1017" t="s">
        <v>21</v>
      </c>
      <c r="D1017">
        <v>49</v>
      </c>
      <c r="E1017">
        <v>2896.07</v>
      </c>
      <c r="F1017">
        <v>93</v>
      </c>
      <c r="G1017">
        <v>18927.440000000002</v>
      </c>
      <c r="H1017">
        <v>2680</v>
      </c>
      <c r="I1017">
        <v>531034.02999999549</v>
      </c>
      <c r="J1017">
        <v>-44</v>
      </c>
      <c r="K1017">
        <v>-16031.370000000003</v>
      </c>
      <c r="L1017">
        <v>198.14702611940129</v>
      </c>
      <c r="M1017">
        <v>59.103469387755105</v>
      </c>
      <c r="N1017">
        <v>364.34931818181826</v>
      </c>
      <c r="O1017">
        <v>203.5208602150538</v>
      </c>
      <c r="P1017" t="s">
        <v>48</v>
      </c>
      <c r="Q1017" t="s">
        <v>11</v>
      </c>
      <c r="R1017" t="s">
        <v>21</v>
      </c>
    </row>
    <row r="1018" spans="1:18">
      <c r="A1018">
        <v>2020</v>
      </c>
      <c r="B1018">
        <v>2</v>
      </c>
      <c r="C1018" t="s">
        <v>93</v>
      </c>
      <c r="D1018">
        <v>45542</v>
      </c>
      <c r="E1018">
        <v>8686433.1899999939</v>
      </c>
      <c r="F1018">
        <v>39807</v>
      </c>
      <c r="G1018">
        <v>8561111.8899999931</v>
      </c>
      <c r="H1018">
        <v>3077700</v>
      </c>
      <c r="I1018">
        <v>782163470.69992626</v>
      </c>
      <c r="J1018">
        <v>5735</v>
      </c>
      <c r="K1018">
        <v>125321.30000000075</v>
      </c>
      <c r="L1018">
        <v>254.13895789060865</v>
      </c>
      <c r="M1018">
        <v>190.73455689253862</v>
      </c>
      <c r="N1018">
        <v>21.852013949433434</v>
      </c>
      <c r="O1018">
        <v>215.06548823071302</v>
      </c>
      <c r="P1018" t="s">
        <v>38</v>
      </c>
      <c r="Q1018" t="s">
        <v>10</v>
      </c>
      <c r="R1018" t="s">
        <v>93</v>
      </c>
    </row>
    <row r="1019" spans="1:18">
      <c r="A1019">
        <v>2020</v>
      </c>
      <c r="B1019">
        <v>2</v>
      </c>
      <c r="C1019" t="s">
        <v>94</v>
      </c>
      <c r="D1019">
        <v>10864</v>
      </c>
      <c r="E1019">
        <v>1967319.5199999993</v>
      </c>
      <c r="F1019">
        <v>13671</v>
      </c>
      <c r="G1019">
        <v>2157742.189999999</v>
      </c>
      <c r="H1019">
        <v>312538</v>
      </c>
      <c r="I1019">
        <v>52791502.559999943</v>
      </c>
      <c r="J1019">
        <v>-2807</v>
      </c>
      <c r="K1019">
        <v>-190422.66999999969</v>
      </c>
      <c r="L1019">
        <v>168.91226846015508</v>
      </c>
      <c r="M1019">
        <v>181.08611192930775</v>
      </c>
      <c r="N1019">
        <v>67.838500178125997</v>
      </c>
      <c r="O1019">
        <v>157.83353010021204</v>
      </c>
      <c r="P1019" t="s">
        <v>39</v>
      </c>
      <c r="Q1019" t="s">
        <v>10</v>
      </c>
      <c r="R1019" t="s">
        <v>94</v>
      </c>
    </row>
    <row r="1020" spans="1:18">
      <c r="A1020">
        <v>2020</v>
      </c>
      <c r="B1020">
        <v>2</v>
      </c>
      <c r="C1020" t="s">
        <v>95</v>
      </c>
      <c r="D1020">
        <v>873</v>
      </c>
      <c r="E1020">
        <v>111084.78000000006</v>
      </c>
      <c r="F1020">
        <v>1390</v>
      </c>
      <c r="G1020">
        <v>175007.37999999998</v>
      </c>
      <c r="H1020">
        <v>59696</v>
      </c>
      <c r="I1020">
        <v>7569290.9299999047</v>
      </c>
      <c r="J1020">
        <v>-517</v>
      </c>
      <c r="K1020">
        <v>-63922.599999999919</v>
      </c>
      <c r="L1020">
        <v>126.79728842803378</v>
      </c>
      <c r="M1020">
        <v>127.24487972508598</v>
      </c>
      <c r="N1020">
        <v>123.64139264990312</v>
      </c>
      <c r="O1020">
        <v>125.90458992805753</v>
      </c>
      <c r="P1020" t="s">
        <v>45</v>
      </c>
      <c r="Q1020" t="s">
        <v>11</v>
      </c>
      <c r="R1020" t="s">
        <v>95</v>
      </c>
    </row>
    <row r="1021" spans="1:18">
      <c r="A1021">
        <v>2020</v>
      </c>
      <c r="B1021">
        <v>2</v>
      </c>
      <c r="C1021" t="s">
        <v>96</v>
      </c>
      <c r="D1021">
        <v>4518</v>
      </c>
      <c r="E1021">
        <v>202648.77999999904</v>
      </c>
      <c r="F1021">
        <v>6070</v>
      </c>
      <c r="G1021">
        <v>264949.28000000055</v>
      </c>
      <c r="H1021">
        <v>125700</v>
      </c>
      <c r="I1021">
        <v>5427519.6500015007</v>
      </c>
      <c r="J1021">
        <v>-1552</v>
      </c>
      <c r="K1021">
        <v>-62300.500000001513</v>
      </c>
      <c r="L1021">
        <v>43.178358393011145</v>
      </c>
      <c r="M1021">
        <v>44.853647631695225</v>
      </c>
      <c r="N1021">
        <v>40.142074742269017</v>
      </c>
      <c r="O1021">
        <v>43.64897528830322</v>
      </c>
      <c r="P1021" t="s">
        <v>43</v>
      </c>
      <c r="Q1021" t="s">
        <v>11</v>
      </c>
      <c r="R1021" t="s">
        <v>96</v>
      </c>
    </row>
    <row r="1022" spans="1:18">
      <c r="A1022">
        <v>2020</v>
      </c>
      <c r="B1022">
        <v>2</v>
      </c>
      <c r="C1022" t="s">
        <v>22</v>
      </c>
      <c r="D1022">
        <v>0</v>
      </c>
      <c r="E1022">
        <v>0</v>
      </c>
      <c r="F1022">
        <v>18</v>
      </c>
      <c r="G1022">
        <v>2410.08</v>
      </c>
      <c r="H1022">
        <v>394</v>
      </c>
      <c r="I1022">
        <v>61740.640000000021</v>
      </c>
      <c r="J1022">
        <v>-18</v>
      </c>
      <c r="K1022">
        <v>-2410.08</v>
      </c>
      <c r="L1022">
        <v>156.70213197969548</v>
      </c>
      <c r="N1022">
        <v>133.89333333333332</v>
      </c>
      <c r="O1022">
        <v>133.89333333333332</v>
      </c>
      <c r="P1022" t="s">
        <v>49</v>
      </c>
      <c r="Q1022" t="s">
        <v>11</v>
      </c>
      <c r="R1022" t="s">
        <v>22</v>
      </c>
    </row>
    <row r="1023" spans="1:18">
      <c r="A1023">
        <v>2020</v>
      </c>
      <c r="B1023">
        <v>2</v>
      </c>
      <c r="C1023" t="s">
        <v>20</v>
      </c>
      <c r="D1023">
        <v>0</v>
      </c>
      <c r="E1023">
        <v>0</v>
      </c>
      <c r="F1023">
        <v>39</v>
      </c>
      <c r="G1023">
        <v>8070.58</v>
      </c>
      <c r="H1023">
        <v>1168</v>
      </c>
      <c r="I1023">
        <v>200163.90999999995</v>
      </c>
      <c r="J1023">
        <v>-39</v>
      </c>
      <c r="K1023">
        <v>-8070.58</v>
      </c>
      <c r="L1023">
        <v>171.37321061643831</v>
      </c>
      <c r="N1023">
        <v>206.93794871794873</v>
      </c>
      <c r="O1023">
        <v>206.93794871794873</v>
      </c>
      <c r="P1023" t="s">
        <v>50</v>
      </c>
      <c r="Q1023" t="s">
        <v>11</v>
      </c>
      <c r="R1023" t="s">
        <v>20</v>
      </c>
    </row>
    <row r="1024" spans="1:18">
      <c r="A1024">
        <v>2020</v>
      </c>
      <c r="B1024">
        <v>2</v>
      </c>
      <c r="C1024" t="s">
        <v>18</v>
      </c>
      <c r="D1024">
        <v>14748</v>
      </c>
      <c r="E1024">
        <v>1983882.8199999945</v>
      </c>
      <c r="F1024">
        <v>14181</v>
      </c>
      <c r="G1024">
        <v>2053083.9199999971</v>
      </c>
      <c r="H1024">
        <v>543008</v>
      </c>
      <c r="I1024">
        <v>78316732.370008826</v>
      </c>
      <c r="J1024">
        <v>567</v>
      </c>
      <c r="K1024">
        <v>-69201.100000002654</v>
      </c>
      <c r="L1024">
        <v>144.22758480539665</v>
      </c>
      <c r="M1024">
        <v>134.51877000271185</v>
      </c>
      <c r="N1024">
        <v>-122.04779541446676</v>
      </c>
      <c r="O1024">
        <v>144.77709047316813</v>
      </c>
      <c r="P1024" t="s">
        <v>42</v>
      </c>
      <c r="Q1024" t="s">
        <v>11</v>
      </c>
      <c r="R1024" t="s">
        <v>18</v>
      </c>
    </row>
    <row r="1025" spans="1:18">
      <c r="A1025">
        <v>2020</v>
      </c>
      <c r="B1025">
        <v>2</v>
      </c>
      <c r="C1025" t="s">
        <v>97</v>
      </c>
      <c r="D1025">
        <v>270024</v>
      </c>
      <c r="E1025">
        <v>67651017.899999753</v>
      </c>
      <c r="F1025">
        <v>264763</v>
      </c>
      <c r="G1025">
        <v>61941904.459999919</v>
      </c>
      <c r="H1025">
        <v>14976837</v>
      </c>
      <c r="I1025">
        <v>3328583889.3505321</v>
      </c>
      <c r="J1025">
        <v>5261</v>
      </c>
      <c r="K1025">
        <v>5709113.4399998337</v>
      </c>
      <c r="L1025">
        <v>222.24878920365708</v>
      </c>
      <c r="M1025">
        <v>250.5370555950573</v>
      </c>
      <c r="N1025">
        <v>1085.1764759551099</v>
      </c>
      <c r="O1025">
        <v>233.95226848162289</v>
      </c>
      <c r="P1025" t="s">
        <v>23</v>
      </c>
      <c r="Q1025" t="s">
        <v>174</v>
      </c>
      <c r="R1025" t="s">
        <v>97</v>
      </c>
    </row>
    <row r="1026" spans="1:18">
      <c r="A1026">
        <v>2020</v>
      </c>
      <c r="B1026">
        <v>2</v>
      </c>
      <c r="C1026" t="s">
        <v>98</v>
      </c>
      <c r="D1026">
        <v>270024</v>
      </c>
      <c r="E1026">
        <v>67651017.899999753</v>
      </c>
      <c r="F1026">
        <v>264763</v>
      </c>
      <c r="G1026">
        <v>61941904.459999919</v>
      </c>
      <c r="H1026">
        <v>14976837</v>
      </c>
      <c r="I1026">
        <v>3328583889.3505321</v>
      </c>
      <c r="J1026">
        <v>5261</v>
      </c>
      <c r="K1026">
        <v>5709113.4399998337</v>
      </c>
      <c r="L1026">
        <v>222.24878920365708</v>
      </c>
      <c r="M1026">
        <v>250.5370555950573</v>
      </c>
      <c r="N1026">
        <v>1085.1764759551099</v>
      </c>
      <c r="O1026">
        <v>233.95226848162289</v>
      </c>
      <c r="P1026" t="s">
        <v>119</v>
      </c>
      <c r="Q1026" t="s">
        <v>174</v>
      </c>
      <c r="R1026" t="s">
        <v>166</v>
      </c>
    </row>
    <row r="1027" spans="1:18">
      <c r="A1027">
        <v>2020</v>
      </c>
      <c r="B1027">
        <v>2</v>
      </c>
      <c r="C1027" t="s">
        <v>19</v>
      </c>
      <c r="D1027">
        <v>2475</v>
      </c>
      <c r="E1027">
        <v>120154.98999999987</v>
      </c>
      <c r="F1027">
        <v>3236</v>
      </c>
      <c r="G1027">
        <v>204258.52000000014</v>
      </c>
      <c r="H1027">
        <v>152643</v>
      </c>
      <c r="I1027">
        <v>8902669.8299997952</v>
      </c>
      <c r="J1027">
        <v>-761</v>
      </c>
      <c r="K1027">
        <v>-84103.530000000261</v>
      </c>
      <c r="L1027">
        <v>58.323472612565233</v>
      </c>
      <c r="M1027">
        <v>48.547470707070659</v>
      </c>
      <c r="N1027">
        <v>110.5171222076219</v>
      </c>
      <c r="O1027">
        <v>63.120679851668768</v>
      </c>
      <c r="P1027" t="s">
        <v>44</v>
      </c>
      <c r="Q1027" t="s">
        <v>11</v>
      </c>
      <c r="R1027" t="s">
        <v>19</v>
      </c>
    </row>
    <row r="1028" spans="1:18">
      <c r="A1028">
        <v>2020</v>
      </c>
      <c r="B1028">
        <v>3</v>
      </c>
      <c r="C1028" t="s">
        <v>101</v>
      </c>
      <c r="D1028">
        <v>0</v>
      </c>
      <c r="E1028">
        <v>0</v>
      </c>
      <c r="F1028">
        <v>0</v>
      </c>
      <c r="G1028">
        <v>0</v>
      </c>
      <c r="J1028">
        <v>0</v>
      </c>
      <c r="K1028">
        <v>0</v>
      </c>
      <c r="P1028" t="s">
        <v>119</v>
      </c>
      <c r="Q1028" t="s">
        <v>9</v>
      </c>
      <c r="R1028" t="s">
        <v>101</v>
      </c>
    </row>
    <row r="1029" spans="1:18">
      <c r="A1029">
        <v>2020</v>
      </c>
      <c r="B1029">
        <v>3</v>
      </c>
      <c r="C1029" t="s">
        <v>86</v>
      </c>
      <c r="D1029">
        <v>3119</v>
      </c>
      <c r="E1029">
        <v>972201.5</v>
      </c>
      <c r="F1029">
        <v>2632</v>
      </c>
      <c r="G1029">
        <v>772429.08000000007</v>
      </c>
      <c r="H1029">
        <v>108103</v>
      </c>
      <c r="I1029">
        <v>33455158.63999984</v>
      </c>
      <c r="J1029">
        <v>487</v>
      </c>
      <c r="K1029">
        <v>199772.41999999993</v>
      </c>
      <c r="L1029">
        <v>309.47484010619354</v>
      </c>
      <c r="M1029">
        <v>311.70294966335365</v>
      </c>
      <c r="N1029">
        <v>410.21030800821342</v>
      </c>
      <c r="O1029">
        <v>293.47609422492405</v>
      </c>
      <c r="P1029" t="s">
        <v>33</v>
      </c>
      <c r="Q1029" t="s">
        <v>9</v>
      </c>
      <c r="R1029" t="s">
        <v>32</v>
      </c>
    </row>
    <row r="1030" spans="1:18">
      <c r="A1030">
        <v>2020</v>
      </c>
      <c r="B1030">
        <v>3</v>
      </c>
      <c r="C1030" t="s">
        <v>87</v>
      </c>
      <c r="D1030">
        <v>2030</v>
      </c>
      <c r="E1030">
        <v>71422.150000000111</v>
      </c>
      <c r="F1030">
        <v>2002</v>
      </c>
      <c r="G1030">
        <v>93991.640000000014</v>
      </c>
      <c r="H1030">
        <v>80713</v>
      </c>
      <c r="I1030">
        <v>2669198.9400007045</v>
      </c>
      <c r="J1030">
        <v>28</v>
      </c>
      <c r="K1030">
        <v>-22569.489999999903</v>
      </c>
      <c r="L1030">
        <v>33.070248163253808</v>
      </c>
      <c r="M1030">
        <v>35.183325123152763</v>
      </c>
      <c r="N1030">
        <v>-806.05321428571085</v>
      </c>
      <c r="O1030">
        <v>46.948871128871133</v>
      </c>
      <c r="P1030" t="s">
        <v>34</v>
      </c>
      <c r="Q1030" t="s">
        <v>9</v>
      </c>
      <c r="R1030" t="s">
        <v>32</v>
      </c>
    </row>
    <row r="1031" spans="1:18">
      <c r="A1031">
        <v>2020</v>
      </c>
      <c r="B1031">
        <v>3</v>
      </c>
      <c r="C1031" t="s">
        <v>88</v>
      </c>
      <c r="D1031">
        <v>7421</v>
      </c>
      <c r="E1031">
        <v>2999280.6900000004</v>
      </c>
      <c r="F1031">
        <v>8389</v>
      </c>
      <c r="G1031">
        <v>3066083.0500000007</v>
      </c>
      <c r="H1031">
        <v>162590</v>
      </c>
      <c r="I1031">
        <v>56727878.449999928</v>
      </c>
      <c r="J1031">
        <v>-968</v>
      </c>
      <c r="K1031">
        <v>-66802.360000000335</v>
      </c>
      <c r="L1031">
        <v>348.90139891752216</v>
      </c>
      <c r="M1031">
        <v>404.16125724295921</v>
      </c>
      <c r="N1031">
        <v>69.010702479339187</v>
      </c>
      <c r="O1031">
        <v>365.4885028012875</v>
      </c>
      <c r="P1031" t="s">
        <v>31</v>
      </c>
      <c r="Q1031" t="s">
        <v>9</v>
      </c>
      <c r="R1031" t="s">
        <v>88</v>
      </c>
    </row>
    <row r="1032" spans="1:18">
      <c r="A1032">
        <v>2020</v>
      </c>
      <c r="B1032">
        <v>3</v>
      </c>
      <c r="C1032" t="s">
        <v>89</v>
      </c>
      <c r="D1032">
        <v>17</v>
      </c>
      <c r="E1032">
        <v>4734.7700000000004</v>
      </c>
      <c r="F1032">
        <v>67</v>
      </c>
      <c r="G1032">
        <v>65821.81</v>
      </c>
      <c r="H1032">
        <v>1890</v>
      </c>
      <c r="I1032">
        <v>861828.43000000576</v>
      </c>
      <c r="J1032">
        <v>-50</v>
      </c>
      <c r="K1032">
        <v>-61087.039999999994</v>
      </c>
      <c r="L1032">
        <v>455.99387830688136</v>
      </c>
      <c r="M1032">
        <v>278.51588235294122</v>
      </c>
      <c r="N1032">
        <v>1221.7407999999998</v>
      </c>
      <c r="O1032">
        <v>982.41507462686559</v>
      </c>
      <c r="P1032" t="s">
        <v>35</v>
      </c>
      <c r="Q1032" t="s">
        <v>9</v>
      </c>
      <c r="R1032" t="s">
        <v>32</v>
      </c>
    </row>
    <row r="1033" spans="1:18">
      <c r="A1033">
        <v>2020</v>
      </c>
      <c r="B1033">
        <v>3</v>
      </c>
      <c r="C1033" t="s">
        <v>161</v>
      </c>
      <c r="D1033">
        <v>27006</v>
      </c>
      <c r="E1033">
        <v>6439531.2599999961</v>
      </c>
      <c r="F1033">
        <v>27420</v>
      </c>
      <c r="G1033">
        <v>4725964.1499999985</v>
      </c>
      <c r="H1033">
        <v>791629</v>
      </c>
      <c r="I1033">
        <v>128902108.18999948</v>
      </c>
      <c r="J1033">
        <v>-414</v>
      </c>
      <c r="K1033">
        <v>1713567.1099999975</v>
      </c>
      <c r="L1033">
        <v>162.83146295802641</v>
      </c>
      <c r="M1033">
        <v>238.44816929571192</v>
      </c>
      <c r="N1033">
        <v>-4139.050990338158</v>
      </c>
      <c r="O1033">
        <v>172.35463712618522</v>
      </c>
      <c r="P1033" t="s">
        <v>53</v>
      </c>
      <c r="Q1033" t="s">
        <v>9</v>
      </c>
      <c r="R1033" t="s">
        <v>161</v>
      </c>
    </row>
    <row r="1034" spans="1:18">
      <c r="A1034">
        <v>2020</v>
      </c>
      <c r="B1034">
        <v>3</v>
      </c>
      <c r="C1034" t="s">
        <v>90</v>
      </c>
      <c r="D1034">
        <v>2550</v>
      </c>
      <c r="E1034">
        <v>73151.950000000012</v>
      </c>
      <c r="F1034">
        <v>2902</v>
      </c>
      <c r="G1034">
        <v>86856.450000000012</v>
      </c>
      <c r="H1034">
        <v>123376</v>
      </c>
      <c r="I1034">
        <v>2546085.6699999697</v>
      </c>
      <c r="J1034">
        <v>-352</v>
      </c>
      <c r="K1034">
        <v>-13704.5</v>
      </c>
      <c r="L1034">
        <v>20.636798648035029</v>
      </c>
      <c r="M1034">
        <v>28.68703921568628</v>
      </c>
      <c r="N1034">
        <v>38.933238636363633</v>
      </c>
      <c r="O1034">
        <v>29.929858718125434</v>
      </c>
      <c r="P1034" t="s">
        <v>36</v>
      </c>
      <c r="Q1034" t="s">
        <v>9</v>
      </c>
      <c r="R1034" t="s">
        <v>32</v>
      </c>
    </row>
    <row r="1035" spans="1:18">
      <c r="A1035">
        <v>2020</v>
      </c>
      <c r="B1035">
        <v>3</v>
      </c>
      <c r="C1035" t="s">
        <v>163</v>
      </c>
      <c r="D1035">
        <v>0</v>
      </c>
      <c r="E1035">
        <v>0</v>
      </c>
      <c r="F1035">
        <v>0</v>
      </c>
      <c r="G1035">
        <v>0</v>
      </c>
      <c r="J1035">
        <v>0</v>
      </c>
      <c r="K1035">
        <v>0</v>
      </c>
      <c r="P1035" t="s">
        <v>119</v>
      </c>
      <c r="Q1035" t="s">
        <v>174</v>
      </c>
      <c r="R1035" t="s">
        <v>163</v>
      </c>
    </row>
    <row r="1036" spans="1:18">
      <c r="A1036">
        <v>2020</v>
      </c>
      <c r="B1036">
        <v>3</v>
      </c>
      <c r="C1036" t="s">
        <v>91</v>
      </c>
      <c r="D1036">
        <v>439</v>
      </c>
      <c r="E1036">
        <v>224640.22000000003</v>
      </c>
      <c r="F1036">
        <v>841</v>
      </c>
      <c r="G1036">
        <v>409398.80999999994</v>
      </c>
      <c r="H1036">
        <v>11124</v>
      </c>
      <c r="I1036">
        <v>4956761.0499999952</v>
      </c>
      <c r="J1036">
        <v>-402</v>
      </c>
      <c r="K1036">
        <v>-184758.58999999991</v>
      </c>
      <c r="L1036">
        <v>445.59160823444762</v>
      </c>
      <c r="M1036">
        <v>511.70892938496593</v>
      </c>
      <c r="N1036">
        <v>459.59848258706444</v>
      </c>
      <c r="O1036">
        <v>486.80001189060636</v>
      </c>
      <c r="P1036" t="s">
        <v>37</v>
      </c>
      <c r="Q1036" t="s">
        <v>9</v>
      </c>
      <c r="R1036" t="s">
        <v>32</v>
      </c>
    </row>
    <row r="1037" spans="1:18">
      <c r="A1037">
        <v>2020</v>
      </c>
      <c r="B1037">
        <v>3</v>
      </c>
      <c r="C1037" t="s">
        <v>102</v>
      </c>
      <c r="D1037">
        <v>0</v>
      </c>
      <c r="E1037">
        <v>0</v>
      </c>
      <c r="F1037">
        <v>0</v>
      </c>
      <c r="G1037">
        <v>0</v>
      </c>
      <c r="J1037">
        <v>0</v>
      </c>
      <c r="K1037">
        <v>0</v>
      </c>
      <c r="P1037" t="s">
        <v>119</v>
      </c>
      <c r="Q1037" t="s">
        <v>9</v>
      </c>
      <c r="R1037" t="s">
        <v>102</v>
      </c>
    </row>
    <row r="1038" spans="1:18">
      <c r="A1038">
        <v>2020</v>
      </c>
      <c r="B1038">
        <v>3</v>
      </c>
      <c r="C1038" t="s">
        <v>99</v>
      </c>
      <c r="D1038">
        <v>937</v>
      </c>
      <c r="E1038">
        <v>414725.82000000059</v>
      </c>
      <c r="F1038">
        <v>962</v>
      </c>
      <c r="G1038">
        <v>396541.57000000024</v>
      </c>
      <c r="H1038">
        <v>17820</v>
      </c>
      <c r="I1038">
        <v>7723207.2099995408</v>
      </c>
      <c r="J1038">
        <v>-25</v>
      </c>
      <c r="K1038">
        <v>18184.250000000349</v>
      </c>
      <c r="L1038">
        <v>433.40107800221892</v>
      </c>
      <c r="M1038">
        <v>442.61026680896543</v>
      </c>
      <c r="N1038">
        <v>-727.37000000001399</v>
      </c>
      <c r="O1038">
        <v>412.20537422037449</v>
      </c>
      <c r="P1038" t="s">
        <v>103</v>
      </c>
      <c r="Q1038" t="s">
        <v>9</v>
      </c>
      <c r="R1038" t="s">
        <v>32</v>
      </c>
    </row>
    <row r="1039" spans="1:18">
      <c r="A1039">
        <v>2020</v>
      </c>
      <c r="B1039">
        <v>3</v>
      </c>
      <c r="C1039" t="s">
        <v>162</v>
      </c>
      <c r="D1039">
        <v>130801</v>
      </c>
      <c r="E1039">
        <v>57241011.249999985</v>
      </c>
      <c r="F1039">
        <v>144725</v>
      </c>
      <c r="G1039">
        <v>55243690.379999936</v>
      </c>
      <c r="H1039">
        <v>4736224</v>
      </c>
      <c r="I1039">
        <v>1798288334.7299669</v>
      </c>
      <c r="J1039">
        <v>-13924</v>
      </c>
      <c r="K1039">
        <v>1997320.8700000495</v>
      </c>
      <c r="L1039">
        <v>379.68819353349141</v>
      </c>
      <c r="M1039">
        <v>437.61906445669365</v>
      </c>
      <c r="N1039">
        <v>-143.44447500718539</v>
      </c>
      <c r="O1039">
        <v>381.71491020901664</v>
      </c>
      <c r="P1039" t="s">
        <v>52</v>
      </c>
      <c r="Q1039" t="s">
        <v>9</v>
      </c>
      <c r="R1039" t="s">
        <v>162</v>
      </c>
    </row>
    <row r="1040" spans="1:18">
      <c r="A1040">
        <v>2020</v>
      </c>
      <c r="B1040">
        <v>3</v>
      </c>
      <c r="C1040" t="s">
        <v>61</v>
      </c>
      <c r="D1040">
        <v>60591</v>
      </c>
      <c r="E1040">
        <v>3716370.6199997636</v>
      </c>
      <c r="F1040">
        <v>79063</v>
      </c>
      <c r="G1040">
        <v>5157189.0700000115</v>
      </c>
      <c r="H1040">
        <v>4277795</v>
      </c>
      <c r="I1040">
        <v>306011146.81061614</v>
      </c>
      <c r="J1040">
        <v>-18472</v>
      </c>
      <c r="K1040">
        <v>-1440818.4500002479</v>
      </c>
      <c r="L1040">
        <v>71.534785283216266</v>
      </c>
      <c r="M1040">
        <v>61.335357066227054</v>
      </c>
      <c r="N1040">
        <v>78.00013263318796</v>
      </c>
      <c r="O1040">
        <v>65.228856355058767</v>
      </c>
      <c r="P1040" t="s">
        <v>41</v>
      </c>
      <c r="Q1040" t="s">
        <v>41</v>
      </c>
      <c r="R1040" t="s">
        <v>61</v>
      </c>
    </row>
    <row r="1041" spans="1:18">
      <c r="A1041">
        <v>2020</v>
      </c>
      <c r="B1041">
        <v>3</v>
      </c>
      <c r="C1041" t="s">
        <v>12</v>
      </c>
      <c r="D1041">
        <v>499</v>
      </c>
      <c r="E1041">
        <v>184983.06999999998</v>
      </c>
      <c r="F1041">
        <v>1668</v>
      </c>
      <c r="G1041">
        <v>1112086.4000000004</v>
      </c>
      <c r="H1041">
        <v>29188</v>
      </c>
      <c r="I1041">
        <v>17082526.060000058</v>
      </c>
      <c r="J1041">
        <v>-1169</v>
      </c>
      <c r="K1041">
        <v>-927103.33000000042</v>
      </c>
      <c r="L1041">
        <v>585.2585329587522</v>
      </c>
      <c r="M1041">
        <v>370.70755511022037</v>
      </c>
      <c r="N1041">
        <v>793.07384944396961</v>
      </c>
      <c r="O1041">
        <v>666.718465227818</v>
      </c>
      <c r="P1041" t="s">
        <v>47</v>
      </c>
      <c r="Q1041" t="s">
        <v>11</v>
      </c>
      <c r="R1041" t="s">
        <v>12</v>
      </c>
    </row>
    <row r="1042" spans="1:18">
      <c r="A1042">
        <v>2020</v>
      </c>
      <c r="B1042">
        <v>3</v>
      </c>
      <c r="C1042" t="s">
        <v>13</v>
      </c>
      <c r="D1042">
        <v>1096</v>
      </c>
      <c r="E1042">
        <v>182317.85000000006</v>
      </c>
      <c r="F1042">
        <v>2033</v>
      </c>
      <c r="G1042">
        <v>424568.28</v>
      </c>
      <c r="H1042">
        <v>73906</v>
      </c>
      <c r="I1042">
        <v>14778567.280000445</v>
      </c>
      <c r="J1042">
        <v>-937</v>
      </c>
      <c r="K1042">
        <v>-242250.42999999996</v>
      </c>
      <c r="L1042">
        <v>199.9643774524456</v>
      </c>
      <c r="M1042">
        <v>166.3484032846716</v>
      </c>
      <c r="N1042">
        <v>258.53834578441831</v>
      </c>
      <c r="O1042">
        <v>208.83830791933104</v>
      </c>
      <c r="P1042" t="s">
        <v>46</v>
      </c>
      <c r="Q1042" t="s">
        <v>11</v>
      </c>
      <c r="R1042" t="s">
        <v>13</v>
      </c>
    </row>
    <row r="1043" spans="1:18">
      <c r="A1043">
        <v>2020</v>
      </c>
      <c r="B1043">
        <v>3</v>
      </c>
      <c r="C1043" t="s">
        <v>92</v>
      </c>
      <c r="D1043">
        <v>20001</v>
      </c>
      <c r="E1043">
        <v>880844.03999998444</v>
      </c>
      <c r="F1043">
        <v>17605</v>
      </c>
      <c r="G1043">
        <v>796062.02999998431</v>
      </c>
      <c r="H1043">
        <v>248453</v>
      </c>
      <c r="I1043">
        <v>11345696.330004076</v>
      </c>
      <c r="J1043">
        <v>2396</v>
      </c>
      <c r="K1043">
        <v>84782.010000000126</v>
      </c>
      <c r="L1043">
        <v>45.665362583684143</v>
      </c>
      <c r="M1043">
        <v>44.039999999999225</v>
      </c>
      <c r="N1043">
        <v>35.384812186978351</v>
      </c>
      <c r="O1043">
        <v>45.217951150240516</v>
      </c>
      <c r="P1043" t="s">
        <v>40</v>
      </c>
      <c r="Q1043" t="s">
        <v>10</v>
      </c>
      <c r="R1043" t="s">
        <v>92</v>
      </c>
    </row>
    <row r="1044" spans="1:18">
      <c r="A1044">
        <v>2020</v>
      </c>
      <c r="B1044">
        <v>3</v>
      </c>
      <c r="C1044" t="s">
        <v>21</v>
      </c>
      <c r="D1044">
        <v>88</v>
      </c>
      <c r="E1044">
        <v>4837.67</v>
      </c>
      <c r="F1044">
        <v>177</v>
      </c>
      <c r="G1044">
        <v>36544.559999999998</v>
      </c>
      <c r="H1044">
        <v>2635</v>
      </c>
      <c r="I1044">
        <v>514007.7999999958</v>
      </c>
      <c r="J1044">
        <v>-89</v>
      </c>
      <c r="K1044">
        <v>-31706.89</v>
      </c>
      <c r="L1044">
        <v>195.06937381404015</v>
      </c>
      <c r="M1044">
        <v>54.97352272727273</v>
      </c>
      <c r="N1044">
        <v>356.25719101123593</v>
      </c>
      <c r="O1044">
        <v>206.46644067796609</v>
      </c>
      <c r="P1044" t="s">
        <v>48</v>
      </c>
      <c r="Q1044" t="s">
        <v>11</v>
      </c>
      <c r="R1044" t="s">
        <v>21</v>
      </c>
    </row>
    <row r="1045" spans="1:18">
      <c r="A1045">
        <v>2020</v>
      </c>
      <c r="B1045">
        <v>3</v>
      </c>
      <c r="C1045" t="s">
        <v>93</v>
      </c>
      <c r="D1045">
        <v>60583</v>
      </c>
      <c r="E1045">
        <v>11655200.589999994</v>
      </c>
      <c r="F1045">
        <v>60389</v>
      </c>
      <c r="G1045">
        <v>13114394.279999986</v>
      </c>
      <c r="H1045">
        <v>3072162</v>
      </c>
      <c r="I1045">
        <v>780696606.46992862</v>
      </c>
      <c r="J1045">
        <v>194</v>
      </c>
      <c r="K1045">
        <v>-1459193.689999992</v>
      </c>
      <c r="L1045">
        <v>254.11960907983649</v>
      </c>
      <c r="M1045">
        <v>192.3840118515094</v>
      </c>
      <c r="N1045">
        <v>-7521.6169587628456</v>
      </c>
      <c r="O1045">
        <v>217.16528308135565</v>
      </c>
      <c r="P1045" t="s">
        <v>38</v>
      </c>
      <c r="Q1045" t="s">
        <v>10</v>
      </c>
      <c r="R1045" t="s">
        <v>93</v>
      </c>
    </row>
    <row r="1046" spans="1:18">
      <c r="A1046">
        <v>2020</v>
      </c>
      <c r="B1046">
        <v>3</v>
      </c>
      <c r="C1046" t="s">
        <v>94</v>
      </c>
      <c r="D1046">
        <v>14736</v>
      </c>
      <c r="E1046">
        <v>2671017.7499999991</v>
      </c>
      <c r="F1046">
        <v>18605</v>
      </c>
      <c r="G1046">
        <v>3001963.7299999995</v>
      </c>
      <c r="H1046">
        <v>311477</v>
      </c>
      <c r="I1046">
        <v>52655946.549999975</v>
      </c>
      <c r="J1046">
        <v>-3869</v>
      </c>
      <c r="K1046">
        <v>-330945.98000000045</v>
      </c>
      <c r="L1046">
        <v>169.05243902439017</v>
      </c>
      <c r="M1046">
        <v>181.25799063517908</v>
      </c>
      <c r="N1046">
        <v>85.537859912122116</v>
      </c>
      <c r="O1046">
        <v>161.35252512765382</v>
      </c>
      <c r="P1046" t="s">
        <v>39</v>
      </c>
      <c r="Q1046" t="s">
        <v>10</v>
      </c>
      <c r="R1046" t="s">
        <v>94</v>
      </c>
    </row>
    <row r="1047" spans="1:18">
      <c r="A1047">
        <v>2020</v>
      </c>
      <c r="B1047">
        <v>3</v>
      </c>
      <c r="C1047" t="s">
        <v>95</v>
      </c>
      <c r="D1047">
        <v>1199</v>
      </c>
      <c r="E1047">
        <v>153826.57000000007</v>
      </c>
      <c r="F1047">
        <v>2116</v>
      </c>
      <c r="G1047">
        <v>263161.76999999996</v>
      </c>
      <c r="H1047">
        <v>59297</v>
      </c>
      <c r="I1047">
        <v>7515943.6399999056</v>
      </c>
      <c r="J1047">
        <v>-917</v>
      </c>
      <c r="K1047">
        <v>-109335.1999999999</v>
      </c>
      <c r="L1047">
        <v>126.75082449364902</v>
      </c>
      <c r="M1047">
        <v>128.29572143452882</v>
      </c>
      <c r="N1047">
        <v>119.23140676117764</v>
      </c>
      <c r="O1047">
        <v>124.36756616257087</v>
      </c>
      <c r="P1047" t="s">
        <v>45</v>
      </c>
      <c r="Q1047" t="s">
        <v>11</v>
      </c>
      <c r="R1047" t="s">
        <v>95</v>
      </c>
    </row>
    <row r="1048" spans="1:18">
      <c r="A1048">
        <v>2020</v>
      </c>
      <c r="B1048">
        <v>3</v>
      </c>
      <c r="C1048" t="s">
        <v>96</v>
      </c>
      <c r="D1048">
        <v>5563</v>
      </c>
      <c r="E1048">
        <v>248070.78999999893</v>
      </c>
      <c r="F1048">
        <v>8294</v>
      </c>
      <c r="G1048">
        <v>363347.89000000048</v>
      </c>
      <c r="H1048">
        <v>124521</v>
      </c>
      <c r="I1048">
        <v>5377219.1700014416</v>
      </c>
      <c r="J1048">
        <v>-2731</v>
      </c>
      <c r="K1048">
        <v>-115277.10000000155</v>
      </c>
      <c r="L1048">
        <v>43.18323150313153</v>
      </c>
      <c r="M1048">
        <v>44.59298759662034</v>
      </c>
      <c r="N1048">
        <v>42.210582204321327</v>
      </c>
      <c r="O1048">
        <v>43.808523028695504</v>
      </c>
      <c r="P1048" t="s">
        <v>43</v>
      </c>
      <c r="Q1048" t="s">
        <v>11</v>
      </c>
      <c r="R1048" t="s">
        <v>96</v>
      </c>
    </row>
    <row r="1049" spans="1:18">
      <c r="A1049">
        <v>2020</v>
      </c>
      <c r="B1049">
        <v>3</v>
      </c>
      <c r="C1049" t="s">
        <v>22</v>
      </c>
      <c r="D1049">
        <v>0</v>
      </c>
      <c r="E1049">
        <v>0</v>
      </c>
      <c r="F1049">
        <v>27</v>
      </c>
      <c r="G1049">
        <v>4099.3500000000004</v>
      </c>
      <c r="H1049">
        <v>385</v>
      </c>
      <c r="I1049">
        <v>60051.370000000024</v>
      </c>
      <c r="J1049">
        <v>-27</v>
      </c>
      <c r="K1049">
        <v>-4099.3500000000004</v>
      </c>
      <c r="L1049">
        <v>155.97758441558449</v>
      </c>
      <c r="N1049">
        <v>151.82777777777778</v>
      </c>
      <c r="O1049">
        <v>151.82777777777778</v>
      </c>
      <c r="P1049" t="s">
        <v>49</v>
      </c>
      <c r="Q1049" t="s">
        <v>11</v>
      </c>
      <c r="R1049" t="s">
        <v>22</v>
      </c>
    </row>
    <row r="1050" spans="1:18">
      <c r="A1050">
        <v>2020</v>
      </c>
      <c r="B1050">
        <v>3</v>
      </c>
      <c r="C1050" t="s">
        <v>20</v>
      </c>
      <c r="D1050">
        <v>0</v>
      </c>
      <c r="E1050">
        <v>0</v>
      </c>
      <c r="F1050">
        <v>49</v>
      </c>
      <c r="G1050">
        <v>10068.41</v>
      </c>
      <c r="H1050">
        <v>1158</v>
      </c>
      <c r="I1050">
        <v>198166.07999999996</v>
      </c>
      <c r="J1050">
        <v>-49</v>
      </c>
      <c r="K1050">
        <v>-10068.41</v>
      </c>
      <c r="L1050">
        <v>171.12787564766836</v>
      </c>
      <c r="N1050">
        <v>205.47775510204082</v>
      </c>
      <c r="O1050">
        <v>205.47775510204082</v>
      </c>
      <c r="P1050" t="s">
        <v>50</v>
      </c>
      <c r="Q1050" t="s">
        <v>11</v>
      </c>
      <c r="R1050" t="s">
        <v>20</v>
      </c>
    </row>
    <row r="1051" spans="1:18">
      <c r="A1051">
        <v>2020</v>
      </c>
      <c r="B1051">
        <v>3</v>
      </c>
      <c r="C1051" t="s">
        <v>18</v>
      </c>
      <c r="D1051">
        <v>19682</v>
      </c>
      <c r="E1051">
        <v>2650580.9499999941</v>
      </c>
      <c r="F1051">
        <v>21089</v>
      </c>
      <c r="G1051">
        <v>3075573.3899999959</v>
      </c>
      <c r="H1051">
        <v>541034</v>
      </c>
      <c r="I1051">
        <v>77956002.520008385</v>
      </c>
      <c r="J1051">
        <v>-1407</v>
      </c>
      <c r="K1051">
        <v>-424992.44000000181</v>
      </c>
      <c r="L1051">
        <v>144.08706757802352</v>
      </c>
      <c r="M1051">
        <v>134.67030535514652</v>
      </c>
      <c r="N1051">
        <v>302.05574982231826</v>
      </c>
      <c r="O1051">
        <v>145.83780122338641</v>
      </c>
      <c r="P1051" t="s">
        <v>42</v>
      </c>
      <c r="Q1051" t="s">
        <v>11</v>
      </c>
      <c r="R1051" t="s">
        <v>18</v>
      </c>
    </row>
    <row r="1052" spans="1:18">
      <c r="A1052">
        <v>2020</v>
      </c>
      <c r="B1052">
        <v>3</v>
      </c>
      <c r="C1052" t="s">
        <v>97</v>
      </c>
      <c r="D1052">
        <v>361721</v>
      </c>
      <c r="E1052">
        <v>90954368.099999696</v>
      </c>
      <c r="F1052">
        <v>405907</v>
      </c>
      <c r="G1052">
        <v>92523418.849999905</v>
      </c>
      <c r="H1052">
        <v>14927395</v>
      </c>
      <c r="I1052">
        <v>3319170205.6705256</v>
      </c>
      <c r="J1052">
        <v>-44186</v>
      </c>
      <c r="K1052">
        <v>-1569050.7500002086</v>
      </c>
      <c r="L1052">
        <v>222.35428255703863</v>
      </c>
      <c r="M1052">
        <v>251.44895679266534</v>
      </c>
      <c r="N1052">
        <v>35.510133300145036</v>
      </c>
      <c r="O1052">
        <v>227.94240762046456</v>
      </c>
      <c r="P1052" t="s">
        <v>23</v>
      </c>
      <c r="Q1052" t="s">
        <v>174</v>
      </c>
      <c r="R1052" t="s">
        <v>97</v>
      </c>
    </row>
    <row r="1053" spans="1:18">
      <c r="A1053">
        <v>2020</v>
      </c>
      <c r="B1053">
        <v>3</v>
      </c>
      <c r="C1053" t="s">
        <v>98</v>
      </c>
      <c r="D1053">
        <v>361721</v>
      </c>
      <c r="E1053">
        <v>90954368.099999696</v>
      </c>
      <c r="F1053">
        <v>405907</v>
      </c>
      <c r="G1053">
        <v>92523418.849999905</v>
      </c>
      <c r="H1053">
        <v>14927395</v>
      </c>
      <c r="I1053">
        <v>3319170205.6705256</v>
      </c>
      <c r="J1053">
        <v>-44186</v>
      </c>
      <c r="K1053">
        <v>-1569050.7500002086</v>
      </c>
      <c r="L1053">
        <v>222.35428255703863</v>
      </c>
      <c r="M1053">
        <v>251.44895679266534</v>
      </c>
      <c r="N1053">
        <v>35.510133300145036</v>
      </c>
      <c r="O1053">
        <v>227.94240762046456</v>
      </c>
      <c r="P1053" t="s">
        <v>119</v>
      </c>
      <c r="Q1053" t="s">
        <v>174</v>
      </c>
      <c r="R1053" t="s">
        <v>166</v>
      </c>
    </row>
    <row r="1054" spans="1:18">
      <c r="A1054">
        <v>2020</v>
      </c>
      <c r="B1054">
        <v>3</v>
      </c>
      <c r="C1054" t="s">
        <v>19</v>
      </c>
      <c r="D1054">
        <v>3363</v>
      </c>
      <c r="E1054">
        <v>165618.58999999985</v>
      </c>
      <c r="F1054">
        <v>4852</v>
      </c>
      <c r="G1054">
        <v>303582.75000000012</v>
      </c>
      <c r="H1054">
        <v>151915</v>
      </c>
      <c r="I1054">
        <v>8847764.2799998075</v>
      </c>
      <c r="J1054">
        <v>-1489</v>
      </c>
      <c r="K1054">
        <v>-137964.16000000027</v>
      </c>
      <c r="L1054">
        <v>58.241544811241859</v>
      </c>
      <c r="M1054">
        <v>49.24727624145104</v>
      </c>
      <c r="N1054">
        <v>92.655580926796688</v>
      </c>
      <c r="O1054">
        <v>62.568579967023929</v>
      </c>
      <c r="P1054" t="s">
        <v>44</v>
      </c>
      <c r="Q1054" t="s">
        <v>11</v>
      </c>
      <c r="R1054" t="s">
        <v>19</v>
      </c>
    </row>
    <row r="1055" spans="1:18">
      <c r="A1055">
        <v>2020</v>
      </c>
      <c r="B1055">
        <v>4</v>
      </c>
      <c r="C1055" t="s">
        <v>101</v>
      </c>
      <c r="D1055">
        <v>0</v>
      </c>
      <c r="E1055">
        <v>0</v>
      </c>
      <c r="F1055">
        <v>0</v>
      </c>
      <c r="G1055">
        <v>0</v>
      </c>
      <c r="J1055">
        <v>0</v>
      </c>
      <c r="K1055">
        <v>0</v>
      </c>
      <c r="P1055" t="s">
        <v>119</v>
      </c>
      <c r="Q1055" t="s">
        <v>9</v>
      </c>
      <c r="R1055" t="s">
        <v>101</v>
      </c>
    </row>
    <row r="1056" spans="1:18">
      <c r="A1056">
        <v>2020</v>
      </c>
      <c r="B1056">
        <v>4</v>
      </c>
      <c r="C1056" t="s">
        <v>86</v>
      </c>
      <c r="D1056">
        <v>3305</v>
      </c>
      <c r="E1056">
        <v>1029272.97</v>
      </c>
      <c r="F1056">
        <v>2918</v>
      </c>
      <c r="G1056">
        <v>857461.25000000012</v>
      </c>
      <c r="H1056">
        <v>108003</v>
      </c>
      <c r="I1056">
        <v>33379665.329999834</v>
      </c>
      <c r="J1056">
        <v>387</v>
      </c>
      <c r="K1056">
        <v>171811.71999999986</v>
      </c>
      <c r="L1056">
        <v>309.06239021138146</v>
      </c>
      <c r="M1056">
        <v>311.42903782148261</v>
      </c>
      <c r="N1056">
        <v>443.9579328165371</v>
      </c>
      <c r="O1056">
        <v>293.85238176833451</v>
      </c>
      <c r="P1056" t="s">
        <v>33</v>
      </c>
      <c r="Q1056" t="s">
        <v>9</v>
      </c>
      <c r="R1056" t="s">
        <v>32</v>
      </c>
    </row>
    <row r="1057" spans="1:18">
      <c r="A1057">
        <v>2020</v>
      </c>
      <c r="B1057">
        <v>4</v>
      </c>
      <c r="C1057" t="s">
        <v>87</v>
      </c>
      <c r="D1057">
        <v>2275</v>
      </c>
      <c r="E1057">
        <v>80382.470000000118</v>
      </c>
      <c r="F1057">
        <v>2184</v>
      </c>
      <c r="G1057">
        <v>100655.09000000001</v>
      </c>
      <c r="H1057">
        <v>80776</v>
      </c>
      <c r="I1057">
        <v>2669843.3700007042</v>
      </c>
      <c r="J1057">
        <v>91</v>
      </c>
      <c r="K1057">
        <v>-20272.619999999893</v>
      </c>
      <c r="L1057">
        <v>33.052433519866099</v>
      </c>
      <c r="M1057">
        <v>35.332953846153899</v>
      </c>
      <c r="N1057">
        <v>-222.7760439560428</v>
      </c>
      <c r="O1057">
        <v>46.087495421245428</v>
      </c>
      <c r="P1057" t="s">
        <v>34</v>
      </c>
      <c r="Q1057" t="s">
        <v>9</v>
      </c>
      <c r="R1057" t="s">
        <v>32</v>
      </c>
    </row>
    <row r="1058" spans="1:18">
      <c r="A1058">
        <v>2020</v>
      </c>
      <c r="B1058">
        <v>4</v>
      </c>
      <c r="C1058" t="s">
        <v>88</v>
      </c>
      <c r="D1058">
        <v>8270</v>
      </c>
      <c r="E1058">
        <v>3342462.5600000005</v>
      </c>
      <c r="F1058">
        <v>9427</v>
      </c>
      <c r="G1058">
        <v>3442662.350000001</v>
      </c>
      <c r="H1058">
        <v>162402</v>
      </c>
      <c r="I1058">
        <v>56608122.47999993</v>
      </c>
      <c r="J1058">
        <v>-1157</v>
      </c>
      <c r="K1058">
        <v>-100199.7900000005</v>
      </c>
      <c r="L1058">
        <v>348.56789005061472</v>
      </c>
      <c r="M1058">
        <v>404.16717775090694</v>
      </c>
      <c r="N1058">
        <v>86.603102852204415</v>
      </c>
      <c r="O1058">
        <v>365.19172058979535</v>
      </c>
      <c r="P1058" t="s">
        <v>31</v>
      </c>
      <c r="Q1058" t="s">
        <v>9</v>
      </c>
      <c r="R1058" t="s">
        <v>88</v>
      </c>
    </row>
    <row r="1059" spans="1:18">
      <c r="A1059">
        <v>2020</v>
      </c>
      <c r="B1059">
        <v>4</v>
      </c>
      <c r="C1059" t="s">
        <v>89</v>
      </c>
      <c r="D1059">
        <v>24</v>
      </c>
      <c r="E1059">
        <v>9286.91</v>
      </c>
      <c r="F1059">
        <v>99</v>
      </c>
      <c r="G1059">
        <v>79117.08</v>
      </c>
      <c r="H1059">
        <v>1865</v>
      </c>
      <c r="I1059">
        <v>838645.61000000592</v>
      </c>
      <c r="J1059">
        <v>-75</v>
      </c>
      <c r="K1059">
        <v>-69830.17</v>
      </c>
      <c r="L1059">
        <v>449.67593029490934</v>
      </c>
      <c r="M1059">
        <v>386.95458333333335</v>
      </c>
      <c r="N1059">
        <v>931.06893333333335</v>
      </c>
      <c r="O1059">
        <v>799.16242424242421</v>
      </c>
      <c r="P1059" t="s">
        <v>35</v>
      </c>
      <c r="Q1059" t="s">
        <v>9</v>
      </c>
      <c r="R1059" t="s">
        <v>32</v>
      </c>
    </row>
    <row r="1060" spans="1:18">
      <c r="A1060">
        <v>2020</v>
      </c>
      <c r="B1060">
        <v>4</v>
      </c>
      <c r="C1060" t="s">
        <v>161</v>
      </c>
      <c r="D1060">
        <v>30861</v>
      </c>
      <c r="E1060">
        <v>7345836.2999999961</v>
      </c>
      <c r="F1060">
        <v>30940</v>
      </c>
      <c r="G1060">
        <v>5412028.3599999985</v>
      </c>
      <c r="H1060">
        <v>791967</v>
      </c>
      <c r="I1060">
        <v>128812258.74999942</v>
      </c>
      <c r="J1060">
        <v>-79</v>
      </c>
      <c r="K1060">
        <v>1933807.9399999976</v>
      </c>
      <c r="L1060">
        <v>162.64851786753667</v>
      </c>
      <c r="M1060">
        <v>238.02975600272177</v>
      </c>
      <c r="N1060">
        <v>-24478.58151898731</v>
      </c>
      <c r="O1060">
        <v>174.92011506140912</v>
      </c>
      <c r="P1060" t="s">
        <v>53</v>
      </c>
      <c r="Q1060" t="s">
        <v>9</v>
      </c>
      <c r="R1060" t="s">
        <v>161</v>
      </c>
    </row>
    <row r="1061" spans="1:18">
      <c r="A1061">
        <v>2020</v>
      </c>
      <c r="B1061">
        <v>4</v>
      </c>
      <c r="C1061" t="s">
        <v>90</v>
      </c>
      <c r="D1061">
        <v>2750</v>
      </c>
      <c r="E1061">
        <v>80780.48000000001</v>
      </c>
      <c r="F1061">
        <v>3170</v>
      </c>
      <c r="G1061">
        <v>97324.07</v>
      </c>
      <c r="H1061">
        <v>123308</v>
      </c>
      <c r="I1061">
        <v>2541771.75999997</v>
      </c>
      <c r="J1061">
        <v>-420</v>
      </c>
      <c r="K1061">
        <v>-16543.589999999997</v>
      </c>
      <c r="L1061">
        <v>20.613194277743293</v>
      </c>
      <c r="M1061">
        <v>29.374720000000003</v>
      </c>
      <c r="N1061">
        <v>39.389499999999991</v>
      </c>
      <c r="O1061">
        <v>30.701599369085177</v>
      </c>
      <c r="P1061" t="s">
        <v>36</v>
      </c>
      <c r="Q1061" t="s">
        <v>9</v>
      </c>
      <c r="R1061" t="s">
        <v>32</v>
      </c>
    </row>
    <row r="1062" spans="1:18">
      <c r="A1062">
        <v>2020</v>
      </c>
      <c r="B1062">
        <v>4</v>
      </c>
      <c r="C1062" t="s">
        <v>163</v>
      </c>
      <c r="D1062">
        <v>0</v>
      </c>
      <c r="E1062">
        <v>0</v>
      </c>
      <c r="F1062">
        <v>0</v>
      </c>
      <c r="G1062">
        <v>0</v>
      </c>
      <c r="J1062">
        <v>0</v>
      </c>
      <c r="K1062">
        <v>0</v>
      </c>
      <c r="P1062" t="s">
        <v>119</v>
      </c>
      <c r="Q1062" t="s">
        <v>174</v>
      </c>
      <c r="R1062" t="s">
        <v>163</v>
      </c>
    </row>
    <row r="1063" spans="1:18">
      <c r="A1063">
        <v>2020</v>
      </c>
      <c r="B1063">
        <v>4</v>
      </c>
      <c r="C1063" t="s">
        <v>91</v>
      </c>
      <c r="D1063">
        <v>490</v>
      </c>
      <c r="E1063">
        <v>253874.18000000002</v>
      </c>
      <c r="F1063">
        <v>934</v>
      </c>
      <c r="G1063">
        <v>450607.64999999997</v>
      </c>
      <c r="H1063">
        <v>11081</v>
      </c>
      <c r="I1063">
        <v>4933827.4199999962</v>
      </c>
      <c r="J1063">
        <v>-444</v>
      </c>
      <c r="K1063">
        <v>-196733.46999999994</v>
      </c>
      <c r="L1063">
        <v>445.25109827632849</v>
      </c>
      <c r="M1063">
        <v>518.11057142857146</v>
      </c>
      <c r="N1063">
        <v>443.09340090090075</v>
      </c>
      <c r="O1063">
        <v>482.44930406852245</v>
      </c>
      <c r="P1063" t="s">
        <v>37</v>
      </c>
      <c r="Q1063" t="s">
        <v>9</v>
      </c>
      <c r="R1063" t="s">
        <v>32</v>
      </c>
    </row>
    <row r="1064" spans="1:18">
      <c r="A1064">
        <v>2020</v>
      </c>
      <c r="B1064">
        <v>4</v>
      </c>
      <c r="C1064" t="s">
        <v>102</v>
      </c>
      <c r="D1064">
        <v>0</v>
      </c>
      <c r="E1064">
        <v>0</v>
      </c>
      <c r="F1064">
        <v>0</v>
      </c>
      <c r="G1064">
        <v>0</v>
      </c>
      <c r="J1064">
        <v>0</v>
      </c>
      <c r="K1064">
        <v>0</v>
      </c>
      <c r="P1064" t="s">
        <v>119</v>
      </c>
      <c r="Q1064" t="s">
        <v>9</v>
      </c>
      <c r="R1064" t="s">
        <v>102</v>
      </c>
    </row>
    <row r="1065" spans="1:18">
      <c r="A1065">
        <v>2020</v>
      </c>
      <c r="B1065">
        <v>4</v>
      </c>
      <c r="C1065" t="s">
        <v>99</v>
      </c>
      <c r="D1065">
        <v>990</v>
      </c>
      <c r="E1065">
        <v>437835.10000000056</v>
      </c>
      <c r="F1065">
        <v>1060</v>
      </c>
      <c r="G1065">
        <v>438173.26000000024</v>
      </c>
      <c r="H1065">
        <v>17775</v>
      </c>
      <c r="I1065">
        <v>7696743.0399995446</v>
      </c>
      <c r="J1065">
        <v>-70</v>
      </c>
      <c r="K1065">
        <v>-338.15999999968335</v>
      </c>
      <c r="L1065">
        <v>433.00945372711925</v>
      </c>
      <c r="M1065">
        <v>442.25767676767731</v>
      </c>
      <c r="N1065">
        <v>4.8308571428526195</v>
      </c>
      <c r="O1065">
        <v>413.37100000000021</v>
      </c>
      <c r="P1065" t="s">
        <v>103</v>
      </c>
      <c r="Q1065" t="s">
        <v>9</v>
      </c>
      <c r="R1065" t="s">
        <v>32</v>
      </c>
    </row>
    <row r="1066" spans="1:18">
      <c r="A1066">
        <v>2020</v>
      </c>
      <c r="B1066">
        <v>4</v>
      </c>
      <c r="C1066" t="s">
        <v>162</v>
      </c>
      <c r="D1066">
        <v>145292</v>
      </c>
      <c r="E1066">
        <v>63564571.859999977</v>
      </c>
      <c r="F1066">
        <v>161798</v>
      </c>
      <c r="G1066">
        <v>61973105.659999952</v>
      </c>
      <c r="H1066">
        <v>4733642</v>
      </c>
      <c r="I1066">
        <v>1796045529.17996</v>
      </c>
      <c r="J1066">
        <v>-16506</v>
      </c>
      <c r="K1066">
        <v>1591466.2000000253</v>
      </c>
      <c r="L1066">
        <v>379.42149600243533</v>
      </c>
      <c r="M1066">
        <v>437.49533257164865</v>
      </c>
      <c r="N1066">
        <v>-96.417436083849836</v>
      </c>
      <c r="O1066">
        <v>383.0276373008316</v>
      </c>
      <c r="P1066" t="s">
        <v>52</v>
      </c>
      <c r="Q1066" t="s">
        <v>9</v>
      </c>
      <c r="R1066" t="s">
        <v>162</v>
      </c>
    </row>
    <row r="1067" spans="1:18">
      <c r="A1067">
        <v>2020</v>
      </c>
      <c r="B1067">
        <v>4</v>
      </c>
      <c r="C1067" t="s">
        <v>61</v>
      </c>
      <c r="D1067">
        <v>66713</v>
      </c>
      <c r="E1067">
        <v>4095145.5999997677</v>
      </c>
      <c r="F1067">
        <v>87902</v>
      </c>
      <c r="G1067">
        <v>5702113.0600000089</v>
      </c>
      <c r="H1067">
        <v>4275078</v>
      </c>
      <c r="I1067">
        <v>305963376.30061537</v>
      </c>
      <c r="J1067">
        <v>-21189</v>
      </c>
      <c r="K1067">
        <v>-1606967.4600002412</v>
      </c>
      <c r="L1067">
        <v>71.569074599484594</v>
      </c>
      <c r="M1067">
        <v>61.38452175737514</v>
      </c>
      <c r="N1067">
        <v>75.839702675928137</v>
      </c>
      <c r="O1067">
        <v>64.868979772929052</v>
      </c>
      <c r="P1067" t="s">
        <v>41</v>
      </c>
      <c r="Q1067" t="s">
        <v>41</v>
      </c>
      <c r="R1067" t="s">
        <v>61</v>
      </c>
    </row>
    <row r="1068" spans="1:18">
      <c r="A1068">
        <v>2020</v>
      </c>
      <c r="B1068">
        <v>4</v>
      </c>
      <c r="C1068" t="s">
        <v>12</v>
      </c>
      <c r="D1068">
        <v>548</v>
      </c>
      <c r="E1068">
        <v>204820.09999999998</v>
      </c>
      <c r="F1068">
        <v>1822</v>
      </c>
      <c r="G1068">
        <v>1217415.9800000004</v>
      </c>
      <c r="H1068">
        <v>29083</v>
      </c>
      <c r="I1068">
        <v>16995074.700000051</v>
      </c>
      <c r="J1068">
        <v>-1274</v>
      </c>
      <c r="K1068">
        <v>-1012595.8800000005</v>
      </c>
      <c r="L1068">
        <v>584.36456692913566</v>
      </c>
      <c r="M1068">
        <v>373.75930656934304</v>
      </c>
      <c r="N1068">
        <v>794.81623233908988</v>
      </c>
      <c r="O1068">
        <v>668.17562019758532</v>
      </c>
      <c r="P1068" t="s">
        <v>47</v>
      </c>
      <c r="Q1068" t="s">
        <v>11</v>
      </c>
      <c r="R1068" t="s">
        <v>12</v>
      </c>
    </row>
    <row r="1069" spans="1:18">
      <c r="A1069">
        <v>2020</v>
      </c>
      <c r="B1069">
        <v>4</v>
      </c>
      <c r="C1069" t="s">
        <v>13</v>
      </c>
      <c r="D1069">
        <v>1220</v>
      </c>
      <c r="E1069">
        <v>215063.89000000007</v>
      </c>
      <c r="F1069">
        <v>2343</v>
      </c>
      <c r="G1069">
        <v>474307.07</v>
      </c>
      <c r="H1069">
        <v>73720</v>
      </c>
      <c r="I1069">
        <v>14755587.880000442</v>
      </c>
      <c r="J1069">
        <v>-1123</v>
      </c>
      <c r="K1069">
        <v>-259243.17999999993</v>
      </c>
      <c r="L1069">
        <v>200.1571877373907</v>
      </c>
      <c r="M1069">
        <v>176.28187704918039</v>
      </c>
      <c r="N1069">
        <v>230.84878005342827</v>
      </c>
      <c r="O1069">
        <v>202.43579598804951</v>
      </c>
      <c r="P1069" t="s">
        <v>46</v>
      </c>
      <c r="Q1069" t="s">
        <v>11</v>
      </c>
      <c r="R1069" t="s">
        <v>13</v>
      </c>
    </row>
    <row r="1070" spans="1:18">
      <c r="A1070">
        <v>2020</v>
      </c>
      <c r="B1070">
        <v>4</v>
      </c>
      <c r="C1070" t="s">
        <v>92</v>
      </c>
      <c r="D1070">
        <v>21938</v>
      </c>
      <c r="E1070">
        <v>966080.8199999854</v>
      </c>
      <c r="F1070">
        <v>20042</v>
      </c>
      <c r="G1070">
        <v>906054.29999998538</v>
      </c>
      <c r="H1070">
        <v>247953</v>
      </c>
      <c r="I1070">
        <v>11320920.130004074</v>
      </c>
      <c r="J1070">
        <v>1896</v>
      </c>
      <c r="K1070">
        <v>60026.520000000019</v>
      </c>
      <c r="L1070">
        <v>45.657524329223982</v>
      </c>
      <c r="M1070">
        <v>44.036868447442124</v>
      </c>
      <c r="N1070">
        <v>31.659556962025327</v>
      </c>
      <c r="O1070">
        <v>45.207778664803179</v>
      </c>
      <c r="P1070" t="s">
        <v>40</v>
      </c>
      <c r="Q1070" t="s">
        <v>10</v>
      </c>
      <c r="R1070" t="s">
        <v>92</v>
      </c>
    </row>
    <row r="1071" spans="1:18">
      <c r="A1071">
        <v>2020</v>
      </c>
      <c r="B1071">
        <v>4</v>
      </c>
      <c r="C1071" t="s">
        <v>21</v>
      </c>
      <c r="D1071">
        <v>128</v>
      </c>
      <c r="E1071">
        <v>6960.2000000000007</v>
      </c>
      <c r="F1071">
        <v>204</v>
      </c>
      <c r="G1071">
        <v>40525.67</v>
      </c>
      <c r="H1071">
        <v>2648</v>
      </c>
      <c r="I1071">
        <v>511740.52999999584</v>
      </c>
      <c r="J1071">
        <v>-76</v>
      </c>
      <c r="K1071">
        <v>-33565.47</v>
      </c>
      <c r="L1071">
        <v>193.25548716011929</v>
      </c>
      <c r="M1071">
        <v>54.376562500000006</v>
      </c>
      <c r="N1071">
        <v>441.65092105263159</v>
      </c>
      <c r="O1071">
        <v>198.65524509803922</v>
      </c>
      <c r="P1071" t="s">
        <v>48</v>
      </c>
      <c r="Q1071" t="s">
        <v>11</v>
      </c>
      <c r="R1071" t="s">
        <v>21</v>
      </c>
    </row>
    <row r="1072" spans="1:18">
      <c r="A1072">
        <v>2020</v>
      </c>
      <c r="B1072">
        <v>4</v>
      </c>
      <c r="C1072" t="s">
        <v>93</v>
      </c>
      <c r="D1072">
        <v>66946</v>
      </c>
      <c r="E1072">
        <v>12949364.659999993</v>
      </c>
      <c r="F1072">
        <v>68472</v>
      </c>
      <c r="G1072">
        <v>14797414.229999989</v>
      </c>
      <c r="H1072">
        <v>3070443</v>
      </c>
      <c r="I1072">
        <v>780430474.94992816</v>
      </c>
      <c r="J1072">
        <v>-1526</v>
      </c>
      <c r="K1072">
        <v>-1848049.5699999966</v>
      </c>
      <c r="L1072">
        <v>254.17520369208228</v>
      </c>
      <c r="M1072">
        <v>193.42999820751041</v>
      </c>
      <c r="N1072">
        <v>1211.0416579292246</v>
      </c>
      <c r="O1072">
        <v>216.10898221170683</v>
      </c>
      <c r="P1072" t="s">
        <v>38</v>
      </c>
      <c r="Q1072" t="s">
        <v>10</v>
      </c>
      <c r="R1072" t="s">
        <v>93</v>
      </c>
    </row>
    <row r="1073" spans="1:18">
      <c r="A1073">
        <v>2020</v>
      </c>
      <c r="B1073">
        <v>4</v>
      </c>
      <c r="C1073" t="s">
        <v>94</v>
      </c>
      <c r="D1073">
        <v>16671</v>
      </c>
      <c r="E1073">
        <v>3023668.1199999992</v>
      </c>
      <c r="F1073">
        <v>20910</v>
      </c>
      <c r="G1073">
        <v>3396284.939999999</v>
      </c>
      <c r="H1073">
        <v>311107</v>
      </c>
      <c r="I1073">
        <v>52618773.700000033</v>
      </c>
      <c r="J1073">
        <v>-4239</v>
      </c>
      <c r="K1073">
        <v>-372616.81999999983</v>
      </c>
      <c r="L1073">
        <v>169.13400759224328</v>
      </c>
      <c r="M1073">
        <v>181.37293023813803</v>
      </c>
      <c r="N1073">
        <v>87.902057088936033</v>
      </c>
      <c r="O1073">
        <v>162.42395695839306</v>
      </c>
      <c r="P1073" t="s">
        <v>39</v>
      </c>
      <c r="Q1073" t="s">
        <v>10</v>
      </c>
      <c r="R1073" t="s">
        <v>94</v>
      </c>
    </row>
    <row r="1074" spans="1:18">
      <c r="A1074">
        <v>2020</v>
      </c>
      <c r="B1074">
        <v>4</v>
      </c>
      <c r="C1074" t="s">
        <v>95</v>
      </c>
      <c r="D1074">
        <v>1310</v>
      </c>
      <c r="E1074">
        <v>171600.58000000007</v>
      </c>
      <c r="F1074">
        <v>2312</v>
      </c>
      <c r="G1074">
        <v>286133.82999999996</v>
      </c>
      <c r="H1074">
        <v>59212</v>
      </c>
      <c r="I1074">
        <v>7509509.1899999063</v>
      </c>
      <c r="J1074">
        <v>-1002</v>
      </c>
      <c r="K1074">
        <v>-114533.24999999988</v>
      </c>
      <c r="L1074">
        <v>126.82410980882095</v>
      </c>
      <c r="M1074">
        <v>130.9928091603054</v>
      </c>
      <c r="N1074">
        <v>114.30464071856275</v>
      </c>
      <c r="O1074">
        <v>123.76030709342558</v>
      </c>
      <c r="P1074" t="s">
        <v>45</v>
      </c>
      <c r="Q1074" t="s">
        <v>11</v>
      </c>
      <c r="R1074" t="s">
        <v>95</v>
      </c>
    </row>
    <row r="1075" spans="1:18">
      <c r="A1075">
        <v>2020</v>
      </c>
      <c r="B1075">
        <v>4</v>
      </c>
      <c r="C1075" t="s">
        <v>96</v>
      </c>
      <c r="D1075">
        <v>5845</v>
      </c>
      <c r="E1075">
        <v>260576.08999999892</v>
      </c>
      <c r="F1075">
        <v>9571</v>
      </c>
      <c r="G1075">
        <v>420835.02000000031</v>
      </c>
      <c r="H1075">
        <v>123526</v>
      </c>
      <c r="I1075">
        <v>5334887.4200013429</v>
      </c>
      <c r="J1075">
        <v>-3726</v>
      </c>
      <c r="K1075">
        <v>-160258.93000000139</v>
      </c>
      <c r="L1075">
        <v>43.188376698033963</v>
      </c>
      <c r="M1075">
        <v>44.581024807527619</v>
      </c>
      <c r="N1075">
        <v>43.010984970478098</v>
      </c>
      <c r="O1075">
        <v>43.96980670776307</v>
      </c>
      <c r="P1075" t="s">
        <v>43</v>
      </c>
      <c r="Q1075" t="s">
        <v>11</v>
      </c>
      <c r="R1075" t="s">
        <v>96</v>
      </c>
    </row>
    <row r="1076" spans="1:18">
      <c r="A1076">
        <v>2020</v>
      </c>
      <c r="B1076">
        <v>4</v>
      </c>
      <c r="C1076" t="s">
        <v>22</v>
      </c>
      <c r="D1076">
        <v>0</v>
      </c>
      <c r="E1076">
        <v>0</v>
      </c>
      <c r="F1076">
        <v>30</v>
      </c>
      <c r="G1076">
        <v>4478.17</v>
      </c>
      <c r="H1076">
        <v>382</v>
      </c>
      <c r="I1076">
        <v>59672.550000000017</v>
      </c>
      <c r="J1076">
        <v>-30</v>
      </c>
      <c r="K1076">
        <v>-4478.17</v>
      </c>
      <c r="L1076">
        <v>156.21086387434559</v>
      </c>
      <c r="N1076">
        <v>149.27233333333334</v>
      </c>
      <c r="O1076">
        <v>149.27233333333334</v>
      </c>
      <c r="P1076" t="s">
        <v>49</v>
      </c>
      <c r="Q1076" t="s">
        <v>11</v>
      </c>
      <c r="R1076" t="s">
        <v>22</v>
      </c>
    </row>
    <row r="1077" spans="1:18">
      <c r="A1077">
        <v>2020</v>
      </c>
      <c r="B1077">
        <v>4</v>
      </c>
      <c r="C1077" t="s">
        <v>20</v>
      </c>
      <c r="D1077">
        <v>0</v>
      </c>
      <c r="E1077">
        <v>0</v>
      </c>
      <c r="F1077">
        <v>58</v>
      </c>
      <c r="G1077">
        <v>11816.23</v>
      </c>
      <c r="H1077">
        <v>1149</v>
      </c>
      <c r="I1077">
        <v>196418.25999999995</v>
      </c>
      <c r="J1077">
        <v>-58</v>
      </c>
      <c r="K1077">
        <v>-11816.23</v>
      </c>
      <c r="L1077">
        <v>170.94713664055698</v>
      </c>
      <c r="N1077">
        <v>203.72810344827585</v>
      </c>
      <c r="O1077">
        <v>203.72810344827585</v>
      </c>
      <c r="P1077" t="s">
        <v>50</v>
      </c>
      <c r="Q1077" t="s">
        <v>11</v>
      </c>
      <c r="R1077" t="s">
        <v>20</v>
      </c>
    </row>
    <row r="1078" spans="1:18">
      <c r="A1078">
        <v>2020</v>
      </c>
      <c r="B1078">
        <v>4</v>
      </c>
      <c r="C1078" t="s">
        <v>18</v>
      </c>
      <c r="D1078">
        <v>21915</v>
      </c>
      <c r="E1078">
        <v>2950560.3699999945</v>
      </c>
      <c r="F1078">
        <v>23810</v>
      </c>
      <c r="G1078">
        <v>3454749.929999996</v>
      </c>
      <c r="H1078">
        <v>540546</v>
      </c>
      <c r="I1078">
        <v>77875314.560008287</v>
      </c>
      <c r="J1078">
        <v>-1895</v>
      </c>
      <c r="K1078">
        <v>-504189.56000000145</v>
      </c>
      <c r="L1078">
        <v>144.06787685045913</v>
      </c>
      <c r="M1078">
        <v>134.63656719142116</v>
      </c>
      <c r="N1078">
        <v>266.06309234828575</v>
      </c>
      <c r="O1078">
        <v>145.09659512809728</v>
      </c>
      <c r="P1078" t="s">
        <v>42</v>
      </c>
      <c r="Q1078" t="s">
        <v>11</v>
      </c>
      <c r="R1078" t="s">
        <v>18</v>
      </c>
    </row>
    <row r="1079" spans="1:18">
      <c r="A1079">
        <v>2020</v>
      </c>
      <c r="B1079">
        <v>4</v>
      </c>
      <c r="C1079" t="s">
        <v>97</v>
      </c>
      <c r="D1079">
        <v>401064</v>
      </c>
      <c r="E1079">
        <v>101167319.46999973</v>
      </c>
      <c r="F1079">
        <v>455315</v>
      </c>
      <c r="G1079">
        <v>103894997.66999991</v>
      </c>
      <c r="H1079">
        <v>14917333</v>
      </c>
      <c r="I1079">
        <v>3315931195.3905182</v>
      </c>
      <c r="J1079">
        <v>-54251</v>
      </c>
      <c r="K1079">
        <v>-2727678.2000001818</v>
      </c>
      <c r="L1079">
        <v>222.28713372494389</v>
      </c>
      <c r="M1079">
        <v>252.24732080166689</v>
      </c>
      <c r="N1079">
        <v>50.278855689299398</v>
      </c>
      <c r="O1079">
        <v>228.18268159406105</v>
      </c>
      <c r="P1079" t="s">
        <v>23</v>
      </c>
      <c r="Q1079" t="s">
        <v>174</v>
      </c>
      <c r="R1079" t="s">
        <v>97</v>
      </c>
    </row>
    <row r="1080" spans="1:18">
      <c r="A1080">
        <v>2020</v>
      </c>
      <c r="B1080">
        <v>4</v>
      </c>
      <c r="C1080" t="s">
        <v>98</v>
      </c>
      <c r="D1080">
        <v>401064</v>
      </c>
      <c r="E1080">
        <v>101167319.46999973</v>
      </c>
      <c r="F1080">
        <v>455315</v>
      </c>
      <c r="G1080">
        <v>103894997.66999991</v>
      </c>
      <c r="H1080">
        <v>14917333</v>
      </c>
      <c r="I1080">
        <v>3315931195.3905182</v>
      </c>
      <c r="J1080">
        <v>-54251</v>
      </c>
      <c r="K1080">
        <v>-2727678.2000001818</v>
      </c>
      <c r="L1080">
        <v>222.28713372494389</v>
      </c>
      <c r="M1080">
        <v>252.24732080166689</v>
      </c>
      <c r="N1080">
        <v>50.278855689299398</v>
      </c>
      <c r="O1080">
        <v>228.18268159406105</v>
      </c>
      <c r="P1080" t="s">
        <v>119</v>
      </c>
      <c r="Q1080" t="s">
        <v>174</v>
      </c>
      <c r="R1080" t="s">
        <v>166</v>
      </c>
    </row>
    <row r="1081" spans="1:18">
      <c r="A1081">
        <v>2020</v>
      </c>
      <c r="B1081">
        <v>4</v>
      </c>
      <c r="C1081" t="s">
        <v>19</v>
      </c>
      <c r="D1081">
        <v>3573</v>
      </c>
      <c r="E1081">
        <v>179176.20999999985</v>
      </c>
      <c r="F1081">
        <v>5309</v>
      </c>
      <c r="G1081">
        <v>331734.47000000009</v>
      </c>
      <c r="H1081">
        <v>151667</v>
      </c>
      <c r="I1081">
        <v>8833038.2799998093</v>
      </c>
      <c r="J1081">
        <v>-1736</v>
      </c>
      <c r="K1081">
        <v>-152558.26000000024</v>
      </c>
      <c r="L1081">
        <v>58.239684835856245</v>
      </c>
      <c r="M1081">
        <v>50.147273999440202</v>
      </c>
      <c r="N1081">
        <v>87.879182027649904</v>
      </c>
      <c r="O1081">
        <v>62.485302316820508</v>
      </c>
      <c r="P1081" t="s">
        <v>44</v>
      </c>
      <c r="Q1081" t="s">
        <v>11</v>
      </c>
      <c r="R1081" t="s">
        <v>19</v>
      </c>
    </row>
    <row r="1082" spans="1:18">
      <c r="A1082">
        <v>2020</v>
      </c>
      <c r="B1082">
        <v>5</v>
      </c>
      <c r="C1082" t="s">
        <v>101</v>
      </c>
      <c r="D1082">
        <v>0</v>
      </c>
      <c r="E1082">
        <v>0</v>
      </c>
      <c r="F1082">
        <v>0</v>
      </c>
      <c r="G1082">
        <v>0</v>
      </c>
      <c r="J1082">
        <v>0</v>
      </c>
      <c r="K1082">
        <v>0</v>
      </c>
      <c r="P1082" t="s">
        <v>119</v>
      </c>
      <c r="Q1082" t="s">
        <v>9</v>
      </c>
      <c r="R1082" t="s">
        <v>101</v>
      </c>
    </row>
    <row r="1083" spans="1:18">
      <c r="A1083">
        <v>2020</v>
      </c>
      <c r="B1083">
        <v>5</v>
      </c>
      <c r="C1083" t="s">
        <v>86</v>
      </c>
      <c r="D1083">
        <v>4746</v>
      </c>
      <c r="E1083">
        <v>1509821.4500000002</v>
      </c>
      <c r="F1083">
        <v>3243</v>
      </c>
      <c r="G1083">
        <v>945787.15000000014</v>
      </c>
      <c r="H1083">
        <v>109119</v>
      </c>
      <c r="I1083">
        <v>33774401.609999865</v>
      </c>
      <c r="J1083">
        <v>1503</v>
      </c>
      <c r="K1083">
        <v>564034.30000000005</v>
      </c>
      <c r="L1083">
        <v>309.51898028757472</v>
      </c>
      <c r="M1083">
        <v>318.12504214075017</v>
      </c>
      <c r="N1083">
        <v>375.27232202262144</v>
      </c>
      <c r="O1083">
        <v>291.63957755164972</v>
      </c>
      <c r="P1083" t="s">
        <v>33</v>
      </c>
      <c r="Q1083" t="s">
        <v>9</v>
      </c>
      <c r="R1083" t="s">
        <v>32</v>
      </c>
    </row>
    <row r="1084" spans="1:18">
      <c r="A1084">
        <v>2020</v>
      </c>
      <c r="B1084">
        <v>5</v>
      </c>
      <c r="C1084" t="s">
        <v>87</v>
      </c>
      <c r="D1084">
        <v>2762</v>
      </c>
      <c r="E1084">
        <v>99268.110000000146</v>
      </c>
      <c r="F1084">
        <v>2359</v>
      </c>
      <c r="G1084">
        <v>106993.62000000001</v>
      </c>
      <c r="H1084">
        <v>81088</v>
      </c>
      <c r="I1084">
        <v>2682691.3600007072</v>
      </c>
      <c r="J1084">
        <v>403</v>
      </c>
      <c r="K1084">
        <v>-7725.5099999998638</v>
      </c>
      <c r="L1084">
        <v>33.083703630632243</v>
      </c>
      <c r="M1084">
        <v>35.940662563359936</v>
      </c>
      <c r="N1084">
        <v>-19.169999999999661</v>
      </c>
      <c r="O1084">
        <v>45.355498092412041</v>
      </c>
      <c r="P1084" t="s">
        <v>34</v>
      </c>
      <c r="Q1084" t="s">
        <v>9</v>
      </c>
      <c r="R1084" t="s">
        <v>32</v>
      </c>
    </row>
    <row r="1085" spans="1:18">
      <c r="A1085">
        <v>2020</v>
      </c>
      <c r="B1085">
        <v>5</v>
      </c>
      <c r="C1085" t="s">
        <v>88</v>
      </c>
      <c r="D1085">
        <v>9940</v>
      </c>
      <c r="E1085">
        <v>3992257.5600000005</v>
      </c>
      <c r="F1085">
        <v>10411</v>
      </c>
      <c r="G1085">
        <v>3779660.8600000008</v>
      </c>
      <c r="H1085">
        <v>163088</v>
      </c>
      <c r="I1085">
        <v>56911829.919999979</v>
      </c>
      <c r="J1085">
        <v>-471</v>
      </c>
      <c r="K1085">
        <v>212596.69999999972</v>
      </c>
      <c r="L1085">
        <v>348.96393309133708</v>
      </c>
      <c r="M1085">
        <v>401.63556941649904</v>
      </c>
      <c r="N1085">
        <v>-451.37303609341768</v>
      </c>
      <c r="O1085">
        <v>363.04493900681979</v>
      </c>
      <c r="P1085" t="s">
        <v>31</v>
      </c>
      <c r="Q1085" t="s">
        <v>9</v>
      </c>
      <c r="R1085" t="s">
        <v>88</v>
      </c>
    </row>
    <row r="1086" spans="1:18">
      <c r="A1086">
        <v>2020</v>
      </c>
      <c r="B1086">
        <v>5</v>
      </c>
      <c r="C1086" t="s">
        <v>89</v>
      </c>
      <c r="D1086">
        <v>26</v>
      </c>
      <c r="E1086">
        <v>9827.81</v>
      </c>
      <c r="F1086">
        <v>117</v>
      </c>
      <c r="G1086">
        <v>83223.56</v>
      </c>
      <c r="H1086">
        <v>1849</v>
      </c>
      <c r="I1086">
        <v>827718.39000000572</v>
      </c>
      <c r="J1086">
        <v>-91</v>
      </c>
      <c r="K1086">
        <v>-73395.75</v>
      </c>
      <c r="L1086">
        <v>447.65732287723404</v>
      </c>
      <c r="M1086">
        <v>377.99269230769227</v>
      </c>
      <c r="N1086">
        <v>806.5467032967033</v>
      </c>
      <c r="O1086">
        <v>711.31247863247859</v>
      </c>
      <c r="P1086" t="s">
        <v>35</v>
      </c>
      <c r="Q1086" t="s">
        <v>9</v>
      </c>
      <c r="R1086" t="s">
        <v>32</v>
      </c>
    </row>
    <row r="1087" spans="1:18">
      <c r="A1087">
        <v>2020</v>
      </c>
      <c r="B1087">
        <v>5</v>
      </c>
      <c r="C1087" t="s">
        <v>161</v>
      </c>
      <c r="D1087">
        <v>39630</v>
      </c>
      <c r="E1087">
        <v>9214021.2999999952</v>
      </c>
      <c r="F1087">
        <v>35812</v>
      </c>
      <c r="G1087">
        <v>6200260.2199999979</v>
      </c>
      <c r="H1087">
        <v>795869</v>
      </c>
      <c r="I1087">
        <v>129917109.67999899</v>
      </c>
      <c r="J1087">
        <v>3818</v>
      </c>
      <c r="K1087">
        <v>3013761.0799999973</v>
      </c>
      <c r="L1087">
        <v>163.2393141082251</v>
      </c>
      <c r="M1087">
        <v>232.50116830683814</v>
      </c>
      <c r="N1087">
        <v>789.35596647459329</v>
      </c>
      <c r="O1087">
        <v>173.13359265050815</v>
      </c>
      <c r="P1087" t="s">
        <v>53</v>
      </c>
      <c r="Q1087" t="s">
        <v>9</v>
      </c>
      <c r="R1087" t="s">
        <v>161</v>
      </c>
    </row>
    <row r="1088" spans="1:18">
      <c r="A1088">
        <v>2020</v>
      </c>
      <c r="B1088">
        <v>5</v>
      </c>
      <c r="C1088" t="s">
        <v>90</v>
      </c>
      <c r="D1088">
        <v>3449</v>
      </c>
      <c r="E1088">
        <v>104772.62000000001</v>
      </c>
      <c r="F1088">
        <v>3480</v>
      </c>
      <c r="G1088">
        <v>107377.05000000002</v>
      </c>
      <c r="H1088">
        <v>123697</v>
      </c>
      <c r="I1088">
        <v>2555274.1899999683</v>
      </c>
      <c r="J1088">
        <v>-31</v>
      </c>
      <c r="K1088">
        <v>-2604.4300000000076</v>
      </c>
      <c r="L1088">
        <v>20.657527587572602</v>
      </c>
      <c r="M1088">
        <v>30.377680487097713</v>
      </c>
      <c r="N1088">
        <v>84.013870967742179</v>
      </c>
      <c r="O1088">
        <v>30.85547413793104</v>
      </c>
      <c r="P1088" t="s">
        <v>36</v>
      </c>
      <c r="Q1088" t="s">
        <v>9</v>
      </c>
      <c r="R1088" t="s">
        <v>32</v>
      </c>
    </row>
    <row r="1089" spans="1:18">
      <c r="A1089">
        <v>2020</v>
      </c>
      <c r="B1089">
        <v>5</v>
      </c>
      <c r="C1089" t="s">
        <v>163</v>
      </c>
      <c r="D1089">
        <v>0</v>
      </c>
      <c r="E1089">
        <v>0</v>
      </c>
      <c r="F1089">
        <v>0</v>
      </c>
      <c r="G1089">
        <v>0</v>
      </c>
      <c r="J1089">
        <v>0</v>
      </c>
      <c r="K1089">
        <v>0</v>
      </c>
      <c r="P1089" t="s">
        <v>119</v>
      </c>
      <c r="Q1089" t="s">
        <v>174</v>
      </c>
      <c r="R1089" t="s">
        <v>163</v>
      </c>
    </row>
    <row r="1090" spans="1:18">
      <c r="A1090">
        <v>2020</v>
      </c>
      <c r="B1090">
        <v>5</v>
      </c>
      <c r="C1090" t="s">
        <v>91</v>
      </c>
      <c r="D1090">
        <v>622</v>
      </c>
      <c r="E1090">
        <v>319317.04000000004</v>
      </c>
      <c r="F1090">
        <v>1016</v>
      </c>
      <c r="G1090">
        <v>486864.29</v>
      </c>
      <c r="H1090">
        <v>11131</v>
      </c>
      <c r="I1090">
        <v>4963358.6899999958</v>
      </c>
      <c r="J1090">
        <v>-394</v>
      </c>
      <c r="K1090">
        <v>-167547.24999999994</v>
      </c>
      <c r="L1090">
        <v>445.90411373641143</v>
      </c>
      <c r="M1090">
        <v>513.37144694533765</v>
      </c>
      <c r="N1090">
        <v>425.24682741116737</v>
      </c>
      <c r="O1090">
        <v>479.19713582677161</v>
      </c>
      <c r="P1090" t="s">
        <v>37</v>
      </c>
      <c r="Q1090" t="s">
        <v>9</v>
      </c>
      <c r="R1090" t="s">
        <v>32</v>
      </c>
    </row>
    <row r="1091" spans="1:18">
      <c r="A1091">
        <v>2020</v>
      </c>
      <c r="B1091">
        <v>5</v>
      </c>
      <c r="C1091" t="s">
        <v>102</v>
      </c>
      <c r="D1091">
        <v>0</v>
      </c>
      <c r="E1091">
        <v>0</v>
      </c>
      <c r="F1091">
        <v>0</v>
      </c>
      <c r="G1091">
        <v>0</v>
      </c>
      <c r="J1091">
        <v>0</v>
      </c>
      <c r="K1091">
        <v>0</v>
      </c>
      <c r="P1091" t="s">
        <v>119</v>
      </c>
      <c r="Q1091" t="s">
        <v>9</v>
      </c>
      <c r="R1091" t="s">
        <v>102</v>
      </c>
    </row>
    <row r="1092" spans="1:18">
      <c r="A1092">
        <v>2020</v>
      </c>
      <c r="B1092">
        <v>5</v>
      </c>
      <c r="C1092" t="s">
        <v>99</v>
      </c>
      <c r="D1092">
        <v>1135</v>
      </c>
      <c r="E1092">
        <v>497495.84000000055</v>
      </c>
      <c r="F1092">
        <v>1158</v>
      </c>
      <c r="G1092">
        <v>471340.24000000022</v>
      </c>
      <c r="H1092">
        <v>17822</v>
      </c>
      <c r="I1092">
        <v>7720064.7899995409</v>
      </c>
      <c r="J1092">
        <v>-23</v>
      </c>
      <c r="K1092">
        <v>26155.600000000326</v>
      </c>
      <c r="L1092">
        <v>433.17611884185504</v>
      </c>
      <c r="M1092">
        <v>438.32232599118993</v>
      </c>
      <c r="N1092">
        <v>-1137.2000000000141</v>
      </c>
      <c r="O1092">
        <v>407.02956822107103</v>
      </c>
      <c r="P1092" t="s">
        <v>103</v>
      </c>
      <c r="Q1092" t="s">
        <v>9</v>
      </c>
      <c r="R1092" t="s">
        <v>32</v>
      </c>
    </row>
    <row r="1093" spans="1:18">
      <c r="A1093">
        <v>2020</v>
      </c>
      <c r="B1093">
        <v>5</v>
      </c>
      <c r="C1093" t="s">
        <v>162</v>
      </c>
      <c r="D1093">
        <v>169407</v>
      </c>
      <c r="E1093">
        <v>73711199.889999986</v>
      </c>
      <c r="F1093">
        <v>177790</v>
      </c>
      <c r="G1093">
        <v>67746533.48999995</v>
      </c>
      <c r="H1093">
        <v>4741764</v>
      </c>
      <c r="I1093">
        <v>1800265088.5099611</v>
      </c>
      <c r="J1093">
        <v>-8383</v>
      </c>
      <c r="K1093">
        <v>5964666.4000000358</v>
      </c>
      <c r="L1093">
        <v>379.66146955225128</v>
      </c>
      <c r="M1093">
        <v>435.11307023912815</v>
      </c>
      <c r="N1093">
        <v>-711.51931289514926</v>
      </c>
      <c r="O1093">
        <v>381.0480538275491</v>
      </c>
      <c r="P1093" t="s">
        <v>52</v>
      </c>
      <c r="Q1093" t="s">
        <v>9</v>
      </c>
      <c r="R1093" t="s">
        <v>162</v>
      </c>
    </row>
    <row r="1094" spans="1:18">
      <c r="A1094">
        <v>2020</v>
      </c>
      <c r="B1094">
        <v>5</v>
      </c>
      <c r="C1094" t="s">
        <v>61</v>
      </c>
      <c r="D1094">
        <v>75426</v>
      </c>
      <c r="E1094">
        <v>4633107.3199997647</v>
      </c>
      <c r="F1094">
        <v>93408</v>
      </c>
      <c r="G1094">
        <v>6034777.5300000105</v>
      </c>
      <c r="H1094">
        <v>4278285</v>
      </c>
      <c r="I1094">
        <v>306423158.68061203</v>
      </c>
      <c r="J1094">
        <v>-17982</v>
      </c>
      <c r="K1094">
        <v>-1401670.2100002458</v>
      </c>
      <c r="L1094">
        <v>71.622895314503836</v>
      </c>
      <c r="M1094">
        <v>61.425865351467195</v>
      </c>
      <c r="N1094">
        <v>77.94851573797385</v>
      </c>
      <c r="O1094">
        <v>64.606645362281711</v>
      </c>
      <c r="P1094" t="s">
        <v>41</v>
      </c>
      <c r="Q1094" t="s">
        <v>41</v>
      </c>
      <c r="R1094" t="s">
        <v>61</v>
      </c>
    </row>
    <row r="1095" spans="1:18">
      <c r="A1095">
        <v>2020</v>
      </c>
      <c r="B1095">
        <v>5</v>
      </c>
      <c r="C1095" t="s">
        <v>12</v>
      </c>
      <c r="D1095">
        <v>641</v>
      </c>
      <c r="E1095">
        <v>236014.26999999996</v>
      </c>
      <c r="F1095">
        <v>1967</v>
      </c>
      <c r="G1095">
        <v>1295643.8500000006</v>
      </c>
      <c r="H1095">
        <v>29031</v>
      </c>
      <c r="I1095">
        <v>16948205.60000005</v>
      </c>
      <c r="J1095">
        <v>-1326</v>
      </c>
      <c r="K1095">
        <v>-1059629.5800000005</v>
      </c>
      <c r="L1095">
        <v>583.79682408460098</v>
      </c>
      <c r="M1095">
        <v>368.19698907956314</v>
      </c>
      <c r="N1095">
        <v>799.11733031674248</v>
      </c>
      <c r="O1095">
        <v>658.69031520081376</v>
      </c>
      <c r="P1095" t="s">
        <v>47</v>
      </c>
      <c r="Q1095" t="s">
        <v>11</v>
      </c>
      <c r="R1095" t="s">
        <v>12</v>
      </c>
    </row>
    <row r="1096" spans="1:18">
      <c r="A1096">
        <v>2020</v>
      </c>
      <c r="B1096">
        <v>5</v>
      </c>
      <c r="C1096" t="s">
        <v>13</v>
      </c>
      <c r="D1096">
        <v>1314</v>
      </c>
      <c r="E1096">
        <v>229283.69000000006</v>
      </c>
      <c r="F1096">
        <v>2481</v>
      </c>
      <c r="G1096">
        <v>490988.9</v>
      </c>
      <c r="H1096">
        <v>73676</v>
      </c>
      <c r="I1096">
        <v>14725755.620000441</v>
      </c>
      <c r="J1096">
        <v>-1167</v>
      </c>
      <c r="K1096">
        <v>-261705.20999999996</v>
      </c>
      <c r="L1096">
        <v>199.87181198762747</v>
      </c>
      <c r="M1096">
        <v>174.49291476407919</v>
      </c>
      <c r="N1096">
        <v>224.25467866323905</v>
      </c>
      <c r="O1096">
        <v>197.89959693671906</v>
      </c>
      <c r="P1096" t="s">
        <v>46</v>
      </c>
      <c r="Q1096" t="s">
        <v>11</v>
      </c>
      <c r="R1096" t="s">
        <v>13</v>
      </c>
    </row>
    <row r="1097" spans="1:18">
      <c r="A1097">
        <v>2020</v>
      </c>
      <c r="B1097">
        <v>5</v>
      </c>
      <c r="C1097" t="s">
        <v>92</v>
      </c>
      <c r="D1097">
        <v>24918</v>
      </c>
      <c r="E1097">
        <v>1097308.5699999873</v>
      </c>
      <c r="F1097">
        <v>23478</v>
      </c>
      <c r="G1097">
        <v>1060770.8799999868</v>
      </c>
      <c r="H1097">
        <v>247497</v>
      </c>
      <c r="I1097">
        <v>11297411.480004068</v>
      </c>
      <c r="J1097">
        <v>1440</v>
      </c>
      <c r="K1097">
        <v>36537.69000000041</v>
      </c>
      <c r="L1097">
        <v>45.646660282767343</v>
      </c>
      <c r="M1097">
        <v>44.036783449714555</v>
      </c>
      <c r="N1097">
        <v>25.373395833333618</v>
      </c>
      <c r="O1097">
        <v>45.181483942413614</v>
      </c>
      <c r="P1097" t="s">
        <v>40</v>
      </c>
      <c r="Q1097" t="s">
        <v>10</v>
      </c>
      <c r="R1097" t="s">
        <v>92</v>
      </c>
    </row>
    <row r="1098" spans="1:18">
      <c r="A1098">
        <v>2020</v>
      </c>
      <c r="B1098">
        <v>5</v>
      </c>
      <c r="C1098" t="s">
        <v>21</v>
      </c>
      <c r="D1098">
        <v>151</v>
      </c>
      <c r="E1098">
        <v>8123.0300000000007</v>
      </c>
      <c r="F1098">
        <v>214</v>
      </c>
      <c r="G1098">
        <v>41778.479999999996</v>
      </c>
      <c r="H1098">
        <v>2661</v>
      </c>
      <c r="I1098">
        <v>511650.54999999586</v>
      </c>
      <c r="J1098">
        <v>-63</v>
      </c>
      <c r="K1098">
        <v>-33655.449999999997</v>
      </c>
      <c r="L1098">
        <v>192.2775460353235</v>
      </c>
      <c r="M1098">
        <v>53.794900662251663</v>
      </c>
      <c r="N1098">
        <v>534.21349206349203</v>
      </c>
      <c r="O1098">
        <v>195.22654205607475</v>
      </c>
      <c r="P1098" t="s">
        <v>48</v>
      </c>
      <c r="Q1098" t="s">
        <v>11</v>
      </c>
      <c r="R1098" t="s">
        <v>21</v>
      </c>
    </row>
    <row r="1099" spans="1:18">
      <c r="A1099">
        <v>2020</v>
      </c>
      <c r="B1099">
        <v>5</v>
      </c>
      <c r="C1099" t="s">
        <v>93</v>
      </c>
      <c r="D1099">
        <v>78592</v>
      </c>
      <c r="E1099">
        <v>15063625.909999993</v>
      </c>
      <c r="F1099">
        <v>75977</v>
      </c>
      <c r="G1099">
        <v>16365904.489999987</v>
      </c>
      <c r="H1099">
        <v>3074588</v>
      </c>
      <c r="I1099">
        <v>781175781.52993238</v>
      </c>
      <c r="J1099">
        <v>2615</v>
      </c>
      <c r="K1099">
        <v>-1302278.5799999945</v>
      </c>
      <c r="L1099">
        <v>254.07494647410724</v>
      </c>
      <c r="M1099">
        <v>191.66869286950316</v>
      </c>
      <c r="N1099">
        <v>-498.00328107074358</v>
      </c>
      <c r="O1099">
        <v>215.40603722179063</v>
      </c>
      <c r="P1099" t="s">
        <v>38</v>
      </c>
      <c r="Q1099" t="s">
        <v>10</v>
      </c>
      <c r="R1099" t="s">
        <v>93</v>
      </c>
    </row>
    <row r="1100" spans="1:18">
      <c r="A1100">
        <v>2020</v>
      </c>
      <c r="B1100">
        <v>5</v>
      </c>
      <c r="C1100" t="s">
        <v>94</v>
      </c>
      <c r="D1100">
        <v>19814</v>
      </c>
      <c r="E1100">
        <v>3591420.9999999991</v>
      </c>
      <c r="F1100">
        <v>23778</v>
      </c>
      <c r="G1100">
        <v>3918119.2999999993</v>
      </c>
      <c r="H1100">
        <v>311382</v>
      </c>
      <c r="I1100">
        <v>52672218.520000011</v>
      </c>
      <c r="J1100">
        <v>-3964</v>
      </c>
      <c r="K1100">
        <v>-326698.30000000028</v>
      </c>
      <c r="L1100">
        <v>169.15627274537388</v>
      </c>
      <c r="M1100">
        <v>181.25673766024019</v>
      </c>
      <c r="N1100">
        <v>82.416321897073729</v>
      </c>
      <c r="O1100">
        <v>164.7791782319791</v>
      </c>
      <c r="P1100" t="s">
        <v>39</v>
      </c>
      <c r="Q1100" t="s">
        <v>10</v>
      </c>
      <c r="R1100" t="s">
        <v>94</v>
      </c>
    </row>
    <row r="1101" spans="1:18">
      <c r="A1101">
        <v>2020</v>
      </c>
      <c r="B1101">
        <v>5</v>
      </c>
      <c r="C1101" t="s">
        <v>95</v>
      </c>
      <c r="D1101">
        <v>1867</v>
      </c>
      <c r="E1101">
        <v>246741.5100000001</v>
      </c>
      <c r="F1101">
        <v>2527</v>
      </c>
      <c r="G1101">
        <v>310424.44999999995</v>
      </c>
      <c r="H1101">
        <v>59554</v>
      </c>
      <c r="I1101">
        <v>7560042.7799998969</v>
      </c>
      <c r="J1101">
        <v>-660</v>
      </c>
      <c r="K1101">
        <v>-63682.939999999857</v>
      </c>
      <c r="L1101">
        <v>126.94433253853472</v>
      </c>
      <c r="M1101">
        <v>132.15935190144623</v>
      </c>
      <c r="N1101">
        <v>96.489303030302807</v>
      </c>
      <c r="O1101">
        <v>122.84307479224375</v>
      </c>
      <c r="P1101" t="s">
        <v>45</v>
      </c>
      <c r="Q1101" t="s">
        <v>11</v>
      </c>
      <c r="R1101" t="s">
        <v>95</v>
      </c>
    </row>
    <row r="1102" spans="1:18">
      <c r="A1102">
        <v>2020</v>
      </c>
      <c r="B1102">
        <v>5</v>
      </c>
      <c r="C1102" t="s">
        <v>96</v>
      </c>
      <c r="D1102">
        <v>7239</v>
      </c>
      <c r="E1102">
        <v>326698.82999999868</v>
      </c>
      <c r="F1102">
        <v>11706</v>
      </c>
      <c r="G1102">
        <v>517123.77000000014</v>
      </c>
      <c r="H1102">
        <v>122785</v>
      </c>
      <c r="I1102">
        <v>5313958.8900011266</v>
      </c>
      <c r="J1102">
        <v>-4467</v>
      </c>
      <c r="K1102">
        <v>-190424.94000000146</v>
      </c>
      <c r="L1102">
        <v>43.278567333152473</v>
      </c>
      <c r="M1102">
        <v>45.130381268130776</v>
      </c>
      <c r="N1102">
        <v>42.62926796507756</v>
      </c>
      <c r="O1102">
        <v>44.17595848282933</v>
      </c>
      <c r="P1102" t="s">
        <v>43</v>
      </c>
      <c r="Q1102" t="s">
        <v>11</v>
      </c>
      <c r="R1102" t="s">
        <v>96</v>
      </c>
    </row>
    <row r="1103" spans="1:18">
      <c r="A1103">
        <v>2020</v>
      </c>
      <c r="B1103">
        <v>5</v>
      </c>
      <c r="C1103" t="s">
        <v>22</v>
      </c>
      <c r="D1103">
        <v>0</v>
      </c>
      <c r="E1103">
        <v>0</v>
      </c>
      <c r="F1103">
        <v>32</v>
      </c>
      <c r="G1103">
        <v>4788.6900000000005</v>
      </c>
      <c r="H1103">
        <v>380</v>
      </c>
      <c r="I1103">
        <v>59362.030000000028</v>
      </c>
      <c r="J1103">
        <v>-32</v>
      </c>
      <c r="K1103">
        <v>-4788.6900000000005</v>
      </c>
      <c r="L1103">
        <v>156.2158684210527</v>
      </c>
      <c r="N1103">
        <v>149.64656250000002</v>
      </c>
      <c r="O1103">
        <v>149.64656250000002</v>
      </c>
      <c r="P1103" t="s">
        <v>49</v>
      </c>
      <c r="Q1103" t="s">
        <v>11</v>
      </c>
      <c r="R1103" t="s">
        <v>22</v>
      </c>
    </row>
    <row r="1104" spans="1:18">
      <c r="A1104">
        <v>2020</v>
      </c>
      <c r="B1104">
        <v>5</v>
      </c>
      <c r="C1104" t="s">
        <v>20</v>
      </c>
      <c r="D1104">
        <v>0</v>
      </c>
      <c r="E1104">
        <v>0</v>
      </c>
      <c r="F1104">
        <v>72</v>
      </c>
      <c r="G1104">
        <v>15356.5</v>
      </c>
      <c r="H1104">
        <v>1135</v>
      </c>
      <c r="I1104">
        <v>192877.98999999993</v>
      </c>
      <c r="J1104">
        <v>-72</v>
      </c>
      <c r="K1104">
        <v>-15356.5</v>
      </c>
      <c r="L1104">
        <v>169.93655506607922</v>
      </c>
      <c r="N1104">
        <v>213.28472222222223</v>
      </c>
      <c r="O1104">
        <v>213.28472222222223</v>
      </c>
      <c r="P1104" t="s">
        <v>50</v>
      </c>
      <c r="Q1104" t="s">
        <v>11</v>
      </c>
      <c r="R1104" t="s">
        <v>20</v>
      </c>
    </row>
    <row r="1105" spans="1:18">
      <c r="A1105">
        <v>2020</v>
      </c>
      <c r="B1105">
        <v>5</v>
      </c>
      <c r="C1105" t="s">
        <v>18</v>
      </c>
      <c r="D1105">
        <v>25673</v>
      </c>
      <c r="E1105">
        <v>3435729.0899999952</v>
      </c>
      <c r="F1105">
        <v>26717</v>
      </c>
      <c r="G1105">
        <v>3872265.7899999963</v>
      </c>
      <c r="H1105">
        <v>541397</v>
      </c>
      <c r="I1105">
        <v>77944281.990008071</v>
      </c>
      <c r="J1105">
        <v>-1044</v>
      </c>
      <c r="K1105">
        <v>-436536.70000000112</v>
      </c>
      <c r="L1105">
        <v>143.96881030003505</v>
      </c>
      <c r="M1105">
        <v>133.82655279865989</v>
      </c>
      <c r="N1105">
        <v>418.13860153256815</v>
      </c>
      <c r="O1105">
        <v>144.93639967062157</v>
      </c>
      <c r="P1105" t="s">
        <v>42</v>
      </c>
      <c r="Q1105" t="s">
        <v>11</v>
      </c>
      <c r="R1105" t="s">
        <v>18</v>
      </c>
    </row>
    <row r="1106" spans="1:18">
      <c r="A1106">
        <v>2020</v>
      </c>
      <c r="B1106">
        <v>5</v>
      </c>
      <c r="C1106" t="s">
        <v>97</v>
      </c>
      <c r="D1106">
        <v>472440</v>
      </c>
      <c r="E1106">
        <v>118581033.34999973</v>
      </c>
      <c r="F1106">
        <v>503688</v>
      </c>
      <c r="G1106">
        <v>114224976.73999992</v>
      </c>
      <c r="H1106">
        <v>14940343</v>
      </c>
      <c r="I1106">
        <v>3323314021.0605178</v>
      </c>
      <c r="J1106">
        <v>-31248</v>
      </c>
      <c r="K1106">
        <v>4356056.6099998057</v>
      </c>
      <c r="L1106">
        <v>222.43893738319915</v>
      </c>
      <c r="M1106">
        <v>250.99702258487793</v>
      </c>
      <c r="N1106">
        <v>-139.40273329492464</v>
      </c>
      <c r="O1106">
        <v>226.77724452438795</v>
      </c>
      <c r="P1106" t="s">
        <v>23</v>
      </c>
      <c r="Q1106" t="s">
        <v>174</v>
      </c>
      <c r="R1106" t="s">
        <v>97</v>
      </c>
    </row>
    <row r="1107" spans="1:18">
      <c r="A1107">
        <v>2020</v>
      </c>
      <c r="B1107">
        <v>5</v>
      </c>
      <c r="C1107" t="s">
        <v>98</v>
      </c>
      <c r="D1107">
        <v>472440</v>
      </c>
      <c r="E1107">
        <v>118581033.34999973</v>
      </c>
      <c r="F1107">
        <v>503688</v>
      </c>
      <c r="G1107">
        <v>114224976.73999992</v>
      </c>
      <c r="H1107">
        <v>14940343</v>
      </c>
      <c r="I1107">
        <v>3323314021.0605178</v>
      </c>
      <c r="J1107">
        <v>-31248</v>
      </c>
      <c r="K1107">
        <v>4356056.6099998057</v>
      </c>
      <c r="L1107">
        <v>222.43893738319915</v>
      </c>
      <c r="M1107">
        <v>250.99702258487793</v>
      </c>
      <c r="N1107">
        <v>-139.40273329492464</v>
      </c>
      <c r="O1107">
        <v>226.77724452438795</v>
      </c>
      <c r="P1107" t="s">
        <v>119</v>
      </c>
      <c r="Q1107" t="s">
        <v>174</v>
      </c>
      <c r="R1107" t="s">
        <v>166</v>
      </c>
    </row>
    <row r="1108" spans="1:18">
      <c r="A1108">
        <v>2020</v>
      </c>
      <c r="B1108">
        <v>5</v>
      </c>
      <c r="C1108" t="s">
        <v>19</v>
      </c>
      <c r="D1108">
        <v>5088</v>
      </c>
      <c r="E1108">
        <v>254998.50999999989</v>
      </c>
      <c r="F1108">
        <v>5945</v>
      </c>
      <c r="G1108">
        <v>368993.63000000006</v>
      </c>
      <c r="H1108">
        <v>152545</v>
      </c>
      <c r="I1108">
        <v>8871778.2599998042</v>
      </c>
      <c r="J1108">
        <v>-857</v>
      </c>
      <c r="K1108">
        <v>-113995.12000000017</v>
      </c>
      <c r="L1108">
        <v>58.158433642530426</v>
      </c>
      <c r="M1108">
        <v>50.117631682389913</v>
      </c>
      <c r="N1108">
        <v>133.01647607934675</v>
      </c>
      <c r="O1108">
        <v>62.067894028595468</v>
      </c>
      <c r="P1108" t="s">
        <v>44</v>
      </c>
      <c r="Q1108" t="s">
        <v>11</v>
      </c>
      <c r="R1108" t="s">
        <v>19</v>
      </c>
    </row>
    <row r="1109" spans="1:18">
      <c r="A1109">
        <v>2020</v>
      </c>
      <c r="B1109">
        <v>6</v>
      </c>
      <c r="C1109" t="s">
        <v>101</v>
      </c>
      <c r="D1109">
        <v>0</v>
      </c>
      <c r="E1109">
        <v>0</v>
      </c>
      <c r="F1109">
        <v>0</v>
      </c>
      <c r="G1109">
        <v>0</v>
      </c>
      <c r="J1109">
        <v>0</v>
      </c>
      <c r="K1109">
        <v>0</v>
      </c>
      <c r="P1109" t="s">
        <v>119</v>
      </c>
      <c r="Q1109" t="s">
        <v>9</v>
      </c>
      <c r="R1109" t="s">
        <v>101</v>
      </c>
    </row>
    <row r="1110" spans="1:18">
      <c r="A1110">
        <v>2020</v>
      </c>
      <c r="B1110">
        <v>6</v>
      </c>
      <c r="C1110" t="s">
        <v>86</v>
      </c>
      <c r="D1110">
        <v>7352</v>
      </c>
      <c r="E1110">
        <v>2366886.4400000009</v>
      </c>
      <c r="F1110">
        <v>4882</v>
      </c>
      <c r="G1110">
        <v>1416580.7000000004</v>
      </c>
      <c r="H1110">
        <v>110086</v>
      </c>
      <c r="I1110">
        <v>34157847.439999893</v>
      </c>
      <c r="J1110">
        <v>2470</v>
      </c>
      <c r="K1110">
        <v>950305.74000000046</v>
      </c>
      <c r="L1110">
        <v>310.28330069218515</v>
      </c>
      <c r="M1110">
        <v>321.93776387377596</v>
      </c>
      <c r="N1110">
        <v>384.73916599190301</v>
      </c>
      <c r="O1110">
        <v>290.16401065137245</v>
      </c>
      <c r="P1110" t="s">
        <v>33</v>
      </c>
      <c r="Q1110" t="s">
        <v>9</v>
      </c>
      <c r="R1110" t="s">
        <v>32</v>
      </c>
    </row>
    <row r="1111" spans="1:18">
      <c r="A1111">
        <v>2020</v>
      </c>
      <c r="B1111">
        <v>6</v>
      </c>
      <c r="C1111" t="s">
        <v>87</v>
      </c>
      <c r="D1111">
        <v>3692</v>
      </c>
      <c r="E1111">
        <v>130789.0400000002</v>
      </c>
      <c r="F1111">
        <v>2849</v>
      </c>
      <c r="G1111">
        <v>124344.33000000002</v>
      </c>
      <c r="H1111">
        <v>81528</v>
      </c>
      <c r="I1111">
        <v>2696780.2400007104</v>
      </c>
      <c r="J1111">
        <v>843</v>
      </c>
      <c r="K1111">
        <v>6444.710000000181</v>
      </c>
      <c r="L1111">
        <v>33.077963889715313</v>
      </c>
      <c r="M1111">
        <v>35.424983748645772</v>
      </c>
      <c r="N1111">
        <v>7.644970344009705</v>
      </c>
      <c r="O1111">
        <v>43.644903474903479</v>
      </c>
      <c r="P1111" t="s">
        <v>34</v>
      </c>
      <c r="Q1111" t="s">
        <v>9</v>
      </c>
      <c r="R1111" t="s">
        <v>32</v>
      </c>
    </row>
    <row r="1112" spans="1:18">
      <c r="A1112">
        <v>2020</v>
      </c>
      <c r="B1112">
        <v>6</v>
      </c>
      <c r="C1112" t="s">
        <v>88</v>
      </c>
      <c r="D1112">
        <v>13154</v>
      </c>
      <c r="E1112">
        <v>5309373.6500000004</v>
      </c>
      <c r="F1112">
        <v>12968</v>
      </c>
      <c r="G1112">
        <v>4614904.1500000004</v>
      </c>
      <c r="H1112">
        <v>163749</v>
      </c>
      <c r="I1112">
        <v>57376661.949999958</v>
      </c>
      <c r="J1112">
        <v>186</v>
      </c>
      <c r="K1112">
        <v>694469.5</v>
      </c>
      <c r="L1112">
        <v>350.39396851278457</v>
      </c>
      <c r="M1112">
        <v>403.63187243424056</v>
      </c>
      <c r="N1112">
        <v>3733.7069892473119</v>
      </c>
      <c r="O1112">
        <v>355.86861119679213</v>
      </c>
      <c r="P1112" t="s">
        <v>31</v>
      </c>
      <c r="Q1112" t="s">
        <v>9</v>
      </c>
      <c r="R1112" t="s">
        <v>88</v>
      </c>
    </row>
    <row r="1113" spans="1:18">
      <c r="A1113">
        <v>2020</v>
      </c>
      <c r="B1113">
        <v>6</v>
      </c>
      <c r="C1113" t="s">
        <v>89</v>
      </c>
      <c r="D1113">
        <v>33</v>
      </c>
      <c r="E1113">
        <v>24765.309999999998</v>
      </c>
      <c r="F1113">
        <v>133</v>
      </c>
      <c r="G1113">
        <v>97931.62</v>
      </c>
      <c r="H1113">
        <v>1840</v>
      </c>
      <c r="I1113">
        <v>826165.04000000563</v>
      </c>
      <c r="J1113">
        <v>-100</v>
      </c>
      <c r="K1113">
        <v>-73166.31</v>
      </c>
      <c r="L1113">
        <v>449.00273913043782</v>
      </c>
      <c r="M1113">
        <v>750.46393939393931</v>
      </c>
      <c r="N1113">
        <v>731.66309999999999</v>
      </c>
      <c r="O1113">
        <v>736.32796992481201</v>
      </c>
      <c r="P1113" t="s">
        <v>35</v>
      </c>
      <c r="Q1113" t="s">
        <v>9</v>
      </c>
      <c r="R1113" t="s">
        <v>32</v>
      </c>
    </row>
    <row r="1114" spans="1:18">
      <c r="A1114">
        <v>2020</v>
      </c>
      <c r="B1114">
        <v>6</v>
      </c>
      <c r="C1114" t="s">
        <v>161</v>
      </c>
      <c r="D1114">
        <v>56449</v>
      </c>
      <c r="E1114">
        <v>13131008.199999996</v>
      </c>
      <c r="F1114">
        <v>48953</v>
      </c>
      <c r="G1114">
        <v>8453968.459999999</v>
      </c>
      <c r="H1114">
        <v>799562</v>
      </c>
      <c r="I1114">
        <v>131631165.84999926</v>
      </c>
      <c r="J1114">
        <v>7496</v>
      </c>
      <c r="K1114">
        <v>4677039.7399999965</v>
      </c>
      <c r="L1114">
        <v>164.62909174022684</v>
      </c>
      <c r="M1114">
        <v>232.61719782458493</v>
      </c>
      <c r="N1114">
        <v>623.93806563500482</v>
      </c>
      <c r="O1114">
        <v>172.69561538618674</v>
      </c>
      <c r="P1114" t="s">
        <v>53</v>
      </c>
      <c r="Q1114" t="s">
        <v>9</v>
      </c>
      <c r="R1114" t="s">
        <v>161</v>
      </c>
    </row>
    <row r="1115" spans="1:18">
      <c r="A1115">
        <v>2020</v>
      </c>
      <c r="B1115">
        <v>6</v>
      </c>
      <c r="C1115" t="s">
        <v>90</v>
      </c>
      <c r="D1115">
        <v>4896</v>
      </c>
      <c r="E1115">
        <v>152562.81</v>
      </c>
      <c r="F1115">
        <v>4388</v>
      </c>
      <c r="G1115">
        <v>137541.86000000002</v>
      </c>
      <c r="H1115">
        <v>124236</v>
      </c>
      <c r="I1115">
        <v>2572232.7999999668</v>
      </c>
      <c r="J1115">
        <v>508</v>
      </c>
      <c r="K1115">
        <v>15020.949999999983</v>
      </c>
      <c r="L1115">
        <v>20.704407740107271</v>
      </c>
      <c r="M1115">
        <v>31.160704656862745</v>
      </c>
      <c r="N1115">
        <v>29.568799212598393</v>
      </c>
      <c r="O1115">
        <v>31.345000000000002</v>
      </c>
      <c r="P1115" t="s">
        <v>36</v>
      </c>
      <c r="Q1115" t="s">
        <v>9</v>
      </c>
      <c r="R1115" t="s">
        <v>32</v>
      </c>
    </row>
    <row r="1116" spans="1:18">
      <c r="A1116">
        <v>2020</v>
      </c>
      <c r="B1116">
        <v>6</v>
      </c>
      <c r="C1116" t="s">
        <v>163</v>
      </c>
      <c r="D1116">
        <v>0</v>
      </c>
      <c r="E1116">
        <v>0</v>
      </c>
      <c r="F1116">
        <v>0</v>
      </c>
      <c r="G1116">
        <v>0</v>
      </c>
      <c r="J1116">
        <v>0</v>
      </c>
      <c r="K1116">
        <v>0</v>
      </c>
      <c r="P1116" t="s">
        <v>119</v>
      </c>
      <c r="Q1116" t="s">
        <v>174</v>
      </c>
      <c r="R1116" t="s">
        <v>163</v>
      </c>
    </row>
    <row r="1117" spans="1:18">
      <c r="A1117">
        <v>2020</v>
      </c>
      <c r="B1117">
        <v>6</v>
      </c>
      <c r="C1117" t="s">
        <v>91</v>
      </c>
      <c r="D1117">
        <v>806</v>
      </c>
      <c r="E1117">
        <v>409279.73000000004</v>
      </c>
      <c r="F1117">
        <v>1184</v>
      </c>
      <c r="G1117">
        <v>558084.80999999994</v>
      </c>
      <c r="H1117">
        <v>11143</v>
      </c>
      <c r="I1117">
        <v>4978579.7799999975</v>
      </c>
      <c r="J1117">
        <v>-378</v>
      </c>
      <c r="K1117">
        <v>-148805.0799999999</v>
      </c>
      <c r="L1117">
        <v>446.78989320649714</v>
      </c>
      <c r="M1117">
        <v>507.79122828784125</v>
      </c>
      <c r="N1117">
        <v>393.66423280423254</v>
      </c>
      <c r="O1117">
        <v>471.35541385135127</v>
      </c>
      <c r="P1117" t="s">
        <v>37</v>
      </c>
      <c r="Q1117" t="s">
        <v>9</v>
      </c>
      <c r="R1117" t="s">
        <v>32</v>
      </c>
    </row>
    <row r="1118" spans="1:18">
      <c r="A1118">
        <v>2020</v>
      </c>
      <c r="B1118">
        <v>6</v>
      </c>
      <c r="C1118" t="s">
        <v>102</v>
      </c>
      <c r="D1118">
        <v>0</v>
      </c>
      <c r="E1118">
        <v>0</v>
      </c>
      <c r="F1118">
        <v>0</v>
      </c>
      <c r="G1118">
        <v>0</v>
      </c>
      <c r="J1118">
        <v>0</v>
      </c>
      <c r="K1118">
        <v>0</v>
      </c>
      <c r="P1118" t="s">
        <v>119</v>
      </c>
      <c r="Q1118" t="s">
        <v>9</v>
      </c>
      <c r="R1118" t="s">
        <v>102</v>
      </c>
    </row>
    <row r="1119" spans="1:18">
      <c r="A1119">
        <v>2020</v>
      </c>
      <c r="B1119">
        <v>6</v>
      </c>
      <c r="C1119" t="s">
        <v>99</v>
      </c>
      <c r="D1119">
        <v>1590</v>
      </c>
      <c r="E1119">
        <v>700520.62000000081</v>
      </c>
      <c r="F1119">
        <v>1448</v>
      </c>
      <c r="G1119">
        <v>581722.79000000039</v>
      </c>
      <c r="H1119">
        <v>17984</v>
      </c>
      <c r="I1119">
        <v>7813410.129999537</v>
      </c>
      <c r="J1119">
        <v>142</v>
      </c>
      <c r="K1119">
        <v>118797.83000000042</v>
      </c>
      <c r="L1119">
        <v>434.46453124997424</v>
      </c>
      <c r="M1119">
        <v>440.57900628930867</v>
      </c>
      <c r="N1119">
        <v>836.60443661972124</v>
      </c>
      <c r="O1119">
        <v>401.74225828729311</v>
      </c>
      <c r="P1119" t="s">
        <v>103</v>
      </c>
      <c r="Q1119" t="s">
        <v>9</v>
      </c>
      <c r="R1119" t="s">
        <v>32</v>
      </c>
    </row>
    <row r="1120" spans="1:18">
      <c r="A1120">
        <v>2020</v>
      </c>
      <c r="B1120">
        <v>6</v>
      </c>
      <c r="C1120" t="s">
        <v>162</v>
      </c>
      <c r="D1120">
        <v>222162</v>
      </c>
      <c r="E1120">
        <v>97008315.959999979</v>
      </c>
      <c r="F1120">
        <v>224712</v>
      </c>
      <c r="G1120">
        <v>84795470.189999953</v>
      </c>
      <c r="H1120">
        <v>4747599</v>
      </c>
      <c r="I1120">
        <v>1807371387.7399569</v>
      </c>
      <c r="J1120">
        <v>-2550</v>
      </c>
      <c r="K1120">
        <v>12212845.770000026</v>
      </c>
      <c r="L1120">
        <v>380.69166914475227</v>
      </c>
      <c r="M1120">
        <v>436.65575552974849</v>
      </c>
      <c r="N1120">
        <v>-4789.3512823529509</v>
      </c>
      <c r="O1120">
        <v>377.35176666132628</v>
      </c>
      <c r="P1120" t="s">
        <v>52</v>
      </c>
      <c r="Q1120" t="s">
        <v>9</v>
      </c>
      <c r="R1120" t="s">
        <v>162</v>
      </c>
    </row>
    <row r="1121" spans="1:18">
      <c r="A1121">
        <v>2020</v>
      </c>
      <c r="B1121">
        <v>6</v>
      </c>
      <c r="C1121" t="s">
        <v>61</v>
      </c>
      <c r="D1121">
        <v>99013</v>
      </c>
      <c r="E1121">
        <v>6074862.2299996577</v>
      </c>
      <c r="F1121">
        <v>104568</v>
      </c>
      <c r="G1121">
        <v>6714915.2600000035</v>
      </c>
      <c r="H1121">
        <v>4290711</v>
      </c>
      <c r="I1121">
        <v>307789849.80060029</v>
      </c>
      <c r="J1121">
        <v>-5555</v>
      </c>
      <c r="K1121">
        <v>-640053.03000034578</v>
      </c>
      <c r="L1121">
        <v>71.733996953092458</v>
      </c>
      <c r="M1121">
        <v>61.354188136907858</v>
      </c>
      <c r="N1121">
        <v>115.22106750681291</v>
      </c>
      <c r="O1121">
        <v>64.215775954402915</v>
      </c>
      <c r="P1121" t="s">
        <v>41</v>
      </c>
      <c r="Q1121" t="s">
        <v>41</v>
      </c>
      <c r="R1121" t="s">
        <v>61</v>
      </c>
    </row>
    <row r="1122" spans="1:18">
      <c r="A1122">
        <v>2020</v>
      </c>
      <c r="B1122">
        <v>6</v>
      </c>
      <c r="C1122" t="s">
        <v>12</v>
      </c>
      <c r="D1122">
        <v>817</v>
      </c>
      <c r="E1122">
        <v>299851.11999999994</v>
      </c>
      <c r="F1122">
        <v>2249</v>
      </c>
      <c r="G1122">
        <v>1449764.8700000006</v>
      </c>
      <c r="H1122">
        <v>28925</v>
      </c>
      <c r="I1122">
        <v>16853123.610000059</v>
      </c>
      <c r="J1122">
        <v>-1432</v>
      </c>
      <c r="K1122">
        <v>-1149913.7500000007</v>
      </c>
      <c r="L1122">
        <v>582.64904442523971</v>
      </c>
      <c r="M1122">
        <v>367.01483476132182</v>
      </c>
      <c r="N1122">
        <v>803.01239525139715</v>
      </c>
      <c r="O1122">
        <v>644.62644286349519</v>
      </c>
      <c r="P1122" t="s">
        <v>47</v>
      </c>
      <c r="Q1122" t="s">
        <v>11</v>
      </c>
      <c r="R1122" t="s">
        <v>12</v>
      </c>
    </row>
    <row r="1123" spans="1:18">
      <c r="A1123">
        <v>2020</v>
      </c>
      <c r="B1123">
        <v>6</v>
      </c>
      <c r="C1123" t="s">
        <v>13</v>
      </c>
      <c r="D1123">
        <v>1533</v>
      </c>
      <c r="E1123">
        <v>259117.04000000007</v>
      </c>
      <c r="F1123">
        <v>2640</v>
      </c>
      <c r="G1123">
        <v>518025.91000000003</v>
      </c>
      <c r="H1123">
        <v>73736</v>
      </c>
      <c r="I1123">
        <v>14716605.940000441</v>
      </c>
      <c r="J1123">
        <v>-1107</v>
      </c>
      <c r="K1123">
        <v>-258908.86999999997</v>
      </c>
      <c r="L1123">
        <v>199.58508652490562</v>
      </c>
      <c r="M1123">
        <v>169.02611872146122</v>
      </c>
      <c r="N1123">
        <v>233.88335140018063</v>
      </c>
      <c r="O1123">
        <v>196.22193560606061</v>
      </c>
      <c r="P1123" t="s">
        <v>46</v>
      </c>
      <c r="Q1123" t="s">
        <v>11</v>
      </c>
      <c r="R1123" t="s">
        <v>13</v>
      </c>
    </row>
    <row r="1124" spans="1:18">
      <c r="A1124">
        <v>2020</v>
      </c>
      <c r="B1124">
        <v>6</v>
      </c>
      <c r="C1124" t="s">
        <v>92</v>
      </c>
      <c r="D1124">
        <v>32032</v>
      </c>
      <c r="E1124">
        <v>1410609.1299999803</v>
      </c>
      <c r="F1124">
        <v>28766</v>
      </c>
      <c r="G1124">
        <v>1298077.299999983</v>
      </c>
      <c r="H1124">
        <v>249323</v>
      </c>
      <c r="I1124">
        <v>11373214.040004158</v>
      </c>
      <c r="J1124">
        <v>3266</v>
      </c>
      <c r="K1124">
        <v>112531.82999999728</v>
      </c>
      <c r="L1124">
        <v>45.616385331494321</v>
      </c>
      <c r="M1124">
        <v>44.037497814684698</v>
      </c>
      <c r="N1124">
        <v>34.455551132883429</v>
      </c>
      <c r="O1124">
        <v>45.125401515677645</v>
      </c>
      <c r="P1124" t="s">
        <v>40</v>
      </c>
      <c r="Q1124" t="s">
        <v>10</v>
      </c>
      <c r="R1124" t="s">
        <v>92</v>
      </c>
    </row>
    <row r="1125" spans="1:18">
      <c r="A1125">
        <v>2020</v>
      </c>
      <c r="B1125">
        <v>6</v>
      </c>
      <c r="C1125" t="s">
        <v>21</v>
      </c>
      <c r="D1125">
        <v>169</v>
      </c>
      <c r="E1125">
        <v>9301.1500000000015</v>
      </c>
      <c r="F1125">
        <v>239</v>
      </c>
      <c r="G1125">
        <v>44896.459999999992</v>
      </c>
      <c r="H1125">
        <v>2654</v>
      </c>
      <c r="I1125">
        <v>509568.63999999588</v>
      </c>
      <c r="J1125">
        <v>-70</v>
      </c>
      <c r="K1125">
        <v>-35595.30999999999</v>
      </c>
      <c r="L1125">
        <v>192.0002411454393</v>
      </c>
      <c r="M1125">
        <v>55.036390532544388</v>
      </c>
      <c r="N1125">
        <v>508.50442857142843</v>
      </c>
      <c r="O1125">
        <v>187.85129707112966</v>
      </c>
      <c r="P1125" t="s">
        <v>48</v>
      </c>
      <c r="Q1125" t="s">
        <v>11</v>
      </c>
      <c r="R1125" t="s">
        <v>21</v>
      </c>
    </row>
    <row r="1126" spans="1:18">
      <c r="A1126">
        <v>2020</v>
      </c>
      <c r="B1126">
        <v>6</v>
      </c>
      <c r="C1126" t="s">
        <v>93</v>
      </c>
      <c r="D1126">
        <v>100371</v>
      </c>
      <c r="E1126">
        <v>19073603.399999987</v>
      </c>
      <c r="F1126">
        <v>92834</v>
      </c>
      <c r="G1126">
        <v>19842503.649999991</v>
      </c>
      <c r="H1126">
        <v>3079516</v>
      </c>
      <c r="I1126">
        <v>782043738.88993239</v>
      </c>
      <c r="J1126">
        <v>7537</v>
      </c>
      <c r="K1126">
        <v>-768900.25000000373</v>
      </c>
      <c r="L1126">
        <v>253.95021129616876</v>
      </c>
      <c r="M1126">
        <v>190.03101891980739</v>
      </c>
      <c r="N1126">
        <v>-102.01675069656412</v>
      </c>
      <c r="O1126">
        <v>213.74177187237424</v>
      </c>
      <c r="P1126" t="s">
        <v>38</v>
      </c>
      <c r="Q1126" t="s">
        <v>10</v>
      </c>
      <c r="R1126" t="s">
        <v>93</v>
      </c>
    </row>
    <row r="1127" spans="1:18">
      <c r="A1127">
        <v>2020</v>
      </c>
      <c r="B1127">
        <v>6</v>
      </c>
      <c r="C1127" t="s">
        <v>94</v>
      </c>
      <c r="D1127">
        <v>25639</v>
      </c>
      <c r="E1127">
        <v>4620155.8299999973</v>
      </c>
      <c r="F1127">
        <v>29209</v>
      </c>
      <c r="G1127">
        <v>4870878.8399999989</v>
      </c>
      <c r="H1127">
        <v>311777</v>
      </c>
      <c r="I1127">
        <v>52763595.270000152</v>
      </c>
      <c r="J1127">
        <v>-3570</v>
      </c>
      <c r="K1127">
        <v>-250723.01000000164</v>
      </c>
      <c r="L1127">
        <v>169.23504706889909</v>
      </c>
      <c r="M1127">
        <v>180.20031319474228</v>
      </c>
      <c r="N1127">
        <v>70.230535014006065</v>
      </c>
      <c r="O1127">
        <v>166.75952069567595</v>
      </c>
      <c r="P1127" t="s">
        <v>39</v>
      </c>
      <c r="Q1127" t="s">
        <v>10</v>
      </c>
      <c r="R1127" t="s">
        <v>94</v>
      </c>
    </row>
    <row r="1128" spans="1:18">
      <c r="A1128">
        <v>2020</v>
      </c>
      <c r="B1128">
        <v>6</v>
      </c>
      <c r="C1128" t="s">
        <v>95</v>
      </c>
      <c r="D1128">
        <v>3085</v>
      </c>
      <c r="E1128">
        <v>399027.65</v>
      </c>
      <c r="F1128">
        <v>3260</v>
      </c>
      <c r="G1128">
        <v>408173.99999999988</v>
      </c>
      <c r="H1128">
        <v>60038</v>
      </c>
      <c r="I1128">
        <v>7621601.1999998977</v>
      </c>
      <c r="J1128">
        <v>-175</v>
      </c>
      <c r="K1128">
        <v>-9146.3499999998603</v>
      </c>
      <c r="L1128">
        <v>126.94628735134245</v>
      </c>
      <c r="M1128">
        <v>129.34445705024311</v>
      </c>
      <c r="N1128">
        <v>52.264857142856343</v>
      </c>
      <c r="O1128">
        <v>125.20674846625764</v>
      </c>
      <c r="P1128" t="s">
        <v>45</v>
      </c>
      <c r="Q1128" t="s">
        <v>11</v>
      </c>
      <c r="R1128" t="s">
        <v>95</v>
      </c>
    </row>
    <row r="1129" spans="1:18">
      <c r="A1129">
        <v>2020</v>
      </c>
      <c r="B1129">
        <v>6</v>
      </c>
      <c r="C1129" t="s">
        <v>96</v>
      </c>
      <c r="D1129">
        <v>13973</v>
      </c>
      <c r="E1129">
        <v>647425.6899999961</v>
      </c>
      <c r="F1129">
        <v>18085</v>
      </c>
      <c r="G1129">
        <v>811498.38000000466</v>
      </c>
      <c r="H1129">
        <v>123141</v>
      </c>
      <c r="I1129">
        <v>5356855.1700006677</v>
      </c>
      <c r="J1129">
        <v>-4112</v>
      </c>
      <c r="K1129">
        <v>-164072.69000000856</v>
      </c>
      <c r="L1129">
        <v>43.501800131561929</v>
      </c>
      <c r="M1129">
        <v>46.334050669147366</v>
      </c>
      <c r="N1129">
        <v>39.900946011675231</v>
      </c>
      <c r="O1129">
        <v>44.871350843240513</v>
      </c>
      <c r="P1129" t="s">
        <v>43</v>
      </c>
      <c r="Q1129" t="s">
        <v>11</v>
      </c>
      <c r="R1129" t="s">
        <v>96</v>
      </c>
    </row>
    <row r="1130" spans="1:18">
      <c r="A1130">
        <v>2020</v>
      </c>
      <c r="B1130">
        <v>6</v>
      </c>
      <c r="C1130" t="s">
        <v>22</v>
      </c>
      <c r="D1130">
        <v>0</v>
      </c>
      <c r="E1130">
        <v>0</v>
      </c>
      <c r="F1130">
        <v>38</v>
      </c>
      <c r="G1130">
        <v>5652.1600000000008</v>
      </c>
      <c r="H1130">
        <v>374</v>
      </c>
      <c r="I1130">
        <v>58498.560000000027</v>
      </c>
      <c r="J1130">
        <v>-38</v>
      </c>
      <c r="K1130">
        <v>-5652.1600000000008</v>
      </c>
      <c r="L1130">
        <v>156.41326203208564</v>
      </c>
      <c r="N1130">
        <v>148.74105263157898</v>
      </c>
      <c r="O1130">
        <v>148.74105263157898</v>
      </c>
      <c r="P1130" t="s">
        <v>49</v>
      </c>
      <c r="Q1130" t="s">
        <v>11</v>
      </c>
      <c r="R1130" t="s">
        <v>22</v>
      </c>
    </row>
    <row r="1131" spans="1:18">
      <c r="A1131">
        <v>2020</v>
      </c>
      <c r="B1131">
        <v>6</v>
      </c>
      <c r="C1131" t="s">
        <v>20</v>
      </c>
      <c r="D1131">
        <v>0</v>
      </c>
      <c r="E1131">
        <v>0</v>
      </c>
      <c r="F1131">
        <v>79</v>
      </c>
      <c r="G1131">
        <v>16759.439999999999</v>
      </c>
      <c r="H1131">
        <v>1128</v>
      </c>
      <c r="I1131">
        <v>191475.04999999993</v>
      </c>
      <c r="J1131">
        <v>-79</v>
      </c>
      <c r="K1131">
        <v>-16759.439999999999</v>
      </c>
      <c r="L1131">
        <v>169.74738475177298</v>
      </c>
      <c r="N1131">
        <v>212.14481012658226</v>
      </c>
      <c r="O1131">
        <v>212.14481012658226</v>
      </c>
      <c r="P1131" t="s">
        <v>50</v>
      </c>
      <c r="Q1131" t="s">
        <v>11</v>
      </c>
      <c r="R1131" t="s">
        <v>20</v>
      </c>
    </row>
    <row r="1132" spans="1:18">
      <c r="A1132">
        <v>2020</v>
      </c>
      <c r="B1132">
        <v>6</v>
      </c>
      <c r="C1132" t="s">
        <v>18</v>
      </c>
      <c r="D1132">
        <v>32683</v>
      </c>
      <c r="E1132">
        <v>4358489.0399999926</v>
      </c>
      <c r="F1132">
        <v>32529</v>
      </c>
      <c r="G1132">
        <v>4692469.679999995</v>
      </c>
      <c r="H1132">
        <v>542595</v>
      </c>
      <c r="I1132">
        <v>78047901.740007654</v>
      </c>
      <c r="J1132">
        <v>154</v>
      </c>
      <c r="K1132">
        <v>-333980.64000000246</v>
      </c>
      <c r="L1132">
        <v>143.84191107549398</v>
      </c>
      <c r="M1132">
        <v>133.35645564972594</v>
      </c>
      <c r="N1132">
        <v>-2168.7054545454707</v>
      </c>
      <c r="O1132">
        <v>144.2549626487133</v>
      </c>
      <c r="P1132" t="s">
        <v>42</v>
      </c>
      <c r="Q1132" t="s">
        <v>11</v>
      </c>
      <c r="R1132" t="s">
        <v>18</v>
      </c>
    </row>
    <row r="1133" spans="1:18">
      <c r="A1133">
        <v>2020</v>
      </c>
      <c r="B1133">
        <v>6</v>
      </c>
      <c r="C1133" t="s">
        <v>97</v>
      </c>
      <c r="D1133">
        <v>627465</v>
      </c>
      <c r="E1133">
        <v>156790124.33999962</v>
      </c>
      <c r="F1133">
        <v>624319</v>
      </c>
      <c r="G1133">
        <v>141958937.29999992</v>
      </c>
      <c r="H1133">
        <v>14974750</v>
      </c>
      <c r="I1133">
        <v>3335635583.4705014</v>
      </c>
      <c r="J1133">
        <v>3146</v>
      </c>
      <c r="K1133">
        <v>14831187.039999694</v>
      </c>
      <c r="L1133">
        <v>222.75066919117191</v>
      </c>
      <c r="M1133">
        <v>249.87867744017532</v>
      </c>
      <c r="N1133">
        <v>4714.2997584232971</v>
      </c>
      <c r="O1133">
        <v>227.38205516731017</v>
      </c>
      <c r="P1133" t="s">
        <v>23</v>
      </c>
      <c r="Q1133" t="s">
        <v>174</v>
      </c>
      <c r="R1133" t="s">
        <v>97</v>
      </c>
    </row>
    <row r="1134" spans="1:18">
      <c r="A1134">
        <v>2020</v>
      </c>
      <c r="B1134">
        <v>6</v>
      </c>
      <c r="C1134" t="s">
        <v>98</v>
      </c>
      <c r="D1134">
        <v>627465</v>
      </c>
      <c r="E1134">
        <v>156790124.33999962</v>
      </c>
      <c r="F1134">
        <v>624319</v>
      </c>
      <c r="G1134">
        <v>141958937.29999992</v>
      </c>
      <c r="H1134">
        <v>14974750</v>
      </c>
      <c r="I1134">
        <v>3335635583.4705014</v>
      </c>
      <c r="J1134">
        <v>3146</v>
      </c>
      <c r="K1134">
        <v>14831187.039999694</v>
      </c>
      <c r="L1134">
        <v>222.75066919117191</v>
      </c>
      <c r="M1134">
        <v>249.87867744017532</v>
      </c>
      <c r="N1134">
        <v>4714.2997584232971</v>
      </c>
      <c r="O1134">
        <v>227.38205516731017</v>
      </c>
      <c r="P1134" t="s">
        <v>119</v>
      </c>
      <c r="Q1134" t="s">
        <v>174</v>
      </c>
      <c r="R1134" t="s">
        <v>166</v>
      </c>
    </row>
    <row r="1135" spans="1:18">
      <c r="A1135">
        <v>2020</v>
      </c>
      <c r="B1135">
        <v>6</v>
      </c>
      <c r="C1135" t="s">
        <v>19</v>
      </c>
      <c r="D1135">
        <v>8016</v>
      </c>
      <c r="E1135">
        <v>404180.30000000051</v>
      </c>
      <c r="F1135">
        <v>8306</v>
      </c>
      <c r="G1135">
        <v>504772.44000000029</v>
      </c>
      <c r="H1135">
        <v>153105</v>
      </c>
      <c r="I1135">
        <v>8885324.5899997875</v>
      </c>
      <c r="J1135">
        <v>-290</v>
      </c>
      <c r="K1135">
        <v>-100592.13999999978</v>
      </c>
      <c r="L1135">
        <v>58.034189543122615</v>
      </c>
      <c r="M1135">
        <v>50.42169411177651</v>
      </c>
      <c r="N1135">
        <v>346.86944827586132</v>
      </c>
      <c r="O1135">
        <v>60.772025042138246</v>
      </c>
      <c r="P1135" t="s">
        <v>44</v>
      </c>
      <c r="Q1135" t="s">
        <v>11</v>
      </c>
      <c r="R1135" t="s">
        <v>19</v>
      </c>
    </row>
    <row r="1136" spans="1:18">
      <c r="A1136">
        <v>2020</v>
      </c>
      <c r="B1136">
        <v>7</v>
      </c>
      <c r="C1136" t="s">
        <v>101</v>
      </c>
      <c r="D1136">
        <v>0</v>
      </c>
      <c r="E1136">
        <v>0</v>
      </c>
      <c r="F1136">
        <v>0</v>
      </c>
      <c r="G1136">
        <v>0</v>
      </c>
      <c r="J1136">
        <v>0</v>
      </c>
      <c r="K1136">
        <v>0</v>
      </c>
      <c r="P1136" t="s">
        <v>119</v>
      </c>
      <c r="Q1136" t="s">
        <v>9</v>
      </c>
      <c r="R1136" t="s">
        <v>101</v>
      </c>
    </row>
    <row r="1137" spans="1:18">
      <c r="A1137">
        <v>2020</v>
      </c>
      <c r="B1137">
        <v>7</v>
      </c>
      <c r="C1137" t="s">
        <v>86</v>
      </c>
      <c r="D1137">
        <v>9917</v>
      </c>
      <c r="E1137">
        <v>3205672.6700000009</v>
      </c>
      <c r="F1137">
        <v>6465</v>
      </c>
      <c r="G1137">
        <v>1879464.8800000004</v>
      </c>
      <c r="H1137">
        <v>111068</v>
      </c>
      <c r="I1137">
        <v>34539466.789999887</v>
      </c>
      <c r="J1137">
        <v>3452</v>
      </c>
      <c r="K1137">
        <v>1326207.7900000005</v>
      </c>
      <c r="L1137">
        <v>310.97585974357952</v>
      </c>
      <c r="M1137">
        <v>323.25024402541101</v>
      </c>
      <c r="N1137">
        <v>384.18533893395147</v>
      </c>
      <c r="O1137">
        <v>290.71382521268373</v>
      </c>
      <c r="P1137" t="s">
        <v>33</v>
      </c>
      <c r="Q1137" t="s">
        <v>9</v>
      </c>
      <c r="R1137" t="s">
        <v>32</v>
      </c>
    </row>
    <row r="1138" spans="1:18">
      <c r="A1138">
        <v>2020</v>
      </c>
      <c r="B1138">
        <v>7</v>
      </c>
      <c r="C1138" t="s">
        <v>87</v>
      </c>
      <c r="D1138">
        <v>4767</v>
      </c>
      <c r="E1138">
        <v>170552.83000000022</v>
      </c>
      <c r="F1138">
        <v>3417</v>
      </c>
      <c r="G1138">
        <v>147585.57000000004</v>
      </c>
      <c r="H1138">
        <v>82035</v>
      </c>
      <c r="I1138">
        <v>2712418.5300007137</v>
      </c>
      <c r="J1138">
        <v>1350</v>
      </c>
      <c r="K1138">
        <v>22967.260000000184</v>
      </c>
      <c r="L1138">
        <v>33.064162004031374</v>
      </c>
      <c r="M1138">
        <v>35.77781204111605</v>
      </c>
      <c r="N1138">
        <v>17.012785185185322</v>
      </c>
      <c r="O1138">
        <v>43.19156277436349</v>
      </c>
      <c r="P1138" t="s">
        <v>34</v>
      </c>
      <c r="Q1138" t="s">
        <v>9</v>
      </c>
      <c r="R1138" t="s">
        <v>32</v>
      </c>
    </row>
    <row r="1139" spans="1:18">
      <c r="A1139">
        <v>2020</v>
      </c>
      <c r="B1139">
        <v>7</v>
      </c>
      <c r="C1139" t="s">
        <v>88</v>
      </c>
      <c r="D1139">
        <v>16396</v>
      </c>
      <c r="E1139">
        <v>6640467.8799999999</v>
      </c>
      <c r="F1139">
        <v>16554</v>
      </c>
      <c r="G1139">
        <v>5928296.4399999995</v>
      </c>
      <c r="H1139">
        <v>163405</v>
      </c>
      <c r="I1139">
        <v>57389256.929999903</v>
      </c>
      <c r="J1139">
        <v>-158</v>
      </c>
      <c r="K1139">
        <v>712171.44000000041</v>
      </c>
      <c r="L1139">
        <v>351.20869575594321</v>
      </c>
      <c r="M1139">
        <v>405.00535984386437</v>
      </c>
      <c r="N1139">
        <v>-4507.4141772151925</v>
      </c>
      <c r="O1139">
        <v>358.11866859973418</v>
      </c>
      <c r="P1139" t="s">
        <v>31</v>
      </c>
      <c r="Q1139" t="s">
        <v>9</v>
      </c>
      <c r="R1139" t="s">
        <v>88</v>
      </c>
    </row>
    <row r="1140" spans="1:18">
      <c r="A1140">
        <v>2020</v>
      </c>
      <c r="B1140">
        <v>7</v>
      </c>
      <c r="C1140" t="s">
        <v>89</v>
      </c>
      <c r="D1140">
        <v>37</v>
      </c>
      <c r="E1140">
        <v>26504.059999999998</v>
      </c>
      <c r="F1140">
        <v>213</v>
      </c>
      <c r="G1140">
        <v>115082.78</v>
      </c>
      <c r="H1140">
        <v>1764</v>
      </c>
      <c r="I1140">
        <v>819442.16000000527</v>
      </c>
      <c r="J1140">
        <v>-176</v>
      </c>
      <c r="K1140">
        <v>-88578.72</v>
      </c>
      <c r="L1140">
        <v>464.53637188208916</v>
      </c>
      <c r="M1140">
        <v>716.32594594594593</v>
      </c>
      <c r="N1140">
        <v>503.28818181818184</v>
      </c>
      <c r="O1140">
        <v>540.29474178403757</v>
      </c>
      <c r="P1140" t="s">
        <v>35</v>
      </c>
      <c r="Q1140" t="s">
        <v>9</v>
      </c>
      <c r="R1140" t="s">
        <v>32</v>
      </c>
    </row>
    <row r="1141" spans="1:18">
      <c r="A1141">
        <v>2020</v>
      </c>
      <c r="B1141">
        <v>7</v>
      </c>
      <c r="C1141" t="s">
        <v>161</v>
      </c>
      <c r="D1141">
        <v>74346</v>
      </c>
      <c r="E1141">
        <v>17461354.799999997</v>
      </c>
      <c r="F1141">
        <v>62177</v>
      </c>
      <c r="G1141">
        <v>10827491.82</v>
      </c>
      <c r="H1141">
        <v>804246</v>
      </c>
      <c r="I1141">
        <v>133541763.49999908</v>
      </c>
      <c r="J1141">
        <v>12169</v>
      </c>
      <c r="K1141">
        <v>6633862.9799999967</v>
      </c>
      <c r="L1141">
        <v>166.04591567754031</v>
      </c>
      <c r="M1141">
        <v>234.86609636026145</v>
      </c>
      <c r="N1141">
        <v>545.14446380146251</v>
      </c>
      <c r="O1141">
        <v>174.13982372903163</v>
      </c>
      <c r="P1141" t="s">
        <v>53</v>
      </c>
      <c r="Q1141" t="s">
        <v>9</v>
      </c>
      <c r="R1141" t="s">
        <v>161</v>
      </c>
    </row>
    <row r="1142" spans="1:18">
      <c r="A1142">
        <v>2020</v>
      </c>
      <c r="B1142">
        <v>7</v>
      </c>
      <c r="C1142" t="s">
        <v>90</v>
      </c>
      <c r="D1142">
        <v>6257</v>
      </c>
      <c r="E1142">
        <v>192491.07999999996</v>
      </c>
      <c r="F1142">
        <v>5480</v>
      </c>
      <c r="G1142">
        <v>168736.64000000001</v>
      </c>
      <c r="H1142">
        <v>124505</v>
      </c>
      <c r="I1142">
        <v>2579807.2299999641</v>
      </c>
      <c r="J1142">
        <v>777</v>
      </c>
      <c r="K1142">
        <v>23754.439999999944</v>
      </c>
      <c r="L1142">
        <v>20.72051106381241</v>
      </c>
      <c r="M1142">
        <v>30.764116988972344</v>
      </c>
      <c r="N1142">
        <v>30.571994851994781</v>
      </c>
      <c r="O1142">
        <v>30.79135766423358</v>
      </c>
      <c r="P1142" t="s">
        <v>36</v>
      </c>
      <c r="Q1142" t="s">
        <v>9</v>
      </c>
      <c r="R1142" t="s">
        <v>32</v>
      </c>
    </row>
    <row r="1143" spans="1:18">
      <c r="A1143">
        <v>2020</v>
      </c>
      <c r="B1143">
        <v>7</v>
      </c>
      <c r="C1143" t="s">
        <v>163</v>
      </c>
      <c r="D1143">
        <v>0</v>
      </c>
      <c r="E1143">
        <v>0</v>
      </c>
      <c r="F1143">
        <v>0</v>
      </c>
      <c r="G1143">
        <v>0</v>
      </c>
      <c r="J1143">
        <v>0</v>
      </c>
      <c r="K1143">
        <v>0</v>
      </c>
      <c r="P1143" t="s">
        <v>119</v>
      </c>
      <c r="Q1143" t="s">
        <v>174</v>
      </c>
      <c r="R1143" t="s">
        <v>163</v>
      </c>
    </row>
    <row r="1144" spans="1:18">
      <c r="A1144">
        <v>2020</v>
      </c>
      <c r="B1144">
        <v>7</v>
      </c>
      <c r="C1144" t="s">
        <v>91</v>
      </c>
      <c r="D1144">
        <v>969</v>
      </c>
      <c r="E1144">
        <v>494060.17000000004</v>
      </c>
      <c r="F1144">
        <v>1448</v>
      </c>
      <c r="G1144">
        <v>684169.32</v>
      </c>
      <c r="H1144">
        <v>11042</v>
      </c>
      <c r="I1144">
        <v>4936518.9799999958</v>
      </c>
      <c r="J1144">
        <v>-479</v>
      </c>
      <c r="K1144">
        <v>-190109.14999999991</v>
      </c>
      <c r="L1144">
        <v>447.06746785002679</v>
      </c>
      <c r="M1144">
        <v>509.86601651186794</v>
      </c>
      <c r="N1144">
        <v>396.88757828810003</v>
      </c>
      <c r="O1144">
        <v>472.49262430939223</v>
      </c>
      <c r="P1144" t="s">
        <v>37</v>
      </c>
      <c r="Q1144" t="s">
        <v>9</v>
      </c>
      <c r="R1144" t="s">
        <v>32</v>
      </c>
    </row>
    <row r="1145" spans="1:18">
      <c r="A1145">
        <v>2020</v>
      </c>
      <c r="B1145">
        <v>7</v>
      </c>
      <c r="C1145" t="s">
        <v>102</v>
      </c>
      <c r="D1145">
        <v>0</v>
      </c>
      <c r="E1145">
        <v>0</v>
      </c>
      <c r="F1145">
        <v>0</v>
      </c>
      <c r="G1145">
        <v>0</v>
      </c>
      <c r="J1145">
        <v>0</v>
      </c>
      <c r="K1145">
        <v>0</v>
      </c>
      <c r="P1145" t="s">
        <v>119</v>
      </c>
      <c r="Q1145" t="s">
        <v>9</v>
      </c>
      <c r="R1145" t="s">
        <v>102</v>
      </c>
    </row>
    <row r="1146" spans="1:18">
      <c r="A1146">
        <v>2020</v>
      </c>
      <c r="B1146">
        <v>7</v>
      </c>
      <c r="C1146" t="s">
        <v>99</v>
      </c>
      <c r="D1146">
        <v>2129</v>
      </c>
      <c r="E1146">
        <v>957111.47000000067</v>
      </c>
      <c r="F1146">
        <v>1958</v>
      </c>
      <c r="G1146">
        <v>774309.39000000071</v>
      </c>
      <c r="H1146">
        <v>18011</v>
      </c>
      <c r="I1146">
        <v>7875280.5499995323</v>
      </c>
      <c r="J1146">
        <v>171</v>
      </c>
      <c r="K1146">
        <v>182802.07999999996</v>
      </c>
      <c r="L1146">
        <v>437.24837876850438</v>
      </c>
      <c r="M1146">
        <v>449.55916862376733</v>
      </c>
      <c r="N1146">
        <v>1069.0180116959061</v>
      </c>
      <c r="O1146">
        <v>395.45934116445386</v>
      </c>
      <c r="P1146" t="s">
        <v>103</v>
      </c>
      <c r="Q1146" t="s">
        <v>9</v>
      </c>
      <c r="R1146" t="s">
        <v>32</v>
      </c>
    </row>
    <row r="1147" spans="1:18">
      <c r="A1147">
        <v>2020</v>
      </c>
      <c r="B1147">
        <v>7</v>
      </c>
      <c r="C1147" t="s">
        <v>162</v>
      </c>
      <c r="D1147">
        <v>283304</v>
      </c>
      <c r="E1147">
        <v>124684829.04000001</v>
      </c>
      <c r="F1147">
        <v>284049</v>
      </c>
      <c r="G1147">
        <v>107553011.31999984</v>
      </c>
      <c r="H1147">
        <v>4749404</v>
      </c>
      <c r="I1147">
        <v>1813363272.0699666</v>
      </c>
      <c r="J1147">
        <v>-745</v>
      </c>
      <c r="K1147">
        <v>17131817.720000163</v>
      </c>
      <c r="L1147">
        <v>381.80859578801181</v>
      </c>
      <c r="M1147">
        <v>440.1096667890323</v>
      </c>
      <c r="N1147">
        <v>-22995.728483221694</v>
      </c>
      <c r="O1147">
        <v>378.64245718168291</v>
      </c>
      <c r="P1147" t="s">
        <v>52</v>
      </c>
      <c r="Q1147" t="s">
        <v>9</v>
      </c>
      <c r="R1147" t="s">
        <v>162</v>
      </c>
    </row>
    <row r="1148" spans="1:18">
      <c r="A1148">
        <v>2020</v>
      </c>
      <c r="B1148">
        <v>7</v>
      </c>
      <c r="C1148" t="s">
        <v>61</v>
      </c>
      <c r="D1148">
        <v>127964</v>
      </c>
      <c r="E1148">
        <v>7849745.8799996125</v>
      </c>
      <c r="F1148">
        <v>137827</v>
      </c>
      <c r="G1148">
        <v>8860222.4500000626</v>
      </c>
      <c r="H1148">
        <v>4286414</v>
      </c>
      <c r="I1148">
        <v>308211708.29059261</v>
      </c>
      <c r="J1148">
        <v>-9863</v>
      </c>
      <c r="K1148">
        <v>-1010476.5700004501</v>
      </c>
      <c r="L1148">
        <v>71.904325688230912</v>
      </c>
      <c r="M1148">
        <v>61.343392516642275</v>
      </c>
      <c r="N1148">
        <v>102.45123897398865</v>
      </c>
      <c r="O1148">
        <v>64.285099799023868</v>
      </c>
      <c r="P1148" t="s">
        <v>41</v>
      </c>
      <c r="Q1148" t="s">
        <v>41</v>
      </c>
      <c r="R1148" t="s">
        <v>61</v>
      </c>
    </row>
    <row r="1149" spans="1:18">
      <c r="A1149">
        <v>2020</v>
      </c>
      <c r="B1149">
        <v>7</v>
      </c>
      <c r="C1149" t="s">
        <v>12</v>
      </c>
      <c r="D1149">
        <v>993</v>
      </c>
      <c r="E1149">
        <v>367222.17999999993</v>
      </c>
      <c r="F1149">
        <v>3000</v>
      </c>
      <c r="G1149">
        <v>1869079.6900000004</v>
      </c>
      <c r="H1149">
        <v>28350</v>
      </c>
      <c r="I1149">
        <v>16501290.940000048</v>
      </c>
      <c r="J1149">
        <v>-2007</v>
      </c>
      <c r="K1149">
        <v>-1501857.5100000005</v>
      </c>
      <c r="L1149">
        <v>582.05611781305288</v>
      </c>
      <c r="M1149">
        <v>369.81085599194353</v>
      </c>
      <c r="N1149">
        <v>748.30967115097178</v>
      </c>
      <c r="O1149">
        <v>623.02656333333346</v>
      </c>
      <c r="P1149" t="s">
        <v>47</v>
      </c>
      <c r="Q1149" t="s">
        <v>11</v>
      </c>
      <c r="R1149" t="s">
        <v>12</v>
      </c>
    </row>
    <row r="1150" spans="1:18">
      <c r="A1150">
        <v>2020</v>
      </c>
      <c r="B1150">
        <v>7</v>
      </c>
      <c r="C1150" t="s">
        <v>13</v>
      </c>
      <c r="D1150">
        <v>1750</v>
      </c>
      <c r="E1150">
        <v>285503.40000000008</v>
      </c>
      <c r="F1150">
        <v>4134</v>
      </c>
      <c r="G1150">
        <v>833094.38000000012</v>
      </c>
      <c r="H1150">
        <v>72459</v>
      </c>
      <c r="I1150">
        <v>14407685.960000431</v>
      </c>
      <c r="J1150">
        <v>-2384</v>
      </c>
      <c r="K1150">
        <v>-547590.98</v>
      </c>
      <c r="L1150">
        <v>198.839149864067</v>
      </c>
      <c r="M1150">
        <v>163.14480000000006</v>
      </c>
      <c r="N1150">
        <v>229.69420302013421</v>
      </c>
      <c r="O1150">
        <v>201.52258829221097</v>
      </c>
      <c r="P1150" t="s">
        <v>46</v>
      </c>
      <c r="Q1150" t="s">
        <v>11</v>
      </c>
      <c r="R1150" t="s">
        <v>13</v>
      </c>
    </row>
    <row r="1151" spans="1:18">
      <c r="A1151">
        <v>2020</v>
      </c>
      <c r="B1151">
        <v>7</v>
      </c>
      <c r="C1151" t="s">
        <v>92</v>
      </c>
      <c r="D1151">
        <v>40357</v>
      </c>
      <c r="E1151">
        <v>1777242.1299999745</v>
      </c>
      <c r="F1151">
        <v>36173</v>
      </c>
      <c r="G1151">
        <v>1631010.4199999841</v>
      </c>
      <c r="H1151">
        <v>250242</v>
      </c>
      <c r="I1151">
        <v>11406923.610004231</v>
      </c>
      <c r="J1151">
        <v>4184</v>
      </c>
      <c r="K1151">
        <v>146231.70999999042</v>
      </c>
      <c r="L1151">
        <v>45.58356954469766</v>
      </c>
      <c r="M1151">
        <v>44.038013975270076</v>
      </c>
      <c r="N1151">
        <v>34.950217495217593</v>
      </c>
      <c r="O1151">
        <v>45.089166505404144</v>
      </c>
      <c r="P1151" t="s">
        <v>40</v>
      </c>
      <c r="Q1151" t="s">
        <v>10</v>
      </c>
      <c r="R1151" t="s">
        <v>92</v>
      </c>
    </row>
    <row r="1152" spans="1:18">
      <c r="A1152">
        <v>2020</v>
      </c>
      <c r="B1152">
        <v>7</v>
      </c>
      <c r="C1152" t="s">
        <v>21</v>
      </c>
      <c r="D1152">
        <v>201</v>
      </c>
      <c r="E1152">
        <v>11246.570000000002</v>
      </c>
      <c r="F1152">
        <v>299</v>
      </c>
      <c r="G1152">
        <v>58205.049999999988</v>
      </c>
      <c r="H1152">
        <v>2626</v>
      </c>
      <c r="I1152">
        <v>498009.15999999607</v>
      </c>
      <c r="J1152">
        <v>-98</v>
      </c>
      <c r="K1152">
        <v>-46958.479999999989</v>
      </c>
      <c r="L1152">
        <v>189.64552932216148</v>
      </c>
      <c r="M1152">
        <v>55.953084577114439</v>
      </c>
      <c r="N1152">
        <v>479.16816326530602</v>
      </c>
      <c r="O1152">
        <v>194.66571906354511</v>
      </c>
      <c r="P1152" t="s">
        <v>48</v>
      </c>
      <c r="Q1152" t="s">
        <v>11</v>
      </c>
      <c r="R1152" t="s">
        <v>21</v>
      </c>
    </row>
    <row r="1153" spans="1:18">
      <c r="A1153">
        <v>2020</v>
      </c>
      <c r="B1153">
        <v>7</v>
      </c>
      <c r="C1153" t="s">
        <v>93</v>
      </c>
      <c r="D1153">
        <v>124920</v>
      </c>
      <c r="E1153">
        <v>23672185.109999977</v>
      </c>
      <c r="F1153">
        <v>128820</v>
      </c>
      <c r="G1153">
        <v>26829846.369999975</v>
      </c>
      <c r="H1153">
        <v>3068097</v>
      </c>
      <c r="I1153">
        <v>780081611.72992742</v>
      </c>
      <c r="J1153">
        <v>-3900</v>
      </c>
      <c r="K1153">
        <v>-3157661.2599999979</v>
      </c>
      <c r="L1153">
        <v>254.25585036259525</v>
      </c>
      <c r="M1153">
        <v>189.49876008645515</v>
      </c>
      <c r="N1153">
        <v>809.6567333333328</v>
      </c>
      <c r="O1153">
        <v>208.27391996584362</v>
      </c>
      <c r="P1153" t="s">
        <v>38</v>
      </c>
      <c r="Q1153" t="s">
        <v>10</v>
      </c>
      <c r="R1153" t="s">
        <v>93</v>
      </c>
    </row>
    <row r="1154" spans="1:18">
      <c r="A1154">
        <v>2020</v>
      </c>
      <c r="B1154">
        <v>7</v>
      </c>
      <c r="C1154" t="s">
        <v>94</v>
      </c>
      <c r="D1154">
        <v>31508</v>
      </c>
      <c r="E1154">
        <v>5644590.8099999968</v>
      </c>
      <c r="F1154">
        <v>35952</v>
      </c>
      <c r="G1154">
        <v>6023502.8499999968</v>
      </c>
      <c r="H1154">
        <v>310906</v>
      </c>
      <c r="I1154">
        <v>52654978.510000043</v>
      </c>
      <c r="J1154">
        <v>-4444</v>
      </c>
      <c r="K1154">
        <v>-378912.04000000004</v>
      </c>
      <c r="L1154">
        <v>169.35980170855512</v>
      </c>
      <c r="M1154">
        <v>179.1478611781134</v>
      </c>
      <c r="N1154">
        <v>85.263735373537358</v>
      </c>
      <c r="O1154">
        <v>167.54291416332879</v>
      </c>
      <c r="P1154" t="s">
        <v>39</v>
      </c>
      <c r="Q1154" t="s">
        <v>10</v>
      </c>
      <c r="R1154" t="s">
        <v>94</v>
      </c>
    </row>
    <row r="1155" spans="1:18">
      <c r="A1155">
        <v>2020</v>
      </c>
      <c r="B1155">
        <v>7</v>
      </c>
      <c r="C1155" t="s">
        <v>95</v>
      </c>
      <c r="D1155">
        <v>4149</v>
      </c>
      <c r="E1155">
        <v>525265.06999999995</v>
      </c>
      <c r="F1155">
        <v>4212</v>
      </c>
      <c r="G1155">
        <v>529559.12999999989</v>
      </c>
      <c r="H1155">
        <v>60150</v>
      </c>
      <c r="I1155">
        <v>7635063.9399998961</v>
      </c>
      <c r="J1155">
        <v>-63</v>
      </c>
      <c r="K1155">
        <v>-4294.0599999999395</v>
      </c>
      <c r="L1155">
        <v>126.93373133831913</v>
      </c>
      <c r="M1155">
        <v>126.60040250662809</v>
      </c>
      <c r="N1155">
        <v>68.159682539681583</v>
      </c>
      <c r="O1155">
        <v>125.72628917378914</v>
      </c>
      <c r="P1155" t="s">
        <v>45</v>
      </c>
      <c r="Q1155" t="s">
        <v>11</v>
      </c>
      <c r="R1155" t="s">
        <v>95</v>
      </c>
    </row>
    <row r="1156" spans="1:18">
      <c r="A1156">
        <v>2020</v>
      </c>
      <c r="B1156">
        <v>7</v>
      </c>
      <c r="C1156" t="s">
        <v>96</v>
      </c>
      <c r="D1156">
        <v>29968</v>
      </c>
      <c r="E1156">
        <v>1392682.4800000489</v>
      </c>
      <c r="F1156">
        <v>31192</v>
      </c>
      <c r="G1156">
        <v>1415496.4200000092</v>
      </c>
      <c r="H1156">
        <v>126032</v>
      </c>
      <c r="I1156">
        <v>5538736.1599996956</v>
      </c>
      <c r="J1156">
        <v>-1224</v>
      </c>
      <c r="K1156">
        <v>-22813.939999960363</v>
      </c>
      <c r="L1156">
        <v>43.947062333373232</v>
      </c>
      <c r="M1156">
        <v>46.472319807796609</v>
      </c>
      <c r="N1156">
        <v>18.638839869248663</v>
      </c>
      <c r="O1156">
        <v>45.380110925878725</v>
      </c>
      <c r="P1156" t="s">
        <v>43</v>
      </c>
      <c r="Q1156" t="s">
        <v>11</v>
      </c>
      <c r="R1156" t="s">
        <v>96</v>
      </c>
    </row>
    <row r="1157" spans="1:18">
      <c r="A1157">
        <v>2020</v>
      </c>
      <c r="B1157">
        <v>7</v>
      </c>
      <c r="C1157" t="s">
        <v>22</v>
      </c>
      <c r="D1157">
        <v>0</v>
      </c>
      <c r="E1157">
        <v>0</v>
      </c>
      <c r="F1157">
        <v>42</v>
      </c>
      <c r="G1157">
        <v>6167.0700000000006</v>
      </c>
      <c r="H1157">
        <v>370</v>
      </c>
      <c r="I1157">
        <v>57984.890000000021</v>
      </c>
      <c r="J1157">
        <v>-42</v>
      </c>
      <c r="K1157">
        <v>-6167.0700000000006</v>
      </c>
      <c r="L1157">
        <v>156.71591891891899</v>
      </c>
      <c r="N1157">
        <v>146.83500000000001</v>
      </c>
      <c r="O1157">
        <v>146.83500000000001</v>
      </c>
      <c r="P1157" t="s">
        <v>49</v>
      </c>
      <c r="Q1157" t="s">
        <v>11</v>
      </c>
      <c r="R1157" t="s">
        <v>22</v>
      </c>
    </row>
    <row r="1158" spans="1:18">
      <c r="A1158">
        <v>2020</v>
      </c>
      <c r="B1158">
        <v>7</v>
      </c>
      <c r="C1158" t="s">
        <v>20</v>
      </c>
      <c r="D1158">
        <v>0</v>
      </c>
      <c r="E1158">
        <v>0</v>
      </c>
      <c r="F1158">
        <v>91</v>
      </c>
      <c r="G1158">
        <v>19655.129999999997</v>
      </c>
      <c r="H1158">
        <v>1116</v>
      </c>
      <c r="I1158">
        <v>188579.35999999993</v>
      </c>
      <c r="J1158">
        <v>-91</v>
      </c>
      <c r="K1158">
        <v>-19655.129999999997</v>
      </c>
      <c r="L1158">
        <v>168.97792114695335</v>
      </c>
      <c r="N1158">
        <v>215.99043956043954</v>
      </c>
      <c r="O1158">
        <v>215.99043956043954</v>
      </c>
      <c r="P1158" t="s">
        <v>50</v>
      </c>
      <c r="Q1158" t="s">
        <v>11</v>
      </c>
      <c r="R1158" t="s">
        <v>20</v>
      </c>
    </row>
    <row r="1159" spans="1:18">
      <c r="A1159">
        <v>2020</v>
      </c>
      <c r="B1159">
        <v>7</v>
      </c>
      <c r="C1159" t="s">
        <v>18</v>
      </c>
      <c r="D1159">
        <v>39464</v>
      </c>
      <c r="E1159">
        <v>5254802.7999999896</v>
      </c>
      <c r="F1159">
        <v>40569</v>
      </c>
      <c r="G1159">
        <v>5959440.9899999937</v>
      </c>
      <c r="H1159">
        <v>541336</v>
      </c>
      <c r="I1159">
        <v>77686345.990007147</v>
      </c>
      <c r="J1159">
        <v>-1105</v>
      </c>
      <c r="K1159">
        <v>-704638.19000000414</v>
      </c>
      <c r="L1159">
        <v>143.50855289507282</v>
      </c>
      <c r="M1159">
        <v>133.15433813095453</v>
      </c>
      <c r="N1159">
        <v>637.68161990950603</v>
      </c>
      <c r="O1159">
        <v>146.89642313096192</v>
      </c>
      <c r="P1159" t="s">
        <v>42</v>
      </c>
      <c r="Q1159" t="s">
        <v>11</v>
      </c>
      <c r="R1159" t="s">
        <v>18</v>
      </c>
    </row>
    <row r="1160" spans="1:18">
      <c r="A1160">
        <v>2020</v>
      </c>
      <c r="B1160">
        <v>7</v>
      </c>
      <c r="C1160" t="s">
        <v>97</v>
      </c>
      <c r="D1160">
        <v>810369</v>
      </c>
      <c r="E1160">
        <v>201169411.48999959</v>
      </c>
      <c r="F1160">
        <v>814872</v>
      </c>
      <c r="G1160">
        <v>182771912.39999986</v>
      </c>
      <c r="H1160">
        <v>14967135</v>
      </c>
      <c r="I1160">
        <v>3341510797.6204972</v>
      </c>
      <c r="J1160">
        <v>-4503</v>
      </c>
      <c r="K1160">
        <v>18397499.089999735</v>
      </c>
      <c r="L1160">
        <v>223.25654159065829</v>
      </c>
      <c r="M1160">
        <v>248.24420910720869</v>
      </c>
      <c r="N1160">
        <v>-4085.609391516708</v>
      </c>
      <c r="O1160">
        <v>224.2952419521101</v>
      </c>
      <c r="P1160" t="s">
        <v>23</v>
      </c>
      <c r="Q1160" t="s">
        <v>174</v>
      </c>
      <c r="R1160" t="s">
        <v>97</v>
      </c>
    </row>
    <row r="1161" spans="1:18">
      <c r="A1161">
        <v>2020</v>
      </c>
      <c r="B1161">
        <v>7</v>
      </c>
      <c r="C1161" t="s">
        <v>98</v>
      </c>
      <c r="D1161">
        <v>810369</v>
      </c>
      <c r="E1161">
        <v>201169411.48999959</v>
      </c>
      <c r="F1161">
        <v>814872</v>
      </c>
      <c r="G1161">
        <v>182771912.39999986</v>
      </c>
      <c r="H1161">
        <v>14967135</v>
      </c>
      <c r="I1161">
        <v>3341510797.6204972</v>
      </c>
      <c r="J1161">
        <v>-4503</v>
      </c>
      <c r="K1161">
        <v>18397499.089999735</v>
      </c>
      <c r="L1161">
        <v>223.25654159065829</v>
      </c>
      <c r="M1161">
        <v>248.24420910720869</v>
      </c>
      <c r="N1161">
        <v>-4085.609391516708</v>
      </c>
      <c r="O1161">
        <v>224.2952419521101</v>
      </c>
      <c r="P1161" t="s">
        <v>119</v>
      </c>
      <c r="Q1161" t="s">
        <v>174</v>
      </c>
      <c r="R1161" t="s">
        <v>166</v>
      </c>
    </row>
    <row r="1162" spans="1:18">
      <c r="A1162">
        <v>2020</v>
      </c>
      <c r="B1162">
        <v>7</v>
      </c>
      <c r="C1162" t="s">
        <v>19</v>
      </c>
      <c r="D1162">
        <v>10973</v>
      </c>
      <c r="E1162">
        <v>555881.0600000011</v>
      </c>
      <c r="F1162">
        <v>10800</v>
      </c>
      <c r="G1162">
        <v>658484.2900000005</v>
      </c>
      <c r="H1162">
        <v>153557</v>
      </c>
      <c r="I1162">
        <v>8884652.3399997726</v>
      </c>
      <c r="J1162">
        <v>173</v>
      </c>
      <c r="K1162">
        <v>-102603.2299999994</v>
      </c>
      <c r="L1162">
        <v>57.858986174513518</v>
      </c>
      <c r="M1162">
        <v>50.658986603481374</v>
      </c>
      <c r="N1162">
        <v>-593.08225433525661</v>
      </c>
      <c r="O1162">
        <v>60.970767592592637</v>
      </c>
      <c r="P1162" t="s">
        <v>44</v>
      </c>
      <c r="Q1162" t="s">
        <v>11</v>
      </c>
      <c r="R1162" t="s">
        <v>19</v>
      </c>
    </row>
    <row r="1163" spans="1:18">
      <c r="A1163">
        <v>2020</v>
      </c>
      <c r="B1163">
        <v>8</v>
      </c>
      <c r="C1163" t="s">
        <v>101</v>
      </c>
      <c r="D1163">
        <v>0</v>
      </c>
      <c r="E1163">
        <v>0</v>
      </c>
      <c r="F1163">
        <v>0</v>
      </c>
      <c r="G1163">
        <v>0</v>
      </c>
      <c r="J1163">
        <v>0</v>
      </c>
      <c r="K1163">
        <v>0</v>
      </c>
      <c r="P1163" t="s">
        <v>119</v>
      </c>
      <c r="Q1163" t="s">
        <v>9</v>
      </c>
      <c r="R1163" t="s">
        <v>101</v>
      </c>
    </row>
    <row r="1164" spans="1:18">
      <c r="A1164">
        <v>2020</v>
      </c>
      <c r="B1164">
        <v>8</v>
      </c>
      <c r="C1164" t="s">
        <v>86</v>
      </c>
      <c r="D1164">
        <v>11397</v>
      </c>
      <c r="E1164">
        <v>3681536.1500000008</v>
      </c>
      <c r="F1164">
        <v>7617</v>
      </c>
      <c r="G1164">
        <v>2214805.7000000007</v>
      </c>
      <c r="H1164">
        <v>111396</v>
      </c>
      <c r="I1164">
        <v>34673869.079999864</v>
      </c>
      <c r="J1164">
        <v>3780</v>
      </c>
      <c r="K1164">
        <v>1466730.4500000002</v>
      </c>
      <c r="L1164">
        <v>311.26673381449842</v>
      </c>
      <c r="M1164">
        <v>323.0267745898044</v>
      </c>
      <c r="N1164">
        <v>388.0239285714286</v>
      </c>
      <c r="O1164">
        <v>290.77139293685184</v>
      </c>
      <c r="P1164" t="s">
        <v>33</v>
      </c>
      <c r="Q1164" t="s">
        <v>9</v>
      </c>
      <c r="R1164" t="s">
        <v>32</v>
      </c>
    </row>
    <row r="1165" spans="1:18">
      <c r="A1165">
        <v>2020</v>
      </c>
      <c r="B1165">
        <v>8</v>
      </c>
      <c r="C1165" t="s">
        <v>87</v>
      </c>
      <c r="D1165">
        <v>5606</v>
      </c>
      <c r="E1165">
        <v>197130.98000000027</v>
      </c>
      <c r="F1165">
        <v>3812</v>
      </c>
      <c r="G1165">
        <v>160920.08000000005</v>
      </c>
      <c r="H1165">
        <v>82479</v>
      </c>
      <c r="I1165">
        <v>2725906.5800007144</v>
      </c>
      <c r="J1165">
        <v>1794</v>
      </c>
      <c r="K1165">
        <v>36210.900000000227</v>
      </c>
      <c r="L1165">
        <v>33.049704530858939</v>
      </c>
      <c r="M1165">
        <v>35.164284694969723</v>
      </c>
      <c r="N1165">
        <v>20.184448160535243</v>
      </c>
      <c r="O1165">
        <v>42.214081846799594</v>
      </c>
      <c r="P1165" t="s">
        <v>34</v>
      </c>
      <c r="Q1165" t="s">
        <v>9</v>
      </c>
      <c r="R1165" t="s">
        <v>32</v>
      </c>
    </row>
    <row r="1166" spans="1:18">
      <c r="A1166">
        <v>2020</v>
      </c>
      <c r="B1166">
        <v>8</v>
      </c>
      <c r="C1166" t="s">
        <v>88</v>
      </c>
      <c r="D1166">
        <v>18854</v>
      </c>
      <c r="E1166">
        <v>7656568.1299999999</v>
      </c>
      <c r="F1166">
        <v>18377</v>
      </c>
      <c r="G1166">
        <v>6576258.2199999997</v>
      </c>
      <c r="H1166">
        <v>164039</v>
      </c>
      <c r="I1166">
        <v>57749611.689999864</v>
      </c>
      <c r="J1166">
        <v>477</v>
      </c>
      <c r="K1166">
        <v>1080309.9100000001</v>
      </c>
      <c r="L1166">
        <v>352.04805985161983</v>
      </c>
      <c r="M1166">
        <v>406.09781107457303</v>
      </c>
      <c r="N1166">
        <v>2264.8006498951786</v>
      </c>
      <c r="O1166">
        <v>357.85265386080425</v>
      </c>
      <c r="P1166" t="s">
        <v>31</v>
      </c>
      <c r="Q1166" t="s">
        <v>9</v>
      </c>
      <c r="R1166" t="s">
        <v>88</v>
      </c>
    </row>
    <row r="1167" spans="1:18">
      <c r="A1167">
        <v>2020</v>
      </c>
      <c r="B1167">
        <v>8</v>
      </c>
      <c r="C1167" t="s">
        <v>89</v>
      </c>
      <c r="D1167">
        <v>38</v>
      </c>
      <c r="E1167">
        <v>26937.46</v>
      </c>
      <c r="F1167">
        <v>208</v>
      </c>
      <c r="G1167">
        <v>113531.47</v>
      </c>
      <c r="H1167">
        <v>1770</v>
      </c>
      <c r="I1167">
        <v>820944.54000000539</v>
      </c>
      <c r="J1167">
        <v>-170</v>
      </c>
      <c r="K1167">
        <v>-86594.010000000009</v>
      </c>
      <c r="L1167">
        <v>463.81047457627426</v>
      </c>
      <c r="M1167">
        <v>708.88052631578944</v>
      </c>
      <c r="N1167">
        <v>509.37652941176475</v>
      </c>
      <c r="O1167">
        <v>545.82437500000003</v>
      </c>
      <c r="P1167" t="s">
        <v>35</v>
      </c>
      <c r="Q1167" t="s">
        <v>9</v>
      </c>
      <c r="R1167" t="s">
        <v>32</v>
      </c>
    </row>
    <row r="1168" spans="1:18">
      <c r="A1168">
        <v>2020</v>
      </c>
      <c r="B1168">
        <v>8</v>
      </c>
      <c r="C1168" t="s">
        <v>161</v>
      </c>
      <c r="D1168">
        <v>88676</v>
      </c>
      <c r="E1168">
        <v>20872517.699999996</v>
      </c>
      <c r="F1168">
        <v>71883</v>
      </c>
      <c r="G1168">
        <v>12629507.52</v>
      </c>
      <c r="H1168">
        <v>808875</v>
      </c>
      <c r="I1168">
        <v>135009889.90999895</v>
      </c>
      <c r="J1168">
        <v>16793</v>
      </c>
      <c r="K1168">
        <v>8243010.179999996</v>
      </c>
      <c r="L1168">
        <v>166.91069684438133</v>
      </c>
      <c r="M1168">
        <v>235.37955816680946</v>
      </c>
      <c r="N1168">
        <v>490.85989281248118</v>
      </c>
      <c r="O1168">
        <v>175.69533158048495</v>
      </c>
      <c r="P1168" t="s">
        <v>53</v>
      </c>
      <c r="Q1168" t="s">
        <v>9</v>
      </c>
      <c r="R1168" t="s">
        <v>161</v>
      </c>
    </row>
    <row r="1169" spans="1:18">
      <c r="A1169">
        <v>2020</v>
      </c>
      <c r="B1169">
        <v>8</v>
      </c>
      <c r="C1169" t="s">
        <v>90</v>
      </c>
      <c r="D1169">
        <v>7282</v>
      </c>
      <c r="E1169">
        <v>222440.30999999997</v>
      </c>
      <c r="F1169">
        <v>6115</v>
      </c>
      <c r="G1169">
        <v>188019.12000000002</v>
      </c>
      <c r="H1169">
        <v>124895</v>
      </c>
      <c r="I1169">
        <v>2590479.2499999637</v>
      </c>
      <c r="J1169">
        <v>1167</v>
      </c>
      <c r="K1169">
        <v>34421.189999999944</v>
      </c>
      <c r="L1169">
        <v>20.741256655590405</v>
      </c>
      <c r="M1169">
        <v>30.546595715462782</v>
      </c>
      <c r="N1169">
        <v>29.495449871465247</v>
      </c>
      <c r="O1169">
        <v>30.747198691741623</v>
      </c>
      <c r="P1169" t="s">
        <v>36</v>
      </c>
      <c r="Q1169" t="s">
        <v>9</v>
      </c>
      <c r="R1169" t="s">
        <v>32</v>
      </c>
    </row>
    <row r="1170" spans="1:18">
      <c r="A1170">
        <v>2020</v>
      </c>
      <c r="B1170">
        <v>8</v>
      </c>
      <c r="C1170" t="s">
        <v>163</v>
      </c>
      <c r="D1170">
        <v>0</v>
      </c>
      <c r="E1170">
        <v>0</v>
      </c>
      <c r="F1170">
        <v>0</v>
      </c>
      <c r="G1170">
        <v>0</v>
      </c>
      <c r="J1170">
        <v>0</v>
      </c>
      <c r="K1170">
        <v>0</v>
      </c>
      <c r="P1170" t="s">
        <v>119</v>
      </c>
      <c r="Q1170" t="s">
        <v>174</v>
      </c>
      <c r="R1170" t="s">
        <v>163</v>
      </c>
    </row>
    <row r="1171" spans="1:18">
      <c r="A1171">
        <v>2020</v>
      </c>
      <c r="B1171">
        <v>8</v>
      </c>
      <c r="C1171" t="s">
        <v>91</v>
      </c>
      <c r="D1171">
        <v>1081</v>
      </c>
      <c r="E1171">
        <v>549355.10000000009</v>
      </c>
      <c r="F1171">
        <v>1539</v>
      </c>
      <c r="G1171">
        <v>720636.24</v>
      </c>
      <c r="H1171">
        <v>11063</v>
      </c>
      <c r="I1171">
        <v>4955819.6499999994</v>
      </c>
      <c r="J1171">
        <v>-458</v>
      </c>
      <c r="K1171">
        <v>-171281.1399999999</v>
      </c>
      <c r="L1171">
        <v>447.96345023953717</v>
      </c>
      <c r="M1171">
        <v>508.19158186864024</v>
      </c>
      <c r="N1171">
        <v>373.97628820960676</v>
      </c>
      <c r="O1171">
        <v>468.24966861598438</v>
      </c>
      <c r="P1171" t="s">
        <v>37</v>
      </c>
      <c r="Q1171" t="s">
        <v>9</v>
      </c>
      <c r="R1171" t="s">
        <v>32</v>
      </c>
    </row>
    <row r="1172" spans="1:18">
      <c r="A1172">
        <v>2020</v>
      </c>
      <c r="B1172">
        <v>8</v>
      </c>
      <c r="C1172" t="s">
        <v>102</v>
      </c>
      <c r="D1172">
        <v>0</v>
      </c>
      <c r="E1172">
        <v>0</v>
      </c>
      <c r="F1172">
        <v>0</v>
      </c>
      <c r="G1172">
        <v>0</v>
      </c>
      <c r="J1172">
        <v>0</v>
      </c>
      <c r="K1172">
        <v>0</v>
      </c>
      <c r="P1172" t="s">
        <v>119</v>
      </c>
      <c r="Q1172" t="s">
        <v>9</v>
      </c>
      <c r="R1172" t="s">
        <v>102</v>
      </c>
    </row>
    <row r="1173" spans="1:18">
      <c r="A1173">
        <v>2020</v>
      </c>
      <c r="B1173">
        <v>8</v>
      </c>
      <c r="C1173" t="s">
        <v>99</v>
      </c>
      <c r="D1173">
        <v>2513</v>
      </c>
      <c r="E1173">
        <v>1130005.5000000009</v>
      </c>
      <c r="F1173">
        <v>2208</v>
      </c>
      <c r="G1173">
        <v>876343.97000000079</v>
      </c>
      <c r="H1173">
        <v>18144</v>
      </c>
      <c r="I1173">
        <v>7943987.5499995295</v>
      </c>
      <c r="J1173">
        <v>305</v>
      </c>
      <c r="K1173">
        <v>253661.53000000014</v>
      </c>
      <c r="L1173">
        <v>437.83000165341321</v>
      </c>
      <c r="M1173">
        <v>449.66394747314007</v>
      </c>
      <c r="N1173">
        <v>831.67714754098404</v>
      </c>
      <c r="O1173">
        <v>396.89491394927575</v>
      </c>
      <c r="P1173" t="s">
        <v>103</v>
      </c>
      <c r="Q1173" t="s">
        <v>9</v>
      </c>
      <c r="R1173" t="s">
        <v>32</v>
      </c>
    </row>
    <row r="1174" spans="1:18">
      <c r="A1174">
        <v>2020</v>
      </c>
      <c r="B1174">
        <v>8</v>
      </c>
      <c r="C1174" t="s">
        <v>162</v>
      </c>
      <c r="D1174">
        <v>334064</v>
      </c>
      <c r="E1174">
        <v>147753405.44999999</v>
      </c>
      <c r="F1174">
        <v>321480</v>
      </c>
      <c r="G1174">
        <v>121824440.26999982</v>
      </c>
      <c r="H1174">
        <v>4762734</v>
      </c>
      <c r="I1174">
        <v>1822465611.9399753</v>
      </c>
      <c r="J1174">
        <v>12584</v>
      </c>
      <c r="K1174">
        <v>25928965.180000171</v>
      </c>
      <c r="L1174">
        <v>382.65114363724183</v>
      </c>
      <c r="M1174">
        <v>442.29071510249531</v>
      </c>
      <c r="N1174">
        <v>2060.4708502860913</v>
      </c>
      <c r="O1174">
        <v>378.94873793081939</v>
      </c>
      <c r="P1174" t="s">
        <v>52</v>
      </c>
      <c r="Q1174" t="s">
        <v>9</v>
      </c>
      <c r="R1174" t="s">
        <v>162</v>
      </c>
    </row>
    <row r="1175" spans="1:18">
      <c r="A1175">
        <v>2020</v>
      </c>
      <c r="B1175">
        <v>8</v>
      </c>
      <c r="C1175" t="s">
        <v>61</v>
      </c>
      <c r="D1175">
        <v>152941</v>
      </c>
      <c r="E1175">
        <v>9366734.5299995244</v>
      </c>
      <c r="F1175">
        <v>154603</v>
      </c>
      <c r="G1175">
        <v>9870157.8900000341</v>
      </c>
      <c r="H1175">
        <v>4294632</v>
      </c>
      <c r="I1175">
        <v>309391304.71057785</v>
      </c>
      <c r="J1175">
        <v>-1662</v>
      </c>
      <c r="K1175">
        <v>-503423.36000050977</v>
      </c>
      <c r="L1175">
        <v>72.041400685920905</v>
      </c>
      <c r="M1175">
        <v>61.244104131655504</v>
      </c>
      <c r="N1175">
        <v>302.9021419979</v>
      </c>
      <c r="O1175">
        <v>63.841955783523183</v>
      </c>
      <c r="P1175" t="s">
        <v>41</v>
      </c>
      <c r="Q1175" t="s">
        <v>41</v>
      </c>
      <c r="R1175" t="s">
        <v>61</v>
      </c>
    </row>
    <row r="1176" spans="1:18">
      <c r="A1176">
        <v>2020</v>
      </c>
      <c r="B1176">
        <v>8</v>
      </c>
      <c r="C1176" t="s">
        <v>12</v>
      </c>
      <c r="D1176">
        <v>1114</v>
      </c>
      <c r="E1176">
        <v>412020.72999999992</v>
      </c>
      <c r="F1176">
        <v>3181</v>
      </c>
      <c r="G1176">
        <v>1981155.6300000004</v>
      </c>
      <c r="H1176">
        <v>28291</v>
      </c>
      <c r="I1176">
        <v>16435626.180000046</v>
      </c>
      <c r="J1176">
        <v>-2067</v>
      </c>
      <c r="K1176">
        <v>-1569134.9000000004</v>
      </c>
      <c r="L1176">
        <v>580.94893004842697</v>
      </c>
      <c r="M1176">
        <v>369.85702872531414</v>
      </c>
      <c r="N1176">
        <v>759.13638122883424</v>
      </c>
      <c r="O1176">
        <v>622.809063187677</v>
      </c>
      <c r="P1176" t="s">
        <v>47</v>
      </c>
      <c r="Q1176" t="s">
        <v>11</v>
      </c>
      <c r="R1176" t="s">
        <v>12</v>
      </c>
    </row>
    <row r="1177" spans="1:18">
      <c r="A1177">
        <v>2020</v>
      </c>
      <c r="B1177">
        <v>8</v>
      </c>
      <c r="C1177" t="s">
        <v>13</v>
      </c>
      <c r="D1177">
        <v>1936</v>
      </c>
      <c r="E1177">
        <v>311175.0400000001</v>
      </c>
      <c r="F1177">
        <v>4733</v>
      </c>
      <c r="G1177">
        <v>831893.31000000075</v>
      </c>
      <c r="H1177">
        <v>72046</v>
      </c>
      <c r="I1177">
        <v>14428464.450000418</v>
      </c>
      <c r="J1177">
        <v>-2797</v>
      </c>
      <c r="K1177">
        <v>-520718.27000000066</v>
      </c>
      <c r="L1177">
        <v>200.2673909724401</v>
      </c>
      <c r="M1177">
        <v>160.73090909090914</v>
      </c>
      <c r="N1177">
        <v>186.17027887021834</v>
      </c>
      <c r="O1177">
        <v>175.76448552714996</v>
      </c>
      <c r="P1177" t="s">
        <v>46</v>
      </c>
      <c r="Q1177" t="s">
        <v>11</v>
      </c>
      <c r="R1177" t="s">
        <v>13</v>
      </c>
    </row>
    <row r="1178" spans="1:18">
      <c r="A1178">
        <v>2020</v>
      </c>
      <c r="B1178">
        <v>8</v>
      </c>
      <c r="C1178" t="s">
        <v>92</v>
      </c>
      <c r="D1178">
        <v>47742</v>
      </c>
      <c r="E1178">
        <v>2102477.5299999667</v>
      </c>
      <c r="F1178">
        <v>42849</v>
      </c>
      <c r="G1178">
        <v>1930280.9599999832</v>
      </c>
      <c r="H1178">
        <v>250951</v>
      </c>
      <c r="I1178">
        <v>11432818.000004293</v>
      </c>
      <c r="J1178">
        <v>4893</v>
      </c>
      <c r="K1178">
        <v>172196.56999998353</v>
      </c>
      <c r="L1178">
        <v>45.557969484099658</v>
      </c>
      <c r="M1178">
        <v>44.038321184700408</v>
      </c>
      <c r="N1178">
        <v>35.192432045776322</v>
      </c>
      <c r="O1178">
        <v>45.048448271837927</v>
      </c>
      <c r="P1178" t="s">
        <v>40</v>
      </c>
      <c r="Q1178" t="s">
        <v>10</v>
      </c>
      <c r="R1178" t="s">
        <v>92</v>
      </c>
    </row>
    <row r="1179" spans="1:18">
      <c r="A1179">
        <v>2020</v>
      </c>
      <c r="B1179">
        <v>8</v>
      </c>
      <c r="C1179" t="s">
        <v>21</v>
      </c>
      <c r="D1179">
        <v>229</v>
      </c>
      <c r="E1179">
        <v>12411.550000000001</v>
      </c>
      <c r="F1179">
        <v>301</v>
      </c>
      <c r="G1179">
        <v>55875.549999999988</v>
      </c>
      <c r="H1179">
        <v>2652</v>
      </c>
      <c r="I1179">
        <v>501503.63999999606</v>
      </c>
      <c r="J1179">
        <v>-72</v>
      </c>
      <c r="K1179">
        <v>-43463.999999999985</v>
      </c>
      <c r="L1179">
        <v>189.10393665158222</v>
      </c>
      <c r="M1179">
        <v>54.198908296943237</v>
      </c>
      <c r="N1179">
        <v>603.66666666666652</v>
      </c>
      <c r="O1179">
        <v>185.63305647840528</v>
      </c>
      <c r="P1179" t="s">
        <v>48</v>
      </c>
      <c r="Q1179" t="s">
        <v>11</v>
      </c>
      <c r="R1179" t="s">
        <v>21</v>
      </c>
    </row>
    <row r="1180" spans="1:18">
      <c r="A1180">
        <v>2020</v>
      </c>
      <c r="B1180">
        <v>8</v>
      </c>
      <c r="C1180" t="s">
        <v>93</v>
      </c>
      <c r="D1180">
        <v>148450</v>
      </c>
      <c r="E1180">
        <v>28005110.459999971</v>
      </c>
      <c r="F1180">
        <v>146674</v>
      </c>
      <c r="G1180">
        <v>30219519.869999979</v>
      </c>
      <c r="H1180">
        <v>3073788</v>
      </c>
      <c r="I1180">
        <v>781378843.86992741</v>
      </c>
      <c r="J1180">
        <v>1776</v>
      </c>
      <c r="K1180">
        <v>-2214409.4100000076</v>
      </c>
      <c r="L1180">
        <v>254.20713590850357</v>
      </c>
      <c r="M1180">
        <v>188.65012098349592</v>
      </c>
      <c r="N1180">
        <v>-1246.8521452702746</v>
      </c>
      <c r="O1180">
        <v>206.03187933785114</v>
      </c>
      <c r="P1180" t="s">
        <v>38</v>
      </c>
      <c r="Q1180" t="s">
        <v>10</v>
      </c>
      <c r="R1180" t="s">
        <v>93</v>
      </c>
    </row>
    <row r="1181" spans="1:18">
      <c r="A1181">
        <v>2020</v>
      </c>
      <c r="B1181">
        <v>8</v>
      </c>
      <c r="C1181" t="s">
        <v>94</v>
      </c>
      <c r="D1181">
        <v>36464</v>
      </c>
      <c r="E1181">
        <v>6494092.1199999964</v>
      </c>
      <c r="F1181">
        <v>40482</v>
      </c>
      <c r="G1181">
        <v>6802811.7799999975</v>
      </c>
      <c r="H1181">
        <v>311332</v>
      </c>
      <c r="I1181">
        <v>52737872.470000014</v>
      </c>
      <c r="J1181">
        <v>-4018</v>
      </c>
      <c r="K1181">
        <v>-308719.66000000108</v>
      </c>
      <c r="L1181">
        <v>169.39432011486136</v>
      </c>
      <c r="M1181">
        <v>178.09598837209293</v>
      </c>
      <c r="N1181">
        <v>76.834161274266066</v>
      </c>
      <c r="O1181">
        <v>168.04534805592604</v>
      </c>
      <c r="P1181" t="s">
        <v>39</v>
      </c>
      <c r="Q1181" t="s">
        <v>10</v>
      </c>
      <c r="R1181" t="s">
        <v>94</v>
      </c>
    </row>
    <row r="1182" spans="1:18">
      <c r="A1182">
        <v>2020</v>
      </c>
      <c r="B1182">
        <v>8</v>
      </c>
      <c r="C1182" t="s">
        <v>95</v>
      </c>
      <c r="D1182">
        <v>4884</v>
      </c>
      <c r="E1182">
        <v>604569.66999999993</v>
      </c>
      <c r="F1182">
        <v>5030</v>
      </c>
      <c r="G1182">
        <v>628795.94999999995</v>
      </c>
      <c r="H1182">
        <v>60069</v>
      </c>
      <c r="I1182">
        <v>7619211.459999904</v>
      </c>
      <c r="J1182">
        <v>-146</v>
      </c>
      <c r="K1182">
        <v>-24226.280000000028</v>
      </c>
      <c r="L1182">
        <v>126.84099052755838</v>
      </c>
      <c r="M1182">
        <v>123.78576371826371</v>
      </c>
      <c r="N1182">
        <v>165.93342465753443</v>
      </c>
      <c r="O1182">
        <v>125.00913518886679</v>
      </c>
      <c r="P1182" t="s">
        <v>45</v>
      </c>
      <c r="Q1182" t="s">
        <v>11</v>
      </c>
      <c r="R1182" t="s">
        <v>95</v>
      </c>
    </row>
    <row r="1183" spans="1:18">
      <c r="A1183">
        <v>2020</v>
      </c>
      <c r="B1183">
        <v>8</v>
      </c>
      <c r="C1183" t="s">
        <v>96</v>
      </c>
      <c r="D1183">
        <v>48831</v>
      </c>
      <c r="E1183">
        <v>2294342.0300001288</v>
      </c>
      <c r="F1183">
        <v>46441</v>
      </c>
      <c r="G1183">
        <v>2112602.1200000243</v>
      </c>
      <c r="H1183">
        <v>129649</v>
      </c>
      <c r="I1183">
        <v>5789378.8999991333</v>
      </c>
      <c r="J1183">
        <v>2390</v>
      </c>
      <c r="K1183">
        <v>181739.91000010446</v>
      </c>
      <c r="L1183">
        <v>44.654250322016622</v>
      </c>
      <c r="M1183">
        <v>46.98535827650732</v>
      </c>
      <c r="N1183">
        <v>76.041803347324034</v>
      </c>
      <c r="O1183">
        <v>45.490022178678849</v>
      </c>
      <c r="P1183" t="s">
        <v>43</v>
      </c>
      <c r="Q1183" t="s">
        <v>11</v>
      </c>
      <c r="R1183" t="s">
        <v>96</v>
      </c>
    </row>
    <row r="1184" spans="1:18">
      <c r="A1184">
        <v>2020</v>
      </c>
      <c r="B1184">
        <v>8</v>
      </c>
      <c r="C1184" t="s">
        <v>22</v>
      </c>
      <c r="D1184">
        <v>0</v>
      </c>
      <c r="E1184">
        <v>0</v>
      </c>
      <c r="F1184">
        <v>45</v>
      </c>
      <c r="G1184">
        <v>6679.5300000000007</v>
      </c>
      <c r="H1184">
        <v>367</v>
      </c>
      <c r="I1184">
        <v>57472.430000000015</v>
      </c>
      <c r="J1184">
        <v>-45</v>
      </c>
      <c r="K1184">
        <v>-6679.5300000000007</v>
      </c>
      <c r="L1184">
        <v>156.60062670299732</v>
      </c>
      <c r="N1184">
        <v>148.43400000000003</v>
      </c>
      <c r="O1184">
        <v>148.43400000000003</v>
      </c>
      <c r="P1184" t="s">
        <v>49</v>
      </c>
      <c r="Q1184" t="s">
        <v>11</v>
      </c>
      <c r="R1184" t="s">
        <v>22</v>
      </c>
    </row>
    <row r="1185" spans="1:18">
      <c r="A1185">
        <v>2020</v>
      </c>
      <c r="B1185">
        <v>8</v>
      </c>
      <c r="C1185" t="s">
        <v>20</v>
      </c>
      <c r="D1185">
        <v>0</v>
      </c>
      <c r="E1185">
        <v>0</v>
      </c>
      <c r="F1185">
        <v>93</v>
      </c>
      <c r="G1185">
        <v>19613.789999999997</v>
      </c>
      <c r="H1185">
        <v>1114</v>
      </c>
      <c r="I1185">
        <v>188620.69999999992</v>
      </c>
      <c r="J1185">
        <v>-93</v>
      </c>
      <c r="K1185">
        <v>-19613.789999999997</v>
      </c>
      <c r="L1185">
        <v>169.31840215439848</v>
      </c>
      <c r="N1185">
        <v>210.90096774193546</v>
      </c>
      <c r="O1185">
        <v>210.90096774193546</v>
      </c>
      <c r="P1185" t="s">
        <v>50</v>
      </c>
      <c r="Q1185" t="s">
        <v>11</v>
      </c>
      <c r="R1185" t="s">
        <v>20</v>
      </c>
    </row>
    <row r="1186" spans="1:18">
      <c r="A1186">
        <v>2020</v>
      </c>
      <c r="B1186">
        <v>8</v>
      </c>
      <c r="C1186" t="s">
        <v>18</v>
      </c>
      <c r="D1186">
        <v>44707</v>
      </c>
      <c r="E1186">
        <v>5964162.2999999877</v>
      </c>
      <c r="F1186">
        <v>44623</v>
      </c>
      <c r="G1186">
        <v>6495019.5699999928</v>
      </c>
      <c r="H1186">
        <v>542526</v>
      </c>
      <c r="I1186">
        <v>77866654.290006801</v>
      </c>
      <c r="J1186">
        <v>84</v>
      </c>
      <c r="K1186">
        <v>-530857.27000000514</v>
      </c>
      <c r="L1186">
        <v>143.52612462814096</v>
      </c>
      <c r="M1186">
        <v>133.40555841367097</v>
      </c>
      <c r="N1186">
        <v>-6319.7294047619662</v>
      </c>
      <c r="O1186">
        <v>145.55318042265185</v>
      </c>
      <c r="P1186" t="s">
        <v>42</v>
      </c>
      <c r="Q1186" t="s">
        <v>11</v>
      </c>
      <c r="R1186" t="s">
        <v>18</v>
      </c>
    </row>
    <row r="1187" spans="1:18">
      <c r="A1187">
        <v>2020</v>
      </c>
      <c r="B1187">
        <v>8</v>
      </c>
      <c r="C1187" t="s">
        <v>97</v>
      </c>
      <c r="D1187">
        <v>969472</v>
      </c>
      <c r="E1187">
        <v>238304270.31999955</v>
      </c>
      <c r="F1187">
        <v>934811</v>
      </c>
      <c r="G1187">
        <v>207022094.42999983</v>
      </c>
      <c r="H1187">
        <v>15006314</v>
      </c>
      <c r="I1187">
        <v>3355633581.8904891</v>
      </c>
      <c r="J1187">
        <v>34661</v>
      </c>
      <c r="K1187">
        <v>31282175.889999717</v>
      </c>
      <c r="L1187">
        <v>223.61477854525029</v>
      </c>
      <c r="M1187">
        <v>245.80830629455986</v>
      </c>
      <c r="N1187">
        <v>902.51798534374996</v>
      </c>
      <c r="O1187">
        <v>221.4587702006072</v>
      </c>
      <c r="P1187" t="s">
        <v>23</v>
      </c>
      <c r="Q1187" t="s">
        <v>174</v>
      </c>
      <c r="R1187" t="s">
        <v>97</v>
      </c>
    </row>
    <row r="1188" spans="1:18">
      <c r="A1188">
        <v>2020</v>
      </c>
      <c r="B1188">
        <v>8</v>
      </c>
      <c r="C1188" t="s">
        <v>98</v>
      </c>
      <c r="D1188">
        <v>969472</v>
      </c>
      <c r="E1188">
        <v>238304270.31999955</v>
      </c>
      <c r="F1188">
        <v>934811</v>
      </c>
      <c r="G1188">
        <v>207022094.42999983</v>
      </c>
      <c r="H1188">
        <v>15006314</v>
      </c>
      <c r="I1188">
        <v>3355633581.8904891</v>
      </c>
      <c r="J1188">
        <v>34661</v>
      </c>
      <c r="K1188">
        <v>31282175.889999717</v>
      </c>
      <c r="L1188">
        <v>223.61477854525029</v>
      </c>
      <c r="M1188">
        <v>245.80830629455986</v>
      </c>
      <c r="N1188">
        <v>902.51798534374996</v>
      </c>
      <c r="O1188">
        <v>221.4587702006072</v>
      </c>
      <c r="P1188" t="s">
        <v>119</v>
      </c>
      <c r="Q1188" t="s">
        <v>174</v>
      </c>
      <c r="R1188" t="s">
        <v>166</v>
      </c>
    </row>
    <row r="1189" spans="1:18">
      <c r="A1189">
        <v>2020</v>
      </c>
      <c r="B1189">
        <v>8</v>
      </c>
      <c r="C1189" t="s">
        <v>19</v>
      </c>
      <c r="D1189">
        <v>12663</v>
      </c>
      <c r="E1189">
        <v>647277.58000000101</v>
      </c>
      <c r="F1189">
        <v>12517</v>
      </c>
      <c r="G1189">
        <v>763225.8900000006</v>
      </c>
      <c r="H1189">
        <v>153502</v>
      </c>
      <c r="I1189">
        <v>8869690.5999997649</v>
      </c>
      <c r="J1189">
        <v>146</v>
      </c>
      <c r="K1189">
        <v>-115948.30999999959</v>
      </c>
      <c r="L1189">
        <v>57.7822477883009</v>
      </c>
      <c r="M1189">
        <v>51.115658216852324</v>
      </c>
      <c r="N1189">
        <v>-794.16650684931221</v>
      </c>
      <c r="O1189">
        <v>60.975145002796246</v>
      </c>
      <c r="P1189" t="s">
        <v>44</v>
      </c>
      <c r="Q1189" t="s">
        <v>11</v>
      </c>
      <c r="R1189" t="s">
        <v>19</v>
      </c>
    </row>
    <row r="1190" spans="1:18">
      <c r="A1190">
        <v>2020</v>
      </c>
      <c r="B1190">
        <v>9</v>
      </c>
      <c r="C1190" t="s">
        <v>101</v>
      </c>
      <c r="D1190">
        <v>0</v>
      </c>
      <c r="E1190">
        <v>0</v>
      </c>
      <c r="F1190">
        <v>0</v>
      </c>
      <c r="G1190">
        <v>0</v>
      </c>
      <c r="J1190">
        <v>0</v>
      </c>
      <c r="K1190">
        <v>0</v>
      </c>
      <c r="P1190" t="s">
        <v>119</v>
      </c>
      <c r="Q1190" t="s">
        <v>9</v>
      </c>
      <c r="R1190" t="s">
        <v>101</v>
      </c>
    </row>
    <row r="1191" spans="1:18">
      <c r="A1191">
        <v>2020</v>
      </c>
      <c r="B1191">
        <v>9</v>
      </c>
      <c r="C1191" t="s">
        <v>86</v>
      </c>
      <c r="D1191">
        <v>12873</v>
      </c>
      <c r="E1191">
        <v>4154402.6600000011</v>
      </c>
      <c r="F1191">
        <v>8894</v>
      </c>
      <c r="G1191">
        <v>2593876.4300000006</v>
      </c>
      <c r="H1191">
        <v>111595</v>
      </c>
      <c r="I1191">
        <v>34754367.599999905</v>
      </c>
      <c r="J1191">
        <v>3979</v>
      </c>
      <c r="K1191">
        <v>1560526.2300000004</v>
      </c>
      <c r="L1191">
        <v>311.43301760831491</v>
      </c>
      <c r="M1191">
        <v>322.72218286335749</v>
      </c>
      <c r="N1191">
        <v>392.19055792912803</v>
      </c>
      <c r="O1191">
        <v>291.64340341803472</v>
      </c>
      <c r="P1191" t="s">
        <v>33</v>
      </c>
      <c r="Q1191" t="s">
        <v>9</v>
      </c>
      <c r="R1191" t="s">
        <v>32</v>
      </c>
    </row>
    <row r="1192" spans="1:18">
      <c r="A1192">
        <v>2020</v>
      </c>
      <c r="B1192">
        <v>9</v>
      </c>
      <c r="C1192" t="s">
        <v>87</v>
      </c>
      <c r="D1192">
        <v>6643</v>
      </c>
      <c r="E1192">
        <v>231191.56000000032</v>
      </c>
      <c r="F1192">
        <v>4237</v>
      </c>
      <c r="G1192">
        <v>176706.06000000006</v>
      </c>
      <c r="H1192">
        <v>83091</v>
      </c>
      <c r="I1192">
        <v>2743889.9700007178</v>
      </c>
      <c r="J1192">
        <v>2406</v>
      </c>
      <c r="K1192">
        <v>54485.500000000262</v>
      </c>
      <c r="L1192">
        <v>33.022709679757348</v>
      </c>
      <c r="M1192">
        <v>34.802282101460229</v>
      </c>
      <c r="N1192">
        <v>22.645677472984314</v>
      </c>
      <c r="O1192">
        <v>41.705466131696966</v>
      </c>
      <c r="P1192" t="s">
        <v>34</v>
      </c>
      <c r="Q1192" t="s">
        <v>9</v>
      </c>
      <c r="R1192" t="s">
        <v>32</v>
      </c>
    </row>
    <row r="1193" spans="1:18">
      <c r="A1193">
        <v>2020</v>
      </c>
      <c r="B1193">
        <v>9</v>
      </c>
      <c r="C1193" t="s">
        <v>88</v>
      </c>
      <c r="D1193">
        <v>21700</v>
      </c>
      <c r="E1193">
        <v>8828614.9800000004</v>
      </c>
      <c r="F1193">
        <v>20523</v>
      </c>
      <c r="G1193">
        <v>7278554.6600000001</v>
      </c>
      <c r="H1193">
        <v>164739</v>
      </c>
      <c r="I1193">
        <v>58203486.389999866</v>
      </c>
      <c r="J1193">
        <v>1177</v>
      </c>
      <c r="K1193">
        <v>1550060.3200000003</v>
      </c>
      <c r="L1193">
        <v>353.30727022744986</v>
      </c>
      <c r="M1193">
        <v>406.84861658986176</v>
      </c>
      <c r="N1193">
        <v>1316.9586406117251</v>
      </c>
      <c r="O1193">
        <v>354.65354285435853</v>
      </c>
      <c r="P1193" t="s">
        <v>31</v>
      </c>
      <c r="Q1193" t="s">
        <v>9</v>
      </c>
      <c r="R1193" t="s">
        <v>88</v>
      </c>
    </row>
    <row r="1194" spans="1:18">
      <c r="A1194">
        <v>2020</v>
      </c>
      <c r="B1194">
        <v>9</v>
      </c>
      <c r="C1194" t="s">
        <v>89</v>
      </c>
      <c r="D1194">
        <v>40</v>
      </c>
      <c r="E1194">
        <v>27243.599999999999</v>
      </c>
      <c r="F1194">
        <v>211</v>
      </c>
      <c r="G1194">
        <v>114567.79000000001</v>
      </c>
      <c r="H1194">
        <v>1769</v>
      </c>
      <c r="I1194">
        <v>820763.21000000532</v>
      </c>
      <c r="J1194">
        <v>-171</v>
      </c>
      <c r="K1194">
        <v>-87324.19</v>
      </c>
      <c r="L1194">
        <v>463.97015828151797</v>
      </c>
      <c r="M1194">
        <v>681.08999999999992</v>
      </c>
      <c r="N1194">
        <v>510.66777777777781</v>
      </c>
      <c r="O1194">
        <v>542.97530805687211</v>
      </c>
      <c r="P1194" t="s">
        <v>35</v>
      </c>
      <c r="Q1194" t="s">
        <v>9</v>
      </c>
      <c r="R1194" t="s">
        <v>32</v>
      </c>
    </row>
    <row r="1195" spans="1:18">
      <c r="A1195">
        <v>2020</v>
      </c>
      <c r="B1195">
        <v>9</v>
      </c>
      <c r="C1195" t="s">
        <v>161</v>
      </c>
      <c r="D1195">
        <v>103077</v>
      </c>
      <c r="E1195">
        <v>24354172.719999995</v>
      </c>
      <c r="F1195">
        <v>82308</v>
      </c>
      <c r="G1195">
        <v>14597333.569999998</v>
      </c>
      <c r="H1195">
        <v>812899</v>
      </c>
      <c r="I1195">
        <v>136351296.93999901</v>
      </c>
      <c r="J1195">
        <v>20769</v>
      </c>
      <c r="K1195">
        <v>9756839.1499999966</v>
      </c>
      <c r="L1195">
        <v>167.73461025293304</v>
      </c>
      <c r="M1195">
        <v>236.27164857339653</v>
      </c>
      <c r="N1195">
        <v>469.77895661803632</v>
      </c>
      <c r="O1195">
        <v>177.35011870049081</v>
      </c>
      <c r="P1195" t="s">
        <v>53</v>
      </c>
      <c r="Q1195" t="s">
        <v>9</v>
      </c>
      <c r="R1195" t="s">
        <v>161</v>
      </c>
    </row>
    <row r="1196" spans="1:18">
      <c r="A1196">
        <v>2020</v>
      </c>
      <c r="B1196">
        <v>9</v>
      </c>
      <c r="C1196" t="s">
        <v>90</v>
      </c>
      <c r="D1196">
        <v>8308</v>
      </c>
      <c r="E1196">
        <v>253840.39999999997</v>
      </c>
      <c r="F1196">
        <v>6849</v>
      </c>
      <c r="G1196">
        <v>209893.00000000003</v>
      </c>
      <c r="H1196">
        <v>125187</v>
      </c>
      <c r="I1196">
        <v>2598547.0499999621</v>
      </c>
      <c r="J1196">
        <v>1459</v>
      </c>
      <c r="K1196">
        <v>43947.399999999936</v>
      </c>
      <c r="L1196">
        <v>20.757323444127284</v>
      </c>
      <c r="M1196">
        <v>30.553731343283577</v>
      </c>
      <c r="N1196">
        <v>30.121590130226139</v>
      </c>
      <c r="O1196">
        <v>30.64578770623449</v>
      </c>
      <c r="P1196" t="s">
        <v>36</v>
      </c>
      <c r="Q1196" t="s">
        <v>9</v>
      </c>
      <c r="R1196" t="s">
        <v>32</v>
      </c>
    </row>
    <row r="1197" spans="1:18">
      <c r="A1197">
        <v>2020</v>
      </c>
      <c r="B1197">
        <v>9</v>
      </c>
      <c r="C1197" t="s">
        <v>163</v>
      </c>
      <c r="D1197">
        <v>0</v>
      </c>
      <c r="E1197">
        <v>0</v>
      </c>
      <c r="F1197">
        <v>0</v>
      </c>
      <c r="G1197">
        <v>0</v>
      </c>
      <c r="J1197">
        <v>0</v>
      </c>
      <c r="K1197">
        <v>0</v>
      </c>
      <c r="P1197" t="s">
        <v>119</v>
      </c>
      <c r="Q1197" t="s">
        <v>174</v>
      </c>
      <c r="R1197" t="s">
        <v>163</v>
      </c>
    </row>
    <row r="1198" spans="1:18">
      <c r="A1198">
        <v>2020</v>
      </c>
      <c r="B1198">
        <v>9</v>
      </c>
      <c r="C1198" t="s">
        <v>91</v>
      </c>
      <c r="D1198">
        <v>1255</v>
      </c>
      <c r="E1198">
        <v>628924.27000000014</v>
      </c>
      <c r="F1198">
        <v>1665</v>
      </c>
      <c r="G1198">
        <v>772709.7</v>
      </c>
      <c r="H1198">
        <v>11111</v>
      </c>
      <c r="I1198">
        <v>4985107.3600000003</v>
      </c>
      <c r="J1198">
        <v>-410</v>
      </c>
      <c r="K1198">
        <v>-143785.42999999982</v>
      </c>
      <c r="L1198">
        <v>448.66414904149042</v>
      </c>
      <c r="M1198">
        <v>501.13487649402401</v>
      </c>
      <c r="N1198">
        <v>350.6961707317069</v>
      </c>
      <c r="O1198">
        <v>464.08990990990986</v>
      </c>
      <c r="P1198" t="s">
        <v>37</v>
      </c>
      <c r="Q1198" t="s">
        <v>9</v>
      </c>
      <c r="R1198" t="s">
        <v>32</v>
      </c>
    </row>
    <row r="1199" spans="1:18">
      <c r="A1199">
        <v>2020</v>
      </c>
      <c r="B1199">
        <v>9</v>
      </c>
      <c r="C1199" t="s">
        <v>102</v>
      </c>
      <c r="D1199">
        <v>0</v>
      </c>
      <c r="E1199">
        <v>0</v>
      </c>
      <c r="F1199">
        <v>0</v>
      </c>
      <c r="G1199">
        <v>0</v>
      </c>
      <c r="J1199">
        <v>0</v>
      </c>
      <c r="K1199">
        <v>0</v>
      </c>
      <c r="P1199" t="s">
        <v>119</v>
      </c>
      <c r="Q1199" t="s">
        <v>9</v>
      </c>
      <c r="R1199" t="s">
        <v>102</v>
      </c>
    </row>
    <row r="1200" spans="1:18">
      <c r="A1200">
        <v>2020</v>
      </c>
      <c r="B1200">
        <v>9</v>
      </c>
      <c r="C1200" t="s">
        <v>99</v>
      </c>
      <c r="D1200">
        <v>3010</v>
      </c>
      <c r="E1200">
        <v>1361443.0100000009</v>
      </c>
      <c r="F1200">
        <v>2519</v>
      </c>
      <c r="G1200">
        <v>999485.23000000103</v>
      </c>
      <c r="H1200">
        <v>18330</v>
      </c>
      <c r="I1200">
        <v>8048951.1099995263</v>
      </c>
      <c r="J1200">
        <v>491</v>
      </c>
      <c r="K1200">
        <v>361957.77999999991</v>
      </c>
      <c r="L1200">
        <v>439.11353573374396</v>
      </c>
      <c r="M1200">
        <v>452.30664784053187</v>
      </c>
      <c r="N1200">
        <v>737.18488798370652</v>
      </c>
      <c r="O1200">
        <v>396.77857483128264</v>
      </c>
      <c r="P1200" t="s">
        <v>103</v>
      </c>
      <c r="Q1200" t="s">
        <v>9</v>
      </c>
      <c r="R1200" t="s">
        <v>32</v>
      </c>
    </row>
    <row r="1201" spans="1:18">
      <c r="A1201">
        <v>2020</v>
      </c>
      <c r="B1201">
        <v>9</v>
      </c>
      <c r="C1201" t="s">
        <v>162</v>
      </c>
      <c r="D1201">
        <v>390045</v>
      </c>
      <c r="E1201">
        <v>172792484.14999995</v>
      </c>
      <c r="F1201">
        <v>363680</v>
      </c>
      <c r="G1201">
        <v>137627934.48999977</v>
      </c>
      <c r="H1201">
        <v>4776515</v>
      </c>
      <c r="I1201">
        <v>1831486189.8699772</v>
      </c>
      <c r="J1201">
        <v>26365</v>
      </c>
      <c r="K1201">
        <v>35164549.660000175</v>
      </c>
      <c r="L1201">
        <v>383.43566174710583</v>
      </c>
      <c r="M1201">
        <v>443.00653552795177</v>
      </c>
      <c r="N1201">
        <v>1333.7587582021686</v>
      </c>
      <c r="O1201">
        <v>378.43140807852996</v>
      </c>
      <c r="P1201" t="s">
        <v>52</v>
      </c>
      <c r="Q1201" t="s">
        <v>9</v>
      </c>
      <c r="R1201" t="s">
        <v>162</v>
      </c>
    </row>
    <row r="1202" spans="1:18">
      <c r="A1202">
        <v>2020</v>
      </c>
      <c r="B1202">
        <v>9</v>
      </c>
      <c r="C1202" t="s">
        <v>61</v>
      </c>
      <c r="D1202">
        <v>182012</v>
      </c>
      <c r="E1202">
        <v>11123651.649999492</v>
      </c>
      <c r="F1202">
        <v>165747</v>
      </c>
      <c r="G1202">
        <v>10571089.090000024</v>
      </c>
      <c r="H1202">
        <v>4312559</v>
      </c>
      <c r="I1202">
        <v>311180708.00056499</v>
      </c>
      <c r="J1202">
        <v>16265</v>
      </c>
      <c r="K1202">
        <v>552562.55999946781</v>
      </c>
      <c r="L1202">
        <v>72.156858143984806</v>
      </c>
      <c r="M1202">
        <v>61.114935553696967</v>
      </c>
      <c r="N1202">
        <v>33.972490624006625</v>
      </c>
      <c r="O1202">
        <v>63.778464104931153</v>
      </c>
      <c r="P1202" t="s">
        <v>41</v>
      </c>
      <c r="Q1202" t="s">
        <v>41</v>
      </c>
      <c r="R1202" t="s">
        <v>61</v>
      </c>
    </row>
    <row r="1203" spans="1:18">
      <c r="A1203">
        <v>2020</v>
      </c>
      <c r="B1203">
        <v>9</v>
      </c>
      <c r="C1203" t="s">
        <v>12</v>
      </c>
      <c r="D1203">
        <v>1265</v>
      </c>
      <c r="E1203">
        <v>470904.49999999994</v>
      </c>
      <c r="F1203">
        <v>3381</v>
      </c>
      <c r="G1203">
        <v>2097673.1500000004</v>
      </c>
      <c r="H1203">
        <v>28241</v>
      </c>
      <c r="I1203">
        <v>16378941.67000005</v>
      </c>
      <c r="J1203">
        <v>-2116</v>
      </c>
      <c r="K1203">
        <v>-1626768.6500000004</v>
      </c>
      <c r="L1203">
        <v>579.97031514464959</v>
      </c>
      <c r="M1203">
        <v>372.25652173913039</v>
      </c>
      <c r="N1203">
        <v>768.7942580340266</v>
      </c>
      <c r="O1203">
        <v>620.42979887607225</v>
      </c>
      <c r="P1203" t="s">
        <v>47</v>
      </c>
      <c r="Q1203" t="s">
        <v>11</v>
      </c>
      <c r="R1203" t="s">
        <v>12</v>
      </c>
    </row>
    <row r="1204" spans="1:18">
      <c r="A1204">
        <v>2020</v>
      </c>
      <c r="B1204">
        <v>9</v>
      </c>
      <c r="C1204" t="s">
        <v>13</v>
      </c>
      <c r="D1204">
        <v>2277</v>
      </c>
      <c r="E1204">
        <v>350945.45000000007</v>
      </c>
      <c r="F1204">
        <v>4590</v>
      </c>
      <c r="G1204">
        <v>803956.8600000008</v>
      </c>
      <c r="H1204">
        <v>72530</v>
      </c>
      <c r="I1204">
        <v>14490493.390000429</v>
      </c>
      <c r="J1204">
        <v>-2313</v>
      </c>
      <c r="K1204">
        <v>-453011.41000000073</v>
      </c>
      <c r="L1204">
        <v>199.78620419137499</v>
      </c>
      <c r="M1204">
        <v>154.12624066754503</v>
      </c>
      <c r="N1204">
        <v>195.85447903156106</v>
      </c>
      <c r="O1204">
        <v>175.15400000000017</v>
      </c>
      <c r="P1204" t="s">
        <v>46</v>
      </c>
      <c r="Q1204" t="s">
        <v>11</v>
      </c>
      <c r="R1204" t="s">
        <v>13</v>
      </c>
    </row>
    <row r="1205" spans="1:18">
      <c r="A1205">
        <v>2020</v>
      </c>
      <c r="B1205">
        <v>9</v>
      </c>
      <c r="C1205" t="s">
        <v>92</v>
      </c>
      <c r="D1205">
        <v>57761</v>
      </c>
      <c r="E1205">
        <v>2543714.2899999656</v>
      </c>
      <c r="F1205">
        <v>48988</v>
      </c>
      <c r="G1205">
        <v>2205057.4799999776</v>
      </c>
      <c r="H1205">
        <v>254831</v>
      </c>
      <c r="I1205">
        <v>11599183.550004462</v>
      </c>
      <c r="J1205">
        <v>8773</v>
      </c>
      <c r="K1205">
        <v>338656.80999998795</v>
      </c>
      <c r="L1205">
        <v>45.517160588799875</v>
      </c>
      <c r="M1205">
        <v>44.038612385519045</v>
      </c>
      <c r="N1205">
        <v>38.602166875639796</v>
      </c>
      <c r="O1205">
        <v>45.012196456274552</v>
      </c>
      <c r="P1205" t="s">
        <v>40</v>
      </c>
      <c r="Q1205" t="s">
        <v>10</v>
      </c>
      <c r="R1205" t="s">
        <v>92</v>
      </c>
    </row>
    <row r="1206" spans="1:18">
      <c r="A1206">
        <v>2020</v>
      </c>
      <c r="B1206">
        <v>9</v>
      </c>
      <c r="C1206" t="s">
        <v>21</v>
      </c>
      <c r="D1206">
        <v>276</v>
      </c>
      <c r="E1206">
        <v>15499.900000000001</v>
      </c>
      <c r="F1206">
        <v>320</v>
      </c>
      <c r="G1206">
        <v>58357.999999999985</v>
      </c>
      <c r="H1206">
        <v>2680</v>
      </c>
      <c r="I1206">
        <v>501825.18999999599</v>
      </c>
      <c r="J1206">
        <v>-44</v>
      </c>
      <c r="K1206">
        <v>-42858.099999999984</v>
      </c>
      <c r="L1206">
        <v>187.2482052238791</v>
      </c>
      <c r="M1206">
        <v>56.159057971014498</v>
      </c>
      <c r="N1206">
        <v>974.04772727272689</v>
      </c>
      <c r="O1206">
        <v>182.36874999999995</v>
      </c>
      <c r="P1206" t="s">
        <v>48</v>
      </c>
      <c r="Q1206" t="s">
        <v>11</v>
      </c>
      <c r="R1206" t="s">
        <v>21</v>
      </c>
    </row>
    <row r="1207" spans="1:18">
      <c r="A1207">
        <v>2020</v>
      </c>
      <c r="B1207">
        <v>9</v>
      </c>
      <c r="C1207" t="s">
        <v>93</v>
      </c>
      <c r="D1207">
        <v>176045</v>
      </c>
      <c r="E1207">
        <v>33211965.639999975</v>
      </c>
      <c r="F1207">
        <v>164917</v>
      </c>
      <c r="G1207">
        <v>33936771.329999983</v>
      </c>
      <c r="H1207">
        <v>3083155</v>
      </c>
      <c r="I1207">
        <v>783252408.37992859</v>
      </c>
      <c r="J1207">
        <v>11128</v>
      </c>
      <c r="K1207">
        <v>-724805.69000000879</v>
      </c>
      <c r="L1207">
        <v>254.04250139221952</v>
      </c>
      <c r="M1207">
        <v>188.65611428896005</v>
      </c>
      <c r="N1207">
        <v>-65.133509166068364</v>
      </c>
      <c r="O1207">
        <v>205.78091603655162</v>
      </c>
      <c r="P1207" t="s">
        <v>38</v>
      </c>
      <c r="Q1207" t="s">
        <v>10</v>
      </c>
      <c r="R1207" t="s">
        <v>93</v>
      </c>
    </row>
    <row r="1208" spans="1:18">
      <c r="A1208">
        <v>2020</v>
      </c>
      <c r="B1208">
        <v>9</v>
      </c>
      <c r="C1208" t="s">
        <v>94</v>
      </c>
      <c r="D1208">
        <v>42322</v>
      </c>
      <c r="E1208">
        <v>7543676.4799999967</v>
      </c>
      <c r="F1208">
        <v>46134</v>
      </c>
      <c r="G1208">
        <v>7776168.4999999972</v>
      </c>
      <c r="H1208">
        <v>311540</v>
      </c>
      <c r="I1208">
        <v>52828250.620000064</v>
      </c>
      <c r="J1208">
        <v>-3812</v>
      </c>
      <c r="K1208">
        <v>-232492.02000000048</v>
      </c>
      <c r="L1208">
        <v>169.5713250946911</v>
      </c>
      <c r="M1208">
        <v>178.2448012853834</v>
      </c>
      <c r="N1208">
        <v>60.989512067156475</v>
      </c>
      <c r="O1208">
        <v>168.55612996922002</v>
      </c>
      <c r="P1208" t="s">
        <v>39</v>
      </c>
      <c r="Q1208" t="s">
        <v>10</v>
      </c>
      <c r="R1208" t="s">
        <v>94</v>
      </c>
    </row>
    <row r="1209" spans="1:18">
      <c r="A1209">
        <v>2020</v>
      </c>
      <c r="B1209">
        <v>9</v>
      </c>
      <c r="C1209" t="s">
        <v>95</v>
      </c>
      <c r="D1209">
        <v>5461</v>
      </c>
      <c r="E1209">
        <v>677061.38</v>
      </c>
      <c r="F1209">
        <v>5669</v>
      </c>
      <c r="G1209">
        <v>701976.16999999993</v>
      </c>
      <c r="H1209">
        <v>60006</v>
      </c>
      <c r="I1209">
        <v>7608596.4399999045</v>
      </c>
      <c r="J1209">
        <v>-208</v>
      </c>
      <c r="K1209">
        <v>-24914.789999999921</v>
      </c>
      <c r="L1209">
        <v>126.79726094057102</v>
      </c>
      <c r="M1209">
        <v>123.98120856985901</v>
      </c>
      <c r="N1209">
        <v>119.78264423076885</v>
      </c>
      <c r="O1209">
        <v>123.82715999294408</v>
      </c>
      <c r="P1209" t="s">
        <v>45</v>
      </c>
      <c r="Q1209" t="s">
        <v>11</v>
      </c>
      <c r="R1209" t="s">
        <v>95</v>
      </c>
    </row>
    <row r="1210" spans="1:18">
      <c r="A1210">
        <v>2020</v>
      </c>
      <c r="B1210">
        <v>9</v>
      </c>
      <c r="C1210" t="s">
        <v>96</v>
      </c>
      <c r="D1210">
        <v>59627</v>
      </c>
      <c r="E1210">
        <v>2787230.310000137</v>
      </c>
      <c r="F1210">
        <v>55896</v>
      </c>
      <c r="G1210">
        <v>2531564.3200000278</v>
      </c>
      <c r="H1210">
        <v>130993</v>
      </c>
      <c r="I1210">
        <v>5877500.4999989634</v>
      </c>
      <c r="J1210">
        <v>3731</v>
      </c>
      <c r="K1210">
        <v>255665.99000010919</v>
      </c>
      <c r="L1210">
        <v>44.868813600718845</v>
      </c>
      <c r="M1210">
        <v>46.744433058851477</v>
      </c>
      <c r="N1210">
        <v>68.52478960067252</v>
      </c>
      <c r="O1210">
        <v>45.290616859883137</v>
      </c>
      <c r="P1210" t="s">
        <v>43</v>
      </c>
      <c r="Q1210" t="s">
        <v>11</v>
      </c>
      <c r="R1210" t="s">
        <v>96</v>
      </c>
    </row>
    <row r="1211" spans="1:18">
      <c r="A1211">
        <v>2020</v>
      </c>
      <c r="B1211">
        <v>9</v>
      </c>
      <c r="C1211" t="s">
        <v>22</v>
      </c>
      <c r="D1211">
        <v>0</v>
      </c>
      <c r="E1211">
        <v>0</v>
      </c>
      <c r="F1211">
        <v>49</v>
      </c>
      <c r="G1211">
        <v>7324.9700000000012</v>
      </c>
      <c r="H1211">
        <v>363</v>
      </c>
      <c r="I1211">
        <v>56826.99000000002</v>
      </c>
      <c r="J1211">
        <v>-49</v>
      </c>
      <c r="K1211">
        <v>-7324.9700000000012</v>
      </c>
      <c r="L1211">
        <v>156.54818181818186</v>
      </c>
      <c r="N1211">
        <v>149.4891836734694</v>
      </c>
      <c r="O1211">
        <v>149.4891836734694</v>
      </c>
      <c r="P1211" t="s">
        <v>49</v>
      </c>
      <c r="Q1211" t="s">
        <v>11</v>
      </c>
      <c r="R1211" t="s">
        <v>22</v>
      </c>
    </row>
    <row r="1212" spans="1:18">
      <c r="A1212">
        <v>2020</v>
      </c>
      <c r="B1212">
        <v>9</v>
      </c>
      <c r="C1212" t="s">
        <v>20</v>
      </c>
      <c r="D1212">
        <v>0</v>
      </c>
      <c r="E1212">
        <v>0</v>
      </c>
      <c r="F1212">
        <v>97</v>
      </c>
      <c r="G1212">
        <v>20183.479999999996</v>
      </c>
      <c r="H1212">
        <v>1110</v>
      </c>
      <c r="I1212">
        <v>188051.00999999992</v>
      </c>
      <c r="J1212">
        <v>-97</v>
      </c>
      <c r="K1212">
        <v>-20183.479999999996</v>
      </c>
      <c r="L1212">
        <v>169.41532432432425</v>
      </c>
      <c r="N1212">
        <v>208.07711340206183</v>
      </c>
      <c r="O1212">
        <v>208.07711340206183</v>
      </c>
      <c r="P1212" t="s">
        <v>50</v>
      </c>
      <c r="Q1212" t="s">
        <v>11</v>
      </c>
      <c r="R1212" t="s">
        <v>20</v>
      </c>
    </row>
    <row r="1213" spans="1:18">
      <c r="A1213">
        <v>2020</v>
      </c>
      <c r="B1213">
        <v>9</v>
      </c>
      <c r="C1213" t="s">
        <v>18</v>
      </c>
      <c r="D1213">
        <v>51680</v>
      </c>
      <c r="E1213">
        <v>6888762.0199999847</v>
      </c>
      <c r="F1213">
        <v>49636</v>
      </c>
      <c r="G1213">
        <v>7193380.8799999924</v>
      </c>
      <c r="H1213">
        <v>544486</v>
      </c>
      <c r="I1213">
        <v>78093763.480006412</v>
      </c>
      <c r="J1213">
        <v>2044</v>
      </c>
      <c r="K1213">
        <v>-304618.86000000779</v>
      </c>
      <c r="L1213">
        <v>143.42657750613682</v>
      </c>
      <c r="M1213">
        <v>133.29647871516997</v>
      </c>
      <c r="N1213">
        <v>-149.03075342466136</v>
      </c>
      <c r="O1213">
        <v>144.92265452494144</v>
      </c>
      <c r="P1213" t="s">
        <v>42</v>
      </c>
      <c r="Q1213" t="s">
        <v>11</v>
      </c>
      <c r="R1213" t="s">
        <v>18</v>
      </c>
    </row>
    <row r="1214" spans="1:18">
      <c r="A1214">
        <v>2020</v>
      </c>
      <c r="B1214">
        <v>9</v>
      </c>
      <c r="C1214" t="s">
        <v>97</v>
      </c>
      <c r="D1214">
        <v>1139983</v>
      </c>
      <c r="E1214">
        <v>278978714.79999948</v>
      </c>
      <c r="F1214">
        <v>1050778</v>
      </c>
      <c r="G1214">
        <v>233159299.09999979</v>
      </c>
      <c r="H1214">
        <v>15060918</v>
      </c>
      <c r="I1214">
        <v>3370882810.6804795</v>
      </c>
      <c r="J1214">
        <v>89205</v>
      </c>
      <c r="K1214">
        <v>45819415.69999969</v>
      </c>
      <c r="L1214">
        <v>223.81655691110458</v>
      </c>
      <c r="M1214">
        <v>244.72182023766976</v>
      </c>
      <c r="N1214">
        <v>513.64178801636331</v>
      </c>
      <c r="O1214">
        <v>221.8920638802866</v>
      </c>
      <c r="P1214" t="s">
        <v>23</v>
      </c>
      <c r="Q1214" t="s">
        <v>174</v>
      </c>
      <c r="R1214" t="s">
        <v>97</v>
      </c>
    </row>
    <row r="1215" spans="1:18">
      <c r="A1215">
        <v>2020</v>
      </c>
      <c r="B1215">
        <v>9</v>
      </c>
      <c r="C1215" t="s">
        <v>98</v>
      </c>
      <c r="D1215">
        <v>1139983</v>
      </c>
      <c r="E1215">
        <v>278978714.79999948</v>
      </c>
      <c r="F1215">
        <v>1050778</v>
      </c>
      <c r="G1215">
        <v>233159299.09999979</v>
      </c>
      <c r="H1215">
        <v>15060918</v>
      </c>
      <c r="I1215">
        <v>3370882810.6804795</v>
      </c>
      <c r="J1215">
        <v>89205</v>
      </c>
      <c r="K1215">
        <v>45819415.69999969</v>
      </c>
      <c r="L1215">
        <v>223.81655691110458</v>
      </c>
      <c r="M1215">
        <v>244.72182023766976</v>
      </c>
      <c r="N1215">
        <v>513.64178801636331</v>
      </c>
      <c r="O1215">
        <v>221.8920638802866</v>
      </c>
      <c r="P1215" t="s">
        <v>119</v>
      </c>
      <c r="Q1215" t="s">
        <v>174</v>
      </c>
      <c r="R1215" t="s">
        <v>166</v>
      </c>
    </row>
    <row r="1216" spans="1:18">
      <c r="A1216">
        <v>2020</v>
      </c>
      <c r="B1216">
        <v>9</v>
      </c>
      <c r="C1216" t="s">
        <v>19</v>
      </c>
      <c r="D1216">
        <v>14306</v>
      </c>
      <c r="E1216">
        <v>732985.83000000089</v>
      </c>
      <c r="F1216">
        <v>14468</v>
      </c>
      <c r="G1216">
        <v>884733.94000000076</v>
      </c>
      <c r="H1216">
        <v>153188</v>
      </c>
      <c r="I1216">
        <v>8833661.9599997681</v>
      </c>
      <c r="J1216">
        <v>-162</v>
      </c>
      <c r="K1216">
        <v>-151748.10999999987</v>
      </c>
      <c r="L1216">
        <v>57.665495730734577</v>
      </c>
      <c r="M1216">
        <v>51.236252621277849</v>
      </c>
      <c r="N1216">
        <v>936.71672839506095</v>
      </c>
      <c r="O1216">
        <v>61.151087918164279</v>
      </c>
      <c r="P1216" t="s">
        <v>44</v>
      </c>
      <c r="Q1216" t="s">
        <v>11</v>
      </c>
      <c r="R1216" t="s">
        <v>19</v>
      </c>
    </row>
    <row r="1217" spans="1:18">
      <c r="A1217">
        <v>2020</v>
      </c>
      <c r="B1217">
        <v>10</v>
      </c>
      <c r="C1217" t="s">
        <v>101</v>
      </c>
      <c r="D1217">
        <v>0</v>
      </c>
      <c r="E1217">
        <v>0</v>
      </c>
      <c r="F1217">
        <v>0</v>
      </c>
      <c r="G1217">
        <v>0</v>
      </c>
      <c r="J1217">
        <v>0</v>
      </c>
      <c r="K1217">
        <v>0</v>
      </c>
      <c r="P1217" t="s">
        <v>119</v>
      </c>
      <c r="Q1217" t="s">
        <v>9</v>
      </c>
      <c r="R1217" t="s">
        <v>101</v>
      </c>
    </row>
    <row r="1218" spans="1:18">
      <c r="A1218">
        <v>2020</v>
      </c>
      <c r="B1218">
        <v>10</v>
      </c>
      <c r="C1218" t="s">
        <v>86</v>
      </c>
      <c r="D1218">
        <v>14353</v>
      </c>
      <c r="E1218">
        <v>4620441.7600000016</v>
      </c>
      <c r="F1218">
        <v>10182</v>
      </c>
      <c r="G1218">
        <v>2984813.6200000006</v>
      </c>
      <c r="H1218">
        <v>111787</v>
      </c>
      <c r="I1218">
        <v>34801778.769999869</v>
      </c>
      <c r="J1218">
        <v>4171</v>
      </c>
      <c r="K1218">
        <v>1635628.1400000011</v>
      </c>
      <c r="L1218">
        <v>311.32223576981107</v>
      </c>
      <c r="M1218">
        <v>321.91470493973395</v>
      </c>
      <c r="N1218">
        <v>392.14292495804386</v>
      </c>
      <c r="O1218">
        <v>293.14610292673353</v>
      </c>
      <c r="P1218" t="s">
        <v>33</v>
      </c>
      <c r="Q1218" t="s">
        <v>9</v>
      </c>
      <c r="R1218" t="s">
        <v>32</v>
      </c>
    </row>
    <row r="1219" spans="1:18">
      <c r="A1219">
        <v>2020</v>
      </c>
      <c r="B1219">
        <v>10</v>
      </c>
      <c r="C1219" t="s">
        <v>87</v>
      </c>
      <c r="D1219">
        <v>7505</v>
      </c>
      <c r="E1219">
        <v>262619.85000000033</v>
      </c>
      <c r="F1219">
        <v>4670</v>
      </c>
      <c r="G1219">
        <v>190715.40000000008</v>
      </c>
      <c r="H1219">
        <v>83520</v>
      </c>
      <c r="I1219">
        <v>2759463.1300007217</v>
      </c>
      <c r="J1219">
        <v>2835</v>
      </c>
      <c r="K1219">
        <v>71904.450000000244</v>
      </c>
      <c r="L1219">
        <v>33.039548970315153</v>
      </c>
      <c r="M1219">
        <v>34.992651565622964</v>
      </c>
      <c r="N1219">
        <v>25.36312169312178</v>
      </c>
      <c r="O1219">
        <v>40.838415417558906</v>
      </c>
      <c r="P1219" t="s">
        <v>34</v>
      </c>
      <c r="Q1219" t="s">
        <v>9</v>
      </c>
      <c r="R1219" t="s">
        <v>32</v>
      </c>
    </row>
    <row r="1220" spans="1:18">
      <c r="A1220">
        <v>2020</v>
      </c>
      <c r="B1220">
        <v>10</v>
      </c>
      <c r="C1220" t="s">
        <v>88</v>
      </c>
      <c r="D1220">
        <v>24810</v>
      </c>
      <c r="E1220">
        <v>10105103.640000001</v>
      </c>
      <c r="F1220">
        <v>22867</v>
      </c>
      <c r="G1220">
        <v>8109758.1400000006</v>
      </c>
      <c r="H1220">
        <v>165506</v>
      </c>
      <c r="I1220">
        <v>58623996.59999983</v>
      </c>
      <c r="J1220">
        <v>1943</v>
      </c>
      <c r="K1220">
        <v>1995345.5</v>
      </c>
      <c r="L1220">
        <v>354.21070293523996</v>
      </c>
      <c r="M1220">
        <v>407.29962273276908</v>
      </c>
      <c r="N1220">
        <v>1026.9405558414821</v>
      </c>
      <c r="O1220">
        <v>354.6489762539905</v>
      </c>
      <c r="P1220" t="s">
        <v>31</v>
      </c>
      <c r="Q1220" t="s">
        <v>9</v>
      </c>
      <c r="R1220" t="s">
        <v>88</v>
      </c>
    </row>
    <row r="1221" spans="1:18">
      <c r="A1221">
        <v>2020</v>
      </c>
      <c r="B1221">
        <v>10</v>
      </c>
      <c r="C1221" t="s">
        <v>89</v>
      </c>
      <c r="D1221">
        <v>41</v>
      </c>
      <c r="E1221">
        <v>29993.35</v>
      </c>
      <c r="F1221">
        <v>226</v>
      </c>
      <c r="G1221">
        <v>117237.75000000001</v>
      </c>
      <c r="H1221">
        <v>1755</v>
      </c>
      <c r="I1221">
        <v>819151.18000000541</v>
      </c>
      <c r="J1221">
        <v>-185</v>
      </c>
      <c r="K1221">
        <v>-87244.400000000023</v>
      </c>
      <c r="L1221">
        <v>466.75280911681222</v>
      </c>
      <c r="M1221">
        <v>731.54512195121947</v>
      </c>
      <c r="N1221">
        <v>471.59135135135148</v>
      </c>
      <c r="O1221">
        <v>518.75110619469035</v>
      </c>
      <c r="P1221" t="s">
        <v>35</v>
      </c>
      <c r="Q1221" t="s">
        <v>9</v>
      </c>
      <c r="R1221" t="s">
        <v>32</v>
      </c>
    </row>
    <row r="1222" spans="1:18">
      <c r="A1222">
        <v>2020</v>
      </c>
      <c r="B1222">
        <v>10</v>
      </c>
      <c r="C1222" t="s">
        <v>161</v>
      </c>
      <c r="D1222">
        <v>115220</v>
      </c>
      <c r="E1222">
        <v>27379339.929999996</v>
      </c>
      <c r="F1222">
        <v>91802</v>
      </c>
      <c r="G1222">
        <v>16476765.269999998</v>
      </c>
      <c r="H1222">
        <v>815559</v>
      </c>
      <c r="I1222">
        <v>137096930.15999895</v>
      </c>
      <c r="J1222">
        <v>23418</v>
      </c>
      <c r="K1222">
        <v>10902574.659999998</v>
      </c>
      <c r="L1222">
        <v>168.10179295427915</v>
      </c>
      <c r="M1222">
        <v>237.62662671411209</v>
      </c>
      <c r="N1222">
        <v>465.56386796481331</v>
      </c>
      <c r="O1222">
        <v>179.48155018409182</v>
      </c>
      <c r="P1222" t="s">
        <v>53</v>
      </c>
      <c r="Q1222" t="s">
        <v>9</v>
      </c>
      <c r="R1222" t="s">
        <v>161</v>
      </c>
    </row>
    <row r="1223" spans="1:18">
      <c r="A1223">
        <v>2020</v>
      </c>
      <c r="B1223">
        <v>10</v>
      </c>
      <c r="C1223" t="s">
        <v>90</v>
      </c>
      <c r="D1223">
        <v>9313</v>
      </c>
      <c r="E1223">
        <v>283852.38999999996</v>
      </c>
      <c r="F1223">
        <v>7607</v>
      </c>
      <c r="G1223">
        <v>234286.32000000004</v>
      </c>
      <c r="H1223">
        <v>125434</v>
      </c>
      <c r="I1223">
        <v>2601404.9099999638</v>
      </c>
      <c r="J1223">
        <v>1706</v>
      </c>
      <c r="K1223">
        <v>49566.06999999992</v>
      </c>
      <c r="L1223">
        <v>20.739232664189643</v>
      </c>
      <c r="M1223">
        <v>30.479157092236655</v>
      </c>
      <c r="N1223">
        <v>29.053968347010503</v>
      </c>
      <c r="O1223">
        <v>30.798780070987252</v>
      </c>
      <c r="P1223" t="s">
        <v>36</v>
      </c>
      <c r="Q1223" t="s">
        <v>9</v>
      </c>
      <c r="R1223" t="s">
        <v>32</v>
      </c>
    </row>
    <row r="1224" spans="1:18">
      <c r="A1224">
        <v>2020</v>
      </c>
      <c r="B1224">
        <v>10</v>
      </c>
      <c r="C1224" t="s">
        <v>163</v>
      </c>
      <c r="D1224">
        <v>0</v>
      </c>
      <c r="E1224">
        <v>0</v>
      </c>
      <c r="F1224">
        <v>0</v>
      </c>
      <c r="G1224">
        <v>0</v>
      </c>
      <c r="J1224">
        <v>0</v>
      </c>
      <c r="K1224">
        <v>0</v>
      </c>
      <c r="P1224" t="s">
        <v>119</v>
      </c>
      <c r="Q1224" t="s">
        <v>174</v>
      </c>
      <c r="R1224" t="s">
        <v>163</v>
      </c>
    </row>
    <row r="1225" spans="1:18">
      <c r="A1225">
        <v>2020</v>
      </c>
      <c r="B1225">
        <v>10</v>
      </c>
      <c r="C1225" t="s">
        <v>91</v>
      </c>
      <c r="D1225">
        <v>1427</v>
      </c>
      <c r="E1225">
        <v>715813.95000000019</v>
      </c>
      <c r="F1225">
        <v>1832</v>
      </c>
      <c r="G1225">
        <v>861232.88</v>
      </c>
      <c r="H1225">
        <v>11115</v>
      </c>
      <c r="I1225">
        <v>4981273.6599999992</v>
      </c>
      <c r="J1225">
        <v>-405</v>
      </c>
      <c r="K1225">
        <v>-145418.92999999982</v>
      </c>
      <c r="L1225">
        <v>448.15777417903729</v>
      </c>
      <c r="M1225">
        <v>501.62154870357404</v>
      </c>
      <c r="N1225">
        <v>359.05908641975265</v>
      </c>
      <c r="O1225">
        <v>470.10528384279479</v>
      </c>
      <c r="P1225" t="s">
        <v>37</v>
      </c>
      <c r="Q1225" t="s">
        <v>9</v>
      </c>
      <c r="R1225" t="s">
        <v>32</v>
      </c>
    </row>
    <row r="1226" spans="1:18">
      <c r="A1226">
        <v>2020</v>
      </c>
      <c r="B1226">
        <v>10</v>
      </c>
      <c r="C1226" t="s">
        <v>102</v>
      </c>
      <c r="D1226">
        <v>0</v>
      </c>
      <c r="E1226">
        <v>0</v>
      </c>
      <c r="F1226">
        <v>0</v>
      </c>
      <c r="G1226">
        <v>0</v>
      </c>
      <c r="J1226">
        <v>0</v>
      </c>
      <c r="K1226">
        <v>0</v>
      </c>
      <c r="P1226" t="s">
        <v>119</v>
      </c>
      <c r="Q1226" t="s">
        <v>9</v>
      </c>
      <c r="R1226" t="s">
        <v>102</v>
      </c>
    </row>
    <row r="1227" spans="1:18">
      <c r="A1227">
        <v>2020</v>
      </c>
      <c r="B1227">
        <v>10</v>
      </c>
      <c r="C1227" t="s">
        <v>99</v>
      </c>
      <c r="D1227">
        <v>3472</v>
      </c>
      <c r="E1227">
        <v>1589783.080000001</v>
      </c>
      <c r="F1227">
        <v>2850</v>
      </c>
      <c r="G1227">
        <v>1130622.4300000013</v>
      </c>
      <c r="H1227">
        <v>18462</v>
      </c>
      <c r="I1227">
        <v>8153016.7199995248</v>
      </c>
      <c r="J1227">
        <v>622</v>
      </c>
      <c r="K1227">
        <v>459160.64999999967</v>
      </c>
      <c r="L1227">
        <v>441.61069873250597</v>
      </c>
      <c r="M1227">
        <v>457.88683179723529</v>
      </c>
      <c r="N1227">
        <v>738.2004019292599</v>
      </c>
      <c r="O1227">
        <v>396.70962456140398</v>
      </c>
      <c r="P1227" t="s">
        <v>103</v>
      </c>
      <c r="Q1227" t="s">
        <v>9</v>
      </c>
      <c r="R1227" t="s">
        <v>32</v>
      </c>
    </row>
    <row r="1228" spans="1:18">
      <c r="A1228">
        <v>2020</v>
      </c>
      <c r="B1228">
        <v>10</v>
      </c>
      <c r="C1228" t="s">
        <v>162</v>
      </c>
      <c r="D1228">
        <v>445492</v>
      </c>
      <c r="E1228">
        <v>197653656.35999987</v>
      </c>
      <c r="F1228">
        <v>408101</v>
      </c>
      <c r="G1228">
        <v>154747745.08999974</v>
      </c>
      <c r="H1228">
        <v>4787537</v>
      </c>
      <c r="I1228">
        <v>1838866252.6299863</v>
      </c>
      <c r="J1228">
        <v>37391</v>
      </c>
      <c r="K1228">
        <v>42905911.27000013</v>
      </c>
      <c r="L1228">
        <v>384.0944211250976</v>
      </c>
      <c r="M1228">
        <v>443.67498487065956</v>
      </c>
      <c r="N1228">
        <v>1147.4930135594161</v>
      </c>
      <c r="O1228">
        <v>379.18982087767426</v>
      </c>
      <c r="P1228" t="s">
        <v>52</v>
      </c>
      <c r="Q1228" t="s">
        <v>9</v>
      </c>
      <c r="R1228" t="s">
        <v>162</v>
      </c>
    </row>
    <row r="1229" spans="1:18">
      <c r="A1229">
        <v>2020</v>
      </c>
      <c r="B1229">
        <v>10</v>
      </c>
      <c r="C1229" t="s">
        <v>61</v>
      </c>
      <c r="D1229">
        <v>207374</v>
      </c>
      <c r="E1229">
        <v>12656941.499999382</v>
      </c>
      <c r="F1229">
        <v>180584</v>
      </c>
      <c r="G1229">
        <v>11522538.580000009</v>
      </c>
      <c r="H1229">
        <v>4323087</v>
      </c>
      <c r="I1229">
        <v>312494239.88055229</v>
      </c>
      <c r="J1229">
        <v>26790</v>
      </c>
      <c r="K1229">
        <v>1134402.9199993722</v>
      </c>
      <c r="L1229">
        <v>72.284975962906202</v>
      </c>
      <c r="M1229">
        <v>61.034370268208079</v>
      </c>
      <c r="N1229">
        <v>42.344267263881008</v>
      </c>
      <c r="O1229">
        <v>63.807084680813411</v>
      </c>
      <c r="P1229" t="s">
        <v>41</v>
      </c>
      <c r="Q1229" t="s">
        <v>41</v>
      </c>
      <c r="R1229" t="s">
        <v>61</v>
      </c>
    </row>
    <row r="1230" spans="1:18">
      <c r="A1230">
        <v>2020</v>
      </c>
      <c r="B1230">
        <v>10</v>
      </c>
      <c r="C1230" t="s">
        <v>12</v>
      </c>
      <c r="D1230">
        <v>1430</v>
      </c>
      <c r="E1230">
        <v>529624.18999999994</v>
      </c>
      <c r="F1230">
        <v>3673</v>
      </c>
      <c r="G1230">
        <v>2265644.6900000004</v>
      </c>
      <c r="H1230">
        <v>28114</v>
      </c>
      <c r="I1230">
        <v>16270143.050000055</v>
      </c>
      <c r="J1230">
        <v>-2243</v>
      </c>
      <c r="K1230">
        <v>-1736020.5000000005</v>
      </c>
      <c r="L1230">
        <v>578.72031905812241</v>
      </c>
      <c r="M1230">
        <v>370.36656643356639</v>
      </c>
      <c r="N1230">
        <v>773.97258136424455</v>
      </c>
      <c r="O1230">
        <v>616.83765042199843</v>
      </c>
      <c r="P1230" t="s">
        <v>47</v>
      </c>
      <c r="Q1230" t="s">
        <v>11</v>
      </c>
      <c r="R1230" t="s">
        <v>12</v>
      </c>
    </row>
    <row r="1231" spans="1:18">
      <c r="A1231">
        <v>2020</v>
      </c>
      <c r="B1231">
        <v>10</v>
      </c>
      <c r="C1231" t="s">
        <v>13</v>
      </c>
      <c r="D1231">
        <v>2541</v>
      </c>
      <c r="E1231">
        <v>378227.88000000006</v>
      </c>
      <c r="F1231">
        <v>4644</v>
      </c>
      <c r="G1231">
        <v>807886.84000000078</v>
      </c>
      <c r="H1231">
        <v>72740</v>
      </c>
      <c r="I1231">
        <v>14488423.240000432</v>
      </c>
      <c r="J1231">
        <v>-2103</v>
      </c>
      <c r="K1231">
        <v>-429658.96000000072</v>
      </c>
      <c r="L1231">
        <v>199.18096288150167</v>
      </c>
      <c r="M1231">
        <v>148.85001180637548</v>
      </c>
      <c r="N1231">
        <v>204.30763670946303</v>
      </c>
      <c r="O1231">
        <v>173.96357450473747</v>
      </c>
      <c r="P1231" t="s">
        <v>46</v>
      </c>
      <c r="Q1231" t="s">
        <v>11</v>
      </c>
      <c r="R1231" t="s">
        <v>13</v>
      </c>
    </row>
    <row r="1232" spans="1:18">
      <c r="A1232">
        <v>2020</v>
      </c>
      <c r="B1232">
        <v>10</v>
      </c>
      <c r="C1232" t="s">
        <v>92</v>
      </c>
      <c r="D1232">
        <v>65881</v>
      </c>
      <c r="E1232">
        <v>2901319.0899999575</v>
      </c>
      <c r="F1232">
        <v>55216</v>
      </c>
      <c r="G1232">
        <v>2484102.9399999725</v>
      </c>
      <c r="H1232">
        <v>256723</v>
      </c>
      <c r="I1232">
        <v>11677659.64000457</v>
      </c>
      <c r="J1232">
        <v>10665</v>
      </c>
      <c r="K1232">
        <v>417216.14999998501</v>
      </c>
      <c r="L1232">
        <v>45.487391624453473</v>
      </c>
      <c r="M1232">
        <v>44.038783412515862</v>
      </c>
      <c r="N1232">
        <v>39.120126582277074</v>
      </c>
      <c r="O1232">
        <v>44.988824616052817</v>
      </c>
      <c r="P1232" t="s">
        <v>40</v>
      </c>
      <c r="Q1232" t="s">
        <v>10</v>
      </c>
      <c r="R1232" t="s">
        <v>92</v>
      </c>
    </row>
    <row r="1233" spans="1:18">
      <c r="A1233">
        <v>2020</v>
      </c>
      <c r="B1233">
        <v>10</v>
      </c>
      <c r="C1233" t="s">
        <v>21</v>
      </c>
      <c r="D1233">
        <v>333</v>
      </c>
      <c r="E1233">
        <v>18691.100000000002</v>
      </c>
      <c r="F1233">
        <v>342</v>
      </c>
      <c r="G1233">
        <v>60259.769999999982</v>
      </c>
      <c r="H1233">
        <v>2715</v>
      </c>
      <c r="I1233">
        <v>503114.61999999604</v>
      </c>
      <c r="J1233">
        <v>-9</v>
      </c>
      <c r="K1233">
        <v>-41568.669999999984</v>
      </c>
      <c r="L1233">
        <v>185.30925230202433</v>
      </c>
      <c r="M1233">
        <v>56.129429429429436</v>
      </c>
      <c r="N1233">
        <v>4618.7411111111096</v>
      </c>
      <c r="O1233">
        <v>176.1981578947368</v>
      </c>
      <c r="P1233" t="s">
        <v>48</v>
      </c>
      <c r="Q1233" t="s">
        <v>11</v>
      </c>
      <c r="R1233" t="s">
        <v>21</v>
      </c>
    </row>
    <row r="1234" spans="1:18">
      <c r="A1234">
        <v>2020</v>
      </c>
      <c r="B1234">
        <v>10</v>
      </c>
      <c r="C1234" t="s">
        <v>93</v>
      </c>
      <c r="D1234">
        <v>201434</v>
      </c>
      <c r="E1234">
        <v>37989161.229999959</v>
      </c>
      <c r="F1234">
        <v>186259</v>
      </c>
      <c r="G1234">
        <v>38336336.859999977</v>
      </c>
      <c r="H1234">
        <v>3087220</v>
      </c>
      <c r="I1234">
        <v>784003857.7099309</v>
      </c>
      <c r="J1234">
        <v>15175</v>
      </c>
      <c r="K1234">
        <v>-347175.63000001758</v>
      </c>
      <c r="L1234">
        <v>253.95140537763129</v>
      </c>
      <c r="M1234">
        <v>188.59359010891885</v>
      </c>
      <c r="N1234">
        <v>-22.878130477760632</v>
      </c>
      <c r="O1234">
        <v>205.82273533091006</v>
      </c>
      <c r="P1234" t="s">
        <v>38</v>
      </c>
      <c r="Q1234" t="s">
        <v>10</v>
      </c>
      <c r="R1234" t="s">
        <v>93</v>
      </c>
    </row>
    <row r="1235" spans="1:18">
      <c r="A1235">
        <v>2020</v>
      </c>
      <c r="B1235">
        <v>10</v>
      </c>
      <c r="C1235" t="s">
        <v>94</v>
      </c>
      <c r="D1235">
        <v>48129</v>
      </c>
      <c r="E1235">
        <v>8585778.139999995</v>
      </c>
      <c r="F1235">
        <v>51774</v>
      </c>
      <c r="G1235">
        <v>8772476.4399999958</v>
      </c>
      <c r="H1235">
        <v>311710</v>
      </c>
      <c r="I1235">
        <v>52893222.720000044</v>
      </c>
      <c r="J1235">
        <v>-3645</v>
      </c>
      <c r="K1235">
        <v>-186698.30000000075</v>
      </c>
      <c r="L1235">
        <v>169.68728215328363</v>
      </c>
      <c r="M1235">
        <v>178.39095223254159</v>
      </c>
      <c r="N1235">
        <v>51.2203840877917</v>
      </c>
      <c r="O1235">
        <v>169.43787306369984</v>
      </c>
      <c r="P1235" t="s">
        <v>39</v>
      </c>
      <c r="Q1235" t="s">
        <v>10</v>
      </c>
      <c r="R1235" t="s">
        <v>94</v>
      </c>
    </row>
    <row r="1236" spans="1:18">
      <c r="A1236">
        <v>2020</v>
      </c>
      <c r="B1236">
        <v>10</v>
      </c>
      <c r="C1236" t="s">
        <v>95</v>
      </c>
      <c r="D1236">
        <v>5880</v>
      </c>
      <c r="E1236">
        <v>741661.85</v>
      </c>
      <c r="F1236">
        <v>6259</v>
      </c>
      <c r="G1236">
        <v>782363.73999999987</v>
      </c>
      <c r="H1236">
        <v>59832</v>
      </c>
      <c r="I1236">
        <v>7584362.7999999104</v>
      </c>
      <c r="J1236">
        <v>-379</v>
      </c>
      <c r="K1236">
        <v>-40701.889999999898</v>
      </c>
      <c r="L1236">
        <v>126.76097740339468</v>
      </c>
      <c r="M1236">
        <v>126.13296768707482</v>
      </c>
      <c r="N1236">
        <v>107.39284960422137</v>
      </c>
      <c r="O1236">
        <v>124.99820099057355</v>
      </c>
      <c r="P1236" t="s">
        <v>45</v>
      </c>
      <c r="Q1236" t="s">
        <v>11</v>
      </c>
      <c r="R1236" t="s">
        <v>95</v>
      </c>
    </row>
    <row r="1237" spans="1:18">
      <c r="A1237">
        <v>2020</v>
      </c>
      <c r="B1237">
        <v>10</v>
      </c>
      <c r="C1237" t="s">
        <v>96</v>
      </c>
      <c r="D1237">
        <v>63440</v>
      </c>
      <c r="E1237">
        <v>2960206.480000136</v>
      </c>
      <c r="F1237">
        <v>61152</v>
      </c>
      <c r="G1237">
        <v>2764058.4000000269</v>
      </c>
      <c r="H1237">
        <v>129550</v>
      </c>
      <c r="I1237">
        <v>5824127.5899988003</v>
      </c>
      <c r="J1237">
        <v>2288</v>
      </c>
      <c r="K1237">
        <v>196148.08000010904</v>
      </c>
      <c r="L1237">
        <v>44.956600463132382</v>
      </c>
      <c r="M1237">
        <v>46.661514501893691</v>
      </c>
      <c r="N1237">
        <v>85.729055944103607</v>
      </c>
      <c r="O1237">
        <v>45.199803767661351</v>
      </c>
      <c r="P1237" t="s">
        <v>43</v>
      </c>
      <c r="Q1237" t="s">
        <v>11</v>
      </c>
      <c r="R1237" t="s">
        <v>96</v>
      </c>
    </row>
    <row r="1238" spans="1:18">
      <c r="A1238">
        <v>2020</v>
      </c>
      <c r="B1238">
        <v>10</v>
      </c>
      <c r="C1238" t="s">
        <v>22</v>
      </c>
      <c r="D1238">
        <v>0</v>
      </c>
      <c r="E1238">
        <v>0</v>
      </c>
      <c r="F1238">
        <v>61</v>
      </c>
      <c r="G1238">
        <v>9526.510000000002</v>
      </c>
      <c r="H1238">
        <v>351</v>
      </c>
      <c r="I1238">
        <v>54625.450000000026</v>
      </c>
      <c r="J1238">
        <v>-61</v>
      </c>
      <c r="K1238">
        <v>-9526.510000000002</v>
      </c>
      <c r="L1238">
        <v>155.62806267806275</v>
      </c>
      <c r="N1238">
        <v>156.17229508196723</v>
      </c>
      <c r="O1238">
        <v>156.17229508196723</v>
      </c>
      <c r="P1238" t="s">
        <v>49</v>
      </c>
      <c r="Q1238" t="s">
        <v>11</v>
      </c>
      <c r="R1238" t="s">
        <v>22</v>
      </c>
    </row>
    <row r="1239" spans="1:18">
      <c r="A1239">
        <v>2020</v>
      </c>
      <c r="B1239">
        <v>10</v>
      </c>
      <c r="C1239" t="s">
        <v>20</v>
      </c>
      <c r="D1239">
        <v>0</v>
      </c>
      <c r="E1239">
        <v>0</v>
      </c>
      <c r="F1239">
        <v>107</v>
      </c>
      <c r="G1239">
        <v>22281.229999999996</v>
      </c>
      <c r="H1239">
        <v>1100</v>
      </c>
      <c r="I1239">
        <v>185953.25999999989</v>
      </c>
      <c r="J1239">
        <v>-107</v>
      </c>
      <c r="K1239">
        <v>-22281.229999999996</v>
      </c>
      <c r="L1239">
        <v>169.04841818181808</v>
      </c>
      <c r="N1239">
        <v>208.23579439252333</v>
      </c>
      <c r="O1239">
        <v>208.23579439252333</v>
      </c>
      <c r="P1239" t="s">
        <v>50</v>
      </c>
      <c r="Q1239" t="s">
        <v>11</v>
      </c>
      <c r="R1239" t="s">
        <v>20</v>
      </c>
    </row>
    <row r="1240" spans="1:18">
      <c r="A1240">
        <v>2020</v>
      </c>
      <c r="B1240">
        <v>10</v>
      </c>
      <c r="C1240" t="s">
        <v>18</v>
      </c>
      <c r="D1240">
        <v>58910</v>
      </c>
      <c r="E1240">
        <v>7865241.469999983</v>
      </c>
      <c r="F1240">
        <v>55284</v>
      </c>
      <c r="G1240">
        <v>7998385.8799999915</v>
      </c>
      <c r="H1240">
        <v>546068</v>
      </c>
      <c r="I1240">
        <v>78270006.890005991</v>
      </c>
      <c r="J1240">
        <v>3626</v>
      </c>
      <c r="K1240">
        <v>-133144.41000000853</v>
      </c>
      <c r="L1240">
        <v>143.33380987350657</v>
      </c>
      <c r="M1240">
        <v>133.51284111356279</v>
      </c>
      <c r="N1240">
        <v>-36.719362934365286</v>
      </c>
      <c r="O1240">
        <v>144.67813255191359</v>
      </c>
      <c r="P1240" t="s">
        <v>42</v>
      </c>
      <c r="Q1240" t="s">
        <v>11</v>
      </c>
      <c r="R1240" t="s">
        <v>18</v>
      </c>
    </row>
    <row r="1241" spans="1:18">
      <c r="A1241">
        <v>2020</v>
      </c>
      <c r="B1241">
        <v>10</v>
      </c>
      <c r="C1241" t="s">
        <v>97</v>
      </c>
      <c r="D1241">
        <v>1292795</v>
      </c>
      <c r="E1241">
        <v>318073310.47999924</v>
      </c>
      <c r="F1241">
        <v>1171863</v>
      </c>
      <c r="G1241">
        <v>261678058.00999972</v>
      </c>
      <c r="H1241">
        <v>15092670</v>
      </c>
      <c r="I1241">
        <v>3381744815.1104774</v>
      </c>
      <c r="J1241">
        <v>120932</v>
      </c>
      <c r="K1241">
        <v>56395252.469999522</v>
      </c>
      <c r="L1241">
        <v>224.06537843274103</v>
      </c>
      <c r="M1241">
        <v>246.03538107743242</v>
      </c>
      <c r="N1241">
        <v>466.33854124631631</v>
      </c>
      <c r="O1241">
        <v>223.30089610304253</v>
      </c>
      <c r="P1241" t="s">
        <v>23</v>
      </c>
      <c r="Q1241" t="s">
        <v>174</v>
      </c>
      <c r="R1241" t="s">
        <v>97</v>
      </c>
    </row>
    <row r="1242" spans="1:18">
      <c r="A1242">
        <v>2020</v>
      </c>
      <c r="B1242">
        <v>10</v>
      </c>
      <c r="C1242" t="s">
        <v>98</v>
      </c>
      <c r="D1242">
        <v>1292795</v>
      </c>
      <c r="E1242">
        <v>318073310.47999924</v>
      </c>
      <c r="F1242">
        <v>1171863</v>
      </c>
      <c r="G1242">
        <v>261678058.00999972</v>
      </c>
      <c r="H1242">
        <v>15092670</v>
      </c>
      <c r="I1242">
        <v>3381744815.1104774</v>
      </c>
      <c r="J1242">
        <v>120932</v>
      </c>
      <c r="K1242">
        <v>56395252.469999522</v>
      </c>
      <c r="L1242">
        <v>224.06537843274103</v>
      </c>
      <c r="M1242">
        <v>246.03538107743242</v>
      </c>
      <c r="N1242">
        <v>466.33854124631631</v>
      </c>
      <c r="O1242">
        <v>223.30089610304253</v>
      </c>
      <c r="P1242" t="s">
        <v>119</v>
      </c>
      <c r="Q1242" t="s">
        <v>174</v>
      </c>
      <c r="R1242" t="s">
        <v>166</v>
      </c>
    </row>
    <row r="1243" spans="1:18">
      <c r="A1243">
        <v>2020</v>
      </c>
      <c r="B1243">
        <v>10</v>
      </c>
      <c r="C1243" t="s">
        <v>19</v>
      </c>
      <c r="D1243">
        <v>15810</v>
      </c>
      <c r="E1243">
        <v>805853.24000000081</v>
      </c>
      <c r="F1243">
        <v>16371</v>
      </c>
      <c r="G1243">
        <v>999019.2300000008</v>
      </c>
      <c r="H1243">
        <v>152785</v>
      </c>
      <c r="I1243">
        <v>8791810.4999997541</v>
      </c>
      <c r="J1243">
        <v>-561</v>
      </c>
      <c r="K1243">
        <v>-193165.99</v>
      </c>
      <c r="L1243">
        <v>57.543675753508225</v>
      </c>
      <c r="M1243">
        <v>50.971109424414976</v>
      </c>
      <c r="N1243">
        <v>344.3244028520499</v>
      </c>
      <c r="O1243">
        <v>61.023714495143899</v>
      </c>
      <c r="P1243" t="s">
        <v>44</v>
      </c>
      <c r="Q1243" t="s">
        <v>11</v>
      </c>
      <c r="R1243" t="s">
        <v>19</v>
      </c>
    </row>
    <row r="1244" spans="1:18">
      <c r="A1244">
        <v>2020</v>
      </c>
      <c r="B1244">
        <v>11</v>
      </c>
      <c r="C1244" t="s">
        <v>101</v>
      </c>
      <c r="D1244">
        <v>0</v>
      </c>
      <c r="E1244">
        <v>0</v>
      </c>
      <c r="F1244">
        <v>0</v>
      </c>
      <c r="G1244">
        <v>0</v>
      </c>
      <c r="J1244">
        <v>0</v>
      </c>
      <c r="K1244">
        <v>0</v>
      </c>
      <c r="P1244" t="s">
        <v>119</v>
      </c>
      <c r="Q1244" t="s">
        <v>9</v>
      </c>
      <c r="R1244" t="s">
        <v>101</v>
      </c>
    </row>
    <row r="1245" spans="1:18">
      <c r="A1245">
        <v>2020</v>
      </c>
      <c r="B1245">
        <v>11</v>
      </c>
      <c r="C1245" t="s">
        <v>86</v>
      </c>
      <c r="D1245">
        <v>15117</v>
      </c>
      <c r="E1245">
        <v>4870585.3000000017</v>
      </c>
      <c r="F1245">
        <v>10994</v>
      </c>
      <c r="G1245">
        <v>3232712.6500000008</v>
      </c>
      <c r="H1245">
        <v>111739</v>
      </c>
      <c r="I1245">
        <v>34763665.719999909</v>
      </c>
      <c r="J1245">
        <v>4123</v>
      </c>
      <c r="K1245">
        <v>1637872.6500000008</v>
      </c>
      <c r="L1245">
        <v>311.11488128585285</v>
      </c>
      <c r="M1245">
        <v>322.19258450750823</v>
      </c>
      <c r="N1245">
        <v>397.25264370603952</v>
      </c>
      <c r="O1245">
        <v>294.04335546661821</v>
      </c>
      <c r="P1245" t="s">
        <v>33</v>
      </c>
      <c r="Q1245" t="s">
        <v>9</v>
      </c>
      <c r="R1245" t="s">
        <v>32</v>
      </c>
    </row>
    <row r="1246" spans="1:18">
      <c r="A1246">
        <v>2020</v>
      </c>
      <c r="B1246">
        <v>11</v>
      </c>
      <c r="C1246" t="s">
        <v>87</v>
      </c>
      <c r="D1246">
        <v>8192</v>
      </c>
      <c r="E1246">
        <v>286297.96000000037</v>
      </c>
      <c r="F1246">
        <v>5062</v>
      </c>
      <c r="G1246">
        <v>204771.66000000009</v>
      </c>
      <c r="H1246">
        <v>83815</v>
      </c>
      <c r="I1246">
        <v>2767946.5400007209</v>
      </c>
      <c r="J1246">
        <v>3130</v>
      </c>
      <c r="K1246">
        <v>81526.300000000279</v>
      </c>
      <c r="L1246">
        <v>33.024477002931704</v>
      </c>
      <c r="M1246">
        <v>34.948481445312545</v>
      </c>
      <c r="N1246">
        <v>26.046741214057597</v>
      </c>
      <c r="O1246">
        <v>40.452718293164772</v>
      </c>
      <c r="P1246" t="s">
        <v>34</v>
      </c>
      <c r="Q1246" t="s">
        <v>9</v>
      </c>
      <c r="R1246" t="s">
        <v>32</v>
      </c>
    </row>
    <row r="1247" spans="1:18">
      <c r="A1247">
        <v>2020</v>
      </c>
      <c r="B1247">
        <v>11</v>
      </c>
      <c r="C1247" t="s">
        <v>88</v>
      </c>
      <c r="D1247">
        <v>27336</v>
      </c>
      <c r="E1247">
        <v>11183395.57</v>
      </c>
      <c r="F1247">
        <v>24926</v>
      </c>
      <c r="G1247">
        <v>8820051.6900000013</v>
      </c>
      <c r="H1247">
        <v>165974</v>
      </c>
      <c r="I1247">
        <v>58945893.789999835</v>
      </c>
      <c r="J1247">
        <v>2410</v>
      </c>
      <c r="K1247">
        <v>2363343.879999999</v>
      </c>
      <c r="L1247">
        <v>355.15137184137177</v>
      </c>
      <c r="M1247">
        <v>409.10870537020782</v>
      </c>
      <c r="N1247">
        <v>980.64061410788338</v>
      </c>
      <c r="O1247">
        <v>353.8494620075424</v>
      </c>
      <c r="P1247" t="s">
        <v>31</v>
      </c>
      <c r="Q1247" t="s">
        <v>9</v>
      </c>
      <c r="R1247" t="s">
        <v>88</v>
      </c>
    </row>
    <row r="1248" spans="1:18">
      <c r="A1248">
        <v>2020</v>
      </c>
      <c r="B1248">
        <v>11</v>
      </c>
      <c r="C1248" t="s">
        <v>89</v>
      </c>
      <c r="D1248">
        <v>43</v>
      </c>
      <c r="E1248">
        <v>30484.639999999999</v>
      </c>
      <c r="F1248">
        <v>234</v>
      </c>
      <c r="G1248">
        <v>121660.63000000002</v>
      </c>
      <c r="H1248">
        <v>1749</v>
      </c>
      <c r="I1248">
        <v>809650.71000000532</v>
      </c>
      <c r="J1248">
        <v>-191</v>
      </c>
      <c r="K1248">
        <v>-91175.99000000002</v>
      </c>
      <c r="L1248">
        <v>462.92207547170113</v>
      </c>
      <c r="M1248">
        <v>708.94511627906979</v>
      </c>
      <c r="N1248">
        <v>477.36120418848179</v>
      </c>
      <c r="O1248">
        <v>519.91722222222234</v>
      </c>
      <c r="P1248" t="s">
        <v>35</v>
      </c>
      <c r="Q1248" t="s">
        <v>9</v>
      </c>
      <c r="R1248" t="s">
        <v>32</v>
      </c>
    </row>
    <row r="1249" spans="1:18">
      <c r="A1249">
        <v>2020</v>
      </c>
      <c r="B1249">
        <v>11</v>
      </c>
      <c r="C1249" t="s">
        <v>161</v>
      </c>
      <c r="D1249">
        <v>124504</v>
      </c>
      <c r="E1249">
        <v>29687733.449999996</v>
      </c>
      <c r="F1249">
        <v>99586</v>
      </c>
      <c r="G1249">
        <v>18069761.839999996</v>
      </c>
      <c r="H1249">
        <v>817066</v>
      </c>
      <c r="I1249">
        <v>137367029.49999914</v>
      </c>
      <c r="J1249">
        <v>24918</v>
      </c>
      <c r="K1249">
        <v>11617971.609999999</v>
      </c>
      <c r="L1249">
        <v>168.12231753615882</v>
      </c>
      <c r="M1249">
        <v>238.44802938058211</v>
      </c>
      <c r="N1249">
        <v>466.24815835941888</v>
      </c>
      <c r="O1249">
        <v>181.44881650031124</v>
      </c>
      <c r="P1249" t="s">
        <v>53</v>
      </c>
      <c r="Q1249" t="s">
        <v>9</v>
      </c>
      <c r="R1249" t="s">
        <v>161</v>
      </c>
    </row>
    <row r="1250" spans="1:18">
      <c r="A1250">
        <v>2020</v>
      </c>
      <c r="B1250">
        <v>11</v>
      </c>
      <c r="C1250" t="s">
        <v>90</v>
      </c>
      <c r="D1250">
        <v>9960</v>
      </c>
      <c r="E1250">
        <v>302091.61999999994</v>
      </c>
      <c r="F1250">
        <v>8343</v>
      </c>
      <c r="G1250">
        <v>250662.67000000004</v>
      </c>
      <c r="H1250">
        <v>125345</v>
      </c>
      <c r="I1250">
        <v>2601297.4799999632</v>
      </c>
      <c r="J1250">
        <v>1617</v>
      </c>
      <c r="K1250">
        <v>51428.949999999895</v>
      </c>
      <c r="L1250">
        <v>20.753101280465621</v>
      </c>
      <c r="M1250">
        <v>30.330483935742965</v>
      </c>
      <c r="N1250">
        <v>31.805163883735247</v>
      </c>
      <c r="O1250">
        <v>30.044668584442054</v>
      </c>
      <c r="P1250" t="s">
        <v>36</v>
      </c>
      <c r="Q1250" t="s">
        <v>9</v>
      </c>
      <c r="R1250" t="s">
        <v>32</v>
      </c>
    </row>
    <row r="1251" spans="1:18">
      <c r="A1251">
        <v>2020</v>
      </c>
      <c r="B1251">
        <v>11</v>
      </c>
      <c r="C1251" t="s">
        <v>163</v>
      </c>
      <c r="D1251">
        <v>0</v>
      </c>
      <c r="E1251">
        <v>0</v>
      </c>
      <c r="F1251">
        <v>0</v>
      </c>
      <c r="G1251">
        <v>0</v>
      </c>
      <c r="J1251">
        <v>0</v>
      </c>
      <c r="K1251">
        <v>0</v>
      </c>
      <c r="P1251" t="s">
        <v>119</v>
      </c>
      <c r="Q1251" t="s">
        <v>174</v>
      </c>
      <c r="R1251" t="s">
        <v>163</v>
      </c>
    </row>
    <row r="1252" spans="1:18">
      <c r="A1252">
        <v>2020</v>
      </c>
      <c r="B1252">
        <v>11</v>
      </c>
      <c r="C1252" t="s">
        <v>91</v>
      </c>
      <c r="D1252">
        <v>1601</v>
      </c>
      <c r="E1252">
        <v>806414.87000000023</v>
      </c>
      <c r="F1252">
        <v>1957</v>
      </c>
      <c r="G1252">
        <v>918598.59</v>
      </c>
      <c r="H1252">
        <v>11163</v>
      </c>
      <c r="I1252">
        <v>5013260.6600000011</v>
      </c>
      <c r="J1252">
        <v>-356</v>
      </c>
      <c r="K1252">
        <v>-112183.71999999974</v>
      </c>
      <c r="L1252">
        <v>449.09618023828727</v>
      </c>
      <c r="M1252">
        <v>503.69448469706447</v>
      </c>
      <c r="N1252">
        <v>315.12280898876332</v>
      </c>
      <c r="O1252">
        <v>469.39120592743996</v>
      </c>
      <c r="P1252" t="s">
        <v>37</v>
      </c>
      <c r="Q1252" t="s">
        <v>9</v>
      </c>
      <c r="R1252" t="s">
        <v>32</v>
      </c>
    </row>
    <row r="1253" spans="1:18">
      <c r="A1253">
        <v>2020</v>
      </c>
      <c r="B1253">
        <v>11</v>
      </c>
      <c r="C1253" t="s">
        <v>102</v>
      </c>
      <c r="D1253">
        <v>0</v>
      </c>
      <c r="E1253">
        <v>0</v>
      </c>
      <c r="F1253">
        <v>0</v>
      </c>
      <c r="G1253">
        <v>0</v>
      </c>
      <c r="J1253">
        <v>0</v>
      </c>
      <c r="K1253">
        <v>0</v>
      </c>
      <c r="P1253" t="s">
        <v>119</v>
      </c>
      <c r="Q1253" t="s">
        <v>9</v>
      </c>
      <c r="R1253" t="s">
        <v>102</v>
      </c>
    </row>
    <row r="1254" spans="1:18">
      <c r="A1254">
        <v>2020</v>
      </c>
      <c r="B1254">
        <v>11</v>
      </c>
      <c r="C1254" t="s">
        <v>99</v>
      </c>
      <c r="D1254">
        <v>3818</v>
      </c>
      <c r="E1254">
        <v>1758212.4000000011</v>
      </c>
      <c r="F1254">
        <v>3134</v>
      </c>
      <c r="G1254">
        <v>1243100.4900000014</v>
      </c>
      <c r="H1254">
        <v>18524</v>
      </c>
      <c r="I1254">
        <v>8207587.3499995256</v>
      </c>
      <c r="J1254">
        <v>684</v>
      </c>
      <c r="K1254">
        <v>515111.90999999968</v>
      </c>
      <c r="L1254">
        <v>443.07856564454357</v>
      </c>
      <c r="M1254">
        <v>460.50612886327946</v>
      </c>
      <c r="N1254">
        <v>753.08758771929774</v>
      </c>
      <c r="O1254">
        <v>396.64980536056203</v>
      </c>
      <c r="P1254" t="s">
        <v>103</v>
      </c>
      <c r="Q1254" t="s">
        <v>9</v>
      </c>
      <c r="R1254" t="s">
        <v>32</v>
      </c>
    </row>
    <row r="1255" spans="1:18">
      <c r="A1255">
        <v>2020</v>
      </c>
      <c r="B1255">
        <v>11</v>
      </c>
      <c r="C1255" t="s">
        <v>162</v>
      </c>
      <c r="D1255">
        <v>489249</v>
      </c>
      <c r="E1255">
        <v>217203297.7599999</v>
      </c>
      <c r="F1255">
        <v>449071</v>
      </c>
      <c r="G1255">
        <v>170850939.53999969</v>
      </c>
      <c r="H1255">
        <v>4790323</v>
      </c>
      <c r="I1255">
        <v>1841104732.9699836</v>
      </c>
      <c r="J1255">
        <v>40178</v>
      </c>
      <c r="K1255">
        <v>46352358.220000207</v>
      </c>
      <c r="L1255">
        <v>384.33832811899816</v>
      </c>
      <c r="M1255">
        <v>443.95246134381449</v>
      </c>
      <c r="N1255">
        <v>1153.6751012992236</v>
      </c>
      <c r="O1255">
        <v>380.45418105377479</v>
      </c>
      <c r="P1255" t="s">
        <v>52</v>
      </c>
      <c r="Q1255" t="s">
        <v>9</v>
      </c>
      <c r="R1255" t="s">
        <v>162</v>
      </c>
    </row>
    <row r="1256" spans="1:18">
      <c r="A1256">
        <v>2020</v>
      </c>
      <c r="B1256">
        <v>11</v>
      </c>
      <c r="C1256" t="s">
        <v>61</v>
      </c>
      <c r="D1256">
        <v>228120</v>
      </c>
      <c r="E1256">
        <v>13918330.579999292</v>
      </c>
      <c r="F1256">
        <v>193478</v>
      </c>
      <c r="G1256">
        <v>12339167.649999997</v>
      </c>
      <c r="H1256">
        <v>4330938</v>
      </c>
      <c r="I1256">
        <v>313473819.31054062</v>
      </c>
      <c r="J1256">
        <v>34642</v>
      </c>
      <c r="K1256">
        <v>1579162.9299992956</v>
      </c>
      <c r="L1256">
        <v>72.380121652755278</v>
      </c>
      <c r="M1256">
        <v>61.013197352267632</v>
      </c>
      <c r="N1256">
        <v>45.58521245884463</v>
      </c>
      <c r="O1256">
        <v>63.775559236709064</v>
      </c>
      <c r="P1256" t="s">
        <v>41</v>
      </c>
      <c r="Q1256" t="s">
        <v>41</v>
      </c>
      <c r="R1256" t="s">
        <v>61</v>
      </c>
    </row>
    <row r="1257" spans="1:18">
      <c r="A1257">
        <v>2020</v>
      </c>
      <c r="B1257">
        <v>11</v>
      </c>
      <c r="C1257" t="s">
        <v>12</v>
      </c>
      <c r="D1257">
        <v>1558</v>
      </c>
      <c r="E1257">
        <v>580972.03999999992</v>
      </c>
      <c r="F1257">
        <v>3846</v>
      </c>
      <c r="G1257">
        <v>2354926.0500000003</v>
      </c>
      <c r="H1257">
        <v>28069</v>
      </c>
      <c r="I1257">
        <v>16234901.94000005</v>
      </c>
      <c r="J1257">
        <v>-2288</v>
      </c>
      <c r="K1257">
        <v>-1773954.0100000002</v>
      </c>
      <c r="L1257">
        <v>578.3926018027023</v>
      </c>
      <c r="M1257">
        <v>372.89604621309365</v>
      </c>
      <c r="N1257">
        <v>775.32954982517492</v>
      </c>
      <c r="O1257">
        <v>612.30526521060847</v>
      </c>
      <c r="P1257" t="s">
        <v>47</v>
      </c>
      <c r="Q1257" t="s">
        <v>11</v>
      </c>
      <c r="R1257" t="s">
        <v>12</v>
      </c>
    </row>
    <row r="1258" spans="1:18">
      <c r="A1258">
        <v>2020</v>
      </c>
      <c r="B1258">
        <v>11</v>
      </c>
      <c r="C1258" t="s">
        <v>13</v>
      </c>
      <c r="D1258">
        <v>2796</v>
      </c>
      <c r="E1258">
        <v>410181.71000000008</v>
      </c>
      <c r="F1258">
        <v>4731</v>
      </c>
      <c r="G1258">
        <v>808562.92000000074</v>
      </c>
      <c r="H1258">
        <v>72908</v>
      </c>
      <c r="I1258">
        <v>14517430.090000441</v>
      </c>
      <c r="J1258">
        <v>-1935</v>
      </c>
      <c r="K1258">
        <v>-398381.21000000066</v>
      </c>
      <c r="L1258">
        <v>199.11985090799968</v>
      </c>
      <c r="M1258">
        <v>146.70304363376255</v>
      </c>
      <c r="N1258">
        <v>205.88176227390215</v>
      </c>
      <c r="O1258">
        <v>170.90740224054127</v>
      </c>
      <c r="P1258" t="s">
        <v>46</v>
      </c>
      <c r="Q1258" t="s">
        <v>11</v>
      </c>
      <c r="R1258" t="s">
        <v>13</v>
      </c>
    </row>
    <row r="1259" spans="1:18">
      <c r="A1259">
        <v>2020</v>
      </c>
      <c r="B1259">
        <v>11</v>
      </c>
      <c r="C1259" t="s">
        <v>92</v>
      </c>
      <c r="D1259">
        <v>73103</v>
      </c>
      <c r="E1259">
        <v>3219375.9699999513</v>
      </c>
      <c r="F1259">
        <v>60941</v>
      </c>
      <c r="G1259">
        <v>2740577.8799999668</v>
      </c>
      <c r="H1259">
        <v>258220</v>
      </c>
      <c r="I1259">
        <v>11739105.480004653</v>
      </c>
      <c r="J1259">
        <v>12162</v>
      </c>
      <c r="K1259">
        <v>478798.08999998448</v>
      </c>
      <c r="L1259">
        <v>45.461643095053262</v>
      </c>
      <c r="M1259">
        <v>44.038903601766705</v>
      </c>
      <c r="N1259">
        <v>39.368367867125841</v>
      </c>
      <c r="O1259">
        <v>44.97100277317351</v>
      </c>
      <c r="P1259" t="s">
        <v>40</v>
      </c>
      <c r="Q1259" t="s">
        <v>10</v>
      </c>
      <c r="R1259" t="s">
        <v>92</v>
      </c>
    </row>
    <row r="1260" spans="1:18">
      <c r="A1260">
        <v>2020</v>
      </c>
      <c r="B1260">
        <v>11</v>
      </c>
      <c r="C1260" t="s">
        <v>21</v>
      </c>
      <c r="D1260">
        <v>367</v>
      </c>
      <c r="E1260">
        <v>19934.02</v>
      </c>
      <c r="F1260">
        <v>364</v>
      </c>
      <c r="G1260">
        <v>63328.919999999984</v>
      </c>
      <c r="H1260">
        <v>2727</v>
      </c>
      <c r="I1260">
        <v>501047.81999999611</v>
      </c>
      <c r="J1260">
        <v>3</v>
      </c>
      <c r="K1260">
        <v>-43394.89999999998</v>
      </c>
      <c r="L1260">
        <v>183.73590759075765</v>
      </c>
      <c r="M1260">
        <v>54.316130790190734</v>
      </c>
      <c r="N1260">
        <v>-14464.96666666666</v>
      </c>
      <c r="O1260">
        <v>173.9805494505494</v>
      </c>
      <c r="P1260" t="s">
        <v>48</v>
      </c>
      <c r="Q1260" t="s">
        <v>11</v>
      </c>
      <c r="R1260" t="s">
        <v>21</v>
      </c>
    </row>
    <row r="1261" spans="1:18">
      <c r="A1261">
        <v>2020</v>
      </c>
      <c r="B1261">
        <v>11</v>
      </c>
      <c r="C1261" t="s">
        <v>93</v>
      </c>
      <c r="D1261">
        <v>223779</v>
      </c>
      <c r="E1261">
        <v>42292542.049999952</v>
      </c>
      <c r="F1261">
        <v>206467</v>
      </c>
      <c r="G1261">
        <v>42652941.85999997</v>
      </c>
      <c r="H1261">
        <v>3089369</v>
      </c>
      <c r="I1261">
        <v>784265776.47992802</v>
      </c>
      <c r="J1261">
        <v>17312</v>
      </c>
      <c r="K1261">
        <v>-360399.81000001729</v>
      </c>
      <c r="L1261">
        <v>253.85953457807338</v>
      </c>
      <c r="M1261">
        <v>188.99245259832225</v>
      </c>
      <c r="N1261">
        <v>-20.817918784659039</v>
      </c>
      <c r="O1261">
        <v>206.58479011173685</v>
      </c>
      <c r="P1261" t="s">
        <v>38</v>
      </c>
      <c r="Q1261" t="s">
        <v>10</v>
      </c>
      <c r="R1261" t="s">
        <v>93</v>
      </c>
    </row>
    <row r="1262" spans="1:18">
      <c r="A1262">
        <v>2020</v>
      </c>
      <c r="B1262">
        <v>11</v>
      </c>
      <c r="C1262" t="s">
        <v>94</v>
      </c>
      <c r="D1262">
        <v>53046</v>
      </c>
      <c r="E1262">
        <v>9500955.4599999953</v>
      </c>
      <c r="F1262">
        <v>56851</v>
      </c>
      <c r="G1262">
        <v>9657639.7399999946</v>
      </c>
      <c r="H1262">
        <v>311550</v>
      </c>
      <c r="I1262">
        <v>52935794.620000049</v>
      </c>
      <c r="J1262">
        <v>-3805</v>
      </c>
      <c r="K1262">
        <v>-156684.27999999933</v>
      </c>
      <c r="L1262">
        <v>169.91107244423063</v>
      </c>
      <c r="M1262">
        <v>179.10785846246645</v>
      </c>
      <c r="N1262">
        <v>41.178522996057644</v>
      </c>
      <c r="O1262">
        <v>169.87633885067976</v>
      </c>
      <c r="P1262" t="s">
        <v>39</v>
      </c>
      <c r="Q1262" t="s">
        <v>10</v>
      </c>
      <c r="R1262" t="s">
        <v>94</v>
      </c>
    </row>
    <row r="1263" spans="1:18">
      <c r="A1263">
        <v>2020</v>
      </c>
      <c r="B1263">
        <v>11</v>
      </c>
      <c r="C1263" t="s">
        <v>95</v>
      </c>
      <c r="D1263">
        <v>6098</v>
      </c>
      <c r="E1263">
        <v>766238</v>
      </c>
      <c r="F1263">
        <v>6632</v>
      </c>
      <c r="G1263">
        <v>830547.02999999991</v>
      </c>
      <c r="H1263">
        <v>59677</v>
      </c>
      <c r="I1263">
        <v>7549641.6599999135</v>
      </c>
      <c r="J1263">
        <v>-534</v>
      </c>
      <c r="K1263">
        <v>-64309.029999999912</v>
      </c>
      <c r="L1263">
        <v>126.50839787522686</v>
      </c>
      <c r="M1263">
        <v>125.65398491308626</v>
      </c>
      <c r="N1263">
        <v>120.42889513108598</v>
      </c>
      <c r="O1263">
        <v>125.23326749095294</v>
      </c>
      <c r="P1263" t="s">
        <v>45</v>
      </c>
      <c r="Q1263" t="s">
        <v>11</v>
      </c>
      <c r="R1263" t="s">
        <v>95</v>
      </c>
    </row>
    <row r="1264" spans="1:18">
      <c r="A1264">
        <v>2020</v>
      </c>
      <c r="B1264">
        <v>11</v>
      </c>
      <c r="C1264" t="s">
        <v>96</v>
      </c>
      <c r="D1264">
        <v>65238</v>
      </c>
      <c r="E1264">
        <v>3038558.5400001355</v>
      </c>
      <c r="F1264">
        <v>64292</v>
      </c>
      <c r="G1264">
        <v>2904104.1500000264</v>
      </c>
      <c r="H1264">
        <v>128208</v>
      </c>
      <c r="I1264">
        <v>5765586.0199986948</v>
      </c>
      <c r="J1264">
        <v>946</v>
      </c>
      <c r="K1264">
        <v>134454.3900001091</v>
      </c>
      <c r="L1264">
        <v>44.970563615364838</v>
      </c>
      <c r="M1264">
        <v>46.576512768633854</v>
      </c>
      <c r="N1264">
        <v>142.12937632146838</v>
      </c>
      <c r="O1264">
        <v>45.170536769738483</v>
      </c>
      <c r="P1264" t="s">
        <v>43</v>
      </c>
      <c r="Q1264" t="s">
        <v>11</v>
      </c>
      <c r="R1264" t="s">
        <v>96</v>
      </c>
    </row>
    <row r="1265" spans="1:18">
      <c r="A1265">
        <v>2020</v>
      </c>
      <c r="B1265">
        <v>11</v>
      </c>
      <c r="C1265" t="s">
        <v>22</v>
      </c>
      <c r="D1265">
        <v>0</v>
      </c>
      <c r="E1265">
        <v>0</v>
      </c>
      <c r="F1265">
        <v>62</v>
      </c>
      <c r="G1265">
        <v>9677.2300000000014</v>
      </c>
      <c r="H1265">
        <v>350</v>
      </c>
      <c r="I1265">
        <v>54474.730000000025</v>
      </c>
      <c r="J1265">
        <v>-62</v>
      </c>
      <c r="K1265">
        <v>-9677.2300000000014</v>
      </c>
      <c r="L1265">
        <v>155.6420857142858</v>
      </c>
      <c r="N1265">
        <v>156.08435483870969</v>
      </c>
      <c r="O1265">
        <v>156.08435483870969</v>
      </c>
      <c r="P1265" t="s">
        <v>49</v>
      </c>
      <c r="Q1265" t="s">
        <v>11</v>
      </c>
      <c r="R1265" t="s">
        <v>22</v>
      </c>
    </row>
    <row r="1266" spans="1:18">
      <c r="A1266">
        <v>2020</v>
      </c>
      <c r="B1266">
        <v>11</v>
      </c>
      <c r="C1266" t="s">
        <v>20</v>
      </c>
      <c r="D1266">
        <v>0</v>
      </c>
      <c r="E1266">
        <v>0</v>
      </c>
      <c r="F1266">
        <v>114</v>
      </c>
      <c r="G1266">
        <v>23824.919999999995</v>
      </c>
      <c r="H1266">
        <v>1093</v>
      </c>
      <c r="I1266">
        <v>184409.56999999989</v>
      </c>
      <c r="J1266">
        <v>-114</v>
      </c>
      <c r="K1266">
        <v>-23824.919999999995</v>
      </c>
      <c r="L1266">
        <v>168.71872827081418</v>
      </c>
      <c r="N1266">
        <v>208.99052631578942</v>
      </c>
      <c r="O1266">
        <v>208.99052631578942</v>
      </c>
      <c r="P1266" t="s">
        <v>50</v>
      </c>
      <c r="Q1266" t="s">
        <v>11</v>
      </c>
      <c r="R1266" t="s">
        <v>20</v>
      </c>
    </row>
    <row r="1267" spans="1:18">
      <c r="A1267">
        <v>2020</v>
      </c>
      <c r="B1267">
        <v>11</v>
      </c>
      <c r="C1267" t="s">
        <v>18</v>
      </c>
      <c r="D1267">
        <v>65522</v>
      </c>
      <c r="E1267">
        <v>8752086.6299999803</v>
      </c>
      <c r="F1267">
        <v>60613</v>
      </c>
      <c r="G1267">
        <v>8742951.0099999905</v>
      </c>
      <c r="H1267">
        <v>547351</v>
      </c>
      <c r="I1267">
        <v>78420468.020005599</v>
      </c>
      <c r="J1267">
        <v>4909</v>
      </c>
      <c r="K1267">
        <v>9135.6199999898672</v>
      </c>
      <c r="L1267">
        <v>143.27272265877946</v>
      </c>
      <c r="M1267">
        <v>133.57477839504259</v>
      </c>
      <c r="N1267">
        <v>1.8609940924811299</v>
      </c>
      <c r="O1267">
        <v>144.24217593585519</v>
      </c>
      <c r="P1267" t="s">
        <v>42</v>
      </c>
      <c r="Q1267" t="s">
        <v>11</v>
      </c>
      <c r="R1267" t="s">
        <v>18</v>
      </c>
    </row>
    <row r="1268" spans="1:18">
      <c r="A1268">
        <v>2020</v>
      </c>
      <c r="B1268">
        <v>11</v>
      </c>
      <c r="C1268" t="s">
        <v>97</v>
      </c>
      <c r="D1268">
        <v>1416013</v>
      </c>
      <c r="E1268">
        <v>349472956.93999922</v>
      </c>
      <c r="F1268">
        <v>1279229</v>
      </c>
      <c r="G1268">
        <v>287908181.20999968</v>
      </c>
      <c r="H1268">
        <v>15108537</v>
      </c>
      <c r="I1268">
        <v>3385985836.4004607</v>
      </c>
      <c r="J1268">
        <v>136784</v>
      </c>
      <c r="K1268">
        <v>61564775.729999542</v>
      </c>
      <c r="L1268">
        <v>224.11076839540854</v>
      </c>
      <c r="M1268">
        <v>246.80066986673091</v>
      </c>
      <c r="N1268">
        <v>450.08755212597629</v>
      </c>
      <c r="O1268">
        <v>225.06383236308722</v>
      </c>
      <c r="P1268" t="s">
        <v>23</v>
      </c>
      <c r="Q1268" t="s">
        <v>174</v>
      </c>
      <c r="R1268" t="s">
        <v>97</v>
      </c>
    </row>
    <row r="1269" spans="1:18">
      <c r="A1269">
        <v>2020</v>
      </c>
      <c r="B1269">
        <v>11</v>
      </c>
      <c r="C1269" t="s">
        <v>98</v>
      </c>
      <c r="D1269">
        <v>1416013</v>
      </c>
      <c r="E1269">
        <v>349472956.93999922</v>
      </c>
      <c r="F1269">
        <v>1279229</v>
      </c>
      <c r="G1269">
        <v>287908181.20999968</v>
      </c>
      <c r="H1269">
        <v>15108537</v>
      </c>
      <c r="I1269">
        <v>3385985836.4004607</v>
      </c>
      <c r="J1269">
        <v>136784</v>
      </c>
      <c r="K1269">
        <v>61564775.729999542</v>
      </c>
      <c r="L1269">
        <v>224.11076839540854</v>
      </c>
      <c r="M1269">
        <v>246.80066986673091</v>
      </c>
      <c r="N1269">
        <v>450.08755212597629</v>
      </c>
      <c r="O1269">
        <v>225.06383236308722</v>
      </c>
      <c r="P1269" t="s">
        <v>119</v>
      </c>
      <c r="Q1269" t="s">
        <v>174</v>
      </c>
      <c r="R1269" t="s">
        <v>166</v>
      </c>
    </row>
    <row r="1270" spans="1:18">
      <c r="A1270">
        <v>2020</v>
      </c>
      <c r="B1270">
        <v>11</v>
      </c>
      <c r="C1270" t="s">
        <v>19</v>
      </c>
      <c r="D1270">
        <v>16566</v>
      </c>
      <c r="E1270">
        <v>845268.37000000081</v>
      </c>
      <c r="F1270">
        <v>17531</v>
      </c>
      <c r="G1270">
        <v>1067672.0900000008</v>
      </c>
      <c r="H1270">
        <v>152379</v>
      </c>
      <c r="I1270">
        <v>8762315.9399997555</v>
      </c>
      <c r="J1270">
        <v>-965</v>
      </c>
      <c r="K1270">
        <v>-222403.71999999997</v>
      </c>
      <c r="L1270">
        <v>57.503435119010859</v>
      </c>
      <c r="M1270">
        <v>51.024288904986165</v>
      </c>
      <c r="N1270">
        <v>230.47017616580308</v>
      </c>
      <c r="O1270">
        <v>60.901950259540286</v>
      </c>
      <c r="P1270" t="s">
        <v>44</v>
      </c>
      <c r="Q1270" t="s">
        <v>11</v>
      </c>
      <c r="R1270" t="s">
        <v>19</v>
      </c>
    </row>
    <row r="1271" spans="1:18">
      <c r="A1271">
        <v>2020</v>
      </c>
      <c r="B1271">
        <v>12</v>
      </c>
      <c r="C1271" t="s">
        <v>101</v>
      </c>
      <c r="D1271">
        <v>0</v>
      </c>
      <c r="E1271">
        <v>0</v>
      </c>
      <c r="F1271">
        <v>0</v>
      </c>
      <c r="G1271">
        <v>0</v>
      </c>
      <c r="J1271">
        <v>0</v>
      </c>
      <c r="K1271">
        <v>0</v>
      </c>
      <c r="P1271" t="s">
        <v>119</v>
      </c>
      <c r="Q1271" t="s">
        <v>9</v>
      </c>
      <c r="R1271" t="s">
        <v>101</v>
      </c>
    </row>
    <row r="1272" spans="1:18">
      <c r="A1272">
        <v>2020</v>
      </c>
      <c r="B1272">
        <v>12</v>
      </c>
      <c r="C1272" t="s">
        <v>86</v>
      </c>
      <c r="D1272">
        <v>16242</v>
      </c>
      <c r="E1272">
        <v>5235941.7400000021</v>
      </c>
      <c r="F1272">
        <v>11831</v>
      </c>
      <c r="G1272">
        <v>3487976.7200000007</v>
      </c>
      <c r="H1272">
        <v>112027</v>
      </c>
      <c r="I1272">
        <v>34852114.649999917</v>
      </c>
      <c r="J1272">
        <v>4411</v>
      </c>
      <c r="K1272">
        <v>1747965.0200000014</v>
      </c>
      <c r="L1272">
        <v>311.10459665973309</v>
      </c>
      <c r="M1272">
        <v>322.37050486393315</v>
      </c>
      <c r="N1272">
        <v>396.27409204262102</v>
      </c>
      <c r="O1272">
        <v>294.81672893246559</v>
      </c>
      <c r="P1272" t="s">
        <v>33</v>
      </c>
      <c r="Q1272" t="s">
        <v>9</v>
      </c>
      <c r="R1272" t="s">
        <v>32</v>
      </c>
    </row>
    <row r="1273" spans="1:18">
      <c r="A1273">
        <v>2020</v>
      </c>
      <c r="B1273">
        <v>12</v>
      </c>
      <c r="C1273" t="s">
        <v>87</v>
      </c>
      <c r="D1273">
        <v>9041</v>
      </c>
      <c r="E1273">
        <v>320490.17000000039</v>
      </c>
      <c r="F1273">
        <v>5536</v>
      </c>
      <c r="G1273">
        <v>228717.29000000012</v>
      </c>
      <c r="H1273">
        <v>84190</v>
      </c>
      <c r="I1273">
        <v>2778871.0200007232</v>
      </c>
      <c r="J1273">
        <v>3505</v>
      </c>
      <c r="K1273">
        <v>91772.880000000267</v>
      </c>
      <c r="L1273">
        <v>33.007138852603909</v>
      </c>
      <c r="M1273">
        <v>35.448531135936335</v>
      </c>
      <c r="N1273">
        <v>26.183417974322474</v>
      </c>
      <c r="O1273">
        <v>41.314539378612736</v>
      </c>
      <c r="P1273" t="s">
        <v>34</v>
      </c>
      <c r="Q1273" t="s">
        <v>9</v>
      </c>
      <c r="R1273" t="s">
        <v>32</v>
      </c>
    </row>
    <row r="1274" spans="1:18">
      <c r="A1274">
        <v>2020</v>
      </c>
      <c r="B1274">
        <v>12</v>
      </c>
      <c r="C1274" t="s">
        <v>88</v>
      </c>
      <c r="D1274">
        <v>30355</v>
      </c>
      <c r="E1274">
        <v>12444652.120000001</v>
      </c>
      <c r="F1274">
        <v>27178</v>
      </c>
      <c r="G1274">
        <v>9633319.3600000013</v>
      </c>
      <c r="H1274">
        <v>166741</v>
      </c>
      <c r="I1274">
        <v>59377629.069999844</v>
      </c>
      <c r="J1274">
        <v>3177</v>
      </c>
      <c r="K1274">
        <v>2811332.76</v>
      </c>
      <c r="L1274">
        <v>356.10695071997793</v>
      </c>
      <c r="M1274">
        <v>409.9704206885192</v>
      </c>
      <c r="N1274">
        <v>884.90171860245505</v>
      </c>
      <c r="O1274">
        <v>354.4528427404519</v>
      </c>
      <c r="P1274" t="s">
        <v>31</v>
      </c>
      <c r="Q1274" t="s">
        <v>9</v>
      </c>
      <c r="R1274" t="s">
        <v>88</v>
      </c>
    </row>
    <row r="1275" spans="1:18">
      <c r="A1275">
        <v>2020</v>
      </c>
      <c r="B1275">
        <v>12</v>
      </c>
      <c r="C1275" t="s">
        <v>89</v>
      </c>
      <c r="D1275">
        <v>43</v>
      </c>
      <c r="E1275">
        <v>30484.639999999999</v>
      </c>
      <c r="F1275">
        <v>239</v>
      </c>
      <c r="G1275">
        <v>121828.03000000001</v>
      </c>
      <c r="H1275">
        <v>1744</v>
      </c>
      <c r="I1275">
        <v>803927.57000000286</v>
      </c>
      <c r="J1275">
        <v>-196</v>
      </c>
      <c r="K1275">
        <v>-91343.390000000014</v>
      </c>
      <c r="L1275">
        <v>460.96764334862547</v>
      </c>
      <c r="M1275">
        <v>708.94511627906979</v>
      </c>
      <c r="N1275">
        <v>466.03770408163274</v>
      </c>
      <c r="O1275">
        <v>509.74071129707119</v>
      </c>
      <c r="P1275" t="s">
        <v>35</v>
      </c>
      <c r="Q1275" t="s">
        <v>9</v>
      </c>
      <c r="R1275" t="s">
        <v>32</v>
      </c>
    </row>
    <row r="1276" spans="1:18">
      <c r="A1276">
        <v>2020</v>
      </c>
      <c r="B1276">
        <v>12</v>
      </c>
      <c r="C1276" t="s">
        <v>161</v>
      </c>
      <c r="D1276">
        <v>133974</v>
      </c>
      <c r="E1276">
        <v>31951992.009999998</v>
      </c>
      <c r="F1276">
        <v>107756</v>
      </c>
      <c r="G1276">
        <v>19701178.169999994</v>
      </c>
      <c r="H1276">
        <v>818391</v>
      </c>
      <c r="I1276">
        <v>137786826.30999908</v>
      </c>
      <c r="J1276">
        <v>26218</v>
      </c>
      <c r="K1276">
        <v>12250813.840000004</v>
      </c>
      <c r="L1276">
        <v>168.36307621906775</v>
      </c>
      <c r="M1276">
        <v>238.49397651783181</v>
      </c>
      <c r="N1276">
        <v>467.26729117400271</v>
      </c>
      <c r="O1276">
        <v>182.83137987675855</v>
      </c>
      <c r="P1276" t="s">
        <v>53</v>
      </c>
      <c r="Q1276" t="s">
        <v>9</v>
      </c>
      <c r="R1276" t="s">
        <v>161</v>
      </c>
    </row>
    <row r="1277" spans="1:18">
      <c r="A1277">
        <v>2020</v>
      </c>
      <c r="B1277">
        <v>12</v>
      </c>
      <c r="C1277" t="s">
        <v>90</v>
      </c>
      <c r="D1277">
        <v>10861</v>
      </c>
      <c r="E1277">
        <v>330924.24999999994</v>
      </c>
      <c r="F1277">
        <v>9026</v>
      </c>
      <c r="G1277">
        <v>272508.23000000004</v>
      </c>
      <c r="H1277">
        <v>125563</v>
      </c>
      <c r="I1277">
        <v>2606023.6099999622</v>
      </c>
      <c r="J1277">
        <v>1835</v>
      </c>
      <c r="K1277">
        <v>58416.019999999902</v>
      </c>
      <c r="L1277">
        <v>20.754709667656574</v>
      </c>
      <c r="M1277">
        <v>30.469040603995943</v>
      </c>
      <c r="N1277">
        <v>31.834343324250629</v>
      </c>
      <c r="O1277">
        <v>30.191472413029032</v>
      </c>
      <c r="P1277" t="s">
        <v>36</v>
      </c>
      <c r="Q1277" t="s">
        <v>9</v>
      </c>
      <c r="R1277" t="s">
        <v>32</v>
      </c>
    </row>
    <row r="1278" spans="1:18">
      <c r="A1278">
        <v>2020</v>
      </c>
      <c r="B1278">
        <v>12</v>
      </c>
      <c r="C1278" t="s">
        <v>163</v>
      </c>
      <c r="D1278">
        <v>0</v>
      </c>
      <c r="E1278">
        <v>0</v>
      </c>
      <c r="F1278">
        <v>0</v>
      </c>
      <c r="G1278">
        <v>0</v>
      </c>
      <c r="J1278">
        <v>0</v>
      </c>
      <c r="K1278">
        <v>0</v>
      </c>
      <c r="P1278" t="s">
        <v>119</v>
      </c>
      <c r="Q1278" t="s">
        <v>174</v>
      </c>
      <c r="R1278" t="s">
        <v>163</v>
      </c>
    </row>
    <row r="1279" spans="1:18">
      <c r="A1279">
        <v>2020</v>
      </c>
      <c r="B1279">
        <v>12</v>
      </c>
      <c r="C1279" t="s">
        <v>91</v>
      </c>
      <c r="D1279">
        <v>1784</v>
      </c>
      <c r="E1279">
        <v>895265.11000000022</v>
      </c>
      <c r="F1279">
        <v>2115</v>
      </c>
      <c r="G1279">
        <v>989409.59</v>
      </c>
      <c r="H1279">
        <v>11188</v>
      </c>
      <c r="I1279">
        <v>5031091.4999999981</v>
      </c>
      <c r="J1279">
        <v>-331</v>
      </c>
      <c r="K1279">
        <v>-94144.479999999749</v>
      </c>
      <c r="L1279">
        <v>449.68640507686791</v>
      </c>
      <c r="M1279">
        <v>501.8302186098656</v>
      </c>
      <c r="N1279">
        <v>284.42441087613219</v>
      </c>
      <c r="O1279">
        <v>467.80595271867611</v>
      </c>
      <c r="P1279" t="s">
        <v>37</v>
      </c>
      <c r="Q1279" t="s">
        <v>9</v>
      </c>
      <c r="R1279" t="s">
        <v>32</v>
      </c>
    </row>
    <row r="1280" spans="1:18">
      <c r="A1280">
        <v>2020</v>
      </c>
      <c r="B1280">
        <v>12</v>
      </c>
      <c r="C1280" t="s">
        <v>102</v>
      </c>
      <c r="D1280">
        <v>0</v>
      </c>
      <c r="E1280">
        <v>0</v>
      </c>
      <c r="F1280">
        <v>0</v>
      </c>
      <c r="G1280">
        <v>0</v>
      </c>
      <c r="J1280">
        <v>0</v>
      </c>
      <c r="K1280">
        <v>0</v>
      </c>
      <c r="P1280" t="s">
        <v>119</v>
      </c>
      <c r="Q1280" t="s">
        <v>9</v>
      </c>
      <c r="R1280" t="s">
        <v>102</v>
      </c>
    </row>
    <row r="1281" spans="1:18">
      <c r="A1281">
        <v>2020</v>
      </c>
      <c r="B1281">
        <v>12</v>
      </c>
      <c r="C1281" t="s">
        <v>99</v>
      </c>
      <c r="D1281">
        <v>4315</v>
      </c>
      <c r="E1281">
        <v>2005157.3900000013</v>
      </c>
      <c r="F1281">
        <v>3448</v>
      </c>
      <c r="G1281">
        <v>1361298.7800000017</v>
      </c>
      <c r="H1281">
        <v>18708</v>
      </c>
      <c r="I1281">
        <v>8339916.7299995217</v>
      </c>
      <c r="J1281">
        <v>867</v>
      </c>
      <c r="K1281">
        <v>643858.60999999964</v>
      </c>
      <c r="L1281">
        <v>445.79413780198428</v>
      </c>
      <c r="M1281">
        <v>464.69464426419495</v>
      </c>
      <c r="N1281">
        <v>742.62815455593966</v>
      </c>
      <c r="O1281">
        <v>394.80823085846913</v>
      </c>
      <c r="P1281" t="s">
        <v>103</v>
      </c>
      <c r="Q1281" t="s">
        <v>9</v>
      </c>
      <c r="R1281" t="s">
        <v>32</v>
      </c>
    </row>
    <row r="1282" spans="1:18">
      <c r="A1282">
        <v>2020</v>
      </c>
      <c r="B1282">
        <v>12</v>
      </c>
      <c r="C1282" t="s">
        <v>162</v>
      </c>
      <c r="D1282">
        <v>538321</v>
      </c>
      <c r="E1282">
        <v>239088363.25999984</v>
      </c>
      <c r="F1282">
        <v>489843</v>
      </c>
      <c r="G1282">
        <v>186541813.91999972</v>
      </c>
      <c r="H1282">
        <v>4798622</v>
      </c>
      <c r="I1282">
        <v>1847156480.4099801</v>
      </c>
      <c r="J1282">
        <v>48478</v>
      </c>
      <c r="K1282">
        <v>52546549.340000123</v>
      </c>
      <c r="L1282">
        <v>384.9347751104338</v>
      </c>
      <c r="M1282">
        <v>444.13716585457348</v>
      </c>
      <c r="N1282">
        <v>1083.925684640458</v>
      </c>
      <c r="O1282">
        <v>380.81959713622473</v>
      </c>
      <c r="P1282" t="s">
        <v>52</v>
      </c>
      <c r="Q1282" t="s">
        <v>9</v>
      </c>
      <c r="R1282" t="s">
        <v>162</v>
      </c>
    </row>
    <row r="1283" spans="1:18">
      <c r="A1283">
        <v>2020</v>
      </c>
      <c r="B1283">
        <v>12</v>
      </c>
      <c r="C1283" t="s">
        <v>61</v>
      </c>
      <c r="D1283">
        <v>249547</v>
      </c>
      <c r="E1283">
        <v>15206588.869999204</v>
      </c>
      <c r="F1283">
        <v>210439</v>
      </c>
      <c r="G1283">
        <v>13408333.339999979</v>
      </c>
      <c r="H1283">
        <v>4335408</v>
      </c>
      <c r="I1283">
        <v>314243222.96053195</v>
      </c>
      <c r="J1283">
        <v>39108</v>
      </c>
      <c r="K1283">
        <v>1798255.5299992245</v>
      </c>
      <c r="L1283">
        <v>72.482964224020421</v>
      </c>
      <c r="M1283">
        <v>60.936772912514293</v>
      </c>
      <c r="N1283">
        <v>45.981781988320151</v>
      </c>
      <c r="O1283">
        <v>63.716009579973196</v>
      </c>
      <c r="P1283" t="s">
        <v>41</v>
      </c>
      <c r="Q1283" t="s">
        <v>41</v>
      </c>
      <c r="R1283" t="s">
        <v>61</v>
      </c>
    </row>
    <row r="1284" spans="1:18">
      <c r="A1284">
        <v>2020</v>
      </c>
      <c r="B1284">
        <v>12</v>
      </c>
      <c r="C1284" t="s">
        <v>12</v>
      </c>
      <c r="D1284">
        <v>1695</v>
      </c>
      <c r="E1284">
        <v>638746.60999999987</v>
      </c>
      <c r="F1284">
        <v>4047</v>
      </c>
      <c r="G1284">
        <v>2452745.4500000002</v>
      </c>
      <c r="H1284">
        <v>28005</v>
      </c>
      <c r="I1284">
        <v>16195778.440000048</v>
      </c>
      <c r="J1284">
        <v>-2352</v>
      </c>
      <c r="K1284">
        <v>-1813998.8400000003</v>
      </c>
      <c r="L1284">
        <v>578.31738760935718</v>
      </c>
      <c r="M1284">
        <v>376.84165781710908</v>
      </c>
      <c r="N1284">
        <v>771.25801020408176</v>
      </c>
      <c r="O1284">
        <v>606.06509760316283</v>
      </c>
      <c r="P1284" t="s">
        <v>47</v>
      </c>
      <c r="Q1284" t="s">
        <v>11</v>
      </c>
      <c r="R1284" t="s">
        <v>12</v>
      </c>
    </row>
    <row r="1285" spans="1:18">
      <c r="A1285">
        <v>2020</v>
      </c>
      <c r="B1285">
        <v>12</v>
      </c>
      <c r="C1285" t="s">
        <v>13</v>
      </c>
      <c r="D1285">
        <v>2991</v>
      </c>
      <c r="E1285">
        <v>434394.76000000007</v>
      </c>
      <c r="F1285">
        <v>4840</v>
      </c>
      <c r="G1285">
        <v>830457.05000000075</v>
      </c>
      <c r="H1285">
        <v>72994</v>
      </c>
      <c r="I1285">
        <v>14504667.290000433</v>
      </c>
      <c r="J1285">
        <v>-1849</v>
      </c>
      <c r="K1285">
        <v>-396062.29000000068</v>
      </c>
      <c r="L1285">
        <v>198.71040482780001</v>
      </c>
      <c r="M1285">
        <v>145.23395519893015</v>
      </c>
      <c r="N1285">
        <v>214.2035100054087</v>
      </c>
      <c r="O1285">
        <v>171.5820351239671</v>
      </c>
      <c r="P1285" t="s">
        <v>46</v>
      </c>
      <c r="Q1285" t="s">
        <v>11</v>
      </c>
      <c r="R1285" t="s">
        <v>13</v>
      </c>
    </row>
    <row r="1286" spans="1:18">
      <c r="A1286">
        <v>2020</v>
      </c>
      <c r="B1286">
        <v>12</v>
      </c>
      <c r="C1286" t="s">
        <v>92</v>
      </c>
      <c r="D1286">
        <v>79151</v>
      </c>
      <c r="E1286">
        <v>3485729.8899999494</v>
      </c>
      <c r="F1286">
        <v>67034</v>
      </c>
      <c r="G1286">
        <v>3014254.2399999602</v>
      </c>
      <c r="H1286">
        <v>258175</v>
      </c>
      <c r="I1286">
        <v>11731654.000004688</v>
      </c>
      <c r="J1286">
        <v>12117</v>
      </c>
      <c r="K1286">
        <v>471475.6499999892</v>
      </c>
      <c r="L1286">
        <v>45.440704948212215</v>
      </c>
      <c r="M1286">
        <v>44.038987378554275</v>
      </c>
      <c r="N1286">
        <v>38.910262441197425</v>
      </c>
      <c r="O1286">
        <v>44.966050660858073</v>
      </c>
      <c r="P1286" t="s">
        <v>40</v>
      </c>
      <c r="Q1286" t="s">
        <v>10</v>
      </c>
      <c r="R1286" t="s">
        <v>92</v>
      </c>
    </row>
    <row r="1287" spans="1:18">
      <c r="A1287">
        <v>2020</v>
      </c>
      <c r="B1287">
        <v>12</v>
      </c>
      <c r="C1287" t="s">
        <v>21</v>
      </c>
      <c r="D1287">
        <v>389</v>
      </c>
      <c r="E1287">
        <v>21711.34</v>
      </c>
      <c r="F1287">
        <v>376</v>
      </c>
      <c r="G1287">
        <v>64448.299999999981</v>
      </c>
      <c r="H1287">
        <v>2737</v>
      </c>
      <c r="I1287">
        <v>501705.75999999605</v>
      </c>
      <c r="J1287">
        <v>13</v>
      </c>
      <c r="K1287">
        <v>-42736.959999999977</v>
      </c>
      <c r="L1287">
        <v>183.30499086591013</v>
      </c>
      <c r="M1287">
        <v>55.813213367609258</v>
      </c>
      <c r="N1287">
        <v>-3287.4584615384597</v>
      </c>
      <c r="O1287">
        <v>171.40505319148932</v>
      </c>
      <c r="P1287" t="s">
        <v>48</v>
      </c>
      <c r="Q1287" t="s">
        <v>11</v>
      </c>
      <c r="R1287" t="s">
        <v>21</v>
      </c>
    </row>
    <row r="1288" spans="1:18">
      <c r="A1288">
        <v>2020</v>
      </c>
      <c r="B1288">
        <v>12</v>
      </c>
      <c r="C1288" t="s">
        <v>93</v>
      </c>
      <c r="D1288">
        <v>247600</v>
      </c>
      <c r="E1288">
        <v>46992618.029999949</v>
      </c>
      <c r="F1288">
        <v>228458</v>
      </c>
      <c r="G1288">
        <v>47361891.909999952</v>
      </c>
      <c r="H1288">
        <v>3091240</v>
      </c>
      <c r="I1288">
        <v>784586130.29992807</v>
      </c>
      <c r="J1288">
        <v>19142</v>
      </c>
      <c r="K1288">
        <v>-369273.88000000268</v>
      </c>
      <c r="L1288">
        <v>253.80951666642773</v>
      </c>
      <c r="M1288">
        <v>189.79247992730188</v>
      </c>
      <c r="N1288">
        <v>-19.291290356284751</v>
      </c>
      <c r="O1288">
        <v>207.31115526705105</v>
      </c>
      <c r="P1288" t="s">
        <v>38</v>
      </c>
      <c r="Q1288" t="s">
        <v>10</v>
      </c>
      <c r="R1288" t="s">
        <v>93</v>
      </c>
    </row>
    <row r="1289" spans="1:18">
      <c r="A1289">
        <v>2020</v>
      </c>
      <c r="B1289">
        <v>12</v>
      </c>
      <c r="C1289" t="s">
        <v>94</v>
      </c>
      <c r="D1289">
        <v>58465</v>
      </c>
      <c r="E1289">
        <v>10495975.049999993</v>
      </c>
      <c r="F1289">
        <v>63326</v>
      </c>
      <c r="G1289">
        <v>10793071.029999994</v>
      </c>
      <c r="H1289">
        <v>310498</v>
      </c>
      <c r="I1289">
        <v>52805234.880000159</v>
      </c>
      <c r="J1289">
        <v>-4861</v>
      </c>
      <c r="K1289">
        <v>-297095.98000000045</v>
      </c>
      <c r="L1289">
        <v>170.06626413052632</v>
      </c>
      <c r="M1289">
        <v>179.5257855126998</v>
      </c>
      <c r="N1289">
        <v>61.118284303641317</v>
      </c>
      <c r="O1289">
        <v>170.43664576951005</v>
      </c>
      <c r="P1289" t="s">
        <v>39</v>
      </c>
      <c r="Q1289" t="s">
        <v>10</v>
      </c>
      <c r="R1289" t="s">
        <v>94</v>
      </c>
    </row>
    <row r="1290" spans="1:18">
      <c r="A1290">
        <v>2020</v>
      </c>
      <c r="B1290">
        <v>12</v>
      </c>
      <c r="C1290" t="s">
        <v>95</v>
      </c>
      <c r="D1290">
        <v>6431</v>
      </c>
      <c r="E1290">
        <v>805751.06</v>
      </c>
      <c r="F1290">
        <v>7075</v>
      </c>
      <c r="G1290">
        <v>887586.37999999989</v>
      </c>
      <c r="H1290">
        <v>59567</v>
      </c>
      <c r="I1290">
        <v>7529507.8999999147</v>
      </c>
      <c r="J1290">
        <v>-644</v>
      </c>
      <c r="K1290">
        <v>-81835.319999999832</v>
      </c>
      <c r="L1290">
        <v>126.40401396746377</v>
      </c>
      <c r="M1290">
        <v>125.29172134971233</v>
      </c>
      <c r="N1290">
        <v>127.07347826086931</v>
      </c>
      <c r="O1290">
        <v>125.45390530035334</v>
      </c>
      <c r="P1290" t="s">
        <v>45</v>
      </c>
      <c r="Q1290" t="s">
        <v>11</v>
      </c>
      <c r="R1290" t="s">
        <v>95</v>
      </c>
    </row>
    <row r="1291" spans="1:18">
      <c r="A1291">
        <v>2020</v>
      </c>
      <c r="B1291">
        <v>12</v>
      </c>
      <c r="C1291" t="s">
        <v>96</v>
      </c>
      <c r="D1291">
        <v>67084</v>
      </c>
      <c r="E1291">
        <v>3122163.0800001351</v>
      </c>
      <c r="F1291">
        <v>67956</v>
      </c>
      <c r="G1291">
        <v>3070763.7600000254</v>
      </c>
      <c r="H1291">
        <v>126389</v>
      </c>
      <c r="I1291">
        <v>5685294.7899985993</v>
      </c>
      <c r="J1291">
        <v>-872</v>
      </c>
      <c r="K1291">
        <v>51399.320000109728</v>
      </c>
      <c r="L1291">
        <v>44.982512639538243</v>
      </c>
      <c r="M1291">
        <v>46.541098920758081</v>
      </c>
      <c r="N1291">
        <v>-58.944174312052439</v>
      </c>
      <c r="O1291">
        <v>45.187529577962586</v>
      </c>
      <c r="P1291" t="s">
        <v>43</v>
      </c>
      <c r="Q1291" t="s">
        <v>11</v>
      </c>
      <c r="R1291" t="s">
        <v>96</v>
      </c>
    </row>
    <row r="1292" spans="1:18">
      <c r="A1292">
        <v>2020</v>
      </c>
      <c r="B1292">
        <v>12</v>
      </c>
      <c r="C1292" t="s">
        <v>22</v>
      </c>
      <c r="D1292">
        <v>0</v>
      </c>
      <c r="E1292">
        <v>0</v>
      </c>
      <c r="F1292">
        <v>70</v>
      </c>
      <c r="G1292">
        <v>10898.45</v>
      </c>
      <c r="H1292">
        <v>342</v>
      </c>
      <c r="I1292">
        <v>53253.510000000024</v>
      </c>
      <c r="J1292">
        <v>-70</v>
      </c>
      <c r="K1292">
        <v>-10898.45</v>
      </c>
      <c r="L1292">
        <v>155.71201754385973</v>
      </c>
      <c r="N1292">
        <v>155.69214285714287</v>
      </c>
      <c r="O1292">
        <v>155.69214285714287</v>
      </c>
      <c r="P1292" t="s">
        <v>49</v>
      </c>
      <c r="Q1292" t="s">
        <v>11</v>
      </c>
      <c r="R1292" t="s">
        <v>22</v>
      </c>
    </row>
    <row r="1293" spans="1:18">
      <c r="A1293">
        <v>2020</v>
      </c>
      <c r="B1293">
        <v>12</v>
      </c>
      <c r="C1293" t="s">
        <v>20</v>
      </c>
      <c r="D1293">
        <v>0</v>
      </c>
      <c r="E1293">
        <v>0</v>
      </c>
      <c r="F1293">
        <v>123</v>
      </c>
      <c r="G1293">
        <v>24834.849999999995</v>
      </c>
      <c r="H1293">
        <v>1084</v>
      </c>
      <c r="I1293">
        <v>183399.6399999999</v>
      </c>
      <c r="J1293">
        <v>-123</v>
      </c>
      <c r="K1293">
        <v>-24834.849999999995</v>
      </c>
      <c r="L1293">
        <v>169.1878597785977</v>
      </c>
      <c r="N1293">
        <v>201.9093495934959</v>
      </c>
      <c r="O1293">
        <v>201.9093495934959</v>
      </c>
      <c r="P1293" t="s">
        <v>50</v>
      </c>
      <c r="Q1293" t="s">
        <v>11</v>
      </c>
      <c r="R1293" t="s">
        <v>20</v>
      </c>
    </row>
    <row r="1294" spans="1:18">
      <c r="A1294">
        <v>2020</v>
      </c>
      <c r="B1294">
        <v>12</v>
      </c>
      <c r="C1294" t="s">
        <v>18</v>
      </c>
      <c r="D1294">
        <v>73121</v>
      </c>
      <c r="E1294">
        <v>9793712.0699999779</v>
      </c>
      <c r="F1294">
        <v>67477</v>
      </c>
      <c r="G1294">
        <v>9734018.5999999903</v>
      </c>
      <c r="H1294">
        <v>548086</v>
      </c>
      <c r="I1294">
        <v>78478418.930005103</v>
      </c>
      <c r="J1294">
        <v>5644</v>
      </c>
      <c r="K1294">
        <v>59693.469999987632</v>
      </c>
      <c r="L1294">
        <v>143.1863228216103</v>
      </c>
      <c r="M1294">
        <v>133.93843177746444</v>
      </c>
      <c r="N1294">
        <v>10.576447554923393</v>
      </c>
      <c r="O1294">
        <v>144.25683714450835</v>
      </c>
      <c r="P1294" t="s">
        <v>42</v>
      </c>
      <c r="Q1294" t="s">
        <v>11</v>
      </c>
      <c r="R1294" t="s">
        <v>18</v>
      </c>
    </row>
    <row r="1295" spans="1:18">
      <c r="A1295">
        <v>2020</v>
      </c>
      <c r="B1295">
        <v>12</v>
      </c>
      <c r="C1295" t="s">
        <v>97</v>
      </c>
      <c r="D1295">
        <v>1549078</v>
      </c>
      <c r="E1295">
        <v>384197721.65999907</v>
      </c>
      <c r="F1295">
        <v>1396928</v>
      </c>
      <c r="G1295">
        <v>315130411.29999965</v>
      </c>
      <c r="H1295">
        <v>15123974</v>
      </c>
      <c r="I1295">
        <v>3393973353.6404486</v>
      </c>
      <c r="J1295">
        <v>152150</v>
      </c>
      <c r="K1295">
        <v>69067310.359999418</v>
      </c>
      <c r="L1295">
        <v>224.4101552700665</v>
      </c>
      <c r="M1295">
        <v>248.01702797405881</v>
      </c>
      <c r="N1295">
        <v>453.94223043049237</v>
      </c>
      <c r="O1295">
        <v>225.58815579614674</v>
      </c>
      <c r="P1295" t="s">
        <v>23</v>
      </c>
      <c r="Q1295" t="s">
        <v>174</v>
      </c>
      <c r="R1295" t="s">
        <v>97</v>
      </c>
    </row>
    <row r="1296" spans="1:18">
      <c r="A1296">
        <v>2020</v>
      </c>
      <c r="B1296">
        <v>12</v>
      </c>
      <c r="C1296" t="s">
        <v>98</v>
      </c>
      <c r="D1296">
        <v>1549078</v>
      </c>
      <c r="E1296">
        <v>384197721.65999907</v>
      </c>
      <c r="F1296">
        <v>1396928</v>
      </c>
      <c r="G1296">
        <v>315130411.29999965</v>
      </c>
      <c r="H1296">
        <v>15123974</v>
      </c>
      <c r="I1296">
        <v>3393973353.6404486</v>
      </c>
      <c r="J1296">
        <v>152150</v>
      </c>
      <c r="K1296">
        <v>69067310.359999418</v>
      </c>
      <c r="L1296">
        <v>224.4101552700665</v>
      </c>
      <c r="M1296">
        <v>248.01702797405881</v>
      </c>
      <c r="N1296">
        <v>453.94223043049237</v>
      </c>
      <c r="O1296">
        <v>225.58815579614674</v>
      </c>
      <c r="P1296" t="s">
        <v>119</v>
      </c>
      <c r="Q1296" t="s">
        <v>174</v>
      </c>
      <c r="R1296" t="s">
        <v>166</v>
      </c>
    </row>
    <row r="1297" spans="1:18">
      <c r="A1297">
        <v>2020</v>
      </c>
      <c r="B1297">
        <v>12</v>
      </c>
      <c r="C1297" t="s">
        <v>19</v>
      </c>
      <c r="D1297">
        <v>17668</v>
      </c>
      <c r="E1297">
        <v>897060.21000000078</v>
      </c>
      <c r="F1297">
        <v>18735</v>
      </c>
      <c r="G1297">
        <v>1139057.8500000008</v>
      </c>
      <c r="H1297">
        <v>152275</v>
      </c>
      <c r="I1297">
        <v>8742204.3699997514</v>
      </c>
      <c r="J1297">
        <v>-1067</v>
      </c>
      <c r="K1297">
        <v>-241997.64</v>
      </c>
      <c r="L1297">
        <v>57.410634509931057</v>
      </c>
      <c r="M1297">
        <v>50.773161082182519</v>
      </c>
      <c r="N1297">
        <v>226.80191190253046</v>
      </c>
      <c r="O1297">
        <v>60.798390712570097</v>
      </c>
      <c r="P1297" t="s">
        <v>44</v>
      </c>
      <c r="Q1297" t="s">
        <v>11</v>
      </c>
      <c r="R1297" t="s">
        <v>19</v>
      </c>
    </row>
    <row r="1298" spans="1:18">
      <c r="A1298">
        <v>2021</v>
      </c>
      <c r="B1298">
        <v>1</v>
      </c>
      <c r="C1298" t="s">
        <v>101</v>
      </c>
      <c r="D1298">
        <v>0</v>
      </c>
      <c r="E1298">
        <v>0</v>
      </c>
      <c r="F1298">
        <v>0</v>
      </c>
      <c r="G1298">
        <v>0</v>
      </c>
      <c r="J1298">
        <v>0</v>
      </c>
      <c r="K1298">
        <v>0</v>
      </c>
      <c r="P1298" t="s">
        <v>119</v>
      </c>
      <c r="Q1298" t="s">
        <v>9</v>
      </c>
      <c r="R1298" t="s">
        <v>101</v>
      </c>
    </row>
    <row r="1299" spans="1:18">
      <c r="A1299">
        <v>2021</v>
      </c>
      <c r="B1299">
        <v>1</v>
      </c>
      <c r="C1299" t="s">
        <v>86</v>
      </c>
      <c r="D1299">
        <v>1162</v>
      </c>
      <c r="E1299">
        <v>381310.79999999987</v>
      </c>
      <c r="F1299">
        <v>980</v>
      </c>
      <c r="G1299">
        <v>302950.6300000003</v>
      </c>
      <c r="H1299">
        <v>112209</v>
      </c>
      <c r="I1299">
        <v>35432740.689999931</v>
      </c>
      <c r="J1299">
        <v>182</v>
      </c>
      <c r="K1299">
        <v>78360.169999999576</v>
      </c>
      <c r="L1299">
        <v>315.77449839139399</v>
      </c>
      <c r="M1299">
        <v>328.15043029259886</v>
      </c>
      <c r="N1299">
        <v>430.55038461538231</v>
      </c>
      <c r="O1299">
        <v>309.13329591836765</v>
      </c>
      <c r="P1299" t="s">
        <v>33</v>
      </c>
      <c r="Q1299" t="s">
        <v>9</v>
      </c>
      <c r="R1299" t="s">
        <v>32</v>
      </c>
    </row>
    <row r="1300" spans="1:18">
      <c r="A1300">
        <v>2021</v>
      </c>
      <c r="B1300">
        <v>1</v>
      </c>
      <c r="C1300" t="s">
        <v>87</v>
      </c>
      <c r="D1300">
        <v>776</v>
      </c>
      <c r="E1300">
        <v>29915.50000000004</v>
      </c>
      <c r="F1300">
        <v>656</v>
      </c>
      <c r="G1300">
        <v>32693.260000000013</v>
      </c>
      <c r="H1300">
        <v>84310</v>
      </c>
      <c r="I1300">
        <v>2807542.0500008026</v>
      </c>
      <c r="J1300">
        <v>120</v>
      </c>
      <c r="K1300">
        <v>-2777.7599999999729</v>
      </c>
      <c r="L1300">
        <v>33.300225951853903</v>
      </c>
      <c r="M1300">
        <v>38.550902061855723</v>
      </c>
      <c r="N1300">
        <v>-23.147999999999776</v>
      </c>
      <c r="O1300">
        <v>49.837286585365874</v>
      </c>
      <c r="P1300" t="s">
        <v>34</v>
      </c>
      <c r="Q1300" t="s">
        <v>9</v>
      </c>
      <c r="R1300" t="s">
        <v>32</v>
      </c>
    </row>
    <row r="1301" spans="1:18">
      <c r="A1301">
        <v>2021</v>
      </c>
      <c r="B1301">
        <v>1</v>
      </c>
      <c r="C1301" t="s">
        <v>88</v>
      </c>
      <c r="D1301">
        <v>3031</v>
      </c>
      <c r="E1301">
        <v>1270011.8599999989</v>
      </c>
      <c r="F1301">
        <v>2967</v>
      </c>
      <c r="G1301">
        <v>1208275.6800000004</v>
      </c>
      <c r="H1301">
        <v>166804</v>
      </c>
      <c r="I1301">
        <v>59519918.210000083</v>
      </c>
      <c r="J1301">
        <v>64</v>
      </c>
      <c r="K1301">
        <v>61736.179999998538</v>
      </c>
      <c r="L1301">
        <v>356.82548506031083</v>
      </c>
      <c r="M1301">
        <v>419.00754206532463</v>
      </c>
      <c r="N1301">
        <v>964.62781249997715</v>
      </c>
      <c r="O1301">
        <v>407.23817997977767</v>
      </c>
      <c r="P1301" t="s">
        <v>31</v>
      </c>
      <c r="Q1301" t="s">
        <v>9</v>
      </c>
      <c r="R1301" t="s">
        <v>88</v>
      </c>
    </row>
    <row r="1302" spans="1:18">
      <c r="A1302">
        <v>2021</v>
      </c>
      <c r="B1302">
        <v>1</v>
      </c>
      <c r="C1302" t="s">
        <v>89</v>
      </c>
      <c r="D1302">
        <v>7</v>
      </c>
      <c r="E1302">
        <v>2035.19</v>
      </c>
      <c r="F1302">
        <v>23</v>
      </c>
      <c r="G1302">
        <v>75099.83</v>
      </c>
      <c r="H1302">
        <v>1728</v>
      </c>
      <c r="I1302">
        <v>751133.5800000031</v>
      </c>
      <c r="J1302">
        <v>-16</v>
      </c>
      <c r="K1302">
        <v>-73064.639999999999</v>
      </c>
      <c r="L1302">
        <v>434.683784722224</v>
      </c>
      <c r="M1302">
        <v>290.74142857142857</v>
      </c>
      <c r="N1302">
        <v>4566.54</v>
      </c>
      <c r="O1302">
        <v>3265.21</v>
      </c>
      <c r="P1302" t="s">
        <v>35</v>
      </c>
      <c r="Q1302" t="s">
        <v>9</v>
      </c>
      <c r="R1302" t="s">
        <v>32</v>
      </c>
    </row>
    <row r="1303" spans="1:18">
      <c r="A1303">
        <v>2021</v>
      </c>
      <c r="B1303">
        <v>1</v>
      </c>
      <c r="C1303" t="s">
        <v>161</v>
      </c>
      <c r="D1303">
        <v>9107</v>
      </c>
      <c r="E1303">
        <v>2212389.5699999998</v>
      </c>
      <c r="F1303">
        <v>8952</v>
      </c>
      <c r="G1303">
        <v>1715172.4999999998</v>
      </c>
      <c r="H1303">
        <v>818572</v>
      </c>
      <c r="I1303">
        <v>138865331.13999906</v>
      </c>
      <c r="J1303">
        <v>155</v>
      </c>
      <c r="K1303">
        <v>497217.07000000007</v>
      </c>
      <c r="L1303">
        <v>169.64339256656601</v>
      </c>
      <c r="M1303">
        <v>242.93286153508288</v>
      </c>
      <c r="N1303">
        <v>3207.8520645161293</v>
      </c>
      <c r="O1303">
        <v>191.59657059874885</v>
      </c>
      <c r="P1303" t="s">
        <v>53</v>
      </c>
      <c r="Q1303" t="s">
        <v>9</v>
      </c>
      <c r="R1303" t="s">
        <v>161</v>
      </c>
    </row>
    <row r="1304" spans="1:18">
      <c r="A1304">
        <v>2021</v>
      </c>
      <c r="B1304">
        <v>1</v>
      </c>
      <c r="C1304" t="s">
        <v>90</v>
      </c>
      <c r="D1304">
        <v>906</v>
      </c>
      <c r="E1304">
        <v>30057.420000000016</v>
      </c>
      <c r="F1304">
        <v>925</v>
      </c>
      <c r="G1304">
        <v>26634.06</v>
      </c>
      <c r="H1304">
        <v>125544</v>
      </c>
      <c r="I1304">
        <v>2641941.6900000032</v>
      </c>
      <c r="J1304">
        <v>-19</v>
      </c>
      <c r="K1304">
        <v>3423.3600000000151</v>
      </c>
      <c r="L1304">
        <v>21.043950248518474</v>
      </c>
      <c r="M1304">
        <v>33.175960264900681</v>
      </c>
      <c r="N1304">
        <v>-180.17684210526394</v>
      </c>
      <c r="O1304">
        <v>28.793578378378381</v>
      </c>
      <c r="P1304" t="s">
        <v>36</v>
      </c>
      <c r="Q1304" t="s">
        <v>9</v>
      </c>
      <c r="R1304" t="s">
        <v>32</v>
      </c>
    </row>
    <row r="1305" spans="1:18">
      <c r="A1305">
        <v>2021</v>
      </c>
      <c r="B1305">
        <v>1</v>
      </c>
      <c r="C1305" t="s">
        <v>163</v>
      </c>
      <c r="D1305">
        <v>0</v>
      </c>
      <c r="E1305">
        <v>0</v>
      </c>
      <c r="F1305">
        <v>0</v>
      </c>
      <c r="G1305">
        <v>0</v>
      </c>
      <c r="J1305">
        <v>0</v>
      </c>
      <c r="K1305">
        <v>0</v>
      </c>
      <c r="P1305" t="s">
        <v>119</v>
      </c>
      <c r="Q1305" t="s">
        <v>174</v>
      </c>
      <c r="R1305" t="s">
        <v>163</v>
      </c>
    </row>
    <row r="1306" spans="1:18">
      <c r="A1306">
        <v>2021</v>
      </c>
      <c r="B1306">
        <v>1</v>
      </c>
      <c r="C1306" t="s">
        <v>91</v>
      </c>
      <c r="D1306">
        <v>172</v>
      </c>
      <c r="E1306">
        <v>85386.47</v>
      </c>
      <c r="F1306">
        <v>255</v>
      </c>
      <c r="G1306">
        <v>120218.50999999998</v>
      </c>
      <c r="H1306">
        <v>11106</v>
      </c>
      <c r="I1306">
        <v>4967159.2400000012</v>
      </c>
      <c r="J1306">
        <v>-83</v>
      </c>
      <c r="K1306">
        <v>-34832.039999999979</v>
      </c>
      <c r="L1306">
        <v>447.25006663065022</v>
      </c>
      <c r="M1306">
        <v>496.43296511627909</v>
      </c>
      <c r="N1306">
        <v>419.66313253012021</v>
      </c>
      <c r="O1306">
        <v>471.44513725490191</v>
      </c>
      <c r="P1306" t="s">
        <v>37</v>
      </c>
      <c r="Q1306" t="s">
        <v>9</v>
      </c>
      <c r="R1306" t="s">
        <v>32</v>
      </c>
    </row>
    <row r="1307" spans="1:18">
      <c r="A1307">
        <v>2021</v>
      </c>
      <c r="B1307">
        <v>1</v>
      </c>
      <c r="C1307" t="s">
        <v>102</v>
      </c>
      <c r="D1307">
        <v>0</v>
      </c>
      <c r="E1307">
        <v>0</v>
      </c>
      <c r="F1307">
        <v>0</v>
      </c>
      <c r="G1307">
        <v>0</v>
      </c>
      <c r="J1307">
        <v>0</v>
      </c>
      <c r="K1307">
        <v>0</v>
      </c>
      <c r="P1307" t="s">
        <v>119</v>
      </c>
      <c r="Q1307" t="s">
        <v>9</v>
      </c>
      <c r="R1307" t="s">
        <v>102</v>
      </c>
    </row>
    <row r="1308" spans="1:18">
      <c r="A1308">
        <v>2021</v>
      </c>
      <c r="B1308">
        <v>1</v>
      </c>
      <c r="C1308" t="s">
        <v>99</v>
      </c>
      <c r="D1308">
        <v>455</v>
      </c>
      <c r="E1308">
        <v>210876.36999999991</v>
      </c>
      <c r="F1308">
        <v>424</v>
      </c>
      <c r="G1308">
        <v>195527.54000000012</v>
      </c>
      <c r="H1308">
        <v>18739</v>
      </c>
      <c r="I1308">
        <v>8541200.7400002107</v>
      </c>
      <c r="J1308">
        <v>31</v>
      </c>
      <c r="K1308">
        <v>15348.829999999783</v>
      </c>
      <c r="L1308">
        <v>455.79810768985595</v>
      </c>
      <c r="M1308">
        <v>463.46454945054927</v>
      </c>
      <c r="N1308">
        <v>495.12354838708978</v>
      </c>
      <c r="O1308">
        <v>461.14985849056632</v>
      </c>
      <c r="P1308" t="s">
        <v>103</v>
      </c>
      <c r="Q1308" t="s">
        <v>9</v>
      </c>
      <c r="R1308" t="s">
        <v>32</v>
      </c>
    </row>
    <row r="1309" spans="1:18">
      <c r="A1309">
        <v>2021</v>
      </c>
      <c r="B1309">
        <v>1</v>
      </c>
      <c r="C1309" t="s">
        <v>162</v>
      </c>
      <c r="D1309">
        <v>50509</v>
      </c>
      <c r="E1309">
        <v>22776026.340000078</v>
      </c>
      <c r="F1309">
        <v>52524</v>
      </c>
      <c r="G1309">
        <v>22310723.700000018</v>
      </c>
      <c r="H1309">
        <v>4796605</v>
      </c>
      <c r="I1309">
        <v>1836642375.0100219</v>
      </c>
      <c r="J1309">
        <v>-2015</v>
      </c>
      <c r="K1309">
        <v>465302.6400000602</v>
      </c>
      <c r="L1309">
        <v>382.90465339756389</v>
      </c>
      <c r="M1309">
        <v>450.93005880140328</v>
      </c>
      <c r="N1309">
        <v>-230.91942431764775</v>
      </c>
      <c r="O1309">
        <v>424.77198423577829</v>
      </c>
      <c r="P1309" t="s">
        <v>52</v>
      </c>
      <c r="Q1309" t="s">
        <v>9</v>
      </c>
      <c r="R1309" t="s">
        <v>162</v>
      </c>
    </row>
    <row r="1310" spans="1:18">
      <c r="A1310">
        <v>2021</v>
      </c>
      <c r="B1310">
        <v>1</v>
      </c>
      <c r="C1310" t="s">
        <v>61</v>
      </c>
      <c r="D1310">
        <v>22886</v>
      </c>
      <c r="E1310">
        <v>1410162.869999863</v>
      </c>
      <c r="F1310">
        <v>19892</v>
      </c>
      <c r="G1310">
        <v>1324668.489999973</v>
      </c>
      <c r="H1310">
        <v>4338402</v>
      </c>
      <c r="I1310">
        <v>319654158.42966354</v>
      </c>
      <c r="J1310">
        <v>2994</v>
      </c>
      <c r="K1310">
        <v>85494.379999889992</v>
      </c>
      <c r="L1310">
        <v>73.680161135289794</v>
      </c>
      <c r="M1310">
        <v>61.616834309178664</v>
      </c>
      <c r="N1310">
        <v>28.555237140911821</v>
      </c>
      <c r="O1310">
        <v>66.593026844961443</v>
      </c>
      <c r="P1310" t="s">
        <v>41</v>
      </c>
      <c r="Q1310" t="s">
        <v>41</v>
      </c>
      <c r="R1310" t="s">
        <v>61</v>
      </c>
    </row>
    <row r="1311" spans="1:18">
      <c r="A1311">
        <v>2021</v>
      </c>
      <c r="B1311">
        <v>1</v>
      </c>
      <c r="C1311" t="s">
        <v>12</v>
      </c>
      <c r="D1311">
        <v>184</v>
      </c>
      <c r="E1311">
        <v>70737.260000000009</v>
      </c>
      <c r="F1311">
        <v>448</v>
      </c>
      <c r="G1311">
        <v>301384.85000000009</v>
      </c>
      <c r="H1311">
        <v>27741</v>
      </c>
      <c r="I1311">
        <v>15963107.299999952</v>
      </c>
      <c r="J1311">
        <v>-264</v>
      </c>
      <c r="K1311">
        <v>-230647.59000000008</v>
      </c>
      <c r="L1311">
        <v>575.43373706787611</v>
      </c>
      <c r="M1311">
        <v>384.44163043478267</v>
      </c>
      <c r="N1311">
        <v>873.66511363636391</v>
      </c>
      <c r="O1311">
        <v>672.7340401785716</v>
      </c>
      <c r="P1311" t="s">
        <v>47</v>
      </c>
      <c r="Q1311" t="s">
        <v>11</v>
      </c>
      <c r="R1311" t="s">
        <v>12</v>
      </c>
    </row>
    <row r="1312" spans="1:18">
      <c r="A1312">
        <v>2021</v>
      </c>
      <c r="B1312">
        <v>1</v>
      </c>
      <c r="C1312" t="s">
        <v>13</v>
      </c>
      <c r="D1312">
        <v>251</v>
      </c>
      <c r="E1312">
        <v>28282.320000000014</v>
      </c>
      <c r="F1312">
        <v>456</v>
      </c>
      <c r="G1312">
        <v>75409.229999999967</v>
      </c>
      <c r="H1312">
        <v>72789</v>
      </c>
      <c r="I1312">
        <v>14430820.450000193</v>
      </c>
      <c r="J1312">
        <v>-205</v>
      </c>
      <c r="K1312">
        <v>-47126.909999999953</v>
      </c>
      <c r="L1312">
        <v>198.25551182184387</v>
      </c>
      <c r="M1312">
        <v>112.67856573705185</v>
      </c>
      <c r="N1312">
        <v>229.88736585365831</v>
      </c>
      <c r="O1312">
        <v>165.37111842105256</v>
      </c>
      <c r="P1312" t="s">
        <v>46</v>
      </c>
      <c r="Q1312" t="s">
        <v>11</v>
      </c>
      <c r="R1312" t="s">
        <v>13</v>
      </c>
    </row>
    <row r="1313" spans="1:18">
      <c r="A1313">
        <v>2021</v>
      </c>
      <c r="B1313">
        <v>1</v>
      </c>
      <c r="C1313" t="s">
        <v>92</v>
      </c>
      <c r="D1313">
        <v>7266</v>
      </c>
      <c r="E1313">
        <v>319994.6399999939</v>
      </c>
      <c r="F1313">
        <v>6478</v>
      </c>
      <c r="G1313">
        <v>291040.43999999471</v>
      </c>
      <c r="H1313">
        <v>258963</v>
      </c>
      <c r="I1313">
        <v>11760457.570004633</v>
      </c>
      <c r="J1313">
        <v>788</v>
      </c>
      <c r="K1313">
        <v>28954.199999999197</v>
      </c>
      <c r="L1313">
        <v>45.413659750638637</v>
      </c>
      <c r="M1313">
        <v>44.039999999999161</v>
      </c>
      <c r="N1313">
        <v>36.743908629440604</v>
      </c>
      <c r="O1313">
        <v>44.927514665019253</v>
      </c>
      <c r="P1313" t="s">
        <v>40</v>
      </c>
      <c r="Q1313" t="s">
        <v>10</v>
      </c>
      <c r="R1313" t="s">
        <v>92</v>
      </c>
    </row>
    <row r="1314" spans="1:18">
      <c r="A1314">
        <v>2021</v>
      </c>
      <c r="B1314">
        <v>1</v>
      </c>
      <c r="C1314" t="s">
        <v>21</v>
      </c>
      <c r="D1314">
        <v>24</v>
      </c>
      <c r="E1314">
        <v>1917.19</v>
      </c>
      <c r="F1314">
        <v>31</v>
      </c>
      <c r="G1314">
        <v>5124.1100000000006</v>
      </c>
      <c r="H1314">
        <v>2730</v>
      </c>
      <c r="I1314">
        <v>513345.8500000062</v>
      </c>
      <c r="J1314">
        <v>-7</v>
      </c>
      <c r="K1314">
        <v>-3206.9200000000005</v>
      </c>
      <c r="L1314">
        <v>188.03877289377516</v>
      </c>
      <c r="M1314">
        <v>79.882916666666674</v>
      </c>
      <c r="N1314">
        <v>458.13142857142867</v>
      </c>
      <c r="O1314">
        <v>165.29387096774195</v>
      </c>
      <c r="P1314" t="s">
        <v>48</v>
      </c>
      <c r="Q1314" t="s">
        <v>11</v>
      </c>
      <c r="R1314" t="s">
        <v>21</v>
      </c>
    </row>
    <row r="1315" spans="1:18">
      <c r="A1315">
        <v>2021</v>
      </c>
      <c r="B1315">
        <v>1</v>
      </c>
      <c r="C1315" t="s">
        <v>93</v>
      </c>
      <c r="D1315">
        <v>23894</v>
      </c>
      <c r="E1315">
        <v>4677450.850000008</v>
      </c>
      <c r="F1315">
        <v>21132</v>
      </c>
      <c r="G1315">
        <v>4683260.8699999992</v>
      </c>
      <c r="H1315">
        <v>3094056</v>
      </c>
      <c r="I1315">
        <v>801673346.46002138</v>
      </c>
      <c r="J1315">
        <v>2762</v>
      </c>
      <c r="K1315">
        <v>-5810.0199999911711</v>
      </c>
      <c r="L1315">
        <v>259.10111079438167</v>
      </c>
      <c r="M1315">
        <v>195.75838495019704</v>
      </c>
      <c r="N1315">
        <v>-2.1035553946383674</v>
      </c>
      <c r="O1315">
        <v>221.61938623887937</v>
      </c>
      <c r="P1315" t="s">
        <v>38</v>
      </c>
      <c r="Q1315" t="s">
        <v>10</v>
      </c>
      <c r="R1315" t="s">
        <v>93</v>
      </c>
    </row>
    <row r="1316" spans="1:18">
      <c r="A1316">
        <v>2021</v>
      </c>
      <c r="B1316">
        <v>1</v>
      </c>
      <c r="C1316" t="s">
        <v>94</v>
      </c>
      <c r="D1316">
        <v>5447</v>
      </c>
      <c r="E1316">
        <v>1008331.9700000003</v>
      </c>
      <c r="F1316">
        <v>5506</v>
      </c>
      <c r="G1316">
        <v>985783.95000000065</v>
      </c>
      <c r="H1316">
        <v>310445</v>
      </c>
      <c r="I1316">
        <v>53972450.729999952</v>
      </c>
      <c r="J1316">
        <v>-59</v>
      </c>
      <c r="K1316">
        <v>22548.019999999669</v>
      </c>
      <c r="L1316">
        <v>173.85511356278874</v>
      </c>
      <c r="M1316">
        <v>185.11693959977976</v>
      </c>
      <c r="N1316">
        <v>-382.16983050846898</v>
      </c>
      <c r="O1316">
        <v>179.03813112967683</v>
      </c>
      <c r="P1316" t="s">
        <v>39</v>
      </c>
      <c r="Q1316" t="s">
        <v>10</v>
      </c>
      <c r="R1316" t="s">
        <v>94</v>
      </c>
    </row>
    <row r="1317" spans="1:18">
      <c r="A1317">
        <v>2021</v>
      </c>
      <c r="B1317">
        <v>1</v>
      </c>
      <c r="C1317" t="s">
        <v>95</v>
      </c>
      <c r="D1317">
        <v>347</v>
      </c>
      <c r="E1317">
        <v>41637.090000000011</v>
      </c>
      <c r="F1317">
        <v>549</v>
      </c>
      <c r="G1317">
        <v>80362.23000000001</v>
      </c>
      <c r="H1317">
        <v>59365</v>
      </c>
      <c r="I1317">
        <v>7512131.9100002227</v>
      </c>
      <c r="J1317">
        <v>-202</v>
      </c>
      <c r="K1317">
        <v>-38725.14</v>
      </c>
      <c r="L1317">
        <v>126.54142861956073</v>
      </c>
      <c r="M1317">
        <v>119.99161383285306</v>
      </c>
      <c r="N1317">
        <v>191.70861386138614</v>
      </c>
      <c r="O1317">
        <v>146.37928961748636</v>
      </c>
      <c r="P1317" t="s">
        <v>45</v>
      </c>
      <c r="Q1317" t="s">
        <v>11</v>
      </c>
      <c r="R1317" t="s">
        <v>95</v>
      </c>
    </row>
    <row r="1318" spans="1:18">
      <c r="A1318">
        <v>2021</v>
      </c>
      <c r="B1318">
        <v>1</v>
      </c>
      <c r="C1318" t="s">
        <v>96</v>
      </c>
      <c r="D1318">
        <v>2205</v>
      </c>
      <c r="E1318">
        <v>99685.799999999537</v>
      </c>
      <c r="F1318">
        <v>3460</v>
      </c>
      <c r="G1318">
        <v>158223.59999999907</v>
      </c>
      <c r="H1318">
        <v>125135</v>
      </c>
      <c r="I1318">
        <v>5627433.1499988688</v>
      </c>
      <c r="J1318">
        <v>-1255</v>
      </c>
      <c r="K1318">
        <v>-58537.799999999537</v>
      </c>
      <c r="L1318">
        <v>44.97089663162879</v>
      </c>
      <c r="M1318">
        <v>45.208979591836524</v>
      </c>
      <c r="N1318">
        <v>46.64366533864505</v>
      </c>
      <c r="O1318">
        <v>45.729364161849446</v>
      </c>
      <c r="P1318" t="s">
        <v>43</v>
      </c>
      <c r="Q1318" t="s">
        <v>11</v>
      </c>
      <c r="R1318" t="s">
        <v>96</v>
      </c>
    </row>
    <row r="1319" spans="1:18">
      <c r="A1319">
        <v>2021</v>
      </c>
      <c r="B1319">
        <v>1</v>
      </c>
      <c r="C1319" t="s">
        <v>22</v>
      </c>
      <c r="D1319">
        <v>0</v>
      </c>
      <c r="E1319">
        <v>0</v>
      </c>
      <c r="F1319">
        <v>5</v>
      </c>
      <c r="G1319">
        <v>806.06999999999994</v>
      </c>
      <c r="H1319">
        <v>337</v>
      </c>
      <c r="I1319">
        <v>55076.580000000067</v>
      </c>
      <c r="J1319">
        <v>-5</v>
      </c>
      <c r="K1319">
        <v>-806.06999999999994</v>
      </c>
      <c r="L1319">
        <v>163.43198813056401</v>
      </c>
      <c r="N1319">
        <v>161.214</v>
      </c>
      <c r="O1319">
        <v>161.214</v>
      </c>
      <c r="P1319" t="s">
        <v>49</v>
      </c>
      <c r="Q1319" t="s">
        <v>11</v>
      </c>
      <c r="R1319" t="s">
        <v>22</v>
      </c>
    </row>
    <row r="1320" spans="1:18">
      <c r="A1320">
        <v>2021</v>
      </c>
      <c r="B1320">
        <v>1</v>
      </c>
      <c r="C1320" t="s">
        <v>20</v>
      </c>
      <c r="D1320">
        <v>0</v>
      </c>
      <c r="E1320">
        <v>0</v>
      </c>
      <c r="F1320">
        <v>5</v>
      </c>
      <c r="G1320">
        <v>716.96</v>
      </c>
      <c r="H1320">
        <v>1079</v>
      </c>
      <c r="I1320">
        <v>191839.43000000005</v>
      </c>
      <c r="J1320">
        <v>-5</v>
      </c>
      <c r="K1320">
        <v>-716.96</v>
      </c>
      <c r="L1320">
        <v>177.79372567191848</v>
      </c>
      <c r="N1320">
        <v>143.392</v>
      </c>
      <c r="O1320">
        <v>143.392</v>
      </c>
      <c r="P1320" t="s">
        <v>50</v>
      </c>
      <c r="Q1320" t="s">
        <v>11</v>
      </c>
      <c r="R1320" t="s">
        <v>20</v>
      </c>
    </row>
    <row r="1321" spans="1:18">
      <c r="A1321">
        <v>2021</v>
      </c>
      <c r="B1321">
        <v>1</v>
      </c>
      <c r="C1321" t="s">
        <v>18</v>
      </c>
      <c r="D1321">
        <v>7274</v>
      </c>
      <c r="E1321">
        <v>1003213.6799999971</v>
      </c>
      <c r="F1321">
        <v>6571</v>
      </c>
      <c r="G1321">
        <v>984735.15999999898</v>
      </c>
      <c r="H1321">
        <v>548789</v>
      </c>
      <c r="I1321">
        <v>79679405.249992952</v>
      </c>
      <c r="J1321">
        <v>703</v>
      </c>
      <c r="K1321">
        <v>18478.519999998156</v>
      </c>
      <c r="L1321">
        <v>145.19133082112242</v>
      </c>
      <c r="M1321">
        <v>137.91774539455557</v>
      </c>
      <c r="N1321">
        <v>26.285234708389979</v>
      </c>
      <c r="O1321">
        <v>149.86077613757402</v>
      </c>
      <c r="P1321" t="s">
        <v>42</v>
      </c>
      <c r="Q1321" t="s">
        <v>11</v>
      </c>
      <c r="R1321" t="s">
        <v>18</v>
      </c>
    </row>
    <row r="1322" spans="1:18">
      <c r="A1322">
        <v>2021</v>
      </c>
      <c r="B1322">
        <v>1</v>
      </c>
      <c r="C1322" t="s">
        <v>97</v>
      </c>
      <c r="D1322">
        <v>137081</v>
      </c>
      <c r="E1322">
        <v>35718939.749999948</v>
      </c>
      <c r="F1322">
        <v>133717</v>
      </c>
      <c r="G1322">
        <v>34972472.069999985</v>
      </c>
      <c r="H1322">
        <v>15127424</v>
      </c>
      <c r="I1322">
        <v>3410104649.8397026</v>
      </c>
      <c r="J1322">
        <v>3364</v>
      </c>
      <c r="K1322">
        <v>746467.67999996245</v>
      </c>
      <c r="L1322">
        <v>225.42533678170867</v>
      </c>
      <c r="M1322">
        <v>260.56812942712662</v>
      </c>
      <c r="N1322">
        <v>221.89883472055959</v>
      </c>
      <c r="O1322">
        <v>261.54095642289303</v>
      </c>
      <c r="P1322" t="s">
        <v>23</v>
      </c>
      <c r="Q1322" t="s">
        <v>174</v>
      </c>
      <c r="R1322" t="s">
        <v>97</v>
      </c>
    </row>
    <row r="1323" spans="1:18">
      <c r="A1323">
        <v>2021</v>
      </c>
      <c r="B1323">
        <v>1</v>
      </c>
      <c r="C1323" t="s">
        <v>98</v>
      </c>
      <c r="D1323">
        <v>137081</v>
      </c>
      <c r="E1323">
        <v>35718939.749999948</v>
      </c>
      <c r="F1323">
        <v>133717</v>
      </c>
      <c r="G1323">
        <v>34972472.069999985</v>
      </c>
      <c r="H1323">
        <v>15127424</v>
      </c>
      <c r="I1323">
        <v>3410104649.8397026</v>
      </c>
      <c r="J1323">
        <v>3364</v>
      </c>
      <c r="K1323">
        <v>746467.67999996245</v>
      </c>
      <c r="L1323">
        <v>225.42533678170867</v>
      </c>
      <c r="M1323">
        <v>260.56812942712662</v>
      </c>
      <c r="N1323">
        <v>221.89883472055959</v>
      </c>
      <c r="O1323">
        <v>261.54095642289303</v>
      </c>
      <c r="P1323" t="s">
        <v>119</v>
      </c>
      <c r="Q1323" t="s">
        <v>174</v>
      </c>
      <c r="R1323" t="s">
        <v>166</v>
      </c>
    </row>
    <row r="1324" spans="1:18">
      <c r="A1324">
        <v>2021</v>
      </c>
      <c r="B1324">
        <v>1</v>
      </c>
      <c r="C1324" t="s">
        <v>19</v>
      </c>
      <c r="D1324">
        <v>1178</v>
      </c>
      <c r="E1324">
        <v>59516.560000000019</v>
      </c>
      <c r="F1324">
        <v>1478</v>
      </c>
      <c r="G1324">
        <v>93660.400000000052</v>
      </c>
      <c r="H1324">
        <v>151976</v>
      </c>
      <c r="I1324">
        <v>8901734.379999876</v>
      </c>
      <c r="J1324">
        <v>-300</v>
      </c>
      <c r="K1324">
        <v>-34143.840000000033</v>
      </c>
      <c r="L1324">
        <v>58.573290387955176</v>
      </c>
      <c r="M1324">
        <v>50.523395585738555</v>
      </c>
      <c r="N1324">
        <v>113.81280000000011</v>
      </c>
      <c r="O1324">
        <v>63.36968876860626</v>
      </c>
      <c r="P1324" t="s">
        <v>44</v>
      </c>
      <c r="Q1324" t="s">
        <v>11</v>
      </c>
      <c r="R1324" t="s">
        <v>19</v>
      </c>
    </row>
    <row r="1325" spans="1:18">
      <c r="A1325">
        <v>2021</v>
      </c>
      <c r="B1325">
        <v>2</v>
      </c>
      <c r="C1325" t="s">
        <v>101</v>
      </c>
      <c r="D1325">
        <v>0</v>
      </c>
      <c r="E1325">
        <v>0</v>
      </c>
      <c r="F1325">
        <v>0</v>
      </c>
      <c r="G1325">
        <v>0</v>
      </c>
      <c r="J1325">
        <v>0</v>
      </c>
      <c r="K1325">
        <v>0</v>
      </c>
      <c r="P1325" t="s">
        <v>119</v>
      </c>
      <c r="Q1325" t="s">
        <v>9</v>
      </c>
      <c r="R1325" t="s">
        <v>101</v>
      </c>
    </row>
    <row r="1326" spans="1:18">
      <c r="A1326">
        <v>2021</v>
      </c>
      <c r="B1326">
        <v>2</v>
      </c>
      <c r="C1326" t="s">
        <v>86</v>
      </c>
      <c r="D1326">
        <v>2532</v>
      </c>
      <c r="E1326">
        <v>832539.36999999965</v>
      </c>
      <c r="F1326">
        <v>2011</v>
      </c>
      <c r="G1326">
        <v>613478.86000000057</v>
      </c>
      <c r="H1326">
        <v>112548</v>
      </c>
      <c r="I1326">
        <v>35541920.369999953</v>
      </c>
      <c r="J1326">
        <v>521</v>
      </c>
      <c r="K1326">
        <v>219060.50999999908</v>
      </c>
      <c r="L1326">
        <v>315.79344253118626</v>
      </c>
      <c r="M1326">
        <v>328.80701816745642</v>
      </c>
      <c r="N1326">
        <v>420.46163147792527</v>
      </c>
      <c r="O1326">
        <v>305.06159124813553</v>
      </c>
      <c r="P1326" t="s">
        <v>33</v>
      </c>
      <c r="Q1326" t="s">
        <v>9</v>
      </c>
      <c r="R1326" t="s">
        <v>32</v>
      </c>
    </row>
    <row r="1327" spans="1:18">
      <c r="A1327">
        <v>2021</v>
      </c>
      <c r="B1327">
        <v>2</v>
      </c>
      <c r="C1327" t="s">
        <v>87</v>
      </c>
      <c r="D1327">
        <v>1652</v>
      </c>
      <c r="E1327">
        <v>56536.810000000078</v>
      </c>
      <c r="F1327">
        <v>1386</v>
      </c>
      <c r="G1327">
        <v>59132.739999999991</v>
      </c>
      <c r="H1327">
        <v>84456</v>
      </c>
      <c r="I1327">
        <v>2804548.1900007976</v>
      </c>
      <c r="J1327">
        <v>266</v>
      </c>
      <c r="K1327">
        <v>-2595.929999999913</v>
      </c>
      <c r="L1327">
        <v>33.20721073696123</v>
      </c>
      <c r="M1327">
        <v>34.223250605326925</v>
      </c>
      <c r="N1327">
        <v>-9.759135338345537</v>
      </c>
      <c r="O1327">
        <v>42.664314574314567</v>
      </c>
      <c r="P1327" t="s">
        <v>34</v>
      </c>
      <c r="Q1327" t="s">
        <v>9</v>
      </c>
      <c r="R1327" t="s">
        <v>32</v>
      </c>
    </row>
    <row r="1328" spans="1:18">
      <c r="A1328">
        <v>2021</v>
      </c>
      <c r="B1328">
        <v>2</v>
      </c>
      <c r="C1328" t="s">
        <v>88</v>
      </c>
      <c r="D1328">
        <v>6132</v>
      </c>
      <c r="E1328">
        <v>2574267.9899999984</v>
      </c>
      <c r="F1328">
        <v>5619</v>
      </c>
      <c r="G1328">
        <v>2154587.1700000004</v>
      </c>
      <c r="H1328">
        <v>167253</v>
      </c>
      <c r="I1328">
        <v>59808481.000000201</v>
      </c>
      <c r="J1328">
        <v>513</v>
      </c>
      <c r="K1328">
        <v>419680.81999999797</v>
      </c>
      <c r="L1328">
        <v>357.59287426832526</v>
      </c>
      <c r="M1328">
        <v>419.80886986301346</v>
      </c>
      <c r="N1328">
        <v>818.09126705652625</v>
      </c>
      <c r="O1328">
        <v>383.44672895533017</v>
      </c>
      <c r="P1328" t="s">
        <v>31</v>
      </c>
      <c r="Q1328" t="s">
        <v>9</v>
      </c>
      <c r="R1328" t="s">
        <v>88</v>
      </c>
    </row>
    <row r="1329" spans="1:18">
      <c r="A1329">
        <v>2021</v>
      </c>
      <c r="B1329">
        <v>2</v>
      </c>
      <c r="C1329" t="s">
        <v>89</v>
      </c>
      <c r="D1329">
        <v>14</v>
      </c>
      <c r="E1329">
        <v>4947.71</v>
      </c>
      <c r="F1329">
        <v>66</v>
      </c>
      <c r="G1329">
        <v>115187.39</v>
      </c>
      <c r="H1329">
        <v>1692</v>
      </c>
      <c r="I1329">
        <v>705047.03000000212</v>
      </c>
      <c r="J1329">
        <v>-52</v>
      </c>
      <c r="K1329">
        <v>-110239.67999999999</v>
      </c>
      <c r="L1329">
        <v>416.69446217494215</v>
      </c>
      <c r="M1329">
        <v>353.40785714285715</v>
      </c>
      <c r="N1329">
        <v>2119.9938461538459</v>
      </c>
      <c r="O1329">
        <v>1745.2634848484849</v>
      </c>
      <c r="P1329" t="s">
        <v>35</v>
      </c>
      <c r="Q1329" t="s">
        <v>9</v>
      </c>
      <c r="R1329" t="s">
        <v>32</v>
      </c>
    </row>
    <row r="1330" spans="1:18">
      <c r="A1330">
        <v>2021</v>
      </c>
      <c r="B1330">
        <v>2</v>
      </c>
      <c r="C1330" t="s">
        <v>161</v>
      </c>
      <c r="D1330">
        <v>19621</v>
      </c>
      <c r="E1330">
        <v>4755486.71</v>
      </c>
      <c r="F1330">
        <v>18449</v>
      </c>
      <c r="G1330">
        <v>3388418.2500000005</v>
      </c>
      <c r="H1330">
        <v>819597</v>
      </c>
      <c r="I1330">
        <v>139507158.1799989</v>
      </c>
      <c r="J1330">
        <v>1172</v>
      </c>
      <c r="K1330">
        <v>1367068.4599999995</v>
      </c>
      <c r="L1330">
        <v>170.21433482552877</v>
      </c>
      <c r="M1330">
        <v>242.36719382294481</v>
      </c>
      <c r="N1330">
        <v>1166.4406655290097</v>
      </c>
      <c r="O1330">
        <v>183.66406038267658</v>
      </c>
      <c r="P1330" t="s">
        <v>53</v>
      </c>
      <c r="Q1330" t="s">
        <v>9</v>
      </c>
      <c r="R1330" t="s">
        <v>161</v>
      </c>
    </row>
    <row r="1331" spans="1:18">
      <c r="A1331">
        <v>2021</v>
      </c>
      <c r="B1331">
        <v>2</v>
      </c>
      <c r="C1331" t="s">
        <v>90</v>
      </c>
      <c r="D1331">
        <v>1877</v>
      </c>
      <c r="E1331">
        <v>59284.490000000027</v>
      </c>
      <c r="F1331">
        <v>1905</v>
      </c>
      <c r="G1331">
        <v>55689.280000000013</v>
      </c>
      <c r="H1331">
        <v>125535</v>
      </c>
      <c r="I1331">
        <v>2638755.9500000025</v>
      </c>
      <c r="J1331">
        <v>-28</v>
      </c>
      <c r="K1331">
        <v>3595.2100000000137</v>
      </c>
      <c r="L1331">
        <v>21.020081650535726</v>
      </c>
      <c r="M1331">
        <v>31.584704315396923</v>
      </c>
      <c r="N1331">
        <v>-128.40035714285764</v>
      </c>
      <c r="O1331">
        <v>29.233217847769037</v>
      </c>
      <c r="P1331" t="s">
        <v>36</v>
      </c>
      <c r="Q1331" t="s">
        <v>9</v>
      </c>
      <c r="R1331" t="s">
        <v>32</v>
      </c>
    </row>
    <row r="1332" spans="1:18">
      <c r="A1332">
        <v>2021</v>
      </c>
      <c r="B1332">
        <v>2</v>
      </c>
      <c r="C1332" t="s">
        <v>163</v>
      </c>
      <c r="D1332">
        <v>0</v>
      </c>
      <c r="E1332">
        <v>0</v>
      </c>
      <c r="F1332">
        <v>0</v>
      </c>
      <c r="G1332">
        <v>0</v>
      </c>
      <c r="J1332">
        <v>0</v>
      </c>
      <c r="K1332">
        <v>0</v>
      </c>
      <c r="P1332" t="s">
        <v>119</v>
      </c>
      <c r="Q1332" t="s">
        <v>174</v>
      </c>
      <c r="R1332" t="s">
        <v>163</v>
      </c>
    </row>
    <row r="1333" spans="1:18">
      <c r="A1333">
        <v>2021</v>
      </c>
      <c r="B1333">
        <v>2</v>
      </c>
      <c r="C1333" t="s">
        <v>91</v>
      </c>
      <c r="D1333">
        <v>341</v>
      </c>
      <c r="E1333">
        <v>172866.57</v>
      </c>
      <c r="F1333">
        <v>479</v>
      </c>
      <c r="G1333">
        <v>221684.35000000003</v>
      </c>
      <c r="H1333">
        <v>11051</v>
      </c>
      <c r="I1333">
        <v>4946525.3200000022</v>
      </c>
      <c r="J1333">
        <v>-138</v>
      </c>
      <c r="K1333">
        <v>-48817.780000000028</v>
      </c>
      <c r="L1333">
        <v>447.60884263867541</v>
      </c>
      <c r="M1333">
        <v>506.94008797653959</v>
      </c>
      <c r="N1333">
        <v>353.75202898550742</v>
      </c>
      <c r="O1333">
        <v>462.80657620041762</v>
      </c>
      <c r="P1333" t="s">
        <v>37</v>
      </c>
      <c r="Q1333" t="s">
        <v>9</v>
      </c>
      <c r="R1333" t="s">
        <v>32</v>
      </c>
    </row>
    <row r="1334" spans="1:18">
      <c r="A1334">
        <v>2021</v>
      </c>
      <c r="B1334">
        <v>2</v>
      </c>
      <c r="C1334" t="s">
        <v>102</v>
      </c>
      <c r="D1334">
        <v>0</v>
      </c>
      <c r="E1334">
        <v>0</v>
      </c>
      <c r="F1334">
        <v>0</v>
      </c>
      <c r="G1334">
        <v>0</v>
      </c>
      <c r="J1334">
        <v>0</v>
      </c>
      <c r="K1334">
        <v>0</v>
      </c>
      <c r="P1334" t="s">
        <v>119</v>
      </c>
      <c r="Q1334" t="s">
        <v>9</v>
      </c>
      <c r="R1334" t="s">
        <v>102</v>
      </c>
    </row>
    <row r="1335" spans="1:18">
      <c r="A1335">
        <v>2021</v>
      </c>
      <c r="B1335">
        <v>2</v>
      </c>
      <c r="C1335" t="s">
        <v>99</v>
      </c>
      <c r="D1335">
        <v>835</v>
      </c>
      <c r="E1335">
        <v>389429.9099999998</v>
      </c>
      <c r="F1335">
        <v>711</v>
      </c>
      <c r="G1335">
        <v>302949.16000000015</v>
      </c>
      <c r="H1335">
        <v>18831</v>
      </c>
      <c r="I1335">
        <v>8597440.2400002237</v>
      </c>
      <c r="J1335">
        <v>124</v>
      </c>
      <c r="K1335">
        <v>86480.749999999651</v>
      </c>
      <c r="L1335">
        <v>456.55781636664136</v>
      </c>
      <c r="M1335">
        <v>466.38312574850278</v>
      </c>
      <c r="N1335">
        <v>697.42540322580362</v>
      </c>
      <c r="O1335">
        <v>426.08883263009864</v>
      </c>
      <c r="P1335" t="s">
        <v>103</v>
      </c>
      <c r="Q1335" t="s">
        <v>9</v>
      </c>
      <c r="R1335" t="s">
        <v>32</v>
      </c>
    </row>
    <row r="1336" spans="1:18">
      <c r="A1336">
        <v>2021</v>
      </c>
      <c r="B1336">
        <v>2</v>
      </c>
      <c r="C1336" t="s">
        <v>162</v>
      </c>
      <c r="D1336">
        <v>99508</v>
      </c>
      <c r="E1336">
        <v>44711274.240000084</v>
      </c>
      <c r="F1336">
        <v>100528</v>
      </c>
      <c r="G1336">
        <v>40257345.640000068</v>
      </c>
      <c r="H1336">
        <v>4797601</v>
      </c>
      <c r="I1336">
        <v>1838613888.8400173</v>
      </c>
      <c r="J1336">
        <v>-1020</v>
      </c>
      <c r="K1336">
        <v>4453928.6000000164</v>
      </c>
      <c r="L1336">
        <v>383.23609838334147</v>
      </c>
      <c r="M1336">
        <v>449.32341359488771</v>
      </c>
      <c r="N1336">
        <v>-4366.5966666666827</v>
      </c>
      <c r="O1336">
        <v>400.45903270730611</v>
      </c>
      <c r="P1336" t="s">
        <v>52</v>
      </c>
      <c r="Q1336" t="s">
        <v>9</v>
      </c>
      <c r="R1336" t="s">
        <v>162</v>
      </c>
    </row>
    <row r="1337" spans="1:18">
      <c r="A1337">
        <v>2021</v>
      </c>
      <c r="B1337">
        <v>2</v>
      </c>
      <c r="C1337" t="s">
        <v>61</v>
      </c>
      <c r="D1337">
        <v>45069</v>
      </c>
      <c r="E1337">
        <v>2788585.6299997391</v>
      </c>
      <c r="F1337">
        <v>42534</v>
      </c>
      <c r="G1337">
        <v>2797461.8899999643</v>
      </c>
      <c r="H1337">
        <v>4337943</v>
      </c>
      <c r="I1337">
        <v>320032194.53966248</v>
      </c>
      <c r="J1337">
        <v>2535</v>
      </c>
      <c r="K1337">
        <v>-8876.2600002251565</v>
      </c>
      <c r="L1337">
        <v>73.775103670025743</v>
      </c>
      <c r="M1337">
        <v>61.873696554166706</v>
      </c>
      <c r="N1337">
        <v>-3.5014832348028233</v>
      </c>
      <c r="O1337">
        <v>65.770016692527491</v>
      </c>
      <c r="P1337" t="s">
        <v>41</v>
      </c>
      <c r="Q1337" t="s">
        <v>41</v>
      </c>
      <c r="R1337" t="s">
        <v>61</v>
      </c>
    </row>
    <row r="1338" spans="1:18">
      <c r="A1338">
        <v>2021</v>
      </c>
      <c r="B1338">
        <v>2</v>
      </c>
      <c r="C1338" t="s">
        <v>12</v>
      </c>
      <c r="D1338">
        <v>368</v>
      </c>
      <c r="E1338">
        <v>135368.19</v>
      </c>
      <c r="F1338">
        <v>916</v>
      </c>
      <c r="G1338">
        <v>580891.03</v>
      </c>
      <c r="H1338">
        <v>27457</v>
      </c>
      <c r="I1338">
        <v>15746448.309999961</v>
      </c>
      <c r="J1338">
        <v>-548</v>
      </c>
      <c r="K1338">
        <v>-445522.84</v>
      </c>
      <c r="L1338">
        <v>573.49485777761447</v>
      </c>
      <c r="M1338">
        <v>367.84834239130436</v>
      </c>
      <c r="N1338">
        <v>812.99788321167887</v>
      </c>
      <c r="O1338">
        <v>634.16051310043667</v>
      </c>
      <c r="P1338" t="s">
        <v>47</v>
      </c>
      <c r="Q1338" t="s">
        <v>11</v>
      </c>
      <c r="R1338" t="s">
        <v>12</v>
      </c>
    </row>
    <row r="1339" spans="1:18">
      <c r="A1339">
        <v>2021</v>
      </c>
      <c r="B1339">
        <v>2</v>
      </c>
      <c r="C1339" t="s">
        <v>13</v>
      </c>
      <c r="D1339">
        <v>594</v>
      </c>
      <c r="E1339">
        <v>74293.48000000004</v>
      </c>
      <c r="F1339">
        <v>1202</v>
      </c>
      <c r="G1339">
        <v>178106.04999999987</v>
      </c>
      <c r="H1339">
        <v>72386</v>
      </c>
      <c r="I1339">
        <v>14321989.890000205</v>
      </c>
      <c r="J1339">
        <v>-608</v>
      </c>
      <c r="K1339">
        <v>-103812.56999999983</v>
      </c>
      <c r="L1339">
        <v>197.85579932583931</v>
      </c>
      <c r="M1339">
        <v>125.07319865319872</v>
      </c>
      <c r="N1339">
        <v>170.7443585526313</v>
      </c>
      <c r="O1339">
        <v>148.17475041597328</v>
      </c>
      <c r="P1339" t="s">
        <v>46</v>
      </c>
      <c r="Q1339" t="s">
        <v>11</v>
      </c>
      <c r="R1339" t="s">
        <v>13</v>
      </c>
    </row>
    <row r="1340" spans="1:18">
      <c r="A1340">
        <v>2021</v>
      </c>
      <c r="B1340">
        <v>2</v>
      </c>
      <c r="C1340" t="s">
        <v>92</v>
      </c>
      <c r="D1340">
        <v>14955</v>
      </c>
      <c r="E1340">
        <v>658618.19999998447</v>
      </c>
      <c r="F1340">
        <v>12763</v>
      </c>
      <c r="G1340">
        <v>573446.85999998846</v>
      </c>
      <c r="H1340">
        <v>260367</v>
      </c>
      <c r="I1340">
        <v>11816529.800004775</v>
      </c>
      <c r="J1340">
        <v>2192</v>
      </c>
      <c r="K1340">
        <v>85171.339999996009</v>
      </c>
      <c r="L1340">
        <v>45.384130093309729</v>
      </c>
      <c r="M1340">
        <v>44.039999999998962</v>
      </c>
      <c r="N1340">
        <v>38.855538321166065</v>
      </c>
      <c r="O1340">
        <v>44.930412912323781</v>
      </c>
      <c r="P1340" t="s">
        <v>40</v>
      </c>
      <c r="Q1340" t="s">
        <v>10</v>
      </c>
      <c r="R1340" t="s">
        <v>92</v>
      </c>
    </row>
    <row r="1341" spans="1:18">
      <c r="A1341">
        <v>2021</v>
      </c>
      <c r="B1341">
        <v>2</v>
      </c>
      <c r="C1341" t="s">
        <v>21</v>
      </c>
      <c r="D1341">
        <v>45</v>
      </c>
      <c r="E1341">
        <v>3287.9700000000003</v>
      </c>
      <c r="F1341">
        <v>80</v>
      </c>
      <c r="G1341">
        <v>16143.780000000002</v>
      </c>
      <c r="H1341">
        <v>2702</v>
      </c>
      <c r="I1341">
        <v>503094.76000000577</v>
      </c>
      <c r="J1341">
        <v>-35</v>
      </c>
      <c r="K1341">
        <v>-12855.810000000001</v>
      </c>
      <c r="L1341">
        <v>186.19347150259281</v>
      </c>
      <c r="M1341">
        <v>73.066000000000003</v>
      </c>
      <c r="N1341">
        <v>367.30885714285716</v>
      </c>
      <c r="O1341">
        <v>201.79725000000002</v>
      </c>
      <c r="P1341" t="s">
        <v>48</v>
      </c>
      <c r="Q1341" t="s">
        <v>11</v>
      </c>
      <c r="R1341" t="s">
        <v>21</v>
      </c>
    </row>
    <row r="1342" spans="1:18">
      <c r="A1342">
        <v>2021</v>
      </c>
      <c r="B1342">
        <v>2</v>
      </c>
      <c r="C1342" t="s">
        <v>93</v>
      </c>
      <c r="D1342">
        <v>46035</v>
      </c>
      <c r="E1342">
        <v>8987577.8500000015</v>
      </c>
      <c r="F1342">
        <v>41964</v>
      </c>
      <c r="G1342">
        <v>9370731.5000000075</v>
      </c>
      <c r="H1342">
        <v>3095379</v>
      </c>
      <c r="I1342">
        <v>801514124.45001948</v>
      </c>
      <c r="J1342">
        <v>4071</v>
      </c>
      <c r="K1342">
        <v>-383153.65000000596</v>
      </c>
      <c r="L1342">
        <v>258.93892943320333</v>
      </c>
      <c r="M1342">
        <v>195.23357988487024</v>
      </c>
      <c r="N1342">
        <v>-94.117821174160142</v>
      </c>
      <c r="O1342">
        <v>223.3040582403967</v>
      </c>
      <c r="P1342" t="s">
        <v>38</v>
      </c>
      <c r="Q1342" t="s">
        <v>10</v>
      </c>
      <c r="R1342" t="s">
        <v>93</v>
      </c>
    </row>
    <row r="1343" spans="1:18">
      <c r="A1343">
        <v>2021</v>
      </c>
      <c r="B1343">
        <v>2</v>
      </c>
      <c r="C1343" t="s">
        <v>94</v>
      </c>
      <c r="D1343">
        <v>11169</v>
      </c>
      <c r="E1343">
        <v>2068651.8699999996</v>
      </c>
      <c r="F1343">
        <v>11584</v>
      </c>
      <c r="G1343">
        <v>2078128.2600000014</v>
      </c>
      <c r="H1343">
        <v>310090</v>
      </c>
      <c r="I1343">
        <v>53955044.849999979</v>
      </c>
      <c r="J1343">
        <v>-415</v>
      </c>
      <c r="K1343">
        <v>-9476.3900000017602</v>
      </c>
      <c r="L1343">
        <v>173.99801622109703</v>
      </c>
      <c r="M1343">
        <v>185.21370489748406</v>
      </c>
      <c r="N1343">
        <v>22.834674698799422</v>
      </c>
      <c r="O1343">
        <v>179.39643128453051</v>
      </c>
      <c r="P1343" t="s">
        <v>39</v>
      </c>
      <c r="Q1343" t="s">
        <v>10</v>
      </c>
      <c r="R1343" t="s">
        <v>94</v>
      </c>
    </row>
    <row r="1344" spans="1:18">
      <c r="A1344">
        <v>2021</v>
      </c>
      <c r="B1344">
        <v>2</v>
      </c>
      <c r="C1344" t="s">
        <v>95</v>
      </c>
      <c r="D1344">
        <v>851</v>
      </c>
      <c r="E1344">
        <v>103306.81</v>
      </c>
      <c r="F1344">
        <v>1367</v>
      </c>
      <c r="G1344">
        <v>176539.41999999998</v>
      </c>
      <c r="H1344">
        <v>59051</v>
      </c>
      <c r="I1344">
        <v>7467280.8500002138</v>
      </c>
      <c r="J1344">
        <v>-516</v>
      </c>
      <c r="K1344">
        <v>-73232.609999999986</v>
      </c>
      <c r="L1344">
        <v>126.45477383956603</v>
      </c>
      <c r="M1344">
        <v>121.39460634547591</v>
      </c>
      <c r="N1344">
        <v>141.92366279069765</v>
      </c>
      <c r="O1344">
        <v>129.14368690563276</v>
      </c>
      <c r="P1344" t="s">
        <v>45</v>
      </c>
      <c r="Q1344" t="s">
        <v>11</v>
      </c>
      <c r="R1344" t="s">
        <v>95</v>
      </c>
    </row>
    <row r="1345" spans="1:18">
      <c r="A1345">
        <v>2021</v>
      </c>
      <c r="B1345">
        <v>2</v>
      </c>
      <c r="C1345" t="s">
        <v>96</v>
      </c>
      <c r="D1345">
        <v>4278</v>
      </c>
      <c r="E1345">
        <v>192081.12999999913</v>
      </c>
      <c r="F1345">
        <v>6682</v>
      </c>
      <c r="G1345">
        <v>304739.14999999828</v>
      </c>
      <c r="H1345">
        <v>123986</v>
      </c>
      <c r="I1345">
        <v>5573524.1699989019</v>
      </c>
      <c r="J1345">
        <v>-2404</v>
      </c>
      <c r="K1345">
        <v>-112658.01999999915</v>
      </c>
      <c r="L1345">
        <v>44.95285088638154</v>
      </c>
      <c r="M1345">
        <v>44.899749883122752</v>
      </c>
      <c r="N1345">
        <v>46.862737104824937</v>
      </c>
      <c r="O1345">
        <v>45.605978748877327</v>
      </c>
      <c r="P1345" t="s">
        <v>43</v>
      </c>
      <c r="Q1345" t="s">
        <v>11</v>
      </c>
      <c r="R1345" t="s">
        <v>96</v>
      </c>
    </row>
    <row r="1346" spans="1:18">
      <c r="A1346">
        <v>2021</v>
      </c>
      <c r="B1346">
        <v>2</v>
      </c>
      <c r="C1346" t="s">
        <v>22</v>
      </c>
      <c r="D1346">
        <v>0</v>
      </c>
      <c r="E1346">
        <v>0</v>
      </c>
      <c r="F1346">
        <v>14</v>
      </c>
      <c r="G1346">
        <v>2562.5100000000002</v>
      </c>
      <c r="H1346">
        <v>328</v>
      </c>
      <c r="I1346">
        <v>53320.140000000065</v>
      </c>
      <c r="J1346">
        <v>-14</v>
      </c>
      <c r="K1346">
        <v>-2562.5100000000002</v>
      </c>
      <c r="L1346">
        <v>162.56140243902459</v>
      </c>
      <c r="N1346">
        <v>183.03642857142859</v>
      </c>
      <c r="O1346">
        <v>183.03642857142859</v>
      </c>
      <c r="P1346" t="s">
        <v>49</v>
      </c>
      <c r="Q1346" t="s">
        <v>11</v>
      </c>
      <c r="R1346" t="s">
        <v>22</v>
      </c>
    </row>
    <row r="1347" spans="1:18">
      <c r="A1347">
        <v>2021</v>
      </c>
      <c r="B1347">
        <v>2</v>
      </c>
      <c r="C1347" t="s">
        <v>20</v>
      </c>
      <c r="D1347">
        <v>0</v>
      </c>
      <c r="E1347">
        <v>0</v>
      </c>
      <c r="F1347">
        <v>27</v>
      </c>
      <c r="G1347">
        <v>5902.4900000000007</v>
      </c>
      <c r="H1347">
        <v>1057</v>
      </c>
      <c r="I1347">
        <v>186653.90000000002</v>
      </c>
      <c r="J1347">
        <v>-27</v>
      </c>
      <c r="K1347">
        <v>-5902.4900000000007</v>
      </c>
      <c r="L1347">
        <v>176.58836329233682</v>
      </c>
      <c r="N1347">
        <v>218.61074074074077</v>
      </c>
      <c r="O1347">
        <v>218.61074074074077</v>
      </c>
      <c r="P1347" t="s">
        <v>50</v>
      </c>
      <c r="Q1347" t="s">
        <v>11</v>
      </c>
      <c r="R1347" t="s">
        <v>20</v>
      </c>
    </row>
    <row r="1348" spans="1:18">
      <c r="A1348">
        <v>2021</v>
      </c>
      <c r="B1348">
        <v>2</v>
      </c>
      <c r="C1348" t="s">
        <v>18</v>
      </c>
      <c r="D1348">
        <v>14927</v>
      </c>
      <c r="E1348">
        <v>2069762.3399999931</v>
      </c>
      <c r="F1348">
        <v>13915</v>
      </c>
      <c r="G1348">
        <v>2047649.3899999985</v>
      </c>
      <c r="H1348">
        <v>549098</v>
      </c>
      <c r="I1348">
        <v>79671701.22999303</v>
      </c>
      <c r="J1348">
        <v>1012</v>
      </c>
      <c r="K1348">
        <v>22112.949999994598</v>
      </c>
      <c r="L1348">
        <v>145.09559537640465</v>
      </c>
      <c r="M1348">
        <v>138.65896295303764</v>
      </c>
      <c r="N1348">
        <v>21.850741106714029</v>
      </c>
      <c r="O1348">
        <v>147.15410636004302</v>
      </c>
      <c r="P1348" t="s">
        <v>42</v>
      </c>
      <c r="Q1348" t="s">
        <v>11</v>
      </c>
      <c r="R1348" t="s">
        <v>18</v>
      </c>
    </row>
    <row r="1349" spans="1:18">
      <c r="A1349">
        <v>2021</v>
      </c>
      <c r="B1349">
        <v>2</v>
      </c>
      <c r="C1349" t="s">
        <v>97</v>
      </c>
      <c r="D1349">
        <v>273361</v>
      </c>
      <c r="E1349">
        <v>70766111.379999802</v>
      </c>
      <c r="F1349">
        <v>267485</v>
      </c>
      <c r="G1349">
        <v>65511173.990000039</v>
      </c>
      <c r="H1349">
        <v>15129955</v>
      </c>
      <c r="I1349">
        <v>3412857624.989697</v>
      </c>
      <c r="J1349">
        <v>5876</v>
      </c>
      <c r="K1349">
        <v>5254937.3899997622</v>
      </c>
      <c r="L1349">
        <v>225.56958199741487</v>
      </c>
      <c r="M1349">
        <v>258.87420436711824</v>
      </c>
      <c r="N1349">
        <v>894.30520592235575</v>
      </c>
      <c r="O1349">
        <v>244.91531857861204</v>
      </c>
      <c r="P1349" t="s">
        <v>23</v>
      </c>
      <c r="Q1349" t="s">
        <v>174</v>
      </c>
      <c r="R1349" t="s">
        <v>97</v>
      </c>
    </row>
    <row r="1350" spans="1:18">
      <c r="A1350">
        <v>2021</v>
      </c>
      <c r="B1350">
        <v>2</v>
      </c>
      <c r="C1350" t="s">
        <v>98</v>
      </c>
      <c r="D1350">
        <v>273361</v>
      </c>
      <c r="E1350">
        <v>70766111.379999802</v>
      </c>
      <c r="F1350">
        <v>267485</v>
      </c>
      <c r="G1350">
        <v>65511173.990000039</v>
      </c>
      <c r="H1350">
        <v>15129955</v>
      </c>
      <c r="I1350">
        <v>3412857624.989697</v>
      </c>
      <c r="J1350">
        <v>5876</v>
      </c>
      <c r="K1350">
        <v>5254937.3899997622</v>
      </c>
      <c r="L1350">
        <v>225.56958199741487</v>
      </c>
      <c r="M1350">
        <v>258.87420436711824</v>
      </c>
      <c r="N1350">
        <v>894.30520592235575</v>
      </c>
      <c r="O1350">
        <v>244.91531857861204</v>
      </c>
      <c r="P1350" t="s">
        <v>119</v>
      </c>
      <c r="Q1350" t="s">
        <v>174</v>
      </c>
      <c r="R1350" t="s">
        <v>166</v>
      </c>
    </row>
    <row r="1351" spans="1:18">
      <c r="A1351">
        <v>2021</v>
      </c>
      <c r="B1351">
        <v>2</v>
      </c>
      <c r="C1351" t="s">
        <v>19</v>
      </c>
      <c r="D1351">
        <v>2558</v>
      </c>
      <c r="E1351">
        <v>127944.11000000002</v>
      </c>
      <c r="F1351">
        <v>3283</v>
      </c>
      <c r="G1351">
        <v>210398.82</v>
      </c>
      <c r="H1351">
        <v>151547</v>
      </c>
      <c r="I1351">
        <v>8851952.9799998961</v>
      </c>
      <c r="J1351">
        <v>-725</v>
      </c>
      <c r="K1351">
        <v>-82454.709999999992</v>
      </c>
      <c r="L1351">
        <v>58.410611757407906</v>
      </c>
      <c r="M1351">
        <v>50.017243940578581</v>
      </c>
      <c r="N1351">
        <v>113.7306344827586</v>
      </c>
      <c r="O1351">
        <v>64.087365214742618</v>
      </c>
      <c r="P1351" t="s">
        <v>44</v>
      </c>
      <c r="Q1351" t="s">
        <v>11</v>
      </c>
      <c r="R1351" t="s">
        <v>19</v>
      </c>
    </row>
    <row r="1352" spans="1:18">
      <c r="A1352">
        <v>2021</v>
      </c>
      <c r="B1352">
        <v>3</v>
      </c>
      <c r="C1352" t="s">
        <v>101</v>
      </c>
      <c r="D1352">
        <v>0</v>
      </c>
      <c r="E1352">
        <v>0</v>
      </c>
      <c r="F1352">
        <v>0</v>
      </c>
      <c r="G1352">
        <v>0</v>
      </c>
      <c r="J1352">
        <v>0</v>
      </c>
      <c r="K1352">
        <v>0</v>
      </c>
      <c r="P1352" t="s">
        <v>119</v>
      </c>
      <c r="Q1352" t="s">
        <v>9</v>
      </c>
      <c r="R1352" t="s">
        <v>101</v>
      </c>
    </row>
    <row r="1353" spans="1:18">
      <c r="A1353">
        <v>2021</v>
      </c>
      <c r="B1353">
        <v>3</v>
      </c>
      <c r="C1353" t="s">
        <v>86</v>
      </c>
      <c r="D1353">
        <v>4484</v>
      </c>
      <c r="E1353">
        <v>1478269.2699999998</v>
      </c>
      <c r="F1353">
        <v>3494</v>
      </c>
      <c r="G1353">
        <v>1064429.5900000008</v>
      </c>
      <c r="H1353">
        <v>113017</v>
      </c>
      <c r="I1353">
        <v>35710540.139999852</v>
      </c>
      <c r="J1353">
        <v>990</v>
      </c>
      <c r="K1353">
        <v>413839.679999999</v>
      </c>
      <c r="L1353">
        <v>315.97494306166197</v>
      </c>
      <c r="M1353">
        <v>329.67646520963422</v>
      </c>
      <c r="N1353">
        <v>418.01987878787776</v>
      </c>
      <c r="O1353">
        <v>304.64498855180329</v>
      </c>
      <c r="P1353" t="s">
        <v>33</v>
      </c>
      <c r="Q1353" t="s">
        <v>9</v>
      </c>
      <c r="R1353" t="s">
        <v>32</v>
      </c>
    </row>
    <row r="1354" spans="1:18">
      <c r="A1354">
        <v>2021</v>
      </c>
      <c r="B1354">
        <v>3</v>
      </c>
      <c r="C1354" t="s">
        <v>87</v>
      </c>
      <c r="D1354">
        <v>2916</v>
      </c>
      <c r="E1354">
        <v>97238.240000000078</v>
      </c>
      <c r="F1354">
        <v>2546</v>
      </c>
      <c r="G1354">
        <v>111110.57999999994</v>
      </c>
      <c r="H1354">
        <v>84560</v>
      </c>
      <c r="I1354">
        <v>2792128.4400007906</v>
      </c>
      <c r="J1354">
        <v>370</v>
      </c>
      <c r="K1354">
        <v>-13872.339999999866</v>
      </c>
      <c r="L1354">
        <v>33.01949432356659</v>
      </c>
      <c r="M1354">
        <v>33.346447187928696</v>
      </c>
      <c r="N1354">
        <v>-37.492810810810447</v>
      </c>
      <c r="O1354">
        <v>43.641233307148447</v>
      </c>
      <c r="P1354" t="s">
        <v>34</v>
      </c>
      <c r="Q1354" t="s">
        <v>9</v>
      </c>
      <c r="R1354" t="s">
        <v>32</v>
      </c>
    </row>
    <row r="1355" spans="1:18">
      <c r="A1355">
        <v>2021</v>
      </c>
      <c r="B1355">
        <v>3</v>
      </c>
      <c r="C1355" t="s">
        <v>88</v>
      </c>
      <c r="D1355">
        <v>9824</v>
      </c>
      <c r="E1355">
        <v>4065027.2599999979</v>
      </c>
      <c r="F1355">
        <v>9303</v>
      </c>
      <c r="G1355">
        <v>3516225.7000000007</v>
      </c>
      <c r="H1355">
        <v>167261</v>
      </c>
      <c r="I1355">
        <v>59859465.140000224</v>
      </c>
      <c r="J1355">
        <v>521</v>
      </c>
      <c r="K1355">
        <v>548801.55999999726</v>
      </c>
      <c r="L1355">
        <v>357.88058866083679</v>
      </c>
      <c r="M1355">
        <v>413.7853481270356</v>
      </c>
      <c r="N1355">
        <v>1053.3619193857912</v>
      </c>
      <c r="O1355">
        <v>377.96686015263901</v>
      </c>
      <c r="P1355" t="s">
        <v>31</v>
      </c>
      <c r="Q1355" t="s">
        <v>9</v>
      </c>
      <c r="R1355" t="s">
        <v>88</v>
      </c>
    </row>
    <row r="1356" spans="1:18">
      <c r="A1356">
        <v>2021</v>
      </c>
      <c r="B1356">
        <v>3</v>
      </c>
      <c r="C1356" t="s">
        <v>89</v>
      </c>
      <c r="D1356">
        <v>26</v>
      </c>
      <c r="E1356">
        <v>9691.5499999999993</v>
      </c>
      <c r="F1356">
        <v>114</v>
      </c>
      <c r="G1356">
        <v>157520.19</v>
      </c>
      <c r="H1356">
        <v>1656</v>
      </c>
      <c r="I1356">
        <v>664876.21000000206</v>
      </c>
      <c r="J1356">
        <v>-88</v>
      </c>
      <c r="K1356">
        <v>-147828.64000000001</v>
      </c>
      <c r="L1356">
        <v>401.49529589372105</v>
      </c>
      <c r="M1356">
        <v>372.75192307692305</v>
      </c>
      <c r="N1356">
        <v>1679.8709090909092</v>
      </c>
      <c r="O1356">
        <v>1381.756052631579</v>
      </c>
      <c r="P1356" t="s">
        <v>35</v>
      </c>
      <c r="Q1356" t="s">
        <v>9</v>
      </c>
      <c r="R1356" t="s">
        <v>32</v>
      </c>
    </row>
    <row r="1357" spans="1:18">
      <c r="A1357">
        <v>2021</v>
      </c>
      <c r="B1357">
        <v>3</v>
      </c>
      <c r="C1357" t="s">
        <v>161</v>
      </c>
      <c r="D1357">
        <v>35204</v>
      </c>
      <c r="E1357">
        <v>8538295.3199999984</v>
      </c>
      <c r="F1357">
        <v>33308</v>
      </c>
      <c r="G1357">
        <v>6051002.5999999996</v>
      </c>
      <c r="H1357">
        <v>820334</v>
      </c>
      <c r="I1357">
        <v>140426335.46999875</v>
      </c>
      <c r="J1357">
        <v>1896</v>
      </c>
      <c r="K1357">
        <v>2487292.7199999988</v>
      </c>
      <c r="L1357">
        <v>171.18190331011363</v>
      </c>
      <c r="M1357">
        <v>242.53764685831152</v>
      </c>
      <c r="N1357">
        <v>1311.863248945147</v>
      </c>
      <c r="O1357">
        <v>181.66814579080099</v>
      </c>
      <c r="P1357" t="s">
        <v>53</v>
      </c>
      <c r="Q1357" t="s">
        <v>9</v>
      </c>
      <c r="R1357" t="s">
        <v>161</v>
      </c>
    </row>
    <row r="1358" spans="1:18">
      <c r="A1358">
        <v>2021</v>
      </c>
      <c r="B1358">
        <v>3</v>
      </c>
      <c r="C1358" t="s">
        <v>90</v>
      </c>
      <c r="D1358">
        <v>3271</v>
      </c>
      <c r="E1358">
        <v>100365.16000000003</v>
      </c>
      <c r="F1358">
        <v>3415</v>
      </c>
      <c r="G1358">
        <v>101444.84000000001</v>
      </c>
      <c r="H1358">
        <v>125419</v>
      </c>
      <c r="I1358">
        <v>2628223.2100000014</v>
      </c>
      <c r="J1358">
        <v>-144</v>
      </c>
      <c r="K1358">
        <v>-1079.6799999999785</v>
      </c>
      <c r="L1358">
        <v>20.955542700866705</v>
      </c>
      <c r="M1358">
        <v>30.683326199938868</v>
      </c>
      <c r="N1358">
        <v>7.4977777777776282</v>
      </c>
      <c r="O1358">
        <v>29.705663250366037</v>
      </c>
      <c r="P1358" t="s">
        <v>36</v>
      </c>
      <c r="Q1358" t="s">
        <v>9</v>
      </c>
      <c r="R1358" t="s">
        <v>32</v>
      </c>
    </row>
    <row r="1359" spans="1:18">
      <c r="A1359">
        <v>2021</v>
      </c>
      <c r="B1359">
        <v>3</v>
      </c>
      <c r="C1359" t="s">
        <v>163</v>
      </c>
      <c r="D1359">
        <v>0</v>
      </c>
      <c r="E1359">
        <v>0</v>
      </c>
      <c r="F1359">
        <v>0</v>
      </c>
      <c r="G1359">
        <v>0</v>
      </c>
      <c r="J1359">
        <v>0</v>
      </c>
      <c r="K1359">
        <v>0</v>
      </c>
      <c r="P1359" t="s">
        <v>119</v>
      </c>
      <c r="Q1359" t="s">
        <v>174</v>
      </c>
      <c r="R1359" t="s">
        <v>163</v>
      </c>
    </row>
    <row r="1360" spans="1:18">
      <c r="A1360">
        <v>2021</v>
      </c>
      <c r="B1360">
        <v>3</v>
      </c>
      <c r="C1360" t="s">
        <v>91</v>
      </c>
      <c r="D1360">
        <v>572</v>
      </c>
      <c r="E1360">
        <v>283167.10000000003</v>
      </c>
      <c r="F1360">
        <v>858</v>
      </c>
      <c r="G1360">
        <v>410813.79000000004</v>
      </c>
      <c r="H1360">
        <v>10903</v>
      </c>
      <c r="I1360">
        <v>4864129.9399999976</v>
      </c>
      <c r="J1360">
        <v>-286</v>
      </c>
      <c r="K1360">
        <v>-127646.69</v>
      </c>
      <c r="L1360">
        <v>446.12766578006034</v>
      </c>
      <c r="M1360">
        <v>495.04737762237767</v>
      </c>
      <c r="N1360">
        <v>446.31709790209788</v>
      </c>
      <c r="O1360">
        <v>478.80395104895109</v>
      </c>
      <c r="P1360" t="s">
        <v>37</v>
      </c>
      <c r="Q1360" t="s">
        <v>9</v>
      </c>
      <c r="R1360" t="s">
        <v>32</v>
      </c>
    </row>
    <row r="1361" spans="1:18">
      <c r="A1361">
        <v>2021</v>
      </c>
      <c r="B1361">
        <v>3</v>
      </c>
      <c r="C1361" t="s">
        <v>102</v>
      </c>
      <c r="D1361">
        <v>0</v>
      </c>
      <c r="E1361">
        <v>0</v>
      </c>
      <c r="F1361">
        <v>0</v>
      </c>
      <c r="G1361">
        <v>0</v>
      </c>
      <c r="J1361">
        <v>0</v>
      </c>
      <c r="K1361">
        <v>0</v>
      </c>
      <c r="P1361" t="s">
        <v>119</v>
      </c>
      <c r="Q1361" t="s">
        <v>9</v>
      </c>
      <c r="R1361" t="s">
        <v>102</v>
      </c>
    </row>
    <row r="1362" spans="1:18">
      <c r="A1362">
        <v>2021</v>
      </c>
      <c r="B1362">
        <v>3</v>
      </c>
      <c r="C1362" t="s">
        <v>99</v>
      </c>
      <c r="D1362">
        <v>1377</v>
      </c>
      <c r="E1362">
        <v>648824.30999999959</v>
      </c>
      <c r="F1362">
        <v>1165</v>
      </c>
      <c r="G1362">
        <v>479134.41000000003</v>
      </c>
      <c r="H1362">
        <v>18919</v>
      </c>
      <c r="I1362">
        <v>8663669.070000235</v>
      </c>
      <c r="J1362">
        <v>212</v>
      </c>
      <c r="K1362">
        <v>169689.89999999956</v>
      </c>
      <c r="L1362">
        <v>457.93483112216478</v>
      </c>
      <c r="M1362">
        <v>471.18686274509776</v>
      </c>
      <c r="N1362">
        <v>800.42405660377153</v>
      </c>
      <c r="O1362">
        <v>411.27417167381975</v>
      </c>
      <c r="P1362" t="s">
        <v>103</v>
      </c>
      <c r="Q1362" t="s">
        <v>9</v>
      </c>
      <c r="R1362" t="s">
        <v>32</v>
      </c>
    </row>
    <row r="1363" spans="1:18">
      <c r="A1363">
        <v>2021</v>
      </c>
      <c r="B1363">
        <v>3</v>
      </c>
      <c r="C1363" t="s">
        <v>162</v>
      </c>
      <c r="D1363">
        <v>158542</v>
      </c>
      <c r="E1363">
        <v>71032850.28000012</v>
      </c>
      <c r="F1363">
        <v>164695</v>
      </c>
      <c r="G1363">
        <v>64608500.750000045</v>
      </c>
      <c r="H1363">
        <v>4792463</v>
      </c>
      <c r="I1363">
        <v>1838774648.6600223</v>
      </c>
      <c r="J1363">
        <v>-6153</v>
      </c>
      <c r="K1363">
        <v>6424349.5300000757</v>
      </c>
      <c r="L1363">
        <v>383.6805101385284</v>
      </c>
      <c r="M1363">
        <v>448.03806108160688</v>
      </c>
      <c r="N1363">
        <v>-1044.1003624248458</v>
      </c>
      <c r="O1363">
        <v>392.29181669146027</v>
      </c>
      <c r="P1363" t="s">
        <v>52</v>
      </c>
      <c r="Q1363" t="s">
        <v>9</v>
      </c>
      <c r="R1363" t="s">
        <v>162</v>
      </c>
    </row>
    <row r="1364" spans="1:18">
      <c r="A1364">
        <v>2021</v>
      </c>
      <c r="B1364">
        <v>3</v>
      </c>
      <c r="C1364" t="s">
        <v>61</v>
      </c>
      <c r="D1364">
        <v>71980</v>
      </c>
      <c r="E1364">
        <v>4466205.5599995386</v>
      </c>
      <c r="F1364">
        <v>83388</v>
      </c>
      <c r="G1364">
        <v>5493713.3399998853</v>
      </c>
      <c r="H1364">
        <v>4324000</v>
      </c>
      <c r="I1364">
        <v>319519820.41968483</v>
      </c>
      <c r="J1364">
        <v>-11408</v>
      </c>
      <c r="K1364">
        <v>-1027507.7800003467</v>
      </c>
      <c r="L1364">
        <v>73.894500559594093</v>
      </c>
      <c r="M1364">
        <v>62.047868296742685</v>
      </c>
      <c r="N1364">
        <v>90.069055049118745</v>
      </c>
      <c r="O1364">
        <v>65.881341919699295</v>
      </c>
      <c r="P1364" t="s">
        <v>41</v>
      </c>
      <c r="Q1364" t="s">
        <v>41</v>
      </c>
      <c r="R1364" t="s">
        <v>61</v>
      </c>
    </row>
    <row r="1365" spans="1:18">
      <c r="A1365">
        <v>2021</v>
      </c>
      <c r="B1365">
        <v>3</v>
      </c>
      <c r="C1365" t="s">
        <v>12</v>
      </c>
      <c r="D1365">
        <v>621</v>
      </c>
      <c r="E1365">
        <v>229616.33000000002</v>
      </c>
      <c r="F1365">
        <v>1493</v>
      </c>
      <c r="G1365">
        <v>935828.54</v>
      </c>
      <c r="H1365">
        <v>27133</v>
      </c>
      <c r="I1365">
        <v>15477614.399999974</v>
      </c>
      <c r="J1365">
        <v>-872</v>
      </c>
      <c r="K1365">
        <v>-706212.21</v>
      </c>
      <c r="L1365">
        <v>570.43505694173052</v>
      </c>
      <c r="M1365">
        <v>369.7525442834139</v>
      </c>
      <c r="N1365">
        <v>809.87638761467883</v>
      </c>
      <c r="O1365">
        <v>626.81081044876089</v>
      </c>
      <c r="P1365" t="s">
        <v>47</v>
      </c>
      <c r="Q1365" t="s">
        <v>11</v>
      </c>
      <c r="R1365" t="s">
        <v>12</v>
      </c>
    </row>
    <row r="1366" spans="1:18">
      <c r="A1366">
        <v>2021</v>
      </c>
      <c r="B1366">
        <v>3</v>
      </c>
      <c r="C1366" t="s">
        <v>13</v>
      </c>
      <c r="D1366">
        <v>956</v>
      </c>
      <c r="E1366">
        <v>117974.28000000006</v>
      </c>
      <c r="F1366">
        <v>2175</v>
      </c>
      <c r="G1366">
        <v>342327.26999999979</v>
      </c>
      <c r="H1366">
        <v>71775</v>
      </c>
      <c r="I1366">
        <v>14135503.700000215</v>
      </c>
      <c r="J1366">
        <v>-1219</v>
      </c>
      <c r="K1366">
        <v>-224352.98999999973</v>
      </c>
      <c r="L1366">
        <v>196.94188366423148</v>
      </c>
      <c r="M1366">
        <v>123.40405857740592</v>
      </c>
      <c r="N1366">
        <v>184.04675143560274</v>
      </c>
      <c r="O1366">
        <v>157.39184827586197</v>
      </c>
      <c r="P1366" t="s">
        <v>46</v>
      </c>
      <c r="Q1366" t="s">
        <v>11</v>
      </c>
      <c r="R1366" t="s">
        <v>13</v>
      </c>
    </row>
    <row r="1367" spans="1:18">
      <c r="A1367">
        <v>2021</v>
      </c>
      <c r="B1367">
        <v>3</v>
      </c>
      <c r="C1367" t="s">
        <v>92</v>
      </c>
      <c r="D1367">
        <v>23765</v>
      </c>
      <c r="E1367">
        <v>1046610.5999999791</v>
      </c>
      <c r="F1367">
        <v>21778</v>
      </c>
      <c r="G1367">
        <v>979325.48999999207</v>
      </c>
      <c r="H1367">
        <v>260162</v>
      </c>
      <c r="I1367">
        <v>11798420.700004883</v>
      </c>
      <c r="J1367">
        <v>1987</v>
      </c>
      <c r="K1367">
        <v>67285.109999987064</v>
      </c>
      <c r="L1367">
        <v>45.35028443817653</v>
      </c>
      <c r="M1367">
        <v>44.039999999999125</v>
      </c>
      <c r="N1367">
        <v>33.862662304975878</v>
      </c>
      <c r="O1367">
        <v>44.968568739094138</v>
      </c>
      <c r="P1367" t="s">
        <v>40</v>
      </c>
      <c r="Q1367" t="s">
        <v>10</v>
      </c>
      <c r="R1367" t="s">
        <v>92</v>
      </c>
    </row>
    <row r="1368" spans="1:18">
      <c r="A1368">
        <v>2021</v>
      </c>
      <c r="B1368">
        <v>3</v>
      </c>
      <c r="C1368" t="s">
        <v>21</v>
      </c>
      <c r="D1368">
        <v>71</v>
      </c>
      <c r="E1368">
        <v>6067.6</v>
      </c>
      <c r="F1368">
        <v>162</v>
      </c>
      <c r="G1368">
        <v>31646.000000000007</v>
      </c>
      <c r="H1368">
        <v>2646</v>
      </c>
      <c r="I1368">
        <v>489413.7400000054</v>
      </c>
      <c r="J1368">
        <v>-91</v>
      </c>
      <c r="K1368">
        <v>-25578.400000000009</v>
      </c>
      <c r="L1368">
        <v>184.96362055933687</v>
      </c>
      <c r="M1368">
        <v>85.459154929577466</v>
      </c>
      <c r="N1368">
        <v>281.08131868131881</v>
      </c>
      <c r="O1368">
        <v>195.34567901234573</v>
      </c>
      <c r="P1368" t="s">
        <v>48</v>
      </c>
      <c r="Q1368" t="s">
        <v>11</v>
      </c>
      <c r="R1368" t="s">
        <v>21</v>
      </c>
    </row>
    <row r="1369" spans="1:18">
      <c r="A1369">
        <v>2021</v>
      </c>
      <c r="B1369">
        <v>3</v>
      </c>
      <c r="C1369" t="s">
        <v>93</v>
      </c>
      <c r="D1369">
        <v>72449</v>
      </c>
      <c r="E1369">
        <v>14228186.669999992</v>
      </c>
      <c r="F1369">
        <v>70619</v>
      </c>
      <c r="G1369">
        <v>15753161.150000021</v>
      </c>
      <c r="H1369">
        <v>3093146</v>
      </c>
      <c r="I1369">
        <v>800650371.29001772</v>
      </c>
      <c r="J1369">
        <v>1830</v>
      </c>
      <c r="K1369">
        <v>-1524974.4800000284</v>
      </c>
      <c r="L1369">
        <v>258.84661483486963</v>
      </c>
      <c r="M1369">
        <v>196.38900012422522</v>
      </c>
      <c r="N1369">
        <v>-833.31938797815758</v>
      </c>
      <c r="O1369">
        <v>223.07256050071541</v>
      </c>
      <c r="P1369" t="s">
        <v>38</v>
      </c>
      <c r="Q1369" t="s">
        <v>10</v>
      </c>
      <c r="R1369" t="s">
        <v>93</v>
      </c>
    </row>
    <row r="1370" spans="1:18">
      <c r="A1370">
        <v>2021</v>
      </c>
      <c r="B1370">
        <v>3</v>
      </c>
      <c r="C1370" t="s">
        <v>94</v>
      </c>
      <c r="D1370">
        <v>17937</v>
      </c>
      <c r="E1370">
        <v>3318914.4200000018</v>
      </c>
      <c r="F1370">
        <v>18737</v>
      </c>
      <c r="G1370">
        <v>3341420.33</v>
      </c>
      <c r="H1370">
        <v>309705</v>
      </c>
      <c r="I1370">
        <v>53947451.589999959</v>
      </c>
      <c r="J1370">
        <v>-800</v>
      </c>
      <c r="K1370">
        <v>-22505.909999998286</v>
      </c>
      <c r="L1370">
        <v>174.18979864709954</v>
      </c>
      <c r="M1370">
        <v>185.03174555388313</v>
      </c>
      <c r="N1370">
        <v>28.132387499997858</v>
      </c>
      <c r="O1370">
        <v>178.33272829161552</v>
      </c>
      <c r="P1370" t="s">
        <v>39</v>
      </c>
      <c r="Q1370" t="s">
        <v>10</v>
      </c>
      <c r="R1370" t="s">
        <v>94</v>
      </c>
    </row>
    <row r="1371" spans="1:18">
      <c r="A1371">
        <v>2021</v>
      </c>
      <c r="B1371">
        <v>3</v>
      </c>
      <c r="C1371" t="s">
        <v>95</v>
      </c>
      <c r="D1371">
        <v>1625</v>
      </c>
      <c r="E1371">
        <v>198870.38999999998</v>
      </c>
      <c r="F1371">
        <v>2386</v>
      </c>
      <c r="G1371">
        <v>291589.50999999989</v>
      </c>
      <c r="H1371">
        <v>58806</v>
      </c>
      <c r="I1371">
        <v>7436081.3700002087</v>
      </c>
      <c r="J1371">
        <v>-761</v>
      </c>
      <c r="K1371">
        <v>-92719.119999999908</v>
      </c>
      <c r="L1371">
        <v>126.45106570758441</v>
      </c>
      <c r="M1371">
        <v>122.38177846153845</v>
      </c>
      <c r="N1371">
        <v>121.83852825229948</v>
      </c>
      <c r="O1371">
        <v>122.20851215423298</v>
      </c>
      <c r="P1371" t="s">
        <v>45</v>
      </c>
      <c r="Q1371" t="s">
        <v>11</v>
      </c>
      <c r="R1371" t="s">
        <v>95</v>
      </c>
    </row>
    <row r="1372" spans="1:18">
      <c r="A1372">
        <v>2021</v>
      </c>
      <c r="B1372">
        <v>3</v>
      </c>
      <c r="C1372" t="s">
        <v>96</v>
      </c>
      <c r="D1372">
        <v>6487</v>
      </c>
      <c r="E1372">
        <v>289859.57999999868</v>
      </c>
      <c r="F1372">
        <v>10315</v>
      </c>
      <c r="G1372">
        <v>473289.08999999717</v>
      </c>
      <c r="H1372">
        <v>122562</v>
      </c>
      <c r="I1372">
        <v>5502113.2399989534</v>
      </c>
      <c r="J1372">
        <v>-3828</v>
      </c>
      <c r="K1372">
        <v>-183429.5099999985</v>
      </c>
      <c r="L1372">
        <v>44.892489025953829</v>
      </c>
      <c r="M1372">
        <v>44.683147834129592</v>
      </c>
      <c r="N1372">
        <v>47.917844827585817</v>
      </c>
      <c r="O1372">
        <v>45.883576345128176</v>
      </c>
      <c r="P1372" t="s">
        <v>43</v>
      </c>
      <c r="Q1372" t="s">
        <v>11</v>
      </c>
      <c r="R1372" t="s">
        <v>96</v>
      </c>
    </row>
    <row r="1373" spans="1:18">
      <c r="A1373">
        <v>2021</v>
      </c>
      <c r="B1373">
        <v>3</v>
      </c>
      <c r="C1373" t="s">
        <v>22</v>
      </c>
      <c r="D1373">
        <v>0</v>
      </c>
      <c r="E1373">
        <v>0</v>
      </c>
      <c r="F1373">
        <v>20</v>
      </c>
      <c r="G1373">
        <v>3520.9700000000003</v>
      </c>
      <c r="H1373">
        <v>322</v>
      </c>
      <c r="I1373">
        <v>52361.680000000066</v>
      </c>
      <c r="J1373">
        <v>-20</v>
      </c>
      <c r="K1373">
        <v>-3520.9700000000003</v>
      </c>
      <c r="L1373">
        <v>162.61391304347848</v>
      </c>
      <c r="N1373">
        <v>176.04850000000002</v>
      </c>
      <c r="O1373">
        <v>176.04850000000002</v>
      </c>
      <c r="P1373" t="s">
        <v>49</v>
      </c>
      <c r="Q1373" t="s">
        <v>11</v>
      </c>
      <c r="R1373" t="s">
        <v>22</v>
      </c>
    </row>
    <row r="1374" spans="1:18">
      <c r="A1374">
        <v>2021</v>
      </c>
      <c r="B1374">
        <v>3</v>
      </c>
      <c r="C1374" t="s">
        <v>20</v>
      </c>
      <c r="D1374">
        <v>0</v>
      </c>
      <c r="E1374">
        <v>0</v>
      </c>
      <c r="F1374">
        <v>61</v>
      </c>
      <c r="G1374">
        <v>11853.95</v>
      </c>
      <c r="H1374">
        <v>1023</v>
      </c>
      <c r="I1374">
        <v>180702.44000000006</v>
      </c>
      <c r="J1374">
        <v>-61</v>
      </c>
      <c r="K1374">
        <v>-11853.95</v>
      </c>
      <c r="L1374">
        <v>176.63972629521024</v>
      </c>
      <c r="N1374">
        <v>194.32704918032789</v>
      </c>
      <c r="O1374">
        <v>194.32704918032789</v>
      </c>
      <c r="P1374" t="s">
        <v>50</v>
      </c>
      <c r="Q1374" t="s">
        <v>11</v>
      </c>
      <c r="R1374" t="s">
        <v>20</v>
      </c>
    </row>
    <row r="1375" spans="1:18">
      <c r="A1375">
        <v>2021</v>
      </c>
      <c r="B1375">
        <v>3</v>
      </c>
      <c r="C1375" t="s">
        <v>18</v>
      </c>
      <c r="D1375">
        <v>24125</v>
      </c>
      <c r="E1375">
        <v>3335722.8199999854</v>
      </c>
      <c r="F1375">
        <v>23346</v>
      </c>
      <c r="G1375">
        <v>3454020.0299999984</v>
      </c>
      <c r="H1375">
        <v>548865</v>
      </c>
      <c r="I1375">
        <v>79529479.029993132</v>
      </c>
      <c r="J1375">
        <v>779</v>
      </c>
      <c r="K1375">
        <v>-118297.210000013</v>
      </c>
      <c r="L1375">
        <v>144.89806970747475</v>
      </c>
      <c r="M1375">
        <v>138.26830341968852</v>
      </c>
      <c r="N1375">
        <v>-151.85777920412451</v>
      </c>
      <c r="O1375">
        <v>147.94911462349003</v>
      </c>
      <c r="P1375" t="s">
        <v>42</v>
      </c>
      <c r="Q1375" t="s">
        <v>11</v>
      </c>
      <c r="R1375" t="s">
        <v>18</v>
      </c>
    </row>
    <row r="1376" spans="1:18">
      <c r="A1376">
        <v>2021</v>
      </c>
      <c r="B1376">
        <v>3</v>
      </c>
      <c r="C1376" t="s">
        <v>97</v>
      </c>
      <c r="D1376">
        <v>440868</v>
      </c>
      <c r="E1376">
        <v>113724307.6899996</v>
      </c>
      <c r="F1376">
        <v>459055</v>
      </c>
      <c r="G1376">
        <v>107965379.88999996</v>
      </c>
      <c r="H1376">
        <v>15105909</v>
      </c>
      <c r="I1376">
        <v>3411914534.1597219</v>
      </c>
      <c r="J1376">
        <v>-18187</v>
      </c>
      <c r="K1376">
        <v>5758927.7999996394</v>
      </c>
      <c r="L1376">
        <v>225.86621792569528</v>
      </c>
      <c r="M1376">
        <v>257.95545988821959</v>
      </c>
      <c r="N1376">
        <v>-316.65078352667507</v>
      </c>
      <c r="O1376">
        <v>235.19051070133199</v>
      </c>
      <c r="P1376" t="s">
        <v>23</v>
      </c>
      <c r="Q1376" t="s">
        <v>174</v>
      </c>
      <c r="R1376" t="s">
        <v>97</v>
      </c>
    </row>
    <row r="1377" spans="1:18">
      <c r="A1377">
        <v>2021</v>
      </c>
      <c r="B1377">
        <v>3</v>
      </c>
      <c r="C1377" t="s">
        <v>98</v>
      </c>
      <c r="D1377">
        <v>440868</v>
      </c>
      <c r="E1377">
        <v>113724307.6899996</v>
      </c>
      <c r="F1377">
        <v>459055</v>
      </c>
      <c r="G1377">
        <v>107965379.88999996</v>
      </c>
      <c r="H1377">
        <v>15105909</v>
      </c>
      <c r="I1377">
        <v>3411914534.1597219</v>
      </c>
      <c r="J1377">
        <v>-18187</v>
      </c>
      <c r="K1377">
        <v>5758927.7999996394</v>
      </c>
      <c r="L1377">
        <v>225.86621792569528</v>
      </c>
      <c r="M1377">
        <v>257.95545988821959</v>
      </c>
      <c r="N1377">
        <v>-316.65078352667507</v>
      </c>
      <c r="O1377">
        <v>235.19051070133199</v>
      </c>
      <c r="P1377" t="s">
        <v>119</v>
      </c>
      <c r="Q1377" t="s">
        <v>174</v>
      </c>
      <c r="R1377" t="s">
        <v>166</v>
      </c>
    </row>
    <row r="1378" spans="1:18">
      <c r="A1378">
        <v>2021</v>
      </c>
      <c r="B1378">
        <v>3</v>
      </c>
      <c r="C1378" t="s">
        <v>19</v>
      </c>
      <c r="D1378">
        <v>4636</v>
      </c>
      <c r="E1378">
        <v>232550.94999999998</v>
      </c>
      <c r="F1378">
        <v>5677</v>
      </c>
      <c r="G1378">
        <v>353501.7699999999</v>
      </c>
      <c r="H1378">
        <v>151232</v>
      </c>
      <c r="I1378">
        <v>8811184.2799998987</v>
      </c>
      <c r="J1378">
        <v>-1041</v>
      </c>
      <c r="K1378">
        <v>-120950.81999999992</v>
      </c>
      <c r="L1378">
        <v>58.262697577231663</v>
      </c>
      <c r="M1378">
        <v>50.161982312338218</v>
      </c>
      <c r="N1378">
        <v>116.18714697406332</v>
      </c>
      <c r="O1378">
        <v>62.269115730139141</v>
      </c>
      <c r="P1378" t="s">
        <v>44</v>
      </c>
      <c r="Q1378" t="s">
        <v>11</v>
      </c>
      <c r="R1378" t="s">
        <v>19</v>
      </c>
    </row>
    <row r="1379" spans="1:18">
      <c r="A1379">
        <v>2021</v>
      </c>
      <c r="B1379">
        <v>4</v>
      </c>
      <c r="C1379" t="s">
        <v>101</v>
      </c>
      <c r="D1379">
        <v>0</v>
      </c>
      <c r="E1379">
        <v>0</v>
      </c>
      <c r="F1379">
        <v>0</v>
      </c>
      <c r="G1379">
        <v>0</v>
      </c>
      <c r="J1379">
        <v>0</v>
      </c>
      <c r="K1379">
        <v>0</v>
      </c>
      <c r="P1379" t="s">
        <v>119</v>
      </c>
      <c r="Q1379" t="s">
        <v>9</v>
      </c>
      <c r="R1379" t="s">
        <v>101</v>
      </c>
    </row>
    <row r="1380" spans="1:18">
      <c r="A1380">
        <v>2021</v>
      </c>
      <c r="B1380">
        <v>4</v>
      </c>
      <c r="C1380" t="s">
        <v>86</v>
      </c>
      <c r="D1380">
        <v>6094</v>
      </c>
      <c r="E1380">
        <v>2017518.2899999998</v>
      </c>
      <c r="F1380">
        <v>4622</v>
      </c>
      <c r="G1380">
        <v>1399554.5500000012</v>
      </c>
      <c r="H1380">
        <v>113499</v>
      </c>
      <c r="I1380">
        <v>35891434.409999833</v>
      </c>
      <c r="J1380">
        <v>1472</v>
      </c>
      <c r="K1380">
        <v>617963.73999999859</v>
      </c>
      <c r="L1380">
        <v>316.22687785795324</v>
      </c>
      <c r="M1380">
        <v>331.06634230390546</v>
      </c>
      <c r="N1380">
        <v>419.81232336956424</v>
      </c>
      <c r="O1380">
        <v>302.80280181739533</v>
      </c>
      <c r="P1380" t="s">
        <v>33</v>
      </c>
      <c r="Q1380" t="s">
        <v>9</v>
      </c>
      <c r="R1380" t="s">
        <v>32</v>
      </c>
    </row>
    <row r="1381" spans="1:18">
      <c r="A1381">
        <v>2021</v>
      </c>
      <c r="B1381">
        <v>4</v>
      </c>
      <c r="C1381" t="s">
        <v>87</v>
      </c>
      <c r="D1381">
        <v>4028</v>
      </c>
      <c r="E1381">
        <v>140508.41000000009</v>
      </c>
      <c r="F1381">
        <v>3144</v>
      </c>
      <c r="G1381">
        <v>139631.12999999995</v>
      </c>
      <c r="H1381">
        <v>85074</v>
      </c>
      <c r="I1381">
        <v>2804510.1600007932</v>
      </c>
      <c r="J1381">
        <v>884</v>
      </c>
      <c r="K1381">
        <v>877.28000000014435</v>
      </c>
      <c r="L1381">
        <v>32.96553776712971</v>
      </c>
      <c r="M1381">
        <v>34.88292204568026</v>
      </c>
      <c r="N1381">
        <v>0.99239819004541219</v>
      </c>
      <c r="O1381">
        <v>44.411937022900744</v>
      </c>
      <c r="P1381" t="s">
        <v>34</v>
      </c>
      <c r="Q1381" t="s">
        <v>9</v>
      </c>
      <c r="R1381" t="s">
        <v>32</v>
      </c>
    </row>
    <row r="1382" spans="1:18">
      <c r="A1382">
        <v>2021</v>
      </c>
      <c r="B1382">
        <v>4</v>
      </c>
      <c r="C1382" t="s">
        <v>88</v>
      </c>
      <c r="D1382">
        <v>13124</v>
      </c>
      <c r="E1382">
        <v>5453919.6799999978</v>
      </c>
      <c r="F1382">
        <v>11783</v>
      </c>
      <c r="G1382">
        <v>4409428.6900000013</v>
      </c>
      <c r="H1382">
        <v>168081</v>
      </c>
      <c r="I1382">
        <v>60329834.050000221</v>
      </c>
      <c r="J1382">
        <v>1341</v>
      </c>
      <c r="K1382">
        <v>1044490.9899999965</v>
      </c>
      <c r="L1382">
        <v>358.93309803011772</v>
      </c>
      <c r="M1382">
        <v>415.56839987808576</v>
      </c>
      <c r="N1382">
        <v>778.88962714391982</v>
      </c>
      <c r="O1382">
        <v>374.21952728507182</v>
      </c>
      <c r="P1382" t="s">
        <v>31</v>
      </c>
      <c r="Q1382" t="s">
        <v>9</v>
      </c>
      <c r="R1382" t="s">
        <v>88</v>
      </c>
    </row>
    <row r="1383" spans="1:18">
      <c r="A1383">
        <v>2021</v>
      </c>
      <c r="B1383">
        <v>4</v>
      </c>
      <c r="C1383" t="s">
        <v>89</v>
      </c>
      <c r="D1383">
        <v>32</v>
      </c>
      <c r="E1383">
        <v>11119.22</v>
      </c>
      <c r="F1383">
        <v>149</v>
      </c>
      <c r="G1383">
        <v>185122.11000000002</v>
      </c>
      <c r="H1383">
        <v>1627</v>
      </c>
      <c r="I1383">
        <v>631465.19000000204</v>
      </c>
      <c r="J1383">
        <v>-117</v>
      </c>
      <c r="K1383">
        <v>-174002.89</v>
      </c>
      <c r="L1383">
        <v>388.11628149969391</v>
      </c>
      <c r="M1383">
        <v>347.47562499999998</v>
      </c>
      <c r="N1383">
        <v>1487.2041880341881</v>
      </c>
      <c r="O1383">
        <v>1242.4302684563759</v>
      </c>
      <c r="P1383" t="s">
        <v>35</v>
      </c>
      <c r="Q1383" t="s">
        <v>9</v>
      </c>
      <c r="R1383" t="s">
        <v>32</v>
      </c>
    </row>
    <row r="1384" spans="1:18">
      <c r="A1384">
        <v>2021</v>
      </c>
      <c r="B1384">
        <v>4</v>
      </c>
      <c r="C1384" t="s">
        <v>161</v>
      </c>
      <c r="D1384">
        <v>51204</v>
      </c>
      <c r="E1384">
        <v>12441160.640000001</v>
      </c>
      <c r="F1384">
        <v>45077</v>
      </c>
      <c r="G1384">
        <v>8263380.0600000005</v>
      </c>
      <c r="H1384">
        <v>824579</v>
      </c>
      <c r="I1384">
        <v>142053240.75999856</v>
      </c>
      <c r="J1384">
        <v>6127</v>
      </c>
      <c r="K1384">
        <v>4177780.58</v>
      </c>
      <c r="L1384">
        <v>172.27365814554889</v>
      </c>
      <c r="M1384">
        <v>242.97243652839623</v>
      </c>
      <c r="N1384">
        <v>681.86397584462213</v>
      </c>
      <c r="O1384">
        <v>183.31699225769239</v>
      </c>
      <c r="P1384" t="s">
        <v>53</v>
      </c>
      <c r="Q1384" t="s">
        <v>9</v>
      </c>
      <c r="R1384" t="s">
        <v>161</v>
      </c>
    </row>
    <row r="1385" spans="1:18">
      <c r="A1385">
        <v>2021</v>
      </c>
      <c r="B1385">
        <v>4</v>
      </c>
      <c r="C1385" t="s">
        <v>90</v>
      </c>
      <c r="D1385">
        <v>4420</v>
      </c>
      <c r="E1385">
        <v>135131.53000000003</v>
      </c>
      <c r="F1385">
        <v>4247</v>
      </c>
      <c r="G1385">
        <v>124773.19000000002</v>
      </c>
      <c r="H1385">
        <v>125736</v>
      </c>
      <c r="I1385">
        <v>2638662.2000000011</v>
      </c>
      <c r="J1385">
        <v>173</v>
      </c>
      <c r="K1385">
        <v>10358.340000000011</v>
      </c>
      <c r="L1385">
        <v>20.985733600559911</v>
      </c>
      <c r="M1385">
        <v>30.572744343891408</v>
      </c>
      <c r="N1385">
        <v>59.874797687861339</v>
      </c>
      <c r="O1385">
        <v>29.379135860607491</v>
      </c>
      <c r="P1385" t="s">
        <v>36</v>
      </c>
      <c r="Q1385" t="s">
        <v>9</v>
      </c>
      <c r="R1385" t="s">
        <v>32</v>
      </c>
    </row>
    <row r="1386" spans="1:18">
      <c r="A1386">
        <v>2021</v>
      </c>
      <c r="B1386">
        <v>4</v>
      </c>
      <c r="C1386" t="s">
        <v>163</v>
      </c>
      <c r="D1386">
        <v>0</v>
      </c>
      <c r="E1386">
        <v>0</v>
      </c>
      <c r="F1386">
        <v>0</v>
      </c>
      <c r="G1386">
        <v>0</v>
      </c>
      <c r="J1386">
        <v>0</v>
      </c>
      <c r="K1386">
        <v>0</v>
      </c>
      <c r="P1386" t="s">
        <v>119</v>
      </c>
      <c r="Q1386" t="s">
        <v>174</v>
      </c>
      <c r="R1386" t="s">
        <v>163</v>
      </c>
    </row>
    <row r="1387" spans="1:18">
      <c r="A1387">
        <v>2021</v>
      </c>
      <c r="B1387">
        <v>4</v>
      </c>
      <c r="C1387" t="s">
        <v>91</v>
      </c>
      <c r="D1387">
        <v>771</v>
      </c>
      <c r="E1387">
        <v>382944.85000000003</v>
      </c>
      <c r="F1387">
        <v>1036</v>
      </c>
      <c r="G1387">
        <v>498424.71</v>
      </c>
      <c r="H1387">
        <v>10924</v>
      </c>
      <c r="I1387">
        <v>4875466.8699999973</v>
      </c>
      <c r="J1387">
        <v>-265</v>
      </c>
      <c r="K1387">
        <v>-115479.85999999999</v>
      </c>
      <c r="L1387">
        <v>446.30784236543366</v>
      </c>
      <c r="M1387">
        <v>496.6859273670558</v>
      </c>
      <c r="N1387">
        <v>435.77305660377351</v>
      </c>
      <c r="O1387">
        <v>481.10493243243246</v>
      </c>
      <c r="P1387" t="s">
        <v>37</v>
      </c>
      <c r="Q1387" t="s">
        <v>9</v>
      </c>
      <c r="R1387" t="s">
        <v>32</v>
      </c>
    </row>
    <row r="1388" spans="1:18">
      <c r="A1388">
        <v>2021</v>
      </c>
      <c r="B1388">
        <v>4</v>
      </c>
      <c r="C1388" t="s">
        <v>102</v>
      </c>
      <c r="D1388">
        <v>0</v>
      </c>
      <c r="E1388">
        <v>0</v>
      </c>
      <c r="F1388">
        <v>0</v>
      </c>
      <c r="G1388">
        <v>0</v>
      </c>
      <c r="J1388">
        <v>0</v>
      </c>
      <c r="K1388">
        <v>0</v>
      </c>
      <c r="P1388" t="s">
        <v>119</v>
      </c>
      <c r="Q1388" t="s">
        <v>9</v>
      </c>
      <c r="R1388" t="s">
        <v>102</v>
      </c>
    </row>
    <row r="1389" spans="1:18">
      <c r="A1389">
        <v>2021</v>
      </c>
      <c r="B1389">
        <v>4</v>
      </c>
      <c r="C1389" t="s">
        <v>99</v>
      </c>
      <c r="D1389">
        <v>1839</v>
      </c>
      <c r="E1389">
        <v>871391.31999999948</v>
      </c>
      <c r="F1389">
        <v>1465</v>
      </c>
      <c r="G1389">
        <v>599403.6100000001</v>
      </c>
      <c r="H1389">
        <v>19080</v>
      </c>
      <c r="I1389">
        <v>8760264.8300002497</v>
      </c>
      <c r="J1389">
        <v>374</v>
      </c>
      <c r="K1389">
        <v>271987.70999999938</v>
      </c>
      <c r="L1389">
        <v>459.13337683439465</v>
      </c>
      <c r="M1389">
        <v>473.8397607395321</v>
      </c>
      <c r="N1389">
        <v>727.23986631015873</v>
      </c>
      <c r="O1389">
        <v>409.14922184300349</v>
      </c>
      <c r="P1389" t="s">
        <v>103</v>
      </c>
      <c r="Q1389" t="s">
        <v>9</v>
      </c>
      <c r="R1389" t="s">
        <v>32</v>
      </c>
    </row>
    <row r="1390" spans="1:18">
      <c r="A1390">
        <v>2021</v>
      </c>
      <c r="B1390">
        <v>4</v>
      </c>
      <c r="C1390" t="s">
        <v>162</v>
      </c>
      <c r="D1390">
        <v>210837</v>
      </c>
      <c r="E1390">
        <v>94719121.780000061</v>
      </c>
      <c r="F1390">
        <v>210042</v>
      </c>
      <c r="G1390">
        <v>81896101.170000061</v>
      </c>
      <c r="H1390">
        <v>4799412</v>
      </c>
      <c r="I1390">
        <v>1844988551.9900215</v>
      </c>
      <c r="J1390">
        <v>795</v>
      </c>
      <c r="K1390">
        <v>12823020.609999999</v>
      </c>
      <c r="L1390">
        <v>384.41970641195661</v>
      </c>
      <c r="M1390">
        <v>449.25284357110024</v>
      </c>
      <c r="N1390">
        <v>16129.585672955975</v>
      </c>
      <c r="O1390">
        <v>389.90345345216701</v>
      </c>
      <c r="P1390" t="s">
        <v>52</v>
      </c>
      <c r="Q1390" t="s">
        <v>9</v>
      </c>
      <c r="R1390" t="s">
        <v>162</v>
      </c>
    </row>
    <row r="1391" spans="1:18">
      <c r="A1391">
        <v>2021</v>
      </c>
      <c r="B1391">
        <v>4</v>
      </c>
      <c r="C1391" t="s">
        <v>61</v>
      </c>
      <c r="D1391">
        <v>96185</v>
      </c>
      <c r="E1391">
        <v>5970731.589999374</v>
      </c>
      <c r="F1391">
        <v>101438</v>
      </c>
      <c r="G1391">
        <v>6637298.4599998686</v>
      </c>
      <c r="H1391">
        <v>4330153</v>
      </c>
      <c r="I1391">
        <v>320550171.76968277</v>
      </c>
      <c r="J1391">
        <v>-5253</v>
      </c>
      <c r="K1391">
        <v>-666566.87000049464</v>
      </c>
      <c r="L1391">
        <v>74.027447013923705</v>
      </c>
      <c r="M1391">
        <v>62.075496075265107</v>
      </c>
      <c r="N1391">
        <v>126.89260803359883</v>
      </c>
      <c r="O1391">
        <v>65.432071413078617</v>
      </c>
      <c r="P1391" t="s">
        <v>41</v>
      </c>
      <c r="Q1391" t="s">
        <v>41</v>
      </c>
      <c r="R1391" t="s">
        <v>61</v>
      </c>
    </row>
    <row r="1392" spans="1:18">
      <c r="A1392">
        <v>2021</v>
      </c>
      <c r="B1392">
        <v>4</v>
      </c>
      <c r="C1392" t="s">
        <v>12</v>
      </c>
      <c r="D1392">
        <v>844</v>
      </c>
      <c r="E1392">
        <v>314042.59999999998</v>
      </c>
      <c r="F1392">
        <v>1767</v>
      </c>
      <c r="G1392">
        <v>1087790.8900000001</v>
      </c>
      <c r="H1392">
        <v>27082</v>
      </c>
      <c r="I1392">
        <v>15406233.249999976</v>
      </c>
      <c r="J1392">
        <v>-923</v>
      </c>
      <c r="K1392">
        <v>-773748.29000000015</v>
      </c>
      <c r="L1392">
        <v>568.87354146665598</v>
      </c>
      <c r="M1392">
        <v>372.08838862559242</v>
      </c>
      <c r="N1392">
        <v>838.29717226435548</v>
      </c>
      <c r="O1392">
        <v>615.61453876627058</v>
      </c>
      <c r="P1392" t="s">
        <v>47</v>
      </c>
      <c r="Q1392" t="s">
        <v>11</v>
      </c>
      <c r="R1392" t="s">
        <v>12</v>
      </c>
    </row>
    <row r="1393" spans="1:18">
      <c r="A1393">
        <v>2021</v>
      </c>
      <c r="B1393">
        <v>4</v>
      </c>
      <c r="C1393" t="s">
        <v>13</v>
      </c>
      <c r="D1393">
        <v>1233</v>
      </c>
      <c r="E1393">
        <v>145106.19000000006</v>
      </c>
      <c r="F1393">
        <v>2498</v>
      </c>
      <c r="G1393">
        <v>376809.43999999983</v>
      </c>
      <c r="H1393">
        <v>71729</v>
      </c>
      <c r="I1393">
        <v>14055449.350000214</v>
      </c>
      <c r="J1393">
        <v>-1265</v>
      </c>
      <c r="K1393">
        <v>-231703.24999999977</v>
      </c>
      <c r="L1393">
        <v>195.95211629885003</v>
      </c>
      <c r="M1393">
        <v>117.6854744525548</v>
      </c>
      <c r="N1393">
        <v>183.16462450592866</v>
      </c>
      <c r="O1393">
        <v>150.84445156124892</v>
      </c>
      <c r="P1393" t="s">
        <v>46</v>
      </c>
      <c r="Q1393" t="s">
        <v>11</v>
      </c>
      <c r="R1393" t="s">
        <v>13</v>
      </c>
    </row>
    <row r="1394" spans="1:18">
      <c r="A1394">
        <v>2021</v>
      </c>
      <c r="B1394">
        <v>4</v>
      </c>
      <c r="C1394" t="s">
        <v>92</v>
      </c>
      <c r="D1394">
        <v>30877</v>
      </c>
      <c r="E1394">
        <v>1359823.0799999721</v>
      </c>
      <c r="F1394">
        <v>27813</v>
      </c>
      <c r="G1394">
        <v>1249287.6399999866</v>
      </c>
      <c r="H1394">
        <v>261239</v>
      </c>
      <c r="I1394">
        <v>11841603.650004955</v>
      </c>
      <c r="J1394">
        <v>3064</v>
      </c>
      <c r="K1394">
        <v>110535.43999998551</v>
      </c>
      <c r="L1394">
        <v>45.328621109424532</v>
      </c>
      <c r="M1394">
        <v>44.039999999999097</v>
      </c>
      <c r="N1394">
        <v>36.075535248037049</v>
      </c>
      <c r="O1394">
        <v>44.917399777082181</v>
      </c>
      <c r="P1394" t="s">
        <v>40</v>
      </c>
      <c r="Q1394" t="s">
        <v>10</v>
      </c>
      <c r="R1394" t="s">
        <v>92</v>
      </c>
    </row>
    <row r="1395" spans="1:18">
      <c r="A1395">
        <v>2021</v>
      </c>
      <c r="B1395">
        <v>4</v>
      </c>
      <c r="C1395" t="s">
        <v>21</v>
      </c>
      <c r="D1395">
        <v>94</v>
      </c>
      <c r="E1395">
        <v>9321.5800000000017</v>
      </c>
      <c r="F1395">
        <v>187</v>
      </c>
      <c r="G1395">
        <v>34628.05000000001</v>
      </c>
      <c r="H1395">
        <v>2644</v>
      </c>
      <c r="I1395">
        <v>490281.29000000528</v>
      </c>
      <c r="J1395">
        <v>-93</v>
      </c>
      <c r="K1395">
        <v>-25306.470000000008</v>
      </c>
      <c r="L1395">
        <v>185.4316527987917</v>
      </c>
      <c r="M1395">
        <v>99.165744680851077</v>
      </c>
      <c r="N1395">
        <v>272.11258064516136</v>
      </c>
      <c r="O1395">
        <v>185.17673796791451</v>
      </c>
      <c r="P1395" t="s">
        <v>48</v>
      </c>
      <c r="Q1395" t="s">
        <v>11</v>
      </c>
      <c r="R1395" t="s">
        <v>21</v>
      </c>
    </row>
    <row r="1396" spans="1:18">
      <c r="A1396">
        <v>2021</v>
      </c>
      <c r="B1396">
        <v>4</v>
      </c>
      <c r="C1396" t="s">
        <v>93</v>
      </c>
      <c r="D1396">
        <v>95305</v>
      </c>
      <c r="E1396">
        <v>18717410.039999992</v>
      </c>
      <c r="F1396">
        <v>89696</v>
      </c>
      <c r="G1396">
        <v>19918499.220000029</v>
      </c>
      <c r="H1396">
        <v>3096931</v>
      </c>
      <c r="I1396">
        <v>801264236.09002101</v>
      </c>
      <c r="J1396">
        <v>5609</v>
      </c>
      <c r="K1396">
        <v>-1201089.180000037</v>
      </c>
      <c r="L1396">
        <v>258.72847541324654</v>
      </c>
      <c r="M1396">
        <v>196.39483804627241</v>
      </c>
      <c r="N1396">
        <v>-214.13606346943072</v>
      </c>
      <c r="O1396">
        <v>222.06675013378555</v>
      </c>
      <c r="P1396" t="s">
        <v>38</v>
      </c>
      <c r="Q1396" t="s">
        <v>10</v>
      </c>
      <c r="R1396" t="s">
        <v>93</v>
      </c>
    </row>
    <row r="1397" spans="1:18">
      <c r="A1397">
        <v>2021</v>
      </c>
      <c r="B1397">
        <v>4</v>
      </c>
      <c r="C1397" t="s">
        <v>94</v>
      </c>
      <c r="D1397">
        <v>23894</v>
      </c>
      <c r="E1397">
        <v>4433899.9800000023</v>
      </c>
      <c r="F1397">
        <v>24193</v>
      </c>
      <c r="G1397">
        <v>4297122.8999999994</v>
      </c>
      <c r="H1397">
        <v>310208</v>
      </c>
      <c r="I1397">
        <v>54121700.100000001</v>
      </c>
      <c r="J1397">
        <v>-299</v>
      </c>
      <c r="K1397">
        <v>136777.08000000287</v>
      </c>
      <c r="L1397">
        <v>174.46906623942647</v>
      </c>
      <c r="M1397">
        <v>185.56541307441208</v>
      </c>
      <c r="N1397">
        <v>-457.44842809365508</v>
      </c>
      <c r="O1397">
        <v>177.6184392179556</v>
      </c>
      <c r="P1397" t="s">
        <v>39</v>
      </c>
      <c r="Q1397" t="s">
        <v>10</v>
      </c>
      <c r="R1397" t="s">
        <v>94</v>
      </c>
    </row>
    <row r="1398" spans="1:18">
      <c r="A1398">
        <v>2021</v>
      </c>
      <c r="B1398">
        <v>4</v>
      </c>
      <c r="C1398" t="s">
        <v>95</v>
      </c>
      <c r="D1398">
        <v>2268</v>
      </c>
      <c r="E1398">
        <v>286872.32999999996</v>
      </c>
      <c r="F1398">
        <v>3030</v>
      </c>
      <c r="G1398">
        <v>373700.85999999987</v>
      </c>
      <c r="H1398">
        <v>58805</v>
      </c>
      <c r="I1398">
        <v>7443335.4900002079</v>
      </c>
      <c r="J1398">
        <v>-762</v>
      </c>
      <c r="K1398">
        <v>-86828.529999999912</v>
      </c>
      <c r="L1398">
        <v>126.57657495111313</v>
      </c>
      <c r="M1398">
        <v>126.48691798941798</v>
      </c>
      <c r="N1398">
        <v>113.94820209973741</v>
      </c>
      <c r="O1398">
        <v>123.33361716171613</v>
      </c>
      <c r="P1398" t="s">
        <v>45</v>
      </c>
      <c r="Q1398" t="s">
        <v>11</v>
      </c>
      <c r="R1398" t="s">
        <v>95</v>
      </c>
    </row>
    <row r="1399" spans="1:18">
      <c r="A1399">
        <v>2021</v>
      </c>
      <c r="B1399">
        <v>4</v>
      </c>
      <c r="C1399" t="s">
        <v>96</v>
      </c>
      <c r="D1399">
        <v>8297</v>
      </c>
      <c r="E1399">
        <v>370320.07999999844</v>
      </c>
      <c r="F1399">
        <v>13623</v>
      </c>
      <c r="G1399">
        <v>629088.73999999627</v>
      </c>
      <c r="H1399">
        <v>121064</v>
      </c>
      <c r="I1399">
        <v>5426670.9399990151</v>
      </c>
      <c r="J1399">
        <v>-5326</v>
      </c>
      <c r="K1399">
        <v>-258768.65999999782</v>
      </c>
      <c r="L1399">
        <v>44.824811174246804</v>
      </c>
      <c r="M1399">
        <v>44.633009521513614</v>
      </c>
      <c r="N1399">
        <v>48.58592940292862</v>
      </c>
      <c r="O1399">
        <v>46.178429127211061</v>
      </c>
      <c r="P1399" t="s">
        <v>43</v>
      </c>
      <c r="Q1399" t="s">
        <v>11</v>
      </c>
      <c r="R1399" t="s">
        <v>96</v>
      </c>
    </row>
    <row r="1400" spans="1:18">
      <c r="A1400">
        <v>2021</v>
      </c>
      <c r="B1400">
        <v>4</v>
      </c>
      <c r="C1400" t="s">
        <v>22</v>
      </c>
      <c r="D1400">
        <v>0</v>
      </c>
      <c r="E1400">
        <v>0</v>
      </c>
      <c r="F1400">
        <v>26</v>
      </c>
      <c r="G1400">
        <v>4575.1500000000005</v>
      </c>
      <c r="H1400">
        <v>316</v>
      </c>
      <c r="I1400">
        <v>51307.500000000073</v>
      </c>
      <c r="J1400">
        <v>-26</v>
      </c>
      <c r="K1400">
        <v>-4575.1500000000005</v>
      </c>
      <c r="L1400">
        <v>162.36550632911414</v>
      </c>
      <c r="N1400">
        <v>175.96730769230771</v>
      </c>
      <c r="O1400">
        <v>175.96730769230771</v>
      </c>
      <c r="P1400" t="s">
        <v>49</v>
      </c>
      <c r="Q1400" t="s">
        <v>11</v>
      </c>
      <c r="R1400" t="s">
        <v>22</v>
      </c>
    </row>
    <row r="1401" spans="1:18">
      <c r="A1401">
        <v>2021</v>
      </c>
      <c r="B1401">
        <v>4</v>
      </c>
      <c r="C1401" t="s">
        <v>20</v>
      </c>
      <c r="D1401">
        <v>0</v>
      </c>
      <c r="E1401">
        <v>0</v>
      </c>
      <c r="F1401">
        <v>66</v>
      </c>
      <c r="G1401">
        <v>13206.87</v>
      </c>
      <c r="H1401">
        <v>1018</v>
      </c>
      <c r="I1401">
        <v>179349.52000000005</v>
      </c>
      <c r="J1401">
        <v>-66</v>
      </c>
      <c r="K1401">
        <v>-13206.87</v>
      </c>
      <c r="L1401">
        <v>176.17831041257372</v>
      </c>
      <c r="N1401">
        <v>200.10409090909093</v>
      </c>
      <c r="O1401">
        <v>200.10409090909093</v>
      </c>
      <c r="P1401" t="s">
        <v>50</v>
      </c>
      <c r="Q1401" t="s">
        <v>11</v>
      </c>
      <c r="R1401" t="s">
        <v>20</v>
      </c>
    </row>
    <row r="1402" spans="1:18">
      <c r="A1402">
        <v>2021</v>
      </c>
      <c r="B1402">
        <v>4</v>
      </c>
      <c r="C1402" t="s">
        <v>18</v>
      </c>
      <c r="D1402">
        <v>31304</v>
      </c>
      <c r="E1402">
        <v>4300240.1499999827</v>
      </c>
      <c r="F1402">
        <v>29480</v>
      </c>
      <c r="G1402">
        <v>4342831.879999999</v>
      </c>
      <c r="H1402">
        <v>549910</v>
      </c>
      <c r="I1402">
        <v>79610293.409993127</v>
      </c>
      <c r="J1402">
        <v>1824</v>
      </c>
      <c r="K1402">
        <v>-42591.73000001628</v>
      </c>
      <c r="L1402">
        <v>144.76967760177689</v>
      </c>
      <c r="M1402">
        <v>137.37030890620952</v>
      </c>
      <c r="N1402">
        <v>-23.350729166675592</v>
      </c>
      <c r="O1402">
        <v>147.31451424694706</v>
      </c>
      <c r="P1402" t="s">
        <v>42</v>
      </c>
      <c r="Q1402" t="s">
        <v>11</v>
      </c>
      <c r="R1402" t="s">
        <v>18</v>
      </c>
    </row>
    <row r="1403" spans="1:18">
      <c r="A1403">
        <v>2021</v>
      </c>
      <c r="B1403">
        <v>4</v>
      </c>
      <c r="C1403" t="s">
        <v>97</v>
      </c>
      <c r="D1403">
        <v>588975</v>
      </c>
      <c r="E1403">
        <v>152398880.57999939</v>
      </c>
      <c r="F1403">
        <v>582774</v>
      </c>
      <c r="G1403">
        <v>136934271.54999998</v>
      </c>
      <c r="H1403">
        <v>15130316</v>
      </c>
      <c r="I1403">
        <v>3422210777.9997225</v>
      </c>
      <c r="J1403">
        <v>6201</v>
      </c>
      <c r="K1403">
        <v>15464609.029999405</v>
      </c>
      <c r="L1403">
        <v>226.18237305815177</v>
      </c>
      <c r="M1403">
        <v>258.75271544632523</v>
      </c>
      <c r="N1403">
        <v>2493.8895387839711</v>
      </c>
      <c r="O1403">
        <v>234.96976795464448</v>
      </c>
      <c r="P1403" t="s">
        <v>23</v>
      </c>
      <c r="Q1403" t="s">
        <v>174</v>
      </c>
      <c r="R1403" t="s">
        <v>97</v>
      </c>
    </row>
    <row r="1404" spans="1:18">
      <c r="A1404">
        <v>2021</v>
      </c>
      <c r="B1404">
        <v>4</v>
      </c>
      <c r="C1404" t="s">
        <v>98</v>
      </c>
      <c r="D1404">
        <v>588975</v>
      </c>
      <c r="E1404">
        <v>152398880.57999939</v>
      </c>
      <c r="F1404">
        <v>582774</v>
      </c>
      <c r="G1404">
        <v>136934271.54999998</v>
      </c>
      <c r="H1404">
        <v>15130316</v>
      </c>
      <c r="I1404">
        <v>3422210777.9997225</v>
      </c>
      <c r="J1404">
        <v>6201</v>
      </c>
      <c r="K1404">
        <v>15464609.029999405</v>
      </c>
      <c r="L1404">
        <v>226.18237305815177</v>
      </c>
      <c r="M1404">
        <v>258.75271544632523</v>
      </c>
      <c r="N1404">
        <v>2493.8895387839711</v>
      </c>
      <c r="O1404">
        <v>234.96976795464448</v>
      </c>
      <c r="P1404" t="s">
        <v>119</v>
      </c>
      <c r="Q1404" t="s">
        <v>174</v>
      </c>
      <c r="R1404" t="s">
        <v>166</v>
      </c>
    </row>
    <row r="1405" spans="1:18">
      <c r="A1405">
        <v>2021</v>
      </c>
      <c r="B1405">
        <v>4</v>
      </c>
      <c r="C1405" t="s">
        <v>19</v>
      </c>
      <c r="D1405">
        <v>6325</v>
      </c>
      <c r="E1405">
        <v>318297.24</v>
      </c>
      <c r="F1405">
        <v>7392</v>
      </c>
      <c r="G1405">
        <v>453612.22999999986</v>
      </c>
      <c r="H1405">
        <v>151205</v>
      </c>
      <c r="I1405">
        <v>8796715.1799999084</v>
      </c>
      <c r="J1405">
        <v>-1067</v>
      </c>
      <c r="K1405">
        <v>-135314.98999999987</v>
      </c>
      <c r="L1405">
        <v>58.177409344928463</v>
      </c>
      <c r="M1405">
        <v>50.323674308300397</v>
      </c>
      <c r="N1405">
        <v>126.81817244611047</v>
      </c>
      <c r="O1405">
        <v>61.365290854978333</v>
      </c>
      <c r="P1405" t="s">
        <v>44</v>
      </c>
      <c r="Q1405" t="s">
        <v>11</v>
      </c>
      <c r="R1405" t="s">
        <v>19</v>
      </c>
    </row>
    <row r="1406" spans="1:18">
      <c r="A1406">
        <v>2021</v>
      </c>
      <c r="B1406">
        <v>5</v>
      </c>
      <c r="C1406" t="s">
        <v>101</v>
      </c>
      <c r="D1406">
        <v>0</v>
      </c>
      <c r="E1406">
        <v>0</v>
      </c>
      <c r="F1406">
        <v>0</v>
      </c>
      <c r="G1406">
        <v>0</v>
      </c>
      <c r="J1406">
        <v>0</v>
      </c>
      <c r="K1406">
        <v>0</v>
      </c>
      <c r="P1406" t="s">
        <v>119</v>
      </c>
      <c r="Q1406" t="s">
        <v>9</v>
      </c>
      <c r="R1406" t="s">
        <v>101</v>
      </c>
    </row>
    <row r="1407" spans="1:18">
      <c r="A1407">
        <v>2021</v>
      </c>
      <c r="B1407">
        <v>5</v>
      </c>
      <c r="C1407" t="s">
        <v>86</v>
      </c>
      <c r="D1407">
        <v>8081</v>
      </c>
      <c r="E1407">
        <v>2681572.87</v>
      </c>
      <c r="F1407">
        <v>5571</v>
      </c>
      <c r="G1407">
        <v>1677313.0500000014</v>
      </c>
      <c r="H1407">
        <v>114537</v>
      </c>
      <c r="I1407">
        <v>36280256.719999805</v>
      </c>
      <c r="J1407">
        <v>2510</v>
      </c>
      <c r="K1407">
        <v>1004259.8199999987</v>
      </c>
      <c r="L1407">
        <v>316.75577952975726</v>
      </c>
      <c r="M1407">
        <v>331.83676153941343</v>
      </c>
      <c r="N1407">
        <v>400.10351394422258</v>
      </c>
      <c r="O1407">
        <v>301.0793484114165</v>
      </c>
      <c r="P1407" t="s">
        <v>33</v>
      </c>
      <c r="Q1407" t="s">
        <v>9</v>
      </c>
      <c r="R1407" t="s">
        <v>32</v>
      </c>
    </row>
    <row r="1408" spans="1:18">
      <c r="A1408">
        <v>2021</v>
      </c>
      <c r="B1408">
        <v>5</v>
      </c>
      <c r="C1408" t="s">
        <v>87</v>
      </c>
      <c r="D1408">
        <v>5062</v>
      </c>
      <c r="E1408">
        <v>181274.32000000009</v>
      </c>
      <c r="F1408">
        <v>3593</v>
      </c>
      <c r="G1408">
        <v>159846.32999999996</v>
      </c>
      <c r="H1408">
        <v>85659</v>
      </c>
      <c r="I1408">
        <v>2822296.7800007984</v>
      </c>
      <c r="J1408">
        <v>1469</v>
      </c>
      <c r="K1408">
        <v>21427.990000000136</v>
      </c>
      <c r="L1408">
        <v>32.948047257156844</v>
      </c>
      <c r="M1408">
        <v>35.81080995653894</v>
      </c>
      <c r="N1408">
        <v>14.586786929884367</v>
      </c>
      <c r="O1408">
        <v>44.488263289730021</v>
      </c>
      <c r="P1408" t="s">
        <v>34</v>
      </c>
      <c r="Q1408" t="s">
        <v>9</v>
      </c>
      <c r="R1408" t="s">
        <v>32</v>
      </c>
    </row>
    <row r="1409" spans="1:18">
      <c r="A1409">
        <v>2021</v>
      </c>
      <c r="B1409">
        <v>5</v>
      </c>
      <c r="C1409" t="s">
        <v>88</v>
      </c>
      <c r="D1409">
        <v>16177</v>
      </c>
      <c r="E1409">
        <v>6714795.8299999982</v>
      </c>
      <c r="F1409">
        <v>14054</v>
      </c>
      <c r="G1409">
        <v>5262813.7600000016</v>
      </c>
      <c r="H1409">
        <v>168863</v>
      </c>
      <c r="I1409">
        <v>60732300.020000234</v>
      </c>
      <c r="J1409">
        <v>2123</v>
      </c>
      <c r="K1409">
        <v>1451982.0699999966</v>
      </c>
      <c r="L1409">
        <v>359.65427606995161</v>
      </c>
      <c r="M1409">
        <v>415.08288496012847</v>
      </c>
      <c r="N1409">
        <v>683.92937823834041</v>
      </c>
      <c r="O1409">
        <v>374.47088088800353</v>
      </c>
      <c r="P1409" t="s">
        <v>31</v>
      </c>
      <c r="Q1409" t="s">
        <v>9</v>
      </c>
      <c r="R1409" t="s">
        <v>88</v>
      </c>
    </row>
    <row r="1410" spans="1:18">
      <c r="A1410">
        <v>2021</v>
      </c>
      <c r="B1410">
        <v>5</v>
      </c>
      <c r="C1410" t="s">
        <v>89</v>
      </c>
      <c r="D1410">
        <v>38</v>
      </c>
      <c r="E1410">
        <v>13707.81</v>
      </c>
      <c r="F1410">
        <v>165</v>
      </c>
      <c r="G1410">
        <v>189526.45</v>
      </c>
      <c r="H1410">
        <v>1617</v>
      </c>
      <c r="I1410">
        <v>629038.41000000213</v>
      </c>
      <c r="J1410">
        <v>-127</v>
      </c>
      <c r="K1410">
        <v>-175818.64</v>
      </c>
      <c r="L1410">
        <v>389.0157142857156</v>
      </c>
      <c r="M1410">
        <v>360.73184210526313</v>
      </c>
      <c r="N1410">
        <v>1384.3987401574805</v>
      </c>
      <c r="O1410">
        <v>1148.6451515151516</v>
      </c>
      <c r="P1410" t="s">
        <v>35</v>
      </c>
      <c r="Q1410" t="s">
        <v>9</v>
      </c>
      <c r="R1410" t="s">
        <v>32</v>
      </c>
    </row>
    <row r="1411" spans="1:18">
      <c r="A1411">
        <v>2021</v>
      </c>
      <c r="B1411">
        <v>5</v>
      </c>
      <c r="C1411" t="s">
        <v>161</v>
      </c>
      <c r="D1411">
        <v>66027</v>
      </c>
      <c r="E1411">
        <v>16069452.700000005</v>
      </c>
      <c r="F1411">
        <v>55016</v>
      </c>
      <c r="G1411">
        <v>10103839.74</v>
      </c>
      <c r="H1411">
        <v>829474</v>
      </c>
      <c r="I1411">
        <v>143811422.7499986</v>
      </c>
      <c r="J1411">
        <v>11011</v>
      </c>
      <c r="K1411">
        <v>5965612.9600000046</v>
      </c>
      <c r="L1411">
        <v>173.3766492379491</v>
      </c>
      <c r="M1411">
        <v>243.3769927453921</v>
      </c>
      <c r="N1411">
        <v>541.78666424484652</v>
      </c>
      <c r="O1411">
        <v>183.65275083612042</v>
      </c>
      <c r="P1411" t="s">
        <v>53</v>
      </c>
      <c r="Q1411" t="s">
        <v>9</v>
      </c>
      <c r="R1411" t="s">
        <v>161</v>
      </c>
    </row>
    <row r="1412" spans="1:18">
      <c r="A1412">
        <v>2021</v>
      </c>
      <c r="B1412">
        <v>5</v>
      </c>
      <c r="C1412" t="s">
        <v>90</v>
      </c>
      <c r="D1412">
        <v>5680</v>
      </c>
      <c r="E1412">
        <v>176562.71000000002</v>
      </c>
      <c r="F1412">
        <v>5026</v>
      </c>
      <c r="G1412">
        <v>147810.17000000001</v>
      </c>
      <c r="H1412">
        <v>126217</v>
      </c>
      <c r="I1412">
        <v>2656751.3499999992</v>
      </c>
      <c r="J1412">
        <v>654</v>
      </c>
      <c r="K1412">
        <v>28752.540000000008</v>
      </c>
      <c r="L1412">
        <v>21.04907698645982</v>
      </c>
      <c r="M1412">
        <v>31.084984154929582</v>
      </c>
      <c r="N1412">
        <v>43.964128440366984</v>
      </c>
      <c r="O1412">
        <v>29.409106645443696</v>
      </c>
      <c r="P1412" t="s">
        <v>36</v>
      </c>
      <c r="Q1412" t="s">
        <v>9</v>
      </c>
      <c r="R1412" t="s">
        <v>32</v>
      </c>
    </row>
    <row r="1413" spans="1:18">
      <c r="A1413">
        <v>2021</v>
      </c>
      <c r="B1413">
        <v>5</v>
      </c>
      <c r="C1413" t="s">
        <v>163</v>
      </c>
      <c r="D1413">
        <v>0</v>
      </c>
      <c r="E1413">
        <v>0</v>
      </c>
      <c r="F1413">
        <v>0</v>
      </c>
      <c r="G1413">
        <v>0</v>
      </c>
      <c r="J1413">
        <v>0</v>
      </c>
      <c r="K1413">
        <v>0</v>
      </c>
      <c r="P1413" t="s">
        <v>119</v>
      </c>
      <c r="Q1413" t="s">
        <v>174</v>
      </c>
      <c r="R1413" t="s">
        <v>163</v>
      </c>
    </row>
    <row r="1414" spans="1:18">
      <c r="A1414">
        <v>2021</v>
      </c>
      <c r="B1414">
        <v>5</v>
      </c>
      <c r="C1414" t="s">
        <v>91</v>
      </c>
      <c r="D1414">
        <v>946</v>
      </c>
      <c r="E1414">
        <v>470603.84000000008</v>
      </c>
      <c r="F1414">
        <v>1191</v>
      </c>
      <c r="G1414">
        <v>571419.4</v>
      </c>
      <c r="H1414">
        <v>10944</v>
      </c>
      <c r="I1414">
        <v>4888565.1899999995</v>
      </c>
      <c r="J1414">
        <v>-245</v>
      </c>
      <c r="K1414">
        <v>-100815.55999999994</v>
      </c>
      <c r="L1414">
        <v>446.68907072368415</v>
      </c>
      <c r="M1414">
        <v>497.46706131078236</v>
      </c>
      <c r="N1414">
        <v>411.4920816326528</v>
      </c>
      <c r="O1414">
        <v>479.78119227539884</v>
      </c>
      <c r="P1414" t="s">
        <v>37</v>
      </c>
      <c r="Q1414" t="s">
        <v>9</v>
      </c>
      <c r="R1414" t="s">
        <v>32</v>
      </c>
    </row>
    <row r="1415" spans="1:18">
      <c r="A1415">
        <v>2021</v>
      </c>
      <c r="B1415">
        <v>5</v>
      </c>
      <c r="C1415" t="s">
        <v>102</v>
      </c>
      <c r="D1415">
        <v>0</v>
      </c>
      <c r="E1415">
        <v>0</v>
      </c>
      <c r="F1415">
        <v>0</v>
      </c>
      <c r="G1415">
        <v>0</v>
      </c>
      <c r="J1415">
        <v>0</v>
      </c>
      <c r="K1415">
        <v>0</v>
      </c>
      <c r="P1415" t="s">
        <v>119</v>
      </c>
      <c r="Q1415" t="s">
        <v>9</v>
      </c>
      <c r="R1415" t="s">
        <v>102</v>
      </c>
    </row>
    <row r="1416" spans="1:18">
      <c r="A1416">
        <v>2021</v>
      </c>
      <c r="B1416">
        <v>5</v>
      </c>
      <c r="C1416" t="s">
        <v>99</v>
      </c>
      <c r="D1416">
        <v>2280</v>
      </c>
      <c r="E1416">
        <v>1081292.3199999994</v>
      </c>
      <c r="F1416">
        <v>1769</v>
      </c>
      <c r="G1416">
        <v>722430.01000000013</v>
      </c>
      <c r="H1416">
        <v>19214</v>
      </c>
      <c r="I1416">
        <v>8843624.4100002609</v>
      </c>
      <c r="J1416">
        <v>511</v>
      </c>
      <c r="K1416">
        <v>358862.30999999924</v>
      </c>
      <c r="L1416">
        <v>460.26982460707092</v>
      </c>
      <c r="M1416">
        <v>474.25101754385935</v>
      </c>
      <c r="N1416">
        <v>702.27457925635861</v>
      </c>
      <c r="O1416">
        <v>408.3832730356134</v>
      </c>
      <c r="P1416" t="s">
        <v>103</v>
      </c>
      <c r="Q1416" t="s">
        <v>9</v>
      </c>
      <c r="R1416" t="s">
        <v>32</v>
      </c>
    </row>
    <row r="1417" spans="1:18">
      <c r="A1417">
        <v>2021</v>
      </c>
      <c r="B1417">
        <v>5</v>
      </c>
      <c r="C1417" t="s">
        <v>162</v>
      </c>
      <c r="D1417">
        <v>258705</v>
      </c>
      <c r="E1417">
        <v>116628340.41000009</v>
      </c>
      <c r="F1417">
        <v>247214</v>
      </c>
      <c r="G1417">
        <v>96372284.170000076</v>
      </c>
      <c r="H1417">
        <v>4810107</v>
      </c>
      <c r="I1417">
        <v>1852683836.4300194</v>
      </c>
      <c r="J1417">
        <v>11491</v>
      </c>
      <c r="K1417">
        <v>20256056.24000001</v>
      </c>
      <c r="L1417">
        <v>385.16478665235917</v>
      </c>
      <c r="M1417">
        <v>450.8159502522181</v>
      </c>
      <c r="N1417">
        <v>1762.7757584196336</v>
      </c>
      <c r="O1417">
        <v>389.8334405413936</v>
      </c>
      <c r="P1417" t="s">
        <v>52</v>
      </c>
      <c r="Q1417" t="s">
        <v>9</v>
      </c>
      <c r="R1417" t="s">
        <v>162</v>
      </c>
    </row>
    <row r="1418" spans="1:18">
      <c r="A1418">
        <v>2021</v>
      </c>
      <c r="B1418">
        <v>5</v>
      </c>
      <c r="C1418" t="s">
        <v>61</v>
      </c>
      <c r="D1418">
        <v>118824</v>
      </c>
      <c r="E1418">
        <v>7372509.9099992355</v>
      </c>
      <c r="F1418">
        <v>118258</v>
      </c>
      <c r="G1418">
        <v>7721063.3599998457</v>
      </c>
      <c r="H1418">
        <v>4335974</v>
      </c>
      <c r="I1418">
        <v>321634015.14968306</v>
      </c>
      <c r="J1418">
        <v>566</v>
      </c>
      <c r="K1418">
        <v>-348553.4500006102</v>
      </c>
      <c r="L1418">
        <v>74.178031314229059</v>
      </c>
      <c r="M1418">
        <v>62.04562975492523</v>
      </c>
      <c r="N1418">
        <v>-615.81881625549511</v>
      </c>
      <c r="O1418">
        <v>65.289987654110888</v>
      </c>
      <c r="P1418" t="s">
        <v>41</v>
      </c>
      <c r="Q1418" t="s">
        <v>41</v>
      </c>
      <c r="R1418" t="s">
        <v>61</v>
      </c>
    </row>
    <row r="1419" spans="1:18">
      <c r="A1419">
        <v>2021</v>
      </c>
      <c r="B1419">
        <v>5</v>
      </c>
      <c r="C1419" t="s">
        <v>12</v>
      </c>
      <c r="D1419">
        <v>1081</v>
      </c>
      <c r="E1419">
        <v>402568.52</v>
      </c>
      <c r="F1419">
        <v>2130</v>
      </c>
      <c r="G1419">
        <v>1302070.5</v>
      </c>
      <c r="H1419">
        <v>26956</v>
      </c>
      <c r="I1419">
        <v>15278462.349999977</v>
      </c>
      <c r="J1419">
        <v>-1049</v>
      </c>
      <c r="K1419">
        <v>-899501.98</v>
      </c>
      <c r="L1419">
        <v>566.79263800267017</v>
      </c>
      <c r="M1419">
        <v>372.40381128584647</v>
      </c>
      <c r="N1419">
        <v>857.48520495710193</v>
      </c>
      <c r="O1419">
        <v>611.30070422535209</v>
      </c>
      <c r="P1419" t="s">
        <v>47</v>
      </c>
      <c r="Q1419" t="s">
        <v>11</v>
      </c>
      <c r="R1419" t="s">
        <v>12</v>
      </c>
    </row>
    <row r="1420" spans="1:18">
      <c r="A1420">
        <v>2021</v>
      </c>
      <c r="B1420">
        <v>5</v>
      </c>
      <c r="C1420" t="s">
        <v>13</v>
      </c>
      <c r="D1420">
        <v>1504</v>
      </c>
      <c r="E1420">
        <v>177867.23000000007</v>
      </c>
      <c r="F1420">
        <v>2829</v>
      </c>
      <c r="G1420">
        <v>420683.77999999985</v>
      </c>
      <c r="H1420">
        <v>71669</v>
      </c>
      <c r="I1420">
        <v>13990035.260000216</v>
      </c>
      <c r="J1420">
        <v>-1325</v>
      </c>
      <c r="K1420">
        <v>-242816.54999999978</v>
      </c>
      <c r="L1420">
        <v>195.20343886478415</v>
      </c>
      <c r="M1420">
        <v>118.26278590425537</v>
      </c>
      <c r="N1420">
        <v>183.25777358490549</v>
      </c>
      <c r="O1420">
        <v>148.70405797101444</v>
      </c>
      <c r="P1420" t="s">
        <v>46</v>
      </c>
      <c r="Q1420" t="s">
        <v>11</v>
      </c>
      <c r="R1420" t="s">
        <v>13</v>
      </c>
    </row>
    <row r="1421" spans="1:18">
      <c r="A1421">
        <v>2021</v>
      </c>
      <c r="B1421">
        <v>5</v>
      </c>
      <c r="C1421" t="s">
        <v>92</v>
      </c>
      <c r="D1421">
        <v>38106</v>
      </c>
      <c r="E1421">
        <v>1678164.019999966</v>
      </c>
      <c r="F1421">
        <v>33456</v>
      </c>
      <c r="G1421">
        <v>1502112.7099999804</v>
      </c>
      <c r="H1421">
        <v>262825</v>
      </c>
      <c r="I1421">
        <v>11907039.370005028</v>
      </c>
      <c r="J1421">
        <v>4650</v>
      </c>
      <c r="K1421">
        <v>176051.30999998562</v>
      </c>
      <c r="L1421">
        <v>45.304059240958921</v>
      </c>
      <c r="M1421">
        <v>44.039364404554824</v>
      </c>
      <c r="N1421">
        <v>37.860496774190459</v>
      </c>
      <c r="O1421">
        <v>44.898156085604391</v>
      </c>
      <c r="P1421" t="s">
        <v>40</v>
      </c>
      <c r="Q1421" t="s">
        <v>10</v>
      </c>
      <c r="R1421" t="s">
        <v>92</v>
      </c>
    </row>
    <row r="1422" spans="1:18">
      <c r="A1422">
        <v>2021</v>
      </c>
      <c r="B1422">
        <v>5</v>
      </c>
      <c r="C1422" t="s">
        <v>21</v>
      </c>
      <c r="D1422">
        <v>105</v>
      </c>
      <c r="E1422">
        <v>10560.480000000001</v>
      </c>
      <c r="F1422">
        <v>228</v>
      </c>
      <c r="G1422">
        <v>42978.470000000016</v>
      </c>
      <c r="H1422">
        <v>2614</v>
      </c>
      <c r="I1422">
        <v>483088.13000000513</v>
      </c>
      <c r="J1422">
        <v>-123</v>
      </c>
      <c r="K1422">
        <v>-32417.990000000013</v>
      </c>
      <c r="L1422">
        <v>184.80800688600044</v>
      </c>
      <c r="M1422">
        <v>100.57600000000001</v>
      </c>
      <c r="N1422">
        <v>263.5608943089432</v>
      </c>
      <c r="O1422">
        <v>188.50206140350883</v>
      </c>
      <c r="P1422" t="s">
        <v>48</v>
      </c>
      <c r="Q1422" t="s">
        <v>11</v>
      </c>
      <c r="R1422" t="s">
        <v>21</v>
      </c>
    </row>
    <row r="1423" spans="1:18">
      <c r="A1423">
        <v>2021</v>
      </c>
      <c r="B1423">
        <v>5</v>
      </c>
      <c r="C1423" t="s">
        <v>93</v>
      </c>
      <c r="D1423">
        <v>116169</v>
      </c>
      <c r="E1423">
        <v>22803468.659999978</v>
      </c>
      <c r="F1423">
        <v>108169</v>
      </c>
      <c r="G1423">
        <v>23772518.730000027</v>
      </c>
      <c r="H1423">
        <v>3099340</v>
      </c>
      <c r="I1423">
        <v>801791123.53001761</v>
      </c>
      <c r="J1423">
        <v>8000</v>
      </c>
      <c r="K1423">
        <v>-969050.07000004873</v>
      </c>
      <c r="L1423">
        <v>258.69737541864322</v>
      </c>
      <c r="M1423">
        <v>196.29564393254637</v>
      </c>
      <c r="N1423">
        <v>-121.1312587500061</v>
      </c>
      <c r="O1423">
        <v>219.77201166692885</v>
      </c>
      <c r="P1423" t="s">
        <v>38</v>
      </c>
      <c r="Q1423" t="s">
        <v>10</v>
      </c>
      <c r="R1423" t="s">
        <v>93</v>
      </c>
    </row>
    <row r="1424" spans="1:18">
      <c r="A1424">
        <v>2021</v>
      </c>
      <c r="B1424">
        <v>5</v>
      </c>
      <c r="C1424" t="s">
        <v>94</v>
      </c>
      <c r="D1424">
        <v>29791</v>
      </c>
      <c r="E1424">
        <v>5535687.5700000022</v>
      </c>
      <c r="F1424">
        <v>28899</v>
      </c>
      <c r="G1424">
        <v>5116071.0599999987</v>
      </c>
      <c r="H1424">
        <v>311400</v>
      </c>
      <c r="I1424">
        <v>54418968.549999915</v>
      </c>
      <c r="J1424">
        <v>892</v>
      </c>
      <c r="K1424">
        <v>419616.5100000035</v>
      </c>
      <c r="L1424">
        <v>174.75583991650583</v>
      </c>
      <c r="M1424">
        <v>185.8174472156021</v>
      </c>
      <c r="N1424">
        <v>470.42209641255999</v>
      </c>
      <c r="O1424">
        <v>177.03280597944561</v>
      </c>
      <c r="P1424" t="s">
        <v>39</v>
      </c>
      <c r="Q1424" t="s">
        <v>10</v>
      </c>
      <c r="R1424" t="s">
        <v>94</v>
      </c>
    </row>
    <row r="1425" spans="1:18">
      <c r="A1425">
        <v>2021</v>
      </c>
      <c r="B1425">
        <v>5</v>
      </c>
      <c r="C1425" t="s">
        <v>95</v>
      </c>
      <c r="D1425">
        <v>3098</v>
      </c>
      <c r="E1425">
        <v>394626.48</v>
      </c>
      <c r="F1425">
        <v>3671</v>
      </c>
      <c r="G1425">
        <v>452654.52999999991</v>
      </c>
      <c r="H1425">
        <v>58994</v>
      </c>
      <c r="I1425">
        <v>7478155.4000002053</v>
      </c>
      <c r="J1425">
        <v>-573</v>
      </c>
      <c r="K1425">
        <v>-58028.04999999993</v>
      </c>
      <c r="L1425">
        <v>126.7612875885718</v>
      </c>
      <c r="M1425">
        <v>127.38104583602323</v>
      </c>
      <c r="N1425">
        <v>101.27059336823723</v>
      </c>
      <c r="O1425">
        <v>123.30551076001088</v>
      </c>
      <c r="P1425" t="s">
        <v>45</v>
      </c>
      <c r="Q1425" t="s">
        <v>11</v>
      </c>
      <c r="R1425" t="s">
        <v>95</v>
      </c>
    </row>
    <row r="1426" spans="1:18">
      <c r="A1426">
        <v>2021</v>
      </c>
      <c r="B1426">
        <v>5</v>
      </c>
      <c r="C1426" t="s">
        <v>96</v>
      </c>
      <c r="D1426">
        <v>10461</v>
      </c>
      <c r="E1426">
        <v>468738.19999999797</v>
      </c>
      <c r="F1426">
        <v>17216</v>
      </c>
      <c r="G1426">
        <v>799184.68999999505</v>
      </c>
      <c r="H1426">
        <v>119635</v>
      </c>
      <c r="I1426">
        <v>5354439.329999065</v>
      </c>
      <c r="J1426">
        <v>-6755</v>
      </c>
      <c r="K1426">
        <v>-330446.48999999708</v>
      </c>
      <c r="L1426">
        <v>44.756461988540686</v>
      </c>
      <c r="M1426">
        <v>44.808163655482076</v>
      </c>
      <c r="N1426">
        <v>48.918799407845604</v>
      </c>
      <c r="O1426">
        <v>46.421043796468112</v>
      </c>
      <c r="P1426" t="s">
        <v>43</v>
      </c>
      <c r="Q1426" t="s">
        <v>11</v>
      </c>
      <c r="R1426" t="s">
        <v>96</v>
      </c>
    </row>
    <row r="1427" spans="1:18">
      <c r="A1427">
        <v>2021</v>
      </c>
      <c r="B1427">
        <v>5</v>
      </c>
      <c r="C1427" t="s">
        <v>22</v>
      </c>
      <c r="D1427">
        <v>0</v>
      </c>
      <c r="E1427">
        <v>0</v>
      </c>
      <c r="F1427">
        <v>29</v>
      </c>
      <c r="G1427">
        <v>5117.2900000000009</v>
      </c>
      <c r="H1427">
        <v>313</v>
      </c>
      <c r="I1427">
        <v>50765.360000000073</v>
      </c>
      <c r="J1427">
        <v>-29</v>
      </c>
      <c r="K1427">
        <v>-5117.2900000000009</v>
      </c>
      <c r="L1427">
        <v>162.18964856230056</v>
      </c>
      <c r="N1427">
        <v>176.458275862069</v>
      </c>
      <c r="O1427">
        <v>176.458275862069</v>
      </c>
      <c r="P1427" t="s">
        <v>49</v>
      </c>
      <c r="Q1427" t="s">
        <v>11</v>
      </c>
      <c r="R1427" t="s">
        <v>22</v>
      </c>
    </row>
    <row r="1428" spans="1:18">
      <c r="A1428">
        <v>2021</v>
      </c>
      <c r="B1428">
        <v>5</v>
      </c>
      <c r="C1428" t="s">
        <v>20</v>
      </c>
      <c r="D1428">
        <v>0</v>
      </c>
      <c r="E1428">
        <v>0</v>
      </c>
      <c r="F1428">
        <v>71</v>
      </c>
      <c r="G1428">
        <v>13977.37</v>
      </c>
      <c r="H1428">
        <v>1013</v>
      </c>
      <c r="I1428">
        <v>178579.02000000005</v>
      </c>
      <c r="J1428">
        <v>-71</v>
      </c>
      <c r="K1428">
        <v>-13977.37</v>
      </c>
      <c r="L1428">
        <v>176.28728529121426</v>
      </c>
      <c r="N1428">
        <v>196.8643661971831</v>
      </c>
      <c r="O1428">
        <v>196.8643661971831</v>
      </c>
      <c r="P1428" t="s">
        <v>50</v>
      </c>
      <c r="Q1428" t="s">
        <v>11</v>
      </c>
      <c r="R1428" t="s">
        <v>20</v>
      </c>
    </row>
    <row r="1429" spans="1:18">
      <c r="A1429">
        <v>2021</v>
      </c>
      <c r="B1429">
        <v>5</v>
      </c>
      <c r="C1429" t="s">
        <v>18</v>
      </c>
      <c r="D1429">
        <v>37891</v>
      </c>
      <c r="E1429">
        <v>5194911.3299999814</v>
      </c>
      <c r="F1429">
        <v>34625</v>
      </c>
      <c r="G1429">
        <v>5085064.1899999985</v>
      </c>
      <c r="H1429">
        <v>551352</v>
      </c>
      <c r="I1429">
        <v>79764763.799993232</v>
      </c>
      <c r="J1429">
        <v>3266</v>
      </c>
      <c r="K1429">
        <v>109847.1399999829</v>
      </c>
      <c r="L1429">
        <v>144.67121512208757</v>
      </c>
      <c r="M1429">
        <v>137.10145760206859</v>
      </c>
      <c r="N1429">
        <v>33.633539497851473</v>
      </c>
      <c r="O1429">
        <v>146.86105963898913</v>
      </c>
      <c r="P1429" t="s">
        <v>42</v>
      </c>
      <c r="Q1429" t="s">
        <v>11</v>
      </c>
      <c r="R1429" t="s">
        <v>18</v>
      </c>
    </row>
    <row r="1430" spans="1:18">
      <c r="A1430">
        <v>2021</v>
      </c>
      <c r="B1430">
        <v>5</v>
      </c>
      <c r="C1430" t="s">
        <v>97</v>
      </c>
      <c r="D1430">
        <v>728597</v>
      </c>
      <c r="E1430">
        <v>188493593.8699992</v>
      </c>
      <c r="F1430">
        <v>692183</v>
      </c>
      <c r="G1430">
        <v>161992071.63999996</v>
      </c>
      <c r="H1430">
        <v>15160551</v>
      </c>
      <c r="I1430">
        <v>3434494604.4297166</v>
      </c>
      <c r="J1430">
        <v>36414</v>
      </c>
      <c r="K1430">
        <v>26501522.229999244</v>
      </c>
      <c r="L1430">
        <v>226.54154221899432</v>
      </c>
      <c r="M1430">
        <v>258.7076173385276</v>
      </c>
      <c r="N1430">
        <v>727.78388065027855</v>
      </c>
      <c r="O1430">
        <v>234.03069945375711</v>
      </c>
      <c r="P1430" t="s">
        <v>23</v>
      </c>
      <c r="Q1430" t="s">
        <v>174</v>
      </c>
      <c r="R1430" t="s">
        <v>97</v>
      </c>
    </row>
    <row r="1431" spans="1:18">
      <c r="A1431">
        <v>2021</v>
      </c>
      <c r="B1431">
        <v>5</v>
      </c>
      <c r="C1431" t="s">
        <v>98</v>
      </c>
      <c r="D1431">
        <v>728597</v>
      </c>
      <c r="E1431">
        <v>188493593.8699992</v>
      </c>
      <c r="F1431">
        <v>692183</v>
      </c>
      <c r="G1431">
        <v>161992071.63999996</v>
      </c>
      <c r="H1431">
        <v>15160551</v>
      </c>
      <c r="I1431">
        <v>3434494604.4297166</v>
      </c>
      <c r="J1431">
        <v>36414</v>
      </c>
      <c r="K1431">
        <v>26501522.229999244</v>
      </c>
      <c r="L1431">
        <v>226.54154221899432</v>
      </c>
      <c r="M1431">
        <v>258.7076173385276</v>
      </c>
      <c r="N1431">
        <v>727.78388065027855</v>
      </c>
      <c r="O1431">
        <v>234.03069945375711</v>
      </c>
      <c r="P1431" t="s">
        <v>119</v>
      </c>
      <c r="Q1431" t="s">
        <v>174</v>
      </c>
      <c r="R1431" t="s">
        <v>166</v>
      </c>
    </row>
    <row r="1432" spans="1:18">
      <c r="A1432">
        <v>2021</v>
      </c>
      <c r="B1432">
        <v>5</v>
      </c>
      <c r="C1432" t="s">
        <v>19</v>
      </c>
      <c r="D1432">
        <v>8571</v>
      </c>
      <c r="E1432">
        <v>436888.66000000009</v>
      </c>
      <c r="F1432">
        <v>9003</v>
      </c>
      <c r="G1432">
        <v>551291.87999999989</v>
      </c>
      <c r="H1432">
        <v>151834</v>
      </c>
      <c r="I1432">
        <v>8817077.1199999005</v>
      </c>
      <c r="J1432">
        <v>-432</v>
      </c>
      <c r="K1432">
        <v>-114403.2199999998</v>
      </c>
      <c r="L1432">
        <v>58.070505420392671</v>
      </c>
      <c r="M1432">
        <v>50.972892311282244</v>
      </c>
      <c r="N1432">
        <v>264.82226851851806</v>
      </c>
      <c r="O1432">
        <v>61.234241919360201</v>
      </c>
      <c r="P1432" t="s">
        <v>44</v>
      </c>
      <c r="Q1432" t="s">
        <v>11</v>
      </c>
      <c r="R1432" t="s">
        <v>19</v>
      </c>
    </row>
    <row r="1433" spans="1:18">
      <c r="A1433">
        <v>2021</v>
      </c>
      <c r="B1433">
        <v>6</v>
      </c>
      <c r="C1433" t="s">
        <v>101</v>
      </c>
      <c r="D1433">
        <v>0</v>
      </c>
      <c r="E1433">
        <v>0</v>
      </c>
      <c r="F1433">
        <v>0</v>
      </c>
      <c r="G1433">
        <v>0</v>
      </c>
      <c r="J1433">
        <v>0</v>
      </c>
      <c r="K1433">
        <v>0</v>
      </c>
      <c r="P1433" t="s">
        <v>119</v>
      </c>
      <c r="Q1433" t="s">
        <v>9</v>
      </c>
      <c r="R1433" t="s">
        <v>101</v>
      </c>
    </row>
    <row r="1434" spans="1:18">
      <c r="A1434">
        <v>2021</v>
      </c>
      <c r="B1434">
        <v>6</v>
      </c>
      <c r="C1434" t="s">
        <v>86</v>
      </c>
      <c r="D1434">
        <v>10205</v>
      </c>
      <c r="E1434">
        <v>3392538.06</v>
      </c>
      <c r="F1434">
        <v>6950</v>
      </c>
      <c r="G1434">
        <v>2084127.6200000015</v>
      </c>
      <c r="H1434">
        <v>115282</v>
      </c>
      <c r="I1434">
        <v>36580653.089999825</v>
      </c>
      <c r="J1434">
        <v>3255</v>
      </c>
      <c r="K1434">
        <v>1308410.4399999985</v>
      </c>
      <c r="L1434">
        <v>317.31452516437798</v>
      </c>
      <c r="M1434">
        <v>332.43881038706519</v>
      </c>
      <c r="N1434">
        <v>401.969413210445</v>
      </c>
      <c r="O1434">
        <v>299.87447769784194</v>
      </c>
      <c r="P1434" t="s">
        <v>33</v>
      </c>
      <c r="Q1434" t="s">
        <v>9</v>
      </c>
      <c r="R1434" t="s">
        <v>32</v>
      </c>
    </row>
    <row r="1435" spans="1:18">
      <c r="A1435">
        <v>2021</v>
      </c>
      <c r="B1435">
        <v>6</v>
      </c>
      <c r="C1435" t="s">
        <v>87</v>
      </c>
      <c r="D1435">
        <v>6226</v>
      </c>
      <c r="E1435">
        <v>222211.52000000014</v>
      </c>
      <c r="F1435">
        <v>4223</v>
      </c>
      <c r="G1435">
        <v>183771.25999999995</v>
      </c>
      <c r="H1435">
        <v>86194</v>
      </c>
      <c r="I1435">
        <v>2838707.4500008021</v>
      </c>
      <c r="J1435">
        <v>2003</v>
      </c>
      <c r="K1435">
        <v>38440.260000000184</v>
      </c>
      <c r="L1435">
        <v>32.933933336436432</v>
      </c>
      <c r="M1435">
        <v>35.690896241567643</v>
      </c>
      <c r="N1435">
        <v>19.191342985521811</v>
      </c>
      <c r="O1435">
        <v>43.51675586076248</v>
      </c>
      <c r="P1435" t="s">
        <v>34</v>
      </c>
      <c r="Q1435" t="s">
        <v>9</v>
      </c>
      <c r="R1435" t="s">
        <v>32</v>
      </c>
    </row>
    <row r="1436" spans="1:18">
      <c r="A1436">
        <v>2021</v>
      </c>
      <c r="B1436">
        <v>6</v>
      </c>
      <c r="C1436" t="s">
        <v>88</v>
      </c>
      <c r="D1436">
        <v>19471</v>
      </c>
      <c r="E1436">
        <v>8102266.7699999977</v>
      </c>
      <c r="F1436">
        <v>16800</v>
      </c>
      <c r="G1436">
        <v>6288555.5000000019</v>
      </c>
      <c r="H1436">
        <v>169412</v>
      </c>
      <c r="I1436">
        <v>61086483.820000179</v>
      </c>
      <c r="J1436">
        <v>2671</v>
      </c>
      <c r="K1436">
        <v>1813711.2699999958</v>
      </c>
      <c r="L1436">
        <v>360.57943841050326</v>
      </c>
      <c r="M1436">
        <v>416.11970468902456</v>
      </c>
      <c r="N1436">
        <v>679.03828903032411</v>
      </c>
      <c r="O1436">
        <v>374.31877976190486</v>
      </c>
      <c r="P1436" t="s">
        <v>31</v>
      </c>
      <c r="Q1436" t="s">
        <v>9</v>
      </c>
      <c r="R1436" t="s">
        <v>88</v>
      </c>
    </row>
    <row r="1437" spans="1:18">
      <c r="A1437">
        <v>2021</v>
      </c>
      <c r="B1437">
        <v>6</v>
      </c>
      <c r="C1437" t="s">
        <v>89</v>
      </c>
      <c r="D1437">
        <v>40</v>
      </c>
      <c r="E1437">
        <v>14204.76</v>
      </c>
      <c r="F1437">
        <v>195</v>
      </c>
      <c r="G1437">
        <v>198306.2</v>
      </c>
      <c r="H1437">
        <v>1589</v>
      </c>
      <c r="I1437">
        <v>622524.14000000199</v>
      </c>
      <c r="J1437">
        <v>-155</v>
      </c>
      <c r="K1437">
        <v>-184101.44</v>
      </c>
      <c r="L1437">
        <v>391.77101321586031</v>
      </c>
      <c r="M1437">
        <v>355.11900000000003</v>
      </c>
      <c r="N1437">
        <v>1187.7512258064517</v>
      </c>
      <c r="O1437">
        <v>1016.9548717948719</v>
      </c>
      <c r="P1437" t="s">
        <v>35</v>
      </c>
      <c r="Q1437" t="s">
        <v>9</v>
      </c>
      <c r="R1437" t="s">
        <v>32</v>
      </c>
    </row>
    <row r="1438" spans="1:18">
      <c r="A1438">
        <v>2021</v>
      </c>
      <c r="B1438">
        <v>6</v>
      </c>
      <c r="C1438" t="s">
        <v>161</v>
      </c>
      <c r="D1438">
        <v>81857</v>
      </c>
      <c r="E1438">
        <v>20045027.180000007</v>
      </c>
      <c r="F1438">
        <v>67478</v>
      </c>
      <c r="G1438">
        <v>12489544.289999999</v>
      </c>
      <c r="H1438">
        <v>832867</v>
      </c>
      <c r="I1438">
        <v>145303667.34999865</v>
      </c>
      <c r="J1438">
        <v>14379</v>
      </c>
      <c r="K1438">
        <v>7555482.890000008</v>
      </c>
      <c r="L1438">
        <v>174.46202977185871</v>
      </c>
      <c r="M1438">
        <v>244.87859535531484</v>
      </c>
      <c r="N1438">
        <v>525.45259684261828</v>
      </c>
      <c r="O1438">
        <v>185.09061160674588</v>
      </c>
      <c r="P1438" t="s">
        <v>53</v>
      </c>
      <c r="Q1438" t="s">
        <v>9</v>
      </c>
      <c r="R1438" t="s">
        <v>161</v>
      </c>
    </row>
    <row r="1439" spans="1:18">
      <c r="A1439">
        <v>2021</v>
      </c>
      <c r="B1439">
        <v>6</v>
      </c>
      <c r="C1439" t="s">
        <v>90</v>
      </c>
      <c r="D1439">
        <v>7026</v>
      </c>
      <c r="E1439">
        <v>221471.00000000003</v>
      </c>
      <c r="F1439">
        <v>6013</v>
      </c>
      <c r="G1439">
        <v>176240.90000000002</v>
      </c>
      <c r="H1439">
        <v>126576</v>
      </c>
      <c r="I1439">
        <v>2673064.5599999991</v>
      </c>
      <c r="J1439">
        <v>1013</v>
      </c>
      <c r="K1439">
        <v>45230.100000000006</v>
      </c>
      <c r="L1439">
        <v>21.118257489571477</v>
      </c>
      <c r="M1439">
        <v>31.521633931113012</v>
      </c>
      <c r="N1439">
        <v>44.649654491609091</v>
      </c>
      <c r="O1439">
        <v>29.30997838017629</v>
      </c>
      <c r="P1439" t="s">
        <v>36</v>
      </c>
      <c r="Q1439" t="s">
        <v>9</v>
      </c>
      <c r="R1439" t="s">
        <v>32</v>
      </c>
    </row>
    <row r="1440" spans="1:18">
      <c r="A1440">
        <v>2021</v>
      </c>
      <c r="B1440">
        <v>6</v>
      </c>
      <c r="C1440" t="s">
        <v>163</v>
      </c>
      <c r="D1440">
        <v>0</v>
      </c>
      <c r="E1440">
        <v>0</v>
      </c>
      <c r="F1440">
        <v>0</v>
      </c>
      <c r="G1440">
        <v>0</v>
      </c>
      <c r="J1440">
        <v>0</v>
      </c>
      <c r="K1440">
        <v>0</v>
      </c>
      <c r="P1440" t="s">
        <v>119</v>
      </c>
      <c r="Q1440" t="s">
        <v>174</v>
      </c>
      <c r="R1440" t="s">
        <v>163</v>
      </c>
    </row>
    <row r="1441" spans="1:18">
      <c r="A1441">
        <v>2021</v>
      </c>
      <c r="B1441">
        <v>6</v>
      </c>
      <c r="C1441" t="s">
        <v>91</v>
      </c>
      <c r="D1441">
        <v>1133</v>
      </c>
      <c r="E1441">
        <v>561871.38000000012</v>
      </c>
      <c r="F1441">
        <v>1367</v>
      </c>
      <c r="G1441">
        <v>647988.58000000007</v>
      </c>
      <c r="H1441">
        <v>10954</v>
      </c>
      <c r="I1441">
        <v>4904729.7999999989</v>
      </c>
      <c r="J1441">
        <v>-234</v>
      </c>
      <c r="K1441">
        <v>-86117.199999999953</v>
      </c>
      <c r="L1441">
        <v>447.75696549205759</v>
      </c>
      <c r="M1441">
        <v>495.91472197705218</v>
      </c>
      <c r="N1441">
        <v>368.02222222222201</v>
      </c>
      <c r="O1441">
        <v>474.02237015362113</v>
      </c>
      <c r="P1441" t="s">
        <v>37</v>
      </c>
      <c r="Q1441" t="s">
        <v>9</v>
      </c>
      <c r="R1441" t="s">
        <v>32</v>
      </c>
    </row>
    <row r="1442" spans="1:18">
      <c r="A1442">
        <v>2021</v>
      </c>
      <c r="B1442">
        <v>6</v>
      </c>
      <c r="C1442" t="s">
        <v>102</v>
      </c>
      <c r="D1442">
        <v>0</v>
      </c>
      <c r="E1442">
        <v>0</v>
      </c>
      <c r="F1442">
        <v>0</v>
      </c>
      <c r="G1442">
        <v>0</v>
      </c>
      <c r="J1442">
        <v>0</v>
      </c>
      <c r="K1442">
        <v>0</v>
      </c>
      <c r="P1442" t="s">
        <v>119</v>
      </c>
      <c r="Q1442" t="s">
        <v>9</v>
      </c>
      <c r="R1442" t="s">
        <v>102</v>
      </c>
    </row>
    <row r="1443" spans="1:18">
      <c r="A1443">
        <v>2021</v>
      </c>
      <c r="B1443">
        <v>6</v>
      </c>
      <c r="C1443" t="s">
        <v>99</v>
      </c>
      <c r="D1443">
        <v>2777</v>
      </c>
      <c r="E1443">
        <v>1317963.8299999994</v>
      </c>
      <c r="F1443">
        <v>2184</v>
      </c>
      <c r="G1443">
        <v>891698.75</v>
      </c>
      <c r="H1443">
        <v>19296</v>
      </c>
      <c r="I1443">
        <v>8909529.0800002739</v>
      </c>
      <c r="J1443">
        <v>593</v>
      </c>
      <c r="K1443">
        <v>426265.07999999938</v>
      </c>
      <c r="L1443">
        <v>461.72932628525467</v>
      </c>
      <c r="M1443">
        <v>474.59986676269335</v>
      </c>
      <c r="N1443">
        <v>718.82812816188766</v>
      </c>
      <c r="O1443">
        <v>408.28697344322342</v>
      </c>
      <c r="P1443" t="s">
        <v>103</v>
      </c>
      <c r="Q1443" t="s">
        <v>9</v>
      </c>
      <c r="R1443" t="s">
        <v>32</v>
      </c>
    </row>
    <row r="1444" spans="1:18">
      <c r="A1444">
        <v>2021</v>
      </c>
      <c r="B1444">
        <v>6</v>
      </c>
      <c r="C1444" t="s">
        <v>162</v>
      </c>
      <c r="D1444">
        <v>311554</v>
      </c>
      <c r="E1444">
        <v>141397296.74000013</v>
      </c>
      <c r="F1444">
        <v>296052</v>
      </c>
      <c r="G1444">
        <v>115312648.99000011</v>
      </c>
      <c r="H1444">
        <v>4814114</v>
      </c>
      <c r="I1444">
        <v>1859373127.8500288</v>
      </c>
      <c r="J1444">
        <v>15502</v>
      </c>
      <c r="K1444">
        <v>26084647.750000015</v>
      </c>
      <c r="L1444">
        <v>386.2337135867636</v>
      </c>
      <c r="M1444">
        <v>453.84522984779568</v>
      </c>
      <c r="N1444">
        <v>1682.6633821442404</v>
      </c>
      <c r="O1444">
        <v>389.50133419129111</v>
      </c>
      <c r="P1444" t="s">
        <v>52</v>
      </c>
      <c r="Q1444" t="s">
        <v>9</v>
      </c>
      <c r="R1444" t="s">
        <v>162</v>
      </c>
    </row>
    <row r="1445" spans="1:18">
      <c r="A1445">
        <v>2021</v>
      </c>
      <c r="B1445">
        <v>6</v>
      </c>
      <c r="C1445" t="s">
        <v>61</v>
      </c>
      <c r="D1445">
        <v>144533</v>
      </c>
      <c r="E1445">
        <v>8966654.5699990448</v>
      </c>
      <c r="F1445">
        <v>146331</v>
      </c>
      <c r="G1445">
        <v>9484747.8399997707</v>
      </c>
      <c r="H1445">
        <v>4333629</v>
      </c>
      <c r="I1445">
        <v>322428874.21968901</v>
      </c>
      <c r="J1445">
        <v>-1798</v>
      </c>
      <c r="K1445">
        <v>-518093.27000072598</v>
      </c>
      <c r="L1445">
        <v>74.401586803967064</v>
      </c>
      <c r="M1445">
        <v>62.038804771222104</v>
      </c>
      <c r="N1445">
        <v>288.14976084578751</v>
      </c>
      <c r="O1445">
        <v>64.817077994408365</v>
      </c>
      <c r="P1445" t="s">
        <v>41</v>
      </c>
      <c r="Q1445" t="s">
        <v>41</v>
      </c>
      <c r="R1445" t="s">
        <v>61</v>
      </c>
    </row>
    <row r="1446" spans="1:18">
      <c r="A1446">
        <v>2021</v>
      </c>
      <c r="B1446">
        <v>6</v>
      </c>
      <c r="C1446" t="s">
        <v>12</v>
      </c>
      <c r="D1446">
        <v>1301</v>
      </c>
      <c r="E1446">
        <v>486922.17000000004</v>
      </c>
      <c r="F1446">
        <v>2591</v>
      </c>
      <c r="G1446">
        <v>1546104.66</v>
      </c>
      <c r="H1446">
        <v>26716</v>
      </c>
      <c r="I1446">
        <v>15119153.999999974</v>
      </c>
      <c r="J1446">
        <v>-1290</v>
      </c>
      <c r="K1446">
        <v>-1059182.4899999998</v>
      </c>
      <c r="L1446">
        <v>565.92132055696868</v>
      </c>
      <c r="M1446">
        <v>374.26761721752501</v>
      </c>
      <c r="N1446">
        <v>821.07169767441837</v>
      </c>
      <c r="O1446">
        <v>596.72121188730216</v>
      </c>
      <c r="P1446" t="s">
        <v>47</v>
      </c>
      <c r="Q1446" t="s">
        <v>11</v>
      </c>
      <c r="R1446" t="s">
        <v>12</v>
      </c>
    </row>
    <row r="1447" spans="1:18">
      <c r="A1447">
        <v>2021</v>
      </c>
      <c r="B1447">
        <v>6</v>
      </c>
      <c r="C1447" t="s">
        <v>13</v>
      </c>
      <c r="D1447">
        <v>1945</v>
      </c>
      <c r="E1447">
        <v>230704.45000000007</v>
      </c>
      <c r="F1447">
        <v>4019</v>
      </c>
      <c r="G1447">
        <v>610843.24999999977</v>
      </c>
      <c r="H1447">
        <v>70920</v>
      </c>
      <c r="I1447">
        <v>13849222.740000241</v>
      </c>
      <c r="J1447">
        <v>-2074</v>
      </c>
      <c r="K1447">
        <v>-380138.7999999997</v>
      </c>
      <c r="L1447">
        <v>195.27950846024027</v>
      </c>
      <c r="M1447">
        <v>118.61411311053988</v>
      </c>
      <c r="N1447">
        <v>183.28775313404034</v>
      </c>
      <c r="O1447">
        <v>151.9888653894003</v>
      </c>
      <c r="P1447" t="s">
        <v>46</v>
      </c>
      <c r="Q1447" t="s">
        <v>11</v>
      </c>
      <c r="R1447" t="s">
        <v>13</v>
      </c>
    </row>
    <row r="1448" spans="1:18">
      <c r="A1448">
        <v>2021</v>
      </c>
      <c r="B1448">
        <v>6</v>
      </c>
      <c r="C1448" t="s">
        <v>92</v>
      </c>
      <c r="D1448">
        <v>47101</v>
      </c>
      <c r="E1448">
        <v>2074303.8199999605</v>
      </c>
      <c r="F1448">
        <v>41810</v>
      </c>
      <c r="G1448">
        <v>1875500.5499999821</v>
      </c>
      <c r="H1448">
        <v>263468</v>
      </c>
      <c r="I1448">
        <v>11929777.690005086</v>
      </c>
      <c r="J1448">
        <v>5291</v>
      </c>
      <c r="K1448">
        <v>198803.26999997837</v>
      </c>
      <c r="L1448">
        <v>45.279797508635156</v>
      </c>
      <c r="M1448">
        <v>44.039485785863583</v>
      </c>
      <c r="N1448">
        <v>37.573855603851513</v>
      </c>
      <c r="O1448">
        <v>44.857702702702277</v>
      </c>
      <c r="P1448" t="s">
        <v>40</v>
      </c>
      <c r="Q1448" t="s">
        <v>10</v>
      </c>
      <c r="R1448" t="s">
        <v>92</v>
      </c>
    </row>
    <row r="1449" spans="1:18">
      <c r="A1449">
        <v>2021</v>
      </c>
      <c r="B1449">
        <v>6</v>
      </c>
      <c r="C1449" t="s">
        <v>21</v>
      </c>
      <c r="D1449">
        <v>121</v>
      </c>
      <c r="E1449">
        <v>12442.340000000002</v>
      </c>
      <c r="F1449">
        <v>259</v>
      </c>
      <c r="G1449">
        <v>50021.550000000017</v>
      </c>
      <c r="H1449">
        <v>2599</v>
      </c>
      <c r="I1449">
        <v>477503.28000000503</v>
      </c>
      <c r="J1449">
        <v>-138</v>
      </c>
      <c r="K1449">
        <v>-37579.210000000014</v>
      </c>
      <c r="L1449">
        <v>183.72577145055985</v>
      </c>
      <c r="M1449">
        <v>102.82925619834712</v>
      </c>
      <c r="N1449">
        <v>272.31311594202907</v>
      </c>
      <c r="O1449">
        <v>193.13339768339776</v>
      </c>
      <c r="P1449" t="s">
        <v>48</v>
      </c>
      <c r="Q1449" t="s">
        <v>11</v>
      </c>
      <c r="R1449" t="s">
        <v>21</v>
      </c>
    </row>
    <row r="1450" spans="1:18">
      <c r="A1450">
        <v>2021</v>
      </c>
      <c r="B1450">
        <v>6</v>
      </c>
      <c r="C1450" t="s">
        <v>93</v>
      </c>
      <c r="D1450">
        <v>140172</v>
      </c>
      <c r="E1450">
        <v>27560911.199999969</v>
      </c>
      <c r="F1450">
        <v>136675</v>
      </c>
      <c r="G1450">
        <v>29536231.280000038</v>
      </c>
      <c r="H1450">
        <v>3094858</v>
      </c>
      <c r="I1450">
        <v>801226267.97001147</v>
      </c>
      <c r="J1450">
        <v>3497</v>
      </c>
      <c r="K1450">
        <v>-1975320.080000069</v>
      </c>
      <c r="L1450">
        <v>258.88950897585977</v>
      </c>
      <c r="M1450">
        <v>196.62208715007256</v>
      </c>
      <c r="N1450">
        <v>-564.86133257079473</v>
      </c>
      <c r="O1450">
        <v>216.10558829339703</v>
      </c>
      <c r="P1450" t="s">
        <v>38</v>
      </c>
      <c r="Q1450" t="s">
        <v>10</v>
      </c>
      <c r="R1450" t="s">
        <v>93</v>
      </c>
    </row>
    <row r="1451" spans="1:18">
      <c r="A1451">
        <v>2021</v>
      </c>
      <c r="B1451">
        <v>6</v>
      </c>
      <c r="C1451" t="s">
        <v>94</v>
      </c>
      <c r="D1451">
        <v>36528</v>
      </c>
      <c r="E1451">
        <v>6773564.7200000007</v>
      </c>
      <c r="F1451">
        <v>35851</v>
      </c>
      <c r="G1451">
        <v>6376478.4299999988</v>
      </c>
      <c r="H1451">
        <v>311190</v>
      </c>
      <c r="I1451">
        <v>54419040.099999979</v>
      </c>
      <c r="J1451">
        <v>677</v>
      </c>
      <c r="K1451">
        <v>397086.2900000019</v>
      </c>
      <c r="L1451">
        <v>174.87400012853877</v>
      </c>
      <c r="M1451">
        <v>185.43486421375385</v>
      </c>
      <c r="N1451">
        <v>586.53809453471479</v>
      </c>
      <c r="O1451">
        <v>177.86054587040803</v>
      </c>
      <c r="P1451" t="s">
        <v>39</v>
      </c>
      <c r="Q1451" t="s">
        <v>10</v>
      </c>
      <c r="R1451" t="s">
        <v>94</v>
      </c>
    </row>
    <row r="1452" spans="1:18">
      <c r="A1452">
        <v>2021</v>
      </c>
      <c r="B1452">
        <v>6</v>
      </c>
      <c r="C1452" t="s">
        <v>95</v>
      </c>
      <c r="D1452">
        <v>4017</v>
      </c>
      <c r="E1452">
        <v>513134.49999999994</v>
      </c>
      <c r="F1452">
        <v>4474</v>
      </c>
      <c r="G1452">
        <v>542219.35</v>
      </c>
      <c r="H1452">
        <v>59108</v>
      </c>
      <c r="I1452">
        <v>7511087.0100002019</v>
      </c>
      <c r="J1452">
        <v>-457</v>
      </c>
      <c r="K1452">
        <v>-29084.850000000035</v>
      </c>
      <c r="L1452">
        <v>127.07394954997973</v>
      </c>
      <c r="M1452">
        <v>127.7407269106298</v>
      </c>
      <c r="N1452">
        <v>63.642997811816272</v>
      </c>
      <c r="O1452">
        <v>121.19341752346892</v>
      </c>
      <c r="P1452" t="s">
        <v>45</v>
      </c>
      <c r="Q1452" t="s">
        <v>11</v>
      </c>
      <c r="R1452" t="s">
        <v>95</v>
      </c>
    </row>
    <row r="1453" spans="1:18">
      <c r="A1453">
        <v>2021</v>
      </c>
      <c r="B1453">
        <v>6</v>
      </c>
      <c r="C1453" t="s">
        <v>96</v>
      </c>
      <c r="D1453">
        <v>16963</v>
      </c>
      <c r="E1453">
        <v>774385.7799999956</v>
      </c>
      <c r="F1453">
        <v>24118</v>
      </c>
      <c r="G1453">
        <v>1126696.8299999924</v>
      </c>
      <c r="H1453">
        <v>119235</v>
      </c>
      <c r="I1453">
        <v>5332145.8499991344</v>
      </c>
      <c r="J1453">
        <v>-7155</v>
      </c>
      <c r="K1453">
        <v>-352311.04999999679</v>
      </c>
      <c r="L1453">
        <v>44.719636432248372</v>
      </c>
      <c r="M1453">
        <v>45.651463774096307</v>
      </c>
      <c r="N1453">
        <v>49.239839273235049</v>
      </c>
      <c r="O1453">
        <v>46.71601418027997</v>
      </c>
      <c r="P1453" t="s">
        <v>43</v>
      </c>
      <c r="Q1453" t="s">
        <v>11</v>
      </c>
      <c r="R1453" t="s">
        <v>96</v>
      </c>
    </row>
    <row r="1454" spans="1:18">
      <c r="A1454">
        <v>2021</v>
      </c>
      <c r="B1454">
        <v>6</v>
      </c>
      <c r="C1454" t="s">
        <v>22</v>
      </c>
      <c r="D1454">
        <v>0</v>
      </c>
      <c r="E1454">
        <v>0</v>
      </c>
      <c r="F1454">
        <v>30</v>
      </c>
      <c r="G1454">
        <v>5327.0800000000008</v>
      </c>
      <c r="H1454">
        <v>312</v>
      </c>
      <c r="I1454">
        <v>50555.570000000065</v>
      </c>
      <c r="J1454">
        <v>-30</v>
      </c>
      <c r="K1454">
        <v>-5327.0800000000008</v>
      </c>
      <c r="L1454">
        <v>162.03708333333356</v>
      </c>
      <c r="N1454">
        <v>177.56933333333336</v>
      </c>
      <c r="O1454">
        <v>177.56933333333336</v>
      </c>
      <c r="P1454" t="s">
        <v>49</v>
      </c>
      <c r="Q1454" t="s">
        <v>11</v>
      </c>
      <c r="R1454" t="s">
        <v>22</v>
      </c>
    </row>
    <row r="1455" spans="1:18">
      <c r="A1455">
        <v>2021</v>
      </c>
      <c r="B1455">
        <v>6</v>
      </c>
      <c r="C1455" t="s">
        <v>20</v>
      </c>
      <c r="D1455">
        <v>0</v>
      </c>
      <c r="E1455">
        <v>0</v>
      </c>
      <c r="F1455">
        <v>83</v>
      </c>
      <c r="G1455">
        <v>15601.7</v>
      </c>
      <c r="H1455">
        <v>1001</v>
      </c>
      <c r="I1455">
        <v>176954.69000000006</v>
      </c>
      <c r="J1455">
        <v>-83</v>
      </c>
      <c r="K1455">
        <v>-15601.7</v>
      </c>
      <c r="L1455">
        <v>176.77791208791214</v>
      </c>
      <c r="N1455">
        <v>187.97228915662652</v>
      </c>
      <c r="O1455">
        <v>187.97228915662652</v>
      </c>
      <c r="P1455" t="s">
        <v>50</v>
      </c>
      <c r="Q1455" t="s">
        <v>11</v>
      </c>
      <c r="R1455" t="s">
        <v>20</v>
      </c>
    </row>
    <row r="1456" spans="1:18">
      <c r="A1456">
        <v>2021</v>
      </c>
      <c r="B1456">
        <v>6</v>
      </c>
      <c r="C1456" t="s">
        <v>18</v>
      </c>
      <c r="D1456">
        <v>45305</v>
      </c>
      <c r="E1456">
        <v>6212220.5799999777</v>
      </c>
      <c r="F1456">
        <v>42989</v>
      </c>
      <c r="G1456">
        <v>6386353.2099999972</v>
      </c>
      <c r="H1456">
        <v>550402</v>
      </c>
      <c r="I1456">
        <v>79483414.719993278</v>
      </c>
      <c r="J1456">
        <v>2316</v>
      </c>
      <c r="K1456">
        <v>-174132.63000001945</v>
      </c>
      <c r="L1456">
        <v>144.40974909246927</v>
      </c>
      <c r="M1456">
        <v>137.11997748592822</v>
      </c>
      <c r="N1456">
        <v>-75.186800518143116</v>
      </c>
      <c r="O1456">
        <v>148.55784526274155</v>
      </c>
      <c r="P1456" t="s">
        <v>42</v>
      </c>
      <c r="Q1456" t="s">
        <v>11</v>
      </c>
      <c r="R1456" t="s">
        <v>18</v>
      </c>
    </row>
    <row r="1457" spans="1:18">
      <c r="A1457">
        <v>2021</v>
      </c>
      <c r="B1457">
        <v>6</v>
      </c>
      <c r="C1457" t="s">
        <v>97</v>
      </c>
      <c r="D1457">
        <v>889362</v>
      </c>
      <c r="E1457">
        <v>229453742.71999905</v>
      </c>
      <c r="F1457">
        <v>851771</v>
      </c>
      <c r="G1457">
        <v>196523463.21999991</v>
      </c>
      <c r="H1457">
        <v>15161791</v>
      </c>
      <c r="I1457">
        <v>3443108165.3097272</v>
      </c>
      <c r="J1457">
        <v>37591</v>
      </c>
      <c r="K1457">
        <v>32930279.499999136</v>
      </c>
      <c r="L1457">
        <v>227.09112434736286</v>
      </c>
      <c r="M1457">
        <v>257.99814104942539</v>
      </c>
      <c r="N1457">
        <v>876.01499029020601</v>
      </c>
      <c r="O1457">
        <v>230.72335547934821</v>
      </c>
      <c r="P1457" t="s">
        <v>23</v>
      </c>
      <c r="Q1457" t="s">
        <v>174</v>
      </c>
      <c r="R1457" t="s">
        <v>97</v>
      </c>
    </row>
    <row r="1458" spans="1:18">
      <c r="A1458">
        <v>2021</v>
      </c>
      <c r="B1458">
        <v>6</v>
      </c>
      <c r="C1458" t="s">
        <v>98</v>
      </c>
      <c r="D1458">
        <v>889362</v>
      </c>
      <c r="E1458">
        <v>229453742.71999905</v>
      </c>
      <c r="F1458">
        <v>851771</v>
      </c>
      <c r="G1458">
        <v>196523463.21999991</v>
      </c>
      <c r="H1458">
        <v>15161791</v>
      </c>
      <c r="I1458">
        <v>3443108165.3097272</v>
      </c>
      <c r="J1458">
        <v>37591</v>
      </c>
      <c r="K1458">
        <v>32930279.499999136</v>
      </c>
      <c r="L1458">
        <v>227.09112434736286</v>
      </c>
      <c r="M1458">
        <v>257.99814104942539</v>
      </c>
      <c r="N1458">
        <v>876.01499029020601</v>
      </c>
      <c r="O1458">
        <v>230.72335547934821</v>
      </c>
      <c r="P1458" t="s">
        <v>119</v>
      </c>
      <c r="Q1458" t="s">
        <v>174</v>
      </c>
      <c r="R1458" t="s">
        <v>166</v>
      </c>
    </row>
    <row r="1459" spans="1:18">
      <c r="A1459">
        <v>2021</v>
      </c>
      <c r="B1459">
        <v>6</v>
      </c>
      <c r="C1459" t="s">
        <v>19</v>
      </c>
      <c r="D1459">
        <v>11087</v>
      </c>
      <c r="E1459">
        <v>573647.35000000021</v>
      </c>
      <c r="F1459">
        <v>11279</v>
      </c>
      <c r="G1459">
        <v>694455.39999999991</v>
      </c>
      <c r="H1459">
        <v>152069</v>
      </c>
      <c r="I1459">
        <v>8811680.3299998883</v>
      </c>
      <c r="J1459">
        <v>-192</v>
      </c>
      <c r="K1459">
        <v>-120808.0499999997</v>
      </c>
      <c r="L1459">
        <v>57.945277012408106</v>
      </c>
      <c r="M1459">
        <v>51.740538468476615</v>
      </c>
      <c r="N1459">
        <v>629.20859374999839</v>
      </c>
      <c r="O1459">
        <v>61.570653426722217</v>
      </c>
      <c r="P1459" t="s">
        <v>44</v>
      </c>
      <c r="Q1459" t="s">
        <v>11</v>
      </c>
      <c r="R1459" t="s">
        <v>19</v>
      </c>
    </row>
    <row r="1460" spans="1:18">
      <c r="A1460">
        <v>2021</v>
      </c>
      <c r="B1460">
        <v>7</v>
      </c>
      <c r="C1460" t="s">
        <v>101</v>
      </c>
      <c r="D1460">
        <v>0</v>
      </c>
      <c r="E1460">
        <v>0</v>
      </c>
      <c r="F1460">
        <v>0</v>
      </c>
      <c r="G1460">
        <v>0</v>
      </c>
      <c r="J1460">
        <v>0</v>
      </c>
      <c r="K1460">
        <v>0</v>
      </c>
      <c r="P1460" t="s">
        <v>119</v>
      </c>
      <c r="Q1460" t="s">
        <v>9</v>
      </c>
      <c r="R1460" t="s">
        <v>101</v>
      </c>
    </row>
    <row r="1461" spans="1:18">
      <c r="A1461">
        <v>2021</v>
      </c>
      <c r="B1461">
        <v>7</v>
      </c>
      <c r="C1461" t="s">
        <v>86</v>
      </c>
      <c r="D1461">
        <v>12054</v>
      </c>
      <c r="E1461">
        <v>4004316.43</v>
      </c>
      <c r="F1461">
        <v>8075</v>
      </c>
      <c r="G1461">
        <v>2419884.0700000017</v>
      </c>
      <c r="H1461">
        <v>116006</v>
      </c>
      <c r="I1461">
        <v>36855917.969999842</v>
      </c>
      <c r="J1461">
        <v>3979</v>
      </c>
      <c r="K1461">
        <v>1584432.3599999985</v>
      </c>
      <c r="L1461">
        <v>317.70699765529235</v>
      </c>
      <c r="M1461">
        <v>332.19814418450306</v>
      </c>
      <c r="N1461">
        <v>398.19863282231677</v>
      </c>
      <c r="O1461">
        <v>299.67604582043367</v>
      </c>
      <c r="P1461" t="s">
        <v>33</v>
      </c>
      <c r="Q1461" t="s">
        <v>9</v>
      </c>
      <c r="R1461" t="s">
        <v>32</v>
      </c>
    </row>
    <row r="1462" spans="1:18">
      <c r="A1462">
        <v>2021</v>
      </c>
      <c r="B1462">
        <v>7</v>
      </c>
      <c r="C1462" t="s">
        <v>87</v>
      </c>
      <c r="D1462">
        <v>7369</v>
      </c>
      <c r="E1462">
        <v>260179.85000000015</v>
      </c>
      <c r="F1462">
        <v>4682</v>
      </c>
      <c r="G1462">
        <v>200748.56999999998</v>
      </c>
      <c r="H1462">
        <v>86878</v>
      </c>
      <c r="I1462">
        <v>2858679.7500008028</v>
      </c>
      <c r="J1462">
        <v>2687</v>
      </c>
      <c r="K1462">
        <v>59431.280000000173</v>
      </c>
      <c r="L1462">
        <v>32.90452991552295</v>
      </c>
      <c r="M1462">
        <v>35.307348351201</v>
      </c>
      <c r="N1462">
        <v>22.118079642724293</v>
      </c>
      <c r="O1462">
        <v>42.876670226398971</v>
      </c>
      <c r="P1462" t="s">
        <v>34</v>
      </c>
      <c r="Q1462" t="s">
        <v>9</v>
      </c>
      <c r="R1462" t="s">
        <v>32</v>
      </c>
    </row>
    <row r="1463" spans="1:18">
      <c r="A1463">
        <v>2021</v>
      </c>
      <c r="B1463">
        <v>7</v>
      </c>
      <c r="C1463" t="s">
        <v>88</v>
      </c>
      <c r="D1463">
        <v>22387</v>
      </c>
      <c r="E1463">
        <v>9325110.799999997</v>
      </c>
      <c r="F1463">
        <v>18763</v>
      </c>
      <c r="G1463">
        <v>7031370.3900000015</v>
      </c>
      <c r="H1463">
        <v>170365</v>
      </c>
      <c r="I1463">
        <v>61569000.530000225</v>
      </c>
      <c r="J1463">
        <v>3624</v>
      </c>
      <c r="K1463">
        <v>2293740.4099999955</v>
      </c>
      <c r="L1463">
        <v>361.39465576849835</v>
      </c>
      <c r="M1463">
        <v>416.54133202304894</v>
      </c>
      <c r="N1463">
        <v>632.93057671081556</v>
      </c>
      <c r="O1463">
        <v>374.7465964930982</v>
      </c>
      <c r="P1463" t="s">
        <v>31</v>
      </c>
      <c r="Q1463" t="s">
        <v>9</v>
      </c>
      <c r="R1463" t="s">
        <v>88</v>
      </c>
    </row>
    <row r="1464" spans="1:18">
      <c r="A1464">
        <v>2021</v>
      </c>
      <c r="B1464">
        <v>7</v>
      </c>
      <c r="C1464" t="s">
        <v>89</v>
      </c>
      <c r="D1464">
        <v>45</v>
      </c>
      <c r="E1464">
        <v>19507.650000000001</v>
      </c>
      <c r="F1464">
        <v>211</v>
      </c>
      <c r="G1464">
        <v>206284.14</v>
      </c>
      <c r="H1464">
        <v>1578</v>
      </c>
      <c r="I1464">
        <v>617715.59000000206</v>
      </c>
      <c r="J1464">
        <v>-166</v>
      </c>
      <c r="K1464">
        <v>-186776.49000000002</v>
      </c>
      <c r="L1464">
        <v>391.4547465145767</v>
      </c>
      <c r="M1464">
        <v>433.50333333333339</v>
      </c>
      <c r="N1464">
        <v>1125.1595783132532</v>
      </c>
      <c r="O1464">
        <v>977.64995260663511</v>
      </c>
      <c r="P1464" t="s">
        <v>35</v>
      </c>
      <c r="Q1464" t="s">
        <v>9</v>
      </c>
      <c r="R1464" t="s">
        <v>32</v>
      </c>
    </row>
    <row r="1465" spans="1:18">
      <c r="A1465">
        <v>2021</v>
      </c>
      <c r="B1465">
        <v>7</v>
      </c>
      <c r="C1465" t="s">
        <v>161</v>
      </c>
      <c r="D1465">
        <v>95885</v>
      </c>
      <c r="E1465">
        <v>23655336.830000006</v>
      </c>
      <c r="F1465">
        <v>76943</v>
      </c>
      <c r="G1465">
        <v>14386986.140000001</v>
      </c>
      <c r="H1465">
        <v>837442</v>
      </c>
      <c r="I1465">
        <v>146897942.3599987</v>
      </c>
      <c r="J1465">
        <v>18942</v>
      </c>
      <c r="K1465">
        <v>9268350.6900000051</v>
      </c>
      <c r="L1465">
        <v>175.41267617339315</v>
      </c>
      <c r="M1465">
        <v>246.70529102570794</v>
      </c>
      <c r="N1465">
        <v>489.30158853341806</v>
      </c>
      <c r="O1465">
        <v>186.98239138063244</v>
      </c>
      <c r="P1465" t="s">
        <v>53</v>
      </c>
      <c r="Q1465" t="s">
        <v>9</v>
      </c>
      <c r="R1465" t="s">
        <v>161</v>
      </c>
    </row>
    <row r="1466" spans="1:18">
      <c r="A1466">
        <v>2021</v>
      </c>
      <c r="B1466">
        <v>7</v>
      </c>
      <c r="C1466" t="s">
        <v>90</v>
      </c>
      <c r="D1466">
        <v>8312</v>
      </c>
      <c r="E1466">
        <v>264574.03000000003</v>
      </c>
      <c r="F1466">
        <v>6775</v>
      </c>
      <c r="G1466">
        <v>198526.83000000002</v>
      </c>
      <c r="H1466">
        <v>127100</v>
      </c>
      <c r="I1466">
        <v>2693530.0099999993</v>
      </c>
      <c r="J1466">
        <v>1537</v>
      </c>
      <c r="K1466">
        <v>66047.200000000012</v>
      </c>
      <c r="L1466">
        <v>21.192210936270648</v>
      </c>
      <c r="M1466">
        <v>31.830369345524545</v>
      </c>
      <c r="N1466">
        <v>42.971502927781401</v>
      </c>
      <c r="O1466">
        <v>29.302853136531368</v>
      </c>
      <c r="P1466" t="s">
        <v>36</v>
      </c>
      <c r="Q1466" t="s">
        <v>9</v>
      </c>
      <c r="R1466" t="s">
        <v>32</v>
      </c>
    </row>
    <row r="1467" spans="1:18">
      <c r="A1467">
        <v>2021</v>
      </c>
      <c r="B1467">
        <v>7</v>
      </c>
      <c r="C1467" t="s">
        <v>163</v>
      </c>
      <c r="D1467">
        <v>0</v>
      </c>
      <c r="E1467">
        <v>0</v>
      </c>
      <c r="F1467">
        <v>0</v>
      </c>
      <c r="G1467">
        <v>0</v>
      </c>
      <c r="J1467">
        <v>0</v>
      </c>
      <c r="K1467">
        <v>0</v>
      </c>
      <c r="P1467" t="s">
        <v>119</v>
      </c>
      <c r="Q1467" t="s">
        <v>174</v>
      </c>
      <c r="R1467" t="s">
        <v>163</v>
      </c>
    </row>
    <row r="1468" spans="1:18">
      <c r="A1468">
        <v>2021</v>
      </c>
      <c r="B1468">
        <v>7</v>
      </c>
      <c r="C1468" t="s">
        <v>91</v>
      </c>
      <c r="D1468">
        <v>1290</v>
      </c>
      <c r="E1468">
        <v>642181.93000000017</v>
      </c>
      <c r="F1468">
        <v>1500</v>
      </c>
      <c r="G1468">
        <v>712064.79</v>
      </c>
      <c r="H1468">
        <v>10978</v>
      </c>
      <c r="I1468">
        <v>4922754.4000000004</v>
      </c>
      <c r="J1468">
        <v>-210</v>
      </c>
      <c r="K1468">
        <v>-69882.85999999987</v>
      </c>
      <c r="L1468">
        <v>448.41996720714161</v>
      </c>
      <c r="M1468">
        <v>497.81544961240326</v>
      </c>
      <c r="N1468">
        <v>332.77552380952318</v>
      </c>
      <c r="O1468">
        <v>474.70986000000005</v>
      </c>
      <c r="P1468" t="s">
        <v>37</v>
      </c>
      <c r="Q1468" t="s">
        <v>9</v>
      </c>
      <c r="R1468" t="s">
        <v>32</v>
      </c>
    </row>
    <row r="1469" spans="1:18">
      <c r="A1469">
        <v>2021</v>
      </c>
      <c r="B1469">
        <v>7</v>
      </c>
      <c r="C1469" t="s">
        <v>102</v>
      </c>
      <c r="D1469">
        <v>0</v>
      </c>
      <c r="E1469">
        <v>0</v>
      </c>
      <c r="F1469">
        <v>0</v>
      </c>
      <c r="G1469">
        <v>0</v>
      </c>
      <c r="J1469">
        <v>0</v>
      </c>
      <c r="K1469">
        <v>0</v>
      </c>
      <c r="P1469" t="s">
        <v>119</v>
      </c>
      <c r="Q1469" t="s">
        <v>9</v>
      </c>
      <c r="R1469" t="s">
        <v>102</v>
      </c>
    </row>
    <row r="1470" spans="1:18">
      <c r="A1470">
        <v>2021</v>
      </c>
      <c r="B1470">
        <v>7</v>
      </c>
      <c r="C1470" t="s">
        <v>99</v>
      </c>
      <c r="D1470">
        <v>3281</v>
      </c>
      <c r="E1470">
        <v>1582073.0699999994</v>
      </c>
      <c r="F1470">
        <v>2491</v>
      </c>
      <c r="G1470">
        <v>1023447.9999999999</v>
      </c>
      <c r="H1470">
        <v>19493</v>
      </c>
      <c r="I1470">
        <v>9045467.3400003016</v>
      </c>
      <c r="J1470">
        <v>790</v>
      </c>
      <c r="K1470">
        <v>558625.06999999948</v>
      </c>
      <c r="L1470">
        <v>464.03669727596071</v>
      </c>
      <c r="M1470">
        <v>482.19234074977123</v>
      </c>
      <c r="N1470">
        <v>707.12034177215128</v>
      </c>
      <c r="O1470">
        <v>410.8582898434363</v>
      </c>
      <c r="P1470" t="s">
        <v>103</v>
      </c>
      <c r="Q1470" t="s">
        <v>9</v>
      </c>
      <c r="R1470" t="s">
        <v>32</v>
      </c>
    </row>
    <row r="1471" spans="1:18">
      <c r="A1471">
        <v>2021</v>
      </c>
      <c r="B1471">
        <v>7</v>
      </c>
      <c r="C1471" t="s">
        <v>162</v>
      </c>
      <c r="D1471">
        <v>360402</v>
      </c>
      <c r="E1471">
        <v>164431262.51000008</v>
      </c>
      <c r="F1471">
        <v>335295</v>
      </c>
      <c r="G1471">
        <v>130806601.70000014</v>
      </c>
      <c r="H1471">
        <v>4823721</v>
      </c>
      <c r="I1471">
        <v>1867554378.8600342</v>
      </c>
      <c r="J1471">
        <v>25107</v>
      </c>
      <c r="K1471">
        <v>33624660.809999943</v>
      </c>
      <c r="L1471">
        <v>387.16052998505393</v>
      </c>
      <c r="M1471">
        <v>456.24403446706754</v>
      </c>
      <c r="N1471">
        <v>1339.2544234675565</v>
      </c>
      <c r="O1471">
        <v>390.12392579668693</v>
      </c>
      <c r="P1471" t="s">
        <v>52</v>
      </c>
      <c r="Q1471" t="s">
        <v>9</v>
      </c>
      <c r="R1471" t="s">
        <v>162</v>
      </c>
    </row>
    <row r="1472" spans="1:18">
      <c r="A1472">
        <v>2021</v>
      </c>
      <c r="B1472">
        <v>7</v>
      </c>
      <c r="C1472" t="s">
        <v>61</v>
      </c>
      <c r="D1472">
        <v>168342</v>
      </c>
      <c r="E1472">
        <v>10466950.379998876</v>
      </c>
      <c r="F1472">
        <v>159931</v>
      </c>
      <c r="G1472">
        <v>10370683.549999764</v>
      </c>
      <c r="H1472">
        <v>4343839</v>
      </c>
      <c r="I1472">
        <v>323925910.81969017</v>
      </c>
      <c r="J1472">
        <v>8411</v>
      </c>
      <c r="K1472">
        <v>96266.829999111593</v>
      </c>
      <c r="L1472">
        <v>74.57134364779408</v>
      </c>
      <c r="M1472">
        <v>62.176702070777793</v>
      </c>
      <c r="N1472">
        <v>11.44534894770082</v>
      </c>
      <c r="O1472">
        <v>64.844736480105567</v>
      </c>
      <c r="P1472" t="s">
        <v>41</v>
      </c>
      <c r="Q1472" t="s">
        <v>41</v>
      </c>
      <c r="R1472" t="s">
        <v>61</v>
      </c>
    </row>
    <row r="1473" spans="1:18">
      <c r="A1473">
        <v>2021</v>
      </c>
      <c r="B1473">
        <v>7</v>
      </c>
      <c r="C1473" t="s">
        <v>12</v>
      </c>
      <c r="D1473">
        <v>1462</v>
      </c>
      <c r="E1473">
        <v>549957.01</v>
      </c>
      <c r="F1473">
        <v>2840</v>
      </c>
      <c r="G1473">
        <v>1697213.46</v>
      </c>
      <c r="H1473">
        <v>26628</v>
      </c>
      <c r="I1473">
        <v>15032888.569999974</v>
      </c>
      <c r="J1473">
        <v>-1378</v>
      </c>
      <c r="K1473">
        <v>-1147256.45</v>
      </c>
      <c r="L1473">
        <v>564.55192166140807</v>
      </c>
      <c r="M1473">
        <v>376.16758549931603</v>
      </c>
      <c r="N1473">
        <v>832.55185050798252</v>
      </c>
      <c r="O1473">
        <v>597.61037323943663</v>
      </c>
      <c r="P1473" t="s">
        <v>47</v>
      </c>
      <c r="Q1473" t="s">
        <v>11</v>
      </c>
      <c r="R1473" t="s">
        <v>12</v>
      </c>
    </row>
    <row r="1474" spans="1:18">
      <c r="A1474">
        <v>2021</v>
      </c>
      <c r="B1474">
        <v>7</v>
      </c>
      <c r="C1474" t="s">
        <v>13</v>
      </c>
      <c r="D1474">
        <v>2286</v>
      </c>
      <c r="E1474">
        <v>267781.31000000006</v>
      </c>
      <c r="F1474">
        <v>4018</v>
      </c>
      <c r="G1474">
        <v>611164.34999999974</v>
      </c>
      <c r="H1474">
        <v>71263</v>
      </c>
      <c r="I1474">
        <v>13878174.140000245</v>
      </c>
      <c r="J1474">
        <v>-1732</v>
      </c>
      <c r="K1474">
        <v>-343383.03999999969</v>
      </c>
      <c r="L1474">
        <v>194.74585886084284</v>
      </c>
      <c r="M1474">
        <v>117.13968066491691</v>
      </c>
      <c r="N1474">
        <v>198.25810623556563</v>
      </c>
      <c r="O1474">
        <v>152.10660776505719</v>
      </c>
      <c r="P1474" t="s">
        <v>46</v>
      </c>
      <c r="Q1474" t="s">
        <v>11</v>
      </c>
      <c r="R1474" t="s">
        <v>13</v>
      </c>
    </row>
    <row r="1475" spans="1:18">
      <c r="A1475">
        <v>2021</v>
      </c>
      <c r="B1475">
        <v>7</v>
      </c>
      <c r="C1475" t="s">
        <v>92</v>
      </c>
      <c r="D1475">
        <v>56161</v>
      </c>
      <c r="E1475">
        <v>2473306.2199999536</v>
      </c>
      <c r="F1475">
        <v>47632</v>
      </c>
      <c r="G1475">
        <v>2135418.5699999765</v>
      </c>
      <c r="H1475">
        <v>266707</v>
      </c>
      <c r="I1475">
        <v>12068773.980005223</v>
      </c>
      <c r="J1475">
        <v>8529</v>
      </c>
      <c r="K1475">
        <v>337887.64999997709</v>
      </c>
      <c r="L1475">
        <v>45.251058202466467</v>
      </c>
      <c r="M1475">
        <v>44.039568739872038</v>
      </c>
      <c r="N1475">
        <v>39.616326650249398</v>
      </c>
      <c r="O1475">
        <v>44.83159577594845</v>
      </c>
      <c r="P1475" t="s">
        <v>40</v>
      </c>
      <c r="Q1475" t="s">
        <v>10</v>
      </c>
      <c r="R1475" t="s">
        <v>92</v>
      </c>
    </row>
    <row r="1476" spans="1:18">
      <c r="A1476">
        <v>2021</v>
      </c>
      <c r="B1476">
        <v>7</v>
      </c>
      <c r="C1476" t="s">
        <v>21</v>
      </c>
      <c r="D1476">
        <v>162</v>
      </c>
      <c r="E1476">
        <v>14526.410000000003</v>
      </c>
      <c r="F1476">
        <v>280</v>
      </c>
      <c r="G1476">
        <v>53591.820000000022</v>
      </c>
      <c r="H1476">
        <v>2619</v>
      </c>
      <c r="I1476">
        <v>476017.08000000485</v>
      </c>
      <c r="J1476">
        <v>-118</v>
      </c>
      <c r="K1476">
        <v>-39065.410000000018</v>
      </c>
      <c r="L1476">
        <v>181.75528064146806</v>
      </c>
      <c r="M1476">
        <v>89.669197530864224</v>
      </c>
      <c r="N1476">
        <v>331.06279661016964</v>
      </c>
      <c r="O1476">
        <v>191.39935714285721</v>
      </c>
      <c r="P1476" t="s">
        <v>48</v>
      </c>
      <c r="Q1476" t="s">
        <v>11</v>
      </c>
      <c r="R1476" t="s">
        <v>21</v>
      </c>
    </row>
    <row r="1477" spans="1:18">
      <c r="A1477">
        <v>2021</v>
      </c>
      <c r="B1477">
        <v>7</v>
      </c>
      <c r="C1477" t="s">
        <v>93</v>
      </c>
      <c r="D1477">
        <v>163649</v>
      </c>
      <c r="E1477">
        <v>32178923.629999965</v>
      </c>
      <c r="F1477">
        <v>157127</v>
      </c>
      <c r="G1477">
        <v>33824598.31000004</v>
      </c>
      <c r="H1477">
        <v>3097905</v>
      </c>
      <c r="I1477">
        <v>802006825.31001353</v>
      </c>
      <c r="J1477">
        <v>6522</v>
      </c>
      <c r="K1477">
        <v>-1645674.6800000742</v>
      </c>
      <c r="L1477">
        <v>258.88683652662479</v>
      </c>
      <c r="M1477">
        <v>196.63379324041068</v>
      </c>
      <c r="N1477">
        <v>-252.32669119903008</v>
      </c>
      <c r="O1477">
        <v>215.26916640679221</v>
      </c>
      <c r="P1477" t="s">
        <v>38</v>
      </c>
      <c r="Q1477" t="s">
        <v>10</v>
      </c>
      <c r="R1477" t="s">
        <v>93</v>
      </c>
    </row>
    <row r="1478" spans="1:18">
      <c r="A1478">
        <v>2021</v>
      </c>
      <c r="B1478">
        <v>7</v>
      </c>
      <c r="C1478" t="s">
        <v>94</v>
      </c>
      <c r="D1478">
        <v>43156</v>
      </c>
      <c r="E1478">
        <v>7995508.9200000009</v>
      </c>
      <c r="F1478">
        <v>42109</v>
      </c>
      <c r="G1478">
        <v>7519921.4799999967</v>
      </c>
      <c r="H1478">
        <v>311564</v>
      </c>
      <c r="I1478">
        <v>54513552.090000071</v>
      </c>
      <c r="J1478">
        <v>1047</v>
      </c>
      <c r="K1478">
        <v>475587.44000000414</v>
      </c>
      <c r="L1478">
        <v>174.9674291317356</v>
      </c>
      <c r="M1478">
        <v>185.26992585040321</v>
      </c>
      <c r="N1478">
        <v>454.23824259790268</v>
      </c>
      <c r="O1478">
        <v>178.58228597211991</v>
      </c>
      <c r="P1478" t="s">
        <v>39</v>
      </c>
      <c r="Q1478" t="s">
        <v>10</v>
      </c>
      <c r="R1478" t="s">
        <v>94</v>
      </c>
    </row>
    <row r="1479" spans="1:18">
      <c r="A1479">
        <v>2021</v>
      </c>
      <c r="B1479">
        <v>7</v>
      </c>
      <c r="C1479" t="s">
        <v>95</v>
      </c>
      <c r="D1479">
        <v>4807</v>
      </c>
      <c r="E1479">
        <v>611043.73</v>
      </c>
      <c r="F1479">
        <v>5070</v>
      </c>
      <c r="G1479">
        <v>626252.42999999993</v>
      </c>
      <c r="H1479">
        <v>59302</v>
      </c>
      <c r="I1479">
        <v>7533638.220000199</v>
      </c>
      <c r="J1479">
        <v>-263</v>
      </c>
      <c r="K1479">
        <v>-15208.699999999953</v>
      </c>
      <c r="L1479">
        <v>127.03851843108494</v>
      </c>
      <c r="M1479">
        <v>127.1154004576659</v>
      </c>
      <c r="N1479">
        <v>57.827756653992218</v>
      </c>
      <c r="O1479">
        <v>123.52118934911242</v>
      </c>
      <c r="P1479" t="s">
        <v>45</v>
      </c>
      <c r="Q1479" t="s">
        <v>11</v>
      </c>
      <c r="R1479" t="s">
        <v>95</v>
      </c>
    </row>
    <row r="1480" spans="1:18">
      <c r="A1480">
        <v>2021</v>
      </c>
      <c r="B1480">
        <v>7</v>
      </c>
      <c r="C1480" t="s">
        <v>96</v>
      </c>
      <c r="D1480">
        <v>32553</v>
      </c>
      <c r="E1480">
        <v>1507902.560000042</v>
      </c>
      <c r="F1480">
        <v>35280</v>
      </c>
      <c r="G1480">
        <v>1655248.7600000026</v>
      </c>
      <c r="H1480">
        <v>123665</v>
      </c>
      <c r="I1480">
        <v>5538671.049999089</v>
      </c>
      <c r="J1480">
        <v>-2727</v>
      </c>
      <c r="K1480">
        <v>-147346.19999996061</v>
      </c>
      <c r="L1480">
        <v>44.787701047176554</v>
      </c>
      <c r="M1480">
        <v>46.321462230824871</v>
      </c>
      <c r="N1480">
        <v>54.032343234308989</v>
      </c>
      <c r="O1480">
        <v>46.917481859410501</v>
      </c>
      <c r="P1480" t="s">
        <v>43</v>
      </c>
      <c r="Q1480" t="s">
        <v>11</v>
      </c>
      <c r="R1480" t="s">
        <v>96</v>
      </c>
    </row>
    <row r="1481" spans="1:18">
      <c r="A1481">
        <v>2021</v>
      </c>
      <c r="B1481">
        <v>7</v>
      </c>
      <c r="C1481" t="s">
        <v>22</v>
      </c>
      <c r="D1481">
        <v>0</v>
      </c>
      <c r="E1481">
        <v>0</v>
      </c>
      <c r="F1481">
        <v>31</v>
      </c>
      <c r="G1481">
        <v>5464.670000000001</v>
      </c>
      <c r="H1481">
        <v>311</v>
      </c>
      <c r="I1481">
        <v>50417.980000000069</v>
      </c>
      <c r="J1481">
        <v>-31</v>
      </c>
      <c r="K1481">
        <v>-5464.670000000001</v>
      </c>
      <c r="L1481">
        <v>162.1156913183282</v>
      </c>
      <c r="N1481">
        <v>176.27967741935487</v>
      </c>
      <c r="O1481">
        <v>176.27967741935487</v>
      </c>
      <c r="P1481" t="s">
        <v>49</v>
      </c>
      <c r="Q1481" t="s">
        <v>11</v>
      </c>
      <c r="R1481" t="s">
        <v>22</v>
      </c>
    </row>
    <row r="1482" spans="1:18">
      <c r="A1482">
        <v>2021</v>
      </c>
      <c r="B1482">
        <v>7</v>
      </c>
      <c r="C1482" t="s">
        <v>20</v>
      </c>
      <c r="D1482">
        <v>0</v>
      </c>
      <c r="E1482">
        <v>0</v>
      </c>
      <c r="F1482">
        <v>93</v>
      </c>
      <c r="G1482">
        <v>17373.63</v>
      </c>
      <c r="H1482">
        <v>991</v>
      </c>
      <c r="I1482">
        <v>175182.76000000007</v>
      </c>
      <c r="J1482">
        <v>-93</v>
      </c>
      <c r="K1482">
        <v>-17373.63</v>
      </c>
      <c r="L1482">
        <v>176.77372351160452</v>
      </c>
      <c r="N1482">
        <v>186.81322580645161</v>
      </c>
      <c r="O1482">
        <v>186.81322580645161</v>
      </c>
      <c r="P1482" t="s">
        <v>50</v>
      </c>
      <c r="Q1482" t="s">
        <v>11</v>
      </c>
      <c r="R1482" t="s">
        <v>20</v>
      </c>
    </row>
    <row r="1483" spans="1:18">
      <c r="A1483">
        <v>2021</v>
      </c>
      <c r="B1483">
        <v>7</v>
      </c>
      <c r="C1483" t="s">
        <v>18</v>
      </c>
      <c r="D1483">
        <v>52093</v>
      </c>
      <c r="E1483">
        <v>7150620.0399999768</v>
      </c>
      <c r="F1483">
        <v>49008</v>
      </c>
      <c r="G1483">
        <v>7256142.1699999971</v>
      </c>
      <c r="H1483">
        <v>551171</v>
      </c>
      <c r="I1483">
        <v>79559671.589993492</v>
      </c>
      <c r="J1483">
        <v>3085</v>
      </c>
      <c r="K1483">
        <v>-105522.13000002038</v>
      </c>
      <c r="L1483">
        <v>144.34662126634655</v>
      </c>
      <c r="M1483">
        <v>137.26642811894067</v>
      </c>
      <c r="N1483">
        <v>-34.20490437601957</v>
      </c>
      <c r="O1483">
        <v>148.06036096147562</v>
      </c>
      <c r="P1483" t="s">
        <v>42</v>
      </c>
      <c r="Q1483" t="s">
        <v>11</v>
      </c>
      <c r="R1483" t="s">
        <v>18</v>
      </c>
    </row>
    <row r="1484" spans="1:18">
      <c r="A1484">
        <v>2021</v>
      </c>
      <c r="B1484">
        <v>7</v>
      </c>
      <c r="C1484" t="s">
        <v>97</v>
      </c>
      <c r="D1484">
        <v>1048994</v>
      </c>
      <c r="E1484">
        <v>268097080.96999881</v>
      </c>
      <c r="F1484">
        <v>971187</v>
      </c>
      <c r="G1484">
        <v>223563293.36999995</v>
      </c>
      <c r="H1484">
        <v>15202041</v>
      </c>
      <c r="I1484">
        <v>3456599236.0897369</v>
      </c>
      <c r="J1484">
        <v>77807</v>
      </c>
      <c r="K1484">
        <v>44533787.599998862</v>
      </c>
      <c r="L1484">
        <v>227.37731309169189</v>
      </c>
      <c r="M1484">
        <v>255.57541889657978</v>
      </c>
      <c r="N1484">
        <v>572.36222447850275</v>
      </c>
      <c r="O1484">
        <v>230.19592866255411</v>
      </c>
      <c r="P1484" t="s">
        <v>23</v>
      </c>
      <c r="Q1484" t="s">
        <v>174</v>
      </c>
      <c r="R1484" t="s">
        <v>97</v>
      </c>
    </row>
    <row r="1485" spans="1:18">
      <c r="A1485">
        <v>2021</v>
      </c>
      <c r="B1485">
        <v>7</v>
      </c>
      <c r="C1485" t="s">
        <v>98</v>
      </c>
      <c r="D1485">
        <v>1048994</v>
      </c>
      <c r="E1485">
        <v>268097080.96999881</v>
      </c>
      <c r="F1485">
        <v>971187</v>
      </c>
      <c r="G1485">
        <v>223563293.36999995</v>
      </c>
      <c r="H1485">
        <v>15202041</v>
      </c>
      <c r="I1485">
        <v>3456599236.0897369</v>
      </c>
      <c r="J1485">
        <v>77807</v>
      </c>
      <c r="K1485">
        <v>44533787.599998862</v>
      </c>
      <c r="L1485">
        <v>227.37731309169189</v>
      </c>
      <c r="M1485">
        <v>255.57541889657978</v>
      </c>
      <c r="N1485">
        <v>572.36222447850275</v>
      </c>
      <c r="O1485">
        <v>230.19592866255411</v>
      </c>
      <c r="P1485" t="s">
        <v>119</v>
      </c>
      <c r="Q1485" t="s">
        <v>174</v>
      </c>
      <c r="R1485" t="s">
        <v>166</v>
      </c>
    </row>
    <row r="1486" spans="1:18">
      <c r="A1486">
        <v>2021</v>
      </c>
      <c r="B1486">
        <v>7</v>
      </c>
      <c r="C1486" t="s">
        <v>19</v>
      </c>
      <c r="D1486">
        <v>13298</v>
      </c>
      <c r="E1486">
        <v>696017.6600000005</v>
      </c>
      <c r="F1486">
        <v>13033</v>
      </c>
      <c r="G1486">
        <v>804305.53999999992</v>
      </c>
      <c r="H1486">
        <v>152515</v>
      </c>
      <c r="I1486">
        <v>8824125.6899998896</v>
      </c>
      <c r="J1486">
        <v>265</v>
      </c>
      <c r="K1486">
        <v>-108287.87999999942</v>
      </c>
      <c r="L1486">
        <v>57.857428384092643</v>
      </c>
      <c r="M1486">
        <v>52.340025567754587</v>
      </c>
      <c r="N1486">
        <v>-408.63350943396006</v>
      </c>
      <c r="O1486">
        <v>61.713000844011347</v>
      </c>
      <c r="P1486" t="s">
        <v>44</v>
      </c>
      <c r="Q1486" t="s">
        <v>11</v>
      </c>
      <c r="R1486" t="s">
        <v>19</v>
      </c>
    </row>
    <row r="1487" spans="1:18">
      <c r="A1487">
        <v>2021</v>
      </c>
      <c r="B1487">
        <v>8</v>
      </c>
      <c r="C1487" t="s">
        <v>101</v>
      </c>
      <c r="D1487">
        <v>0</v>
      </c>
      <c r="E1487">
        <v>0</v>
      </c>
      <c r="F1487">
        <v>0</v>
      </c>
      <c r="G1487">
        <v>0</v>
      </c>
      <c r="J1487">
        <v>0</v>
      </c>
      <c r="K1487">
        <v>0</v>
      </c>
      <c r="P1487" t="s">
        <v>119</v>
      </c>
      <c r="Q1487" t="s">
        <v>9</v>
      </c>
      <c r="R1487" t="s">
        <v>101</v>
      </c>
    </row>
    <row r="1488" spans="1:18">
      <c r="A1488">
        <v>2021</v>
      </c>
      <c r="B1488">
        <v>8</v>
      </c>
      <c r="C1488" t="s">
        <v>86</v>
      </c>
      <c r="D1488">
        <v>13357</v>
      </c>
      <c r="E1488">
        <v>4431003.71</v>
      </c>
      <c r="F1488">
        <v>9178</v>
      </c>
      <c r="G1488">
        <v>2751978.8600000017</v>
      </c>
      <c r="H1488">
        <v>116206</v>
      </c>
      <c r="I1488">
        <v>36942600.859999821</v>
      </c>
      <c r="J1488">
        <v>4179</v>
      </c>
      <c r="K1488">
        <v>1679024.8499999982</v>
      </c>
      <c r="L1488">
        <v>317.90613961413197</v>
      </c>
      <c r="M1488">
        <v>331.7364460582466</v>
      </c>
      <c r="N1488">
        <v>401.77670495333768</v>
      </c>
      <c r="O1488">
        <v>299.8451579864896</v>
      </c>
      <c r="P1488" t="s">
        <v>33</v>
      </c>
      <c r="Q1488" t="s">
        <v>9</v>
      </c>
      <c r="R1488" t="s">
        <v>32</v>
      </c>
    </row>
    <row r="1489" spans="1:18">
      <c r="A1489">
        <v>2021</v>
      </c>
      <c r="B1489">
        <v>8</v>
      </c>
      <c r="C1489" t="s">
        <v>87</v>
      </c>
      <c r="D1489">
        <v>8459</v>
      </c>
      <c r="E1489">
        <v>296624.80000000022</v>
      </c>
      <c r="F1489">
        <v>5151</v>
      </c>
      <c r="G1489">
        <v>219270.12999999998</v>
      </c>
      <c r="H1489">
        <v>87499</v>
      </c>
      <c r="I1489">
        <v>2875672.110000805</v>
      </c>
      <c r="J1489">
        <v>3308</v>
      </c>
      <c r="K1489">
        <v>77354.670000000246</v>
      </c>
      <c r="L1489">
        <v>32.865199716577386</v>
      </c>
      <c r="M1489">
        <v>35.066178035228774</v>
      </c>
      <c r="N1489">
        <v>23.384120314389435</v>
      </c>
      <c r="O1489">
        <v>42.568458551737521</v>
      </c>
      <c r="P1489" t="s">
        <v>34</v>
      </c>
      <c r="Q1489" t="s">
        <v>9</v>
      </c>
      <c r="R1489" t="s">
        <v>32</v>
      </c>
    </row>
    <row r="1490" spans="1:18">
      <c r="A1490">
        <v>2021</v>
      </c>
      <c r="B1490">
        <v>8</v>
      </c>
      <c r="C1490" t="s">
        <v>88</v>
      </c>
      <c r="D1490">
        <v>24885</v>
      </c>
      <c r="E1490">
        <v>10386786.079999996</v>
      </c>
      <c r="F1490">
        <v>20541</v>
      </c>
      <c r="G1490">
        <v>7679471.2600000016</v>
      </c>
      <c r="H1490">
        <v>171085</v>
      </c>
      <c r="I1490">
        <v>61959524.050000213</v>
      </c>
      <c r="J1490">
        <v>4344</v>
      </c>
      <c r="K1490">
        <v>2707314.8199999947</v>
      </c>
      <c r="L1490">
        <v>362.15637870064711</v>
      </c>
      <c r="M1490">
        <v>417.39144384167156</v>
      </c>
      <c r="N1490">
        <v>623.23085174953837</v>
      </c>
      <c r="O1490">
        <v>373.8606328805804</v>
      </c>
      <c r="P1490" t="s">
        <v>31</v>
      </c>
      <c r="Q1490" t="s">
        <v>9</v>
      </c>
      <c r="R1490" t="s">
        <v>88</v>
      </c>
    </row>
    <row r="1491" spans="1:18">
      <c r="A1491">
        <v>2021</v>
      </c>
      <c r="B1491">
        <v>8</v>
      </c>
      <c r="C1491" t="s">
        <v>89</v>
      </c>
      <c r="D1491">
        <v>47</v>
      </c>
      <c r="E1491">
        <v>20005.5</v>
      </c>
      <c r="F1491">
        <v>211</v>
      </c>
      <c r="G1491">
        <v>206391.66</v>
      </c>
      <c r="H1491">
        <v>1580</v>
      </c>
      <c r="I1491">
        <v>618579.43000000203</v>
      </c>
      <c r="J1491">
        <v>-164</v>
      </c>
      <c r="K1491">
        <v>-186386.16</v>
      </c>
      <c r="L1491">
        <v>391.50596835443167</v>
      </c>
      <c r="M1491">
        <v>425.64893617021278</v>
      </c>
      <c r="N1491">
        <v>1136.5009756097561</v>
      </c>
      <c r="O1491">
        <v>978.15952606635074</v>
      </c>
      <c r="P1491" t="s">
        <v>35</v>
      </c>
      <c r="Q1491" t="s">
        <v>9</v>
      </c>
      <c r="R1491" t="s">
        <v>32</v>
      </c>
    </row>
    <row r="1492" spans="1:18">
      <c r="A1492">
        <v>2021</v>
      </c>
      <c r="B1492">
        <v>8</v>
      </c>
      <c r="C1492" t="s">
        <v>161</v>
      </c>
      <c r="D1492">
        <v>109543</v>
      </c>
      <c r="E1492">
        <v>27127507.440000005</v>
      </c>
      <c r="F1492">
        <v>87122</v>
      </c>
      <c r="G1492">
        <v>16465346.250000004</v>
      </c>
      <c r="H1492">
        <v>840934</v>
      </c>
      <c r="I1492">
        <v>148056462.49999896</v>
      </c>
      <c r="J1492">
        <v>22421</v>
      </c>
      <c r="K1492">
        <v>10662161.190000001</v>
      </c>
      <c r="L1492">
        <v>176.06192935474004</v>
      </c>
      <c r="M1492">
        <v>247.6425462147285</v>
      </c>
      <c r="N1492">
        <v>475.54351679229302</v>
      </c>
      <c r="O1492">
        <v>188.99183042170753</v>
      </c>
      <c r="P1492" t="s">
        <v>53</v>
      </c>
      <c r="Q1492" t="s">
        <v>9</v>
      </c>
      <c r="R1492" t="s">
        <v>161</v>
      </c>
    </row>
    <row r="1493" spans="1:18">
      <c r="A1493">
        <v>2021</v>
      </c>
      <c r="B1493">
        <v>8</v>
      </c>
      <c r="C1493" t="s">
        <v>90</v>
      </c>
      <c r="D1493">
        <v>9279</v>
      </c>
      <c r="E1493">
        <v>293537.70000000007</v>
      </c>
      <c r="F1493">
        <v>7470</v>
      </c>
      <c r="G1493">
        <v>218752.27000000002</v>
      </c>
      <c r="H1493">
        <v>127372</v>
      </c>
      <c r="I1493">
        <v>2701387.9999999991</v>
      </c>
      <c r="J1493">
        <v>1809</v>
      </c>
      <c r="K1493">
        <v>74785.430000000051</v>
      </c>
      <c r="L1493">
        <v>21.208648682598994</v>
      </c>
      <c r="M1493">
        <v>31.634626576139677</v>
      </c>
      <c r="N1493">
        <v>41.340757324488699</v>
      </c>
      <c r="O1493">
        <v>29.28410575635877</v>
      </c>
      <c r="P1493" t="s">
        <v>36</v>
      </c>
      <c r="Q1493" t="s">
        <v>9</v>
      </c>
      <c r="R1493" t="s">
        <v>32</v>
      </c>
    </row>
    <row r="1494" spans="1:18">
      <c r="A1494">
        <v>2021</v>
      </c>
      <c r="B1494">
        <v>8</v>
      </c>
      <c r="C1494" t="s">
        <v>163</v>
      </c>
      <c r="D1494">
        <v>0</v>
      </c>
      <c r="E1494">
        <v>0</v>
      </c>
      <c r="F1494">
        <v>0</v>
      </c>
      <c r="G1494">
        <v>0</v>
      </c>
      <c r="J1494">
        <v>0</v>
      </c>
      <c r="K1494">
        <v>0</v>
      </c>
      <c r="P1494" t="s">
        <v>119</v>
      </c>
      <c r="Q1494" t="s">
        <v>174</v>
      </c>
      <c r="R1494" t="s">
        <v>163</v>
      </c>
    </row>
    <row r="1495" spans="1:18">
      <c r="A1495">
        <v>2021</v>
      </c>
      <c r="B1495">
        <v>8</v>
      </c>
      <c r="C1495" t="s">
        <v>91</v>
      </c>
      <c r="D1495">
        <v>1407</v>
      </c>
      <c r="E1495">
        <v>706944.52000000014</v>
      </c>
      <c r="F1495">
        <v>1610</v>
      </c>
      <c r="G1495">
        <v>756818.29</v>
      </c>
      <c r="H1495">
        <v>10984</v>
      </c>
      <c r="I1495">
        <v>4941406.96</v>
      </c>
      <c r="J1495">
        <v>-203</v>
      </c>
      <c r="K1495">
        <v>-49873.769999999902</v>
      </c>
      <c r="L1495">
        <v>449.8731755280408</v>
      </c>
      <c r="M1495">
        <v>502.44813077469803</v>
      </c>
      <c r="N1495">
        <v>245.68359605911283</v>
      </c>
      <c r="O1495">
        <v>470.07347204968949</v>
      </c>
      <c r="P1495" t="s">
        <v>37</v>
      </c>
      <c r="Q1495" t="s">
        <v>9</v>
      </c>
      <c r="R1495" t="s">
        <v>32</v>
      </c>
    </row>
    <row r="1496" spans="1:18">
      <c r="A1496">
        <v>2021</v>
      </c>
      <c r="B1496">
        <v>8</v>
      </c>
      <c r="C1496" t="s">
        <v>102</v>
      </c>
      <c r="D1496">
        <v>0</v>
      </c>
      <c r="E1496">
        <v>0</v>
      </c>
      <c r="F1496">
        <v>0</v>
      </c>
      <c r="G1496">
        <v>0</v>
      </c>
      <c r="J1496">
        <v>0</v>
      </c>
      <c r="K1496">
        <v>0</v>
      </c>
      <c r="P1496" t="s">
        <v>119</v>
      </c>
      <c r="Q1496" t="s">
        <v>9</v>
      </c>
      <c r="R1496" t="s">
        <v>102</v>
      </c>
    </row>
    <row r="1497" spans="1:18">
      <c r="A1497">
        <v>2021</v>
      </c>
      <c r="B1497">
        <v>8</v>
      </c>
      <c r="C1497" t="s">
        <v>99</v>
      </c>
      <c r="D1497">
        <v>3766</v>
      </c>
      <c r="E1497">
        <v>1819528.0499999993</v>
      </c>
      <c r="F1497">
        <v>2800</v>
      </c>
      <c r="G1497">
        <v>1147482.68</v>
      </c>
      <c r="H1497">
        <v>19668</v>
      </c>
      <c r="I1497">
        <v>9153229.6700003184</v>
      </c>
      <c r="J1497">
        <v>966</v>
      </c>
      <c r="K1497">
        <v>672045.36999999941</v>
      </c>
      <c r="L1497">
        <v>465.38690614197264</v>
      </c>
      <c r="M1497">
        <v>483.14605682421649</v>
      </c>
      <c r="N1497">
        <v>695.6991407867489</v>
      </c>
      <c r="O1497">
        <v>409.81524285714283</v>
      </c>
      <c r="P1497" t="s">
        <v>103</v>
      </c>
      <c r="Q1497" t="s">
        <v>9</v>
      </c>
      <c r="R1497" t="s">
        <v>32</v>
      </c>
    </row>
    <row r="1498" spans="1:18">
      <c r="A1498">
        <v>2021</v>
      </c>
      <c r="B1498">
        <v>8</v>
      </c>
      <c r="C1498" t="s">
        <v>162</v>
      </c>
      <c r="D1498">
        <v>405946</v>
      </c>
      <c r="E1498">
        <v>185767957.99000004</v>
      </c>
      <c r="F1498">
        <v>373264</v>
      </c>
      <c r="G1498">
        <v>145951046.12000015</v>
      </c>
      <c r="H1498">
        <v>4831295</v>
      </c>
      <c r="I1498">
        <v>1873499531.5400395</v>
      </c>
      <c r="J1498">
        <v>32682</v>
      </c>
      <c r="K1498">
        <v>39816911.869999886</v>
      </c>
      <c r="L1498">
        <v>387.78413066062814</v>
      </c>
      <c r="M1498">
        <v>457.61741214348717</v>
      </c>
      <c r="N1498">
        <v>1218.3131959488369</v>
      </c>
      <c r="O1498">
        <v>391.01291879206178</v>
      </c>
      <c r="P1498" t="s">
        <v>52</v>
      </c>
      <c r="Q1498" t="s">
        <v>9</v>
      </c>
      <c r="R1498" t="s">
        <v>162</v>
      </c>
    </row>
    <row r="1499" spans="1:18">
      <c r="A1499">
        <v>2021</v>
      </c>
      <c r="B1499">
        <v>8</v>
      </c>
      <c r="C1499" t="s">
        <v>61</v>
      </c>
      <c r="D1499">
        <v>191856</v>
      </c>
      <c r="E1499">
        <v>11943209.559998704</v>
      </c>
      <c r="F1499">
        <v>172148</v>
      </c>
      <c r="G1499">
        <v>11171229.929999767</v>
      </c>
      <c r="H1499">
        <v>4355140</v>
      </c>
      <c r="I1499">
        <v>325294334.03969562</v>
      </c>
      <c r="J1499">
        <v>19708</v>
      </c>
      <c r="K1499">
        <v>771979.62999893725</v>
      </c>
      <c r="L1499">
        <v>74.692049862850709</v>
      </c>
      <c r="M1499">
        <v>62.250904636804187</v>
      </c>
      <c r="N1499">
        <v>39.170876293836884</v>
      </c>
      <c r="O1499">
        <v>64.893172909355712</v>
      </c>
      <c r="P1499" t="s">
        <v>41</v>
      </c>
      <c r="Q1499" t="s">
        <v>41</v>
      </c>
      <c r="R1499" t="s">
        <v>61</v>
      </c>
    </row>
    <row r="1500" spans="1:18">
      <c r="A1500">
        <v>2021</v>
      </c>
      <c r="B1500">
        <v>8</v>
      </c>
      <c r="C1500" t="s">
        <v>12</v>
      </c>
      <c r="D1500">
        <v>1593</v>
      </c>
      <c r="E1500">
        <v>595497.52</v>
      </c>
      <c r="F1500">
        <v>3013</v>
      </c>
      <c r="G1500">
        <v>1790866.83</v>
      </c>
      <c r="H1500">
        <v>26586</v>
      </c>
      <c r="I1500">
        <v>14988758.639999967</v>
      </c>
      <c r="J1500">
        <v>-1420</v>
      </c>
      <c r="K1500">
        <v>-1195369.31</v>
      </c>
      <c r="L1500">
        <v>563.78389528323055</v>
      </c>
      <c r="M1500">
        <v>373.82141870684245</v>
      </c>
      <c r="N1500">
        <v>841.8093732394367</v>
      </c>
      <c r="O1500">
        <v>594.37996349153673</v>
      </c>
      <c r="P1500" t="s">
        <v>47</v>
      </c>
      <c r="Q1500" t="s">
        <v>11</v>
      </c>
      <c r="R1500" t="s">
        <v>12</v>
      </c>
    </row>
    <row r="1501" spans="1:18">
      <c r="A1501">
        <v>2021</v>
      </c>
      <c r="B1501">
        <v>8</v>
      </c>
      <c r="C1501" t="s">
        <v>13</v>
      </c>
      <c r="D1501">
        <v>2546</v>
      </c>
      <c r="E1501">
        <v>294577.61000000004</v>
      </c>
      <c r="F1501">
        <v>3933</v>
      </c>
      <c r="G1501">
        <v>595062.90999999968</v>
      </c>
      <c r="H1501">
        <v>71608</v>
      </c>
      <c r="I1501">
        <v>13918217.560000245</v>
      </c>
      <c r="J1501">
        <v>-1387</v>
      </c>
      <c r="K1501">
        <v>-300485.29999999964</v>
      </c>
      <c r="L1501">
        <v>194.36679644732774</v>
      </c>
      <c r="M1501">
        <v>115.70212490180677</v>
      </c>
      <c r="N1501">
        <v>216.64405191059817</v>
      </c>
      <c r="O1501">
        <v>151.30000254258829</v>
      </c>
      <c r="P1501" t="s">
        <v>46</v>
      </c>
      <c r="Q1501" t="s">
        <v>11</v>
      </c>
      <c r="R1501" t="s">
        <v>13</v>
      </c>
    </row>
    <row r="1502" spans="1:18">
      <c r="A1502">
        <v>2021</v>
      </c>
      <c r="B1502">
        <v>8</v>
      </c>
      <c r="C1502" t="s">
        <v>92</v>
      </c>
      <c r="D1502">
        <v>64310</v>
      </c>
      <c r="E1502">
        <v>2832142.3799999468</v>
      </c>
      <c r="F1502">
        <v>53422</v>
      </c>
      <c r="G1502">
        <v>2393289.9299999708</v>
      </c>
      <c r="H1502">
        <v>269066</v>
      </c>
      <c r="I1502">
        <v>12169681.970005324</v>
      </c>
      <c r="J1502">
        <v>10888</v>
      </c>
      <c r="K1502">
        <v>438852.44999997597</v>
      </c>
      <c r="L1502">
        <v>45.229356254619027</v>
      </c>
      <c r="M1502">
        <v>44.038911211319338</v>
      </c>
      <c r="N1502">
        <v>40.306066311533428</v>
      </c>
      <c r="O1502">
        <v>44.799706675152009</v>
      </c>
      <c r="P1502" t="s">
        <v>40</v>
      </c>
      <c r="Q1502" t="s">
        <v>10</v>
      </c>
      <c r="R1502" t="s">
        <v>92</v>
      </c>
    </row>
    <row r="1503" spans="1:18">
      <c r="A1503">
        <v>2021</v>
      </c>
      <c r="B1503">
        <v>8</v>
      </c>
      <c r="C1503" t="s">
        <v>21</v>
      </c>
      <c r="D1503">
        <v>210</v>
      </c>
      <c r="E1503">
        <v>17256.920000000002</v>
      </c>
      <c r="F1503">
        <v>310</v>
      </c>
      <c r="G1503">
        <v>56209.610000000022</v>
      </c>
      <c r="H1503">
        <v>2637</v>
      </c>
      <c r="I1503">
        <v>476129.80000000482</v>
      </c>
      <c r="J1503">
        <v>-100</v>
      </c>
      <c r="K1503">
        <v>-38952.690000000017</v>
      </c>
      <c r="L1503">
        <v>180.55737580584179</v>
      </c>
      <c r="M1503">
        <v>82.175809523809534</v>
      </c>
      <c r="N1503">
        <v>389.52690000000018</v>
      </c>
      <c r="O1503">
        <v>181.32132258064524</v>
      </c>
      <c r="P1503" t="s">
        <v>48</v>
      </c>
      <c r="Q1503" t="s">
        <v>11</v>
      </c>
      <c r="R1503" t="s">
        <v>21</v>
      </c>
    </row>
    <row r="1504" spans="1:18">
      <c r="A1504">
        <v>2021</v>
      </c>
      <c r="B1504">
        <v>8</v>
      </c>
      <c r="C1504" t="s">
        <v>93</v>
      </c>
      <c r="D1504">
        <v>187102</v>
      </c>
      <c r="E1504">
        <v>36660862.109999962</v>
      </c>
      <c r="F1504">
        <v>175251</v>
      </c>
      <c r="G1504">
        <v>37546430.580000043</v>
      </c>
      <c r="H1504">
        <v>3103244</v>
      </c>
      <c r="I1504">
        <v>803121237.89001429</v>
      </c>
      <c r="J1504">
        <v>11851</v>
      </c>
      <c r="K1504">
        <v>-885568.47000008076</v>
      </c>
      <c r="L1504">
        <v>258.80054481375436</v>
      </c>
      <c r="M1504">
        <v>195.94051431839299</v>
      </c>
      <c r="N1504">
        <v>-74.725210530763718</v>
      </c>
      <c r="O1504">
        <v>214.24374514268132</v>
      </c>
      <c r="P1504" t="s">
        <v>38</v>
      </c>
      <c r="Q1504" t="s">
        <v>10</v>
      </c>
      <c r="R1504" t="s">
        <v>93</v>
      </c>
    </row>
    <row r="1505" spans="1:18">
      <c r="A1505">
        <v>2021</v>
      </c>
      <c r="B1505">
        <v>8</v>
      </c>
      <c r="C1505" t="s">
        <v>94</v>
      </c>
      <c r="D1505">
        <v>48726</v>
      </c>
      <c r="E1505">
        <v>8977730.8000000007</v>
      </c>
      <c r="F1505">
        <v>47803</v>
      </c>
      <c r="G1505">
        <v>8524321.8799999952</v>
      </c>
      <c r="H1505">
        <v>311440</v>
      </c>
      <c r="I1505">
        <v>54511047.110000104</v>
      </c>
      <c r="J1505">
        <v>923</v>
      </c>
      <c r="K1505">
        <v>453408.92000000551</v>
      </c>
      <c r="L1505">
        <v>175.02904928718246</v>
      </c>
      <c r="M1505">
        <v>184.24928785453352</v>
      </c>
      <c r="N1505">
        <v>491.23393282774163</v>
      </c>
      <c r="O1505">
        <v>178.32190197267943</v>
      </c>
      <c r="P1505" t="s">
        <v>39</v>
      </c>
      <c r="Q1505" t="s">
        <v>10</v>
      </c>
      <c r="R1505" t="s">
        <v>94</v>
      </c>
    </row>
    <row r="1506" spans="1:18">
      <c r="A1506">
        <v>2021</v>
      </c>
      <c r="B1506">
        <v>8</v>
      </c>
      <c r="C1506" t="s">
        <v>95</v>
      </c>
      <c r="D1506">
        <v>5403</v>
      </c>
      <c r="E1506">
        <v>684305.51</v>
      </c>
      <c r="F1506">
        <v>5642</v>
      </c>
      <c r="G1506">
        <v>695697.64999999991</v>
      </c>
      <c r="H1506">
        <v>59323</v>
      </c>
      <c r="I1506">
        <v>7537575.5900001945</v>
      </c>
      <c r="J1506">
        <v>-239</v>
      </c>
      <c r="K1506">
        <v>-11392.139999999898</v>
      </c>
      <c r="L1506">
        <v>127.05991925560397</v>
      </c>
      <c r="M1506">
        <v>126.65287988154729</v>
      </c>
      <c r="N1506">
        <v>47.665857740585345</v>
      </c>
      <c r="O1506">
        <v>123.30692130450193</v>
      </c>
      <c r="P1506" t="s">
        <v>45</v>
      </c>
      <c r="Q1506" t="s">
        <v>11</v>
      </c>
      <c r="R1506" t="s">
        <v>95</v>
      </c>
    </row>
    <row r="1507" spans="1:18">
      <c r="A1507">
        <v>2021</v>
      </c>
      <c r="B1507">
        <v>8</v>
      </c>
      <c r="C1507" t="s">
        <v>96</v>
      </c>
      <c r="D1507">
        <v>52629</v>
      </c>
      <c r="E1507">
        <v>2466546.9200001247</v>
      </c>
      <c r="F1507">
        <v>50222</v>
      </c>
      <c r="G1507">
        <v>2355548.1200000383</v>
      </c>
      <c r="H1507">
        <v>128800</v>
      </c>
      <c r="I1507">
        <v>5802819.1999989916</v>
      </c>
      <c r="J1507">
        <v>2407</v>
      </c>
      <c r="K1507">
        <v>110998.80000008643</v>
      </c>
      <c r="L1507">
        <v>45.052944099371054</v>
      </c>
      <c r="M1507">
        <v>46.86668794771181</v>
      </c>
      <c r="N1507">
        <v>46.11499792276129</v>
      </c>
      <c r="O1507">
        <v>46.902714348294339</v>
      </c>
      <c r="P1507" t="s">
        <v>43</v>
      </c>
      <c r="Q1507" t="s">
        <v>11</v>
      </c>
      <c r="R1507" t="s">
        <v>96</v>
      </c>
    </row>
    <row r="1508" spans="1:18">
      <c r="A1508">
        <v>2021</v>
      </c>
      <c r="B1508">
        <v>8</v>
      </c>
      <c r="C1508" t="s">
        <v>22</v>
      </c>
      <c r="D1508">
        <v>0</v>
      </c>
      <c r="E1508">
        <v>0</v>
      </c>
      <c r="F1508">
        <v>34</v>
      </c>
      <c r="G1508">
        <v>5973.8700000000008</v>
      </c>
      <c r="H1508">
        <v>308</v>
      </c>
      <c r="I1508">
        <v>49908.780000000072</v>
      </c>
      <c r="J1508">
        <v>-34</v>
      </c>
      <c r="K1508">
        <v>-5973.8700000000008</v>
      </c>
      <c r="L1508">
        <v>162.04149350649374</v>
      </c>
      <c r="N1508">
        <v>175.70205882352943</v>
      </c>
      <c r="O1508">
        <v>175.70205882352943</v>
      </c>
      <c r="P1508" t="s">
        <v>49</v>
      </c>
      <c r="Q1508" t="s">
        <v>11</v>
      </c>
      <c r="R1508" t="s">
        <v>22</v>
      </c>
    </row>
    <row r="1509" spans="1:18">
      <c r="A1509">
        <v>2021</v>
      </c>
      <c r="B1509">
        <v>8</v>
      </c>
      <c r="C1509" t="s">
        <v>20</v>
      </c>
      <c r="D1509">
        <v>0</v>
      </c>
      <c r="E1509">
        <v>0</v>
      </c>
      <c r="F1509">
        <v>100</v>
      </c>
      <c r="G1509">
        <v>18493.39</v>
      </c>
      <c r="H1509">
        <v>984</v>
      </c>
      <c r="I1509">
        <v>174063.00000000006</v>
      </c>
      <c r="J1509">
        <v>-100</v>
      </c>
      <c r="K1509">
        <v>-18493.39</v>
      </c>
      <c r="L1509">
        <v>176.8932926829269</v>
      </c>
      <c r="N1509">
        <v>184.93389999999999</v>
      </c>
      <c r="O1509">
        <v>184.93389999999999</v>
      </c>
      <c r="P1509" t="s">
        <v>50</v>
      </c>
      <c r="Q1509" t="s">
        <v>11</v>
      </c>
      <c r="R1509" t="s">
        <v>20</v>
      </c>
    </row>
    <row r="1510" spans="1:18">
      <c r="A1510">
        <v>2021</v>
      </c>
      <c r="B1510">
        <v>8</v>
      </c>
      <c r="C1510" t="s">
        <v>18</v>
      </c>
      <c r="D1510">
        <v>57648</v>
      </c>
      <c r="E1510">
        <v>7922744.4399999771</v>
      </c>
      <c r="F1510">
        <v>53971</v>
      </c>
      <c r="G1510">
        <v>7976568.6499999976</v>
      </c>
      <c r="H1510">
        <v>551763</v>
      </c>
      <c r="I1510">
        <v>79619765.389993742</v>
      </c>
      <c r="J1510">
        <v>3677</v>
      </c>
      <c r="K1510">
        <v>-53824.210000020452</v>
      </c>
      <c r="L1510">
        <v>144.30066059158324</v>
      </c>
      <c r="M1510">
        <v>137.43311892867015</v>
      </c>
      <c r="N1510">
        <v>-14.638077236883452</v>
      </c>
      <c r="O1510">
        <v>147.79360489892716</v>
      </c>
      <c r="P1510" t="s">
        <v>42</v>
      </c>
      <c r="Q1510" t="s">
        <v>11</v>
      </c>
      <c r="R1510" t="s">
        <v>18</v>
      </c>
    </row>
    <row r="1511" spans="1:18">
      <c r="A1511">
        <v>2021</v>
      </c>
      <c r="B1511">
        <v>8</v>
      </c>
      <c r="C1511" t="s">
        <v>97</v>
      </c>
      <c r="D1511">
        <v>1203564</v>
      </c>
      <c r="E1511">
        <v>304029083.57999879</v>
      </c>
      <c r="F1511">
        <v>1088104</v>
      </c>
      <c r="G1511">
        <v>249450553.25999999</v>
      </c>
      <c r="H1511">
        <v>15239693</v>
      </c>
      <c r="I1511">
        <v>3467204136.6897483</v>
      </c>
      <c r="J1511">
        <v>115460</v>
      </c>
      <c r="K1511">
        <v>54578530.319998801</v>
      </c>
      <c r="L1511">
        <v>227.51141618730432</v>
      </c>
      <c r="M1511">
        <v>252.60732589209945</v>
      </c>
      <c r="N1511">
        <v>472.70509544429933</v>
      </c>
      <c r="O1511">
        <v>229.2524917287318</v>
      </c>
      <c r="P1511" t="s">
        <v>23</v>
      </c>
      <c r="Q1511" t="s">
        <v>174</v>
      </c>
      <c r="R1511" t="s">
        <v>97</v>
      </c>
    </row>
    <row r="1512" spans="1:18">
      <c r="A1512">
        <v>2021</v>
      </c>
      <c r="B1512">
        <v>8</v>
      </c>
      <c r="C1512" t="s">
        <v>98</v>
      </c>
      <c r="D1512">
        <v>1203564</v>
      </c>
      <c r="E1512">
        <v>304029083.57999879</v>
      </c>
      <c r="F1512">
        <v>1088104</v>
      </c>
      <c r="G1512">
        <v>249450553.25999999</v>
      </c>
      <c r="H1512">
        <v>15239693</v>
      </c>
      <c r="I1512">
        <v>3467204136.6897483</v>
      </c>
      <c r="J1512">
        <v>115460</v>
      </c>
      <c r="K1512">
        <v>54578530.319998801</v>
      </c>
      <c r="L1512">
        <v>227.51141618730432</v>
      </c>
      <c r="M1512">
        <v>252.60732589209945</v>
      </c>
      <c r="N1512">
        <v>472.70509544429933</v>
      </c>
      <c r="O1512">
        <v>229.2524917287318</v>
      </c>
      <c r="P1512" t="s">
        <v>119</v>
      </c>
      <c r="Q1512" t="s">
        <v>174</v>
      </c>
      <c r="R1512" t="s">
        <v>166</v>
      </c>
    </row>
    <row r="1513" spans="1:18">
      <c r="A1513">
        <v>2021</v>
      </c>
      <c r="B1513">
        <v>8</v>
      </c>
      <c r="C1513" t="s">
        <v>19</v>
      </c>
      <c r="D1513">
        <v>14852</v>
      </c>
      <c r="E1513">
        <v>784314.0200000006</v>
      </c>
      <c r="F1513">
        <v>14908</v>
      </c>
      <c r="G1513">
        <v>924302.39</v>
      </c>
      <c r="H1513">
        <v>152171</v>
      </c>
      <c r="I1513">
        <v>8792202.5999999009</v>
      </c>
      <c r="J1513">
        <v>-56</v>
      </c>
      <c r="K1513">
        <v>-139988.36999999941</v>
      </c>
      <c r="L1513">
        <v>57.778437415801307</v>
      </c>
      <c r="M1513">
        <v>52.80864664691628</v>
      </c>
      <c r="N1513">
        <v>2499.7923214285611</v>
      </c>
      <c r="O1513">
        <v>62.00042862892407</v>
      </c>
      <c r="P1513" t="s">
        <v>44</v>
      </c>
      <c r="Q1513" t="s">
        <v>11</v>
      </c>
      <c r="R1513" t="s">
        <v>19</v>
      </c>
    </row>
    <row r="1514" spans="1:18">
      <c r="A1514">
        <v>2021</v>
      </c>
      <c r="B1514">
        <v>9</v>
      </c>
      <c r="C1514" t="s">
        <v>101</v>
      </c>
      <c r="D1514">
        <v>0</v>
      </c>
      <c r="E1514">
        <v>0</v>
      </c>
      <c r="F1514">
        <v>0</v>
      </c>
      <c r="G1514">
        <v>0</v>
      </c>
      <c r="J1514">
        <v>0</v>
      </c>
      <c r="K1514">
        <v>0</v>
      </c>
      <c r="P1514" t="s">
        <v>119</v>
      </c>
      <c r="Q1514" t="s">
        <v>9</v>
      </c>
      <c r="R1514" t="s">
        <v>101</v>
      </c>
    </row>
    <row r="1515" spans="1:18">
      <c r="A1515">
        <v>2021</v>
      </c>
      <c r="B1515">
        <v>9</v>
      </c>
      <c r="C1515" t="s">
        <v>86</v>
      </c>
      <c r="D1515">
        <v>14924</v>
      </c>
      <c r="E1515">
        <v>4949401.75</v>
      </c>
      <c r="F1515">
        <v>10447</v>
      </c>
      <c r="G1515">
        <v>3137750.8600000022</v>
      </c>
      <c r="H1515">
        <v>116504</v>
      </c>
      <c r="I1515">
        <v>37054062.819999807</v>
      </c>
      <c r="J1515">
        <v>4477</v>
      </c>
      <c r="K1515">
        <v>1811650.8899999978</v>
      </c>
      <c r="L1515">
        <v>318.04970490283432</v>
      </c>
      <c r="M1515">
        <v>331.64042816939161</v>
      </c>
      <c r="N1515">
        <v>404.65733526915295</v>
      </c>
      <c r="O1515">
        <v>300.34946491815856</v>
      </c>
      <c r="P1515" t="s">
        <v>33</v>
      </c>
      <c r="Q1515" t="s">
        <v>9</v>
      </c>
      <c r="R1515" t="s">
        <v>32</v>
      </c>
    </row>
    <row r="1516" spans="1:18">
      <c r="A1516">
        <v>2021</v>
      </c>
      <c r="B1516">
        <v>9</v>
      </c>
      <c r="C1516" t="s">
        <v>87</v>
      </c>
      <c r="D1516">
        <v>9982</v>
      </c>
      <c r="E1516">
        <v>346203.39000000025</v>
      </c>
      <c r="F1516">
        <v>5655</v>
      </c>
      <c r="G1516">
        <v>238036.69999999998</v>
      </c>
      <c r="H1516">
        <v>88518</v>
      </c>
      <c r="I1516">
        <v>2905854.4200008013</v>
      </c>
      <c r="J1516">
        <v>4327</v>
      </c>
      <c r="K1516">
        <v>108166.69000000026</v>
      </c>
      <c r="L1516">
        <v>32.827836372272323</v>
      </c>
      <c r="M1516">
        <v>34.68276798236829</v>
      </c>
      <c r="N1516">
        <v>24.998079500808934</v>
      </c>
      <c r="O1516">
        <v>42.09313881520778</v>
      </c>
      <c r="P1516" t="s">
        <v>34</v>
      </c>
      <c r="Q1516" t="s">
        <v>9</v>
      </c>
      <c r="R1516" t="s">
        <v>32</v>
      </c>
    </row>
    <row r="1517" spans="1:18">
      <c r="A1517">
        <v>2021</v>
      </c>
      <c r="B1517">
        <v>9</v>
      </c>
      <c r="C1517" t="s">
        <v>88</v>
      </c>
      <c r="D1517">
        <v>27683</v>
      </c>
      <c r="E1517">
        <v>11548040.639999997</v>
      </c>
      <c r="F1517">
        <v>22757</v>
      </c>
      <c r="G1517">
        <v>8483945.5700000022</v>
      </c>
      <c r="H1517">
        <v>171667</v>
      </c>
      <c r="I1517">
        <v>62298776.380000189</v>
      </c>
      <c r="J1517">
        <v>4926</v>
      </c>
      <c r="K1517">
        <v>3064095.0699999947</v>
      </c>
      <c r="L1517">
        <v>362.90478880623641</v>
      </c>
      <c r="M1517">
        <v>417.15278835386329</v>
      </c>
      <c r="N1517">
        <v>622.0249837596416</v>
      </c>
      <c r="O1517">
        <v>372.80597486487682</v>
      </c>
      <c r="P1517" t="s">
        <v>31</v>
      </c>
      <c r="Q1517" t="s">
        <v>9</v>
      </c>
      <c r="R1517" t="s">
        <v>88</v>
      </c>
    </row>
    <row r="1518" spans="1:18">
      <c r="A1518">
        <v>2021</v>
      </c>
      <c r="B1518">
        <v>9</v>
      </c>
      <c r="C1518" t="s">
        <v>89</v>
      </c>
      <c r="D1518">
        <v>51</v>
      </c>
      <c r="E1518">
        <v>21351.27</v>
      </c>
      <c r="F1518">
        <v>215</v>
      </c>
      <c r="G1518">
        <v>208302.38</v>
      </c>
      <c r="H1518">
        <v>1580</v>
      </c>
      <c r="I1518">
        <v>621350.34000000195</v>
      </c>
      <c r="J1518">
        <v>-164</v>
      </c>
      <c r="K1518">
        <v>-186951.11000000002</v>
      </c>
      <c r="L1518">
        <v>393.25970886076072</v>
      </c>
      <c r="M1518">
        <v>418.6523529411765</v>
      </c>
      <c r="N1518">
        <v>1139.9457926829268</v>
      </c>
      <c r="O1518">
        <v>968.8482790697675</v>
      </c>
      <c r="P1518" t="s">
        <v>35</v>
      </c>
      <c r="Q1518" t="s">
        <v>9</v>
      </c>
      <c r="R1518" t="s">
        <v>32</v>
      </c>
    </row>
    <row r="1519" spans="1:18">
      <c r="A1519">
        <v>2021</v>
      </c>
      <c r="B1519">
        <v>9</v>
      </c>
      <c r="C1519" t="s">
        <v>161</v>
      </c>
      <c r="D1519">
        <v>122030</v>
      </c>
      <c r="E1519">
        <v>30224498.770000007</v>
      </c>
      <c r="F1519">
        <v>97692</v>
      </c>
      <c r="G1519">
        <v>18633091.170000002</v>
      </c>
      <c r="H1519">
        <v>842863</v>
      </c>
      <c r="I1519">
        <v>148729669.38999876</v>
      </c>
      <c r="J1519">
        <v>24338</v>
      </c>
      <c r="K1519">
        <v>11591407.600000005</v>
      </c>
      <c r="L1519">
        <v>176.45770355324504</v>
      </c>
      <c r="M1519">
        <v>247.68088806031309</v>
      </c>
      <c r="N1519">
        <v>476.26787739337681</v>
      </c>
      <c r="O1519">
        <v>190.73303003316548</v>
      </c>
      <c r="P1519" t="s">
        <v>53</v>
      </c>
      <c r="Q1519" t="s">
        <v>9</v>
      </c>
      <c r="R1519" t="s">
        <v>161</v>
      </c>
    </row>
    <row r="1520" spans="1:18">
      <c r="A1520">
        <v>2021</v>
      </c>
      <c r="B1520">
        <v>9</v>
      </c>
      <c r="C1520" t="s">
        <v>90</v>
      </c>
      <c r="D1520">
        <v>10389</v>
      </c>
      <c r="E1520">
        <v>328374.09000000008</v>
      </c>
      <c r="F1520">
        <v>8306</v>
      </c>
      <c r="G1520">
        <v>240582.2</v>
      </c>
      <c r="H1520">
        <v>127646</v>
      </c>
      <c r="I1520">
        <v>2713391.1799999969</v>
      </c>
      <c r="J1520">
        <v>2083</v>
      </c>
      <c r="K1520">
        <v>87791.890000000072</v>
      </c>
      <c r="L1520">
        <v>21.257157921125589</v>
      </c>
      <c r="M1520">
        <v>31.607863124458571</v>
      </c>
      <c r="N1520">
        <v>42.146850696111414</v>
      </c>
      <c r="O1520">
        <v>28.964868769564173</v>
      </c>
      <c r="P1520" t="s">
        <v>36</v>
      </c>
      <c r="Q1520" t="s">
        <v>9</v>
      </c>
      <c r="R1520" t="s">
        <v>32</v>
      </c>
    </row>
    <row r="1521" spans="1:18">
      <c r="A1521">
        <v>2021</v>
      </c>
      <c r="B1521">
        <v>9</v>
      </c>
      <c r="C1521" t="s">
        <v>163</v>
      </c>
      <c r="D1521">
        <v>0</v>
      </c>
      <c r="E1521">
        <v>0</v>
      </c>
      <c r="F1521">
        <v>0</v>
      </c>
      <c r="G1521">
        <v>0</v>
      </c>
      <c r="J1521">
        <v>0</v>
      </c>
      <c r="K1521">
        <v>0</v>
      </c>
      <c r="P1521" t="s">
        <v>119</v>
      </c>
      <c r="Q1521" t="s">
        <v>174</v>
      </c>
      <c r="R1521" t="s">
        <v>163</v>
      </c>
    </row>
    <row r="1522" spans="1:18">
      <c r="A1522">
        <v>2021</v>
      </c>
      <c r="B1522">
        <v>9</v>
      </c>
      <c r="C1522" t="s">
        <v>91</v>
      </c>
      <c r="D1522">
        <v>1574</v>
      </c>
      <c r="E1522">
        <v>790128.50000000012</v>
      </c>
      <c r="F1522">
        <v>1732</v>
      </c>
      <c r="G1522">
        <v>810277.01</v>
      </c>
      <c r="H1522">
        <v>11029</v>
      </c>
      <c r="I1522">
        <v>4971068.83</v>
      </c>
      <c r="J1522">
        <v>-158</v>
      </c>
      <c r="K1522">
        <v>-20148.509999999893</v>
      </c>
      <c r="L1522">
        <v>450.72706773052863</v>
      </c>
      <c r="M1522">
        <v>501.98761118170273</v>
      </c>
      <c r="N1522">
        <v>127.52221518987274</v>
      </c>
      <c r="O1522">
        <v>467.82737297921477</v>
      </c>
      <c r="P1522" t="s">
        <v>37</v>
      </c>
      <c r="Q1522" t="s">
        <v>9</v>
      </c>
      <c r="R1522" t="s">
        <v>32</v>
      </c>
    </row>
    <row r="1523" spans="1:18">
      <c r="A1523">
        <v>2021</v>
      </c>
      <c r="B1523">
        <v>9</v>
      </c>
      <c r="C1523" t="s">
        <v>102</v>
      </c>
      <c r="D1523">
        <v>0</v>
      </c>
      <c r="E1523">
        <v>0</v>
      </c>
      <c r="F1523">
        <v>0</v>
      </c>
      <c r="G1523">
        <v>0</v>
      </c>
      <c r="J1523">
        <v>0</v>
      </c>
      <c r="K1523">
        <v>0</v>
      </c>
      <c r="P1523" t="s">
        <v>119</v>
      </c>
      <c r="Q1523" t="s">
        <v>9</v>
      </c>
      <c r="R1523" t="s">
        <v>102</v>
      </c>
    </row>
    <row r="1524" spans="1:18">
      <c r="A1524">
        <v>2021</v>
      </c>
      <c r="B1524">
        <v>9</v>
      </c>
      <c r="C1524" t="s">
        <v>99</v>
      </c>
      <c r="D1524">
        <v>4269</v>
      </c>
      <c r="E1524">
        <v>2082983.0399999993</v>
      </c>
      <c r="F1524">
        <v>3198</v>
      </c>
      <c r="G1524">
        <v>1303420.6199999996</v>
      </c>
      <c r="H1524">
        <v>19774</v>
      </c>
      <c r="I1524">
        <v>9256537.3000003416</v>
      </c>
      <c r="J1524">
        <v>1071</v>
      </c>
      <c r="K1524">
        <v>779562.41999999969</v>
      </c>
      <c r="L1524">
        <v>468.1165823809215</v>
      </c>
      <c r="M1524">
        <v>487.93231201686564</v>
      </c>
      <c r="N1524">
        <v>727.88274509803898</v>
      </c>
      <c r="O1524">
        <v>407.57367729831134</v>
      </c>
      <c r="P1524" t="s">
        <v>103</v>
      </c>
      <c r="Q1524" t="s">
        <v>9</v>
      </c>
      <c r="R1524" t="s">
        <v>32</v>
      </c>
    </row>
    <row r="1525" spans="1:18">
      <c r="A1525">
        <v>2021</v>
      </c>
      <c r="B1525">
        <v>9</v>
      </c>
      <c r="C1525" t="s">
        <v>162</v>
      </c>
      <c r="D1525">
        <v>452509</v>
      </c>
      <c r="E1525">
        <v>207086802.16000006</v>
      </c>
      <c r="F1525">
        <v>415767</v>
      </c>
      <c r="G1525">
        <v>162653884.03000018</v>
      </c>
      <c r="H1525">
        <v>4835349</v>
      </c>
      <c r="I1525">
        <v>1877661618.5200295</v>
      </c>
      <c r="J1525">
        <v>36742</v>
      </c>
      <c r="K1525">
        <v>44432918.129999876</v>
      </c>
      <c r="L1525">
        <v>388.31977144152978</v>
      </c>
      <c r="M1525">
        <v>457.64128925612539</v>
      </c>
      <c r="N1525">
        <v>1209.3222505579413</v>
      </c>
      <c r="O1525">
        <v>391.2140310077524</v>
      </c>
      <c r="P1525" t="s">
        <v>52</v>
      </c>
      <c r="Q1525" t="s">
        <v>9</v>
      </c>
      <c r="R1525" t="s">
        <v>162</v>
      </c>
    </row>
    <row r="1526" spans="1:18">
      <c r="A1526">
        <v>2021</v>
      </c>
      <c r="B1526">
        <v>9</v>
      </c>
      <c r="C1526" t="s">
        <v>61</v>
      </c>
      <c r="D1526">
        <v>217061</v>
      </c>
      <c r="E1526">
        <v>13525484.50999851</v>
      </c>
      <c r="F1526">
        <v>184846</v>
      </c>
      <c r="G1526">
        <v>12006698.289999772</v>
      </c>
      <c r="H1526">
        <v>4367648</v>
      </c>
      <c r="I1526">
        <v>326841601.1597026</v>
      </c>
      <c r="J1526">
        <v>32215</v>
      </c>
      <c r="K1526">
        <v>1518786.2199987378</v>
      </c>
      <c r="L1526">
        <v>74.832404342040064</v>
      </c>
      <c r="M1526">
        <v>62.311905455141684</v>
      </c>
      <c r="N1526">
        <v>47.145311811228865</v>
      </c>
      <c r="O1526">
        <v>64.955142605194439</v>
      </c>
      <c r="P1526" t="s">
        <v>41</v>
      </c>
      <c r="Q1526" t="s">
        <v>41</v>
      </c>
      <c r="R1526" t="s">
        <v>61</v>
      </c>
    </row>
    <row r="1527" spans="1:18">
      <c r="A1527">
        <v>2021</v>
      </c>
      <c r="B1527">
        <v>9</v>
      </c>
      <c r="C1527" t="s">
        <v>12</v>
      </c>
      <c r="D1527">
        <v>1825</v>
      </c>
      <c r="E1527">
        <v>687861.05</v>
      </c>
      <c r="F1527">
        <v>3269</v>
      </c>
      <c r="G1527">
        <v>1928129.6400000001</v>
      </c>
      <c r="H1527">
        <v>26562</v>
      </c>
      <c r="I1527">
        <v>14945546.809999971</v>
      </c>
      <c r="J1527">
        <v>-1444</v>
      </c>
      <c r="K1527">
        <v>-1240268.5900000001</v>
      </c>
      <c r="L1527">
        <v>562.66647127475233</v>
      </c>
      <c r="M1527">
        <v>376.91016438356166</v>
      </c>
      <c r="N1527">
        <v>858.91176592797785</v>
      </c>
      <c r="O1527">
        <v>589.82246558580607</v>
      </c>
      <c r="P1527" t="s">
        <v>47</v>
      </c>
      <c r="Q1527" t="s">
        <v>11</v>
      </c>
      <c r="R1527" t="s">
        <v>12</v>
      </c>
    </row>
    <row r="1528" spans="1:18">
      <c r="A1528">
        <v>2021</v>
      </c>
      <c r="B1528">
        <v>9</v>
      </c>
      <c r="C1528" t="s">
        <v>13</v>
      </c>
      <c r="D1528">
        <v>3010</v>
      </c>
      <c r="E1528">
        <v>339180.55000000005</v>
      </c>
      <c r="F1528">
        <v>3943</v>
      </c>
      <c r="G1528">
        <v>585822.22999999963</v>
      </c>
      <c r="H1528">
        <v>72062</v>
      </c>
      <c r="I1528">
        <v>13972698.17000024</v>
      </c>
      <c r="J1528">
        <v>-933</v>
      </c>
      <c r="K1528">
        <v>-246641.67999999959</v>
      </c>
      <c r="L1528">
        <v>193.89828439399739</v>
      </c>
      <c r="M1528">
        <v>112.68456810631231</v>
      </c>
      <c r="N1528">
        <v>264.3533547695601</v>
      </c>
      <c r="O1528">
        <v>148.57271874207447</v>
      </c>
      <c r="P1528" t="s">
        <v>46</v>
      </c>
      <c r="Q1528" t="s">
        <v>11</v>
      </c>
      <c r="R1528" t="s">
        <v>13</v>
      </c>
    </row>
    <row r="1529" spans="1:18">
      <c r="A1529">
        <v>2021</v>
      </c>
      <c r="B1529">
        <v>9</v>
      </c>
      <c r="C1529" t="s">
        <v>92</v>
      </c>
      <c r="D1529">
        <v>74800</v>
      </c>
      <c r="E1529">
        <v>3294110.5299999425</v>
      </c>
      <c r="F1529">
        <v>60300</v>
      </c>
      <c r="G1529">
        <v>2699650.5999999675</v>
      </c>
      <c r="H1529">
        <v>272678</v>
      </c>
      <c r="I1529">
        <v>12325174.930005474</v>
      </c>
      <c r="J1529">
        <v>14500</v>
      </c>
      <c r="K1529">
        <v>594459.92999997502</v>
      </c>
      <c r="L1529">
        <v>45.200474295709498</v>
      </c>
      <c r="M1529">
        <v>44.03891082887624</v>
      </c>
      <c r="N1529">
        <v>40.997236551722416</v>
      </c>
      <c r="O1529">
        <v>44.770325041458833</v>
      </c>
      <c r="P1529" t="s">
        <v>40</v>
      </c>
      <c r="Q1529" t="s">
        <v>10</v>
      </c>
      <c r="R1529" t="s">
        <v>92</v>
      </c>
    </row>
    <row r="1530" spans="1:18">
      <c r="A1530">
        <v>2021</v>
      </c>
      <c r="B1530">
        <v>9</v>
      </c>
      <c r="C1530" t="s">
        <v>21</v>
      </c>
      <c r="D1530">
        <v>308</v>
      </c>
      <c r="E1530">
        <v>21671.700000000004</v>
      </c>
      <c r="F1530">
        <v>338</v>
      </c>
      <c r="G1530">
        <v>58583.810000000019</v>
      </c>
      <c r="H1530">
        <v>2707</v>
      </c>
      <c r="I1530">
        <v>477936.19000000472</v>
      </c>
      <c r="J1530">
        <v>-30</v>
      </c>
      <c r="K1530">
        <v>-36912.110000000015</v>
      </c>
      <c r="L1530">
        <v>176.55566678980594</v>
      </c>
      <c r="M1530">
        <v>70.362662337662357</v>
      </c>
      <c r="N1530">
        <v>1230.4036666666673</v>
      </c>
      <c r="O1530">
        <v>173.32488165680479</v>
      </c>
      <c r="P1530" t="s">
        <v>48</v>
      </c>
      <c r="Q1530" t="s">
        <v>11</v>
      </c>
      <c r="R1530" t="s">
        <v>21</v>
      </c>
    </row>
    <row r="1531" spans="1:18">
      <c r="A1531">
        <v>2021</v>
      </c>
      <c r="B1531">
        <v>9</v>
      </c>
      <c r="C1531" t="s">
        <v>93</v>
      </c>
      <c r="D1531">
        <v>212735</v>
      </c>
      <c r="E1531">
        <v>41595837.079999961</v>
      </c>
      <c r="F1531">
        <v>194470</v>
      </c>
      <c r="G1531">
        <v>41569359.320000052</v>
      </c>
      <c r="H1531">
        <v>3109672</v>
      </c>
      <c r="I1531">
        <v>804403598.02001584</v>
      </c>
      <c r="J1531">
        <v>18265</v>
      </c>
      <c r="K1531">
        <v>26477.759999908507</v>
      </c>
      <c r="L1531">
        <v>258.67795639540628</v>
      </c>
      <c r="M1531">
        <v>195.52888372858231</v>
      </c>
      <c r="N1531">
        <v>1.4496446756040793</v>
      </c>
      <c r="O1531">
        <v>213.75718270170233</v>
      </c>
      <c r="P1531" t="s">
        <v>38</v>
      </c>
      <c r="Q1531" t="s">
        <v>10</v>
      </c>
      <c r="R1531" t="s">
        <v>93</v>
      </c>
    </row>
    <row r="1532" spans="1:18">
      <c r="A1532">
        <v>2021</v>
      </c>
      <c r="B1532">
        <v>9</v>
      </c>
      <c r="C1532" t="s">
        <v>94</v>
      </c>
      <c r="D1532">
        <v>55019</v>
      </c>
      <c r="E1532">
        <v>10117095.16</v>
      </c>
      <c r="F1532">
        <v>54127</v>
      </c>
      <c r="G1532">
        <v>9657364.2299999949</v>
      </c>
      <c r="H1532">
        <v>311410</v>
      </c>
      <c r="I1532">
        <v>54536448.919999965</v>
      </c>
      <c r="J1532">
        <v>892</v>
      </c>
      <c r="K1532">
        <v>459730.93000000529</v>
      </c>
      <c r="L1532">
        <v>175.12748119841999</v>
      </c>
      <c r="M1532">
        <v>183.88366128064851</v>
      </c>
      <c r="N1532">
        <v>515.39341928251713</v>
      </c>
      <c r="O1532">
        <v>178.42045984443985</v>
      </c>
      <c r="P1532" t="s">
        <v>39</v>
      </c>
      <c r="Q1532" t="s">
        <v>10</v>
      </c>
      <c r="R1532" t="s">
        <v>94</v>
      </c>
    </row>
    <row r="1533" spans="1:18">
      <c r="A1533">
        <v>2021</v>
      </c>
      <c r="B1533">
        <v>9</v>
      </c>
      <c r="C1533" t="s">
        <v>95</v>
      </c>
      <c r="D1533">
        <v>5955</v>
      </c>
      <c r="E1533">
        <v>753223.98</v>
      </c>
      <c r="F1533">
        <v>6241</v>
      </c>
      <c r="G1533">
        <v>768483.45</v>
      </c>
      <c r="H1533">
        <v>59275</v>
      </c>
      <c r="I1533">
        <v>7522942.1800001934</v>
      </c>
      <c r="J1533">
        <v>-286</v>
      </c>
      <c r="K1533">
        <v>-15259.469999999972</v>
      </c>
      <c r="L1533">
        <v>126.91593724167345</v>
      </c>
      <c r="M1533">
        <v>126.48597481108312</v>
      </c>
      <c r="N1533">
        <v>53.35479020979011</v>
      </c>
      <c r="O1533">
        <v>123.13466591892325</v>
      </c>
      <c r="P1533" t="s">
        <v>45</v>
      </c>
      <c r="Q1533" t="s">
        <v>11</v>
      </c>
      <c r="R1533" t="s">
        <v>95</v>
      </c>
    </row>
    <row r="1534" spans="1:18">
      <c r="A1534">
        <v>2021</v>
      </c>
      <c r="B1534">
        <v>9</v>
      </c>
      <c r="C1534" t="s">
        <v>96</v>
      </c>
      <c r="D1534">
        <v>63290</v>
      </c>
      <c r="E1534">
        <v>2948844.7700001267</v>
      </c>
      <c r="F1534">
        <v>58849</v>
      </c>
      <c r="G1534">
        <v>2747716.5900000366</v>
      </c>
      <c r="H1534">
        <v>130834</v>
      </c>
      <c r="I1534">
        <v>5897582.4199989224</v>
      </c>
      <c r="J1534">
        <v>4441</v>
      </c>
      <c r="K1534">
        <v>201128.18000009004</v>
      </c>
      <c r="L1534">
        <v>45.076833391923522</v>
      </c>
      <c r="M1534">
        <v>46.592586032550585</v>
      </c>
      <c r="N1534">
        <v>45.288939428077022</v>
      </c>
      <c r="O1534">
        <v>46.690964842223941</v>
      </c>
      <c r="P1534" t="s">
        <v>43</v>
      </c>
      <c r="Q1534" t="s">
        <v>11</v>
      </c>
      <c r="R1534" t="s">
        <v>96</v>
      </c>
    </row>
    <row r="1535" spans="1:18">
      <c r="A1535">
        <v>2021</v>
      </c>
      <c r="B1535">
        <v>9</v>
      </c>
      <c r="C1535" t="s">
        <v>22</v>
      </c>
      <c r="D1535">
        <v>0</v>
      </c>
      <c r="E1535">
        <v>0</v>
      </c>
      <c r="F1535">
        <v>38</v>
      </c>
      <c r="G1535">
        <v>6692.1100000000006</v>
      </c>
      <c r="H1535">
        <v>304</v>
      </c>
      <c r="I1535">
        <v>49190.540000000066</v>
      </c>
      <c r="J1535">
        <v>-38</v>
      </c>
      <c r="K1535">
        <v>-6692.1100000000006</v>
      </c>
      <c r="L1535">
        <v>161.81098684210548</v>
      </c>
      <c r="N1535">
        <v>176.10815789473685</v>
      </c>
      <c r="O1535">
        <v>176.10815789473685</v>
      </c>
      <c r="P1535" t="s">
        <v>49</v>
      </c>
      <c r="Q1535" t="s">
        <v>11</v>
      </c>
      <c r="R1535" t="s">
        <v>22</v>
      </c>
    </row>
    <row r="1536" spans="1:18">
      <c r="A1536">
        <v>2021</v>
      </c>
      <c r="B1536">
        <v>9</v>
      </c>
      <c r="C1536" t="s">
        <v>20</v>
      </c>
      <c r="D1536">
        <v>0</v>
      </c>
      <c r="E1536">
        <v>0</v>
      </c>
      <c r="F1536">
        <v>109</v>
      </c>
      <c r="G1536">
        <v>20484</v>
      </c>
      <c r="H1536">
        <v>975</v>
      </c>
      <c r="I1536">
        <v>172072.39000000004</v>
      </c>
      <c r="J1536">
        <v>-109</v>
      </c>
      <c r="K1536">
        <v>-20484</v>
      </c>
      <c r="L1536">
        <v>176.4845025641026</v>
      </c>
      <c r="N1536">
        <v>187.92660550458714</v>
      </c>
      <c r="O1536">
        <v>187.92660550458714</v>
      </c>
      <c r="P1536" t="s">
        <v>50</v>
      </c>
      <c r="Q1536" t="s">
        <v>11</v>
      </c>
      <c r="R1536" t="s">
        <v>20</v>
      </c>
    </row>
    <row r="1537" spans="1:18">
      <c r="A1537">
        <v>2021</v>
      </c>
      <c r="B1537">
        <v>9</v>
      </c>
      <c r="C1537" t="s">
        <v>18</v>
      </c>
      <c r="D1537">
        <v>64752</v>
      </c>
      <c r="E1537">
        <v>8891818.2899999749</v>
      </c>
      <c r="F1537">
        <v>59405</v>
      </c>
      <c r="G1537">
        <v>8766506.9199999981</v>
      </c>
      <c r="H1537">
        <v>553433</v>
      </c>
      <c r="I1537">
        <v>79799345.509993672</v>
      </c>
      <c r="J1537">
        <v>5347</v>
      </c>
      <c r="K1537">
        <v>125311.36999997683</v>
      </c>
      <c r="L1537">
        <v>144.18971313599599</v>
      </c>
      <c r="M1537">
        <v>137.3211374166045</v>
      </c>
      <c r="N1537">
        <v>23.435827566855586</v>
      </c>
      <c r="O1537">
        <v>147.571869707937</v>
      </c>
      <c r="P1537" t="s">
        <v>42</v>
      </c>
      <c r="Q1537" t="s">
        <v>11</v>
      </c>
      <c r="R1537" t="s">
        <v>18</v>
      </c>
    </row>
    <row r="1538" spans="1:18">
      <c r="A1538">
        <v>2021</v>
      </c>
      <c r="B1538">
        <v>9</v>
      </c>
      <c r="C1538" t="s">
        <v>97</v>
      </c>
      <c r="D1538">
        <v>1358656</v>
      </c>
      <c r="E1538">
        <v>340422620.86999863</v>
      </c>
      <c r="F1538">
        <v>1208644</v>
      </c>
      <c r="G1538">
        <v>277576501.34000003</v>
      </c>
      <c r="H1538">
        <v>15274255</v>
      </c>
      <c r="I1538">
        <v>3475905714.3797464</v>
      </c>
      <c r="J1538">
        <v>150012</v>
      </c>
      <c r="K1538">
        <v>62846119.5299986</v>
      </c>
      <c r="L1538">
        <v>227.56630122907771</v>
      </c>
      <c r="M1538">
        <v>250.55836125553387</v>
      </c>
      <c r="N1538">
        <v>418.94061495079461</v>
      </c>
      <c r="O1538">
        <v>229.65943763424139</v>
      </c>
      <c r="P1538" t="s">
        <v>23</v>
      </c>
      <c r="Q1538" t="s">
        <v>174</v>
      </c>
      <c r="R1538" t="s">
        <v>97</v>
      </c>
    </row>
    <row r="1539" spans="1:18">
      <c r="A1539">
        <v>2021</v>
      </c>
      <c r="B1539">
        <v>9</v>
      </c>
      <c r="C1539" t="s">
        <v>98</v>
      </c>
      <c r="D1539">
        <v>1358656</v>
      </c>
      <c r="E1539">
        <v>340422620.86999863</v>
      </c>
      <c r="F1539">
        <v>1208644</v>
      </c>
      <c r="G1539">
        <v>277576501.34000003</v>
      </c>
      <c r="H1539">
        <v>15274255</v>
      </c>
      <c r="I1539">
        <v>3475905714.3797464</v>
      </c>
      <c r="J1539">
        <v>150012</v>
      </c>
      <c r="K1539">
        <v>62846119.5299986</v>
      </c>
      <c r="L1539">
        <v>227.56630122907771</v>
      </c>
      <c r="M1539">
        <v>250.55836125553387</v>
      </c>
      <c r="N1539">
        <v>418.94061495079461</v>
      </c>
      <c r="O1539">
        <v>229.65943763424139</v>
      </c>
      <c r="P1539" t="s">
        <v>119</v>
      </c>
      <c r="Q1539" t="s">
        <v>174</v>
      </c>
      <c r="R1539" t="s">
        <v>166</v>
      </c>
    </row>
    <row r="1540" spans="1:18">
      <c r="A1540">
        <v>2021</v>
      </c>
      <c r="B1540">
        <v>9</v>
      </c>
      <c r="C1540" t="s">
        <v>19</v>
      </c>
      <c r="D1540">
        <v>16490</v>
      </c>
      <c r="E1540">
        <v>869709.6400000006</v>
      </c>
      <c r="F1540">
        <v>16940</v>
      </c>
      <c r="G1540">
        <v>1051719.6100000001</v>
      </c>
      <c r="H1540">
        <v>151765</v>
      </c>
      <c r="I1540">
        <v>8749247.9599999096</v>
      </c>
      <c r="J1540">
        <v>-450</v>
      </c>
      <c r="K1540">
        <v>-182009.96999999951</v>
      </c>
      <c r="L1540">
        <v>57.649971732612329</v>
      </c>
      <c r="M1540">
        <v>52.741639781685905</v>
      </c>
      <c r="N1540">
        <v>404.46659999999889</v>
      </c>
      <c r="O1540">
        <v>62.084982880755611</v>
      </c>
      <c r="P1540" t="s">
        <v>44</v>
      </c>
      <c r="Q1540" t="s">
        <v>11</v>
      </c>
      <c r="R1540" t="s">
        <v>19</v>
      </c>
    </row>
    <row r="1541" spans="1:18">
      <c r="A1541">
        <v>2021</v>
      </c>
      <c r="B1541">
        <v>10</v>
      </c>
      <c r="C1541" t="s">
        <v>101</v>
      </c>
      <c r="D1541">
        <v>0</v>
      </c>
      <c r="E1541">
        <v>0</v>
      </c>
      <c r="F1541">
        <v>0</v>
      </c>
      <c r="G1541">
        <v>0</v>
      </c>
      <c r="J1541">
        <v>0</v>
      </c>
      <c r="K1541">
        <v>0</v>
      </c>
      <c r="P1541" t="s">
        <v>119</v>
      </c>
      <c r="Q1541" t="s">
        <v>9</v>
      </c>
      <c r="R1541" t="s">
        <v>101</v>
      </c>
    </row>
    <row r="1542" spans="1:18">
      <c r="A1542">
        <v>2021</v>
      </c>
      <c r="B1542">
        <v>10</v>
      </c>
      <c r="C1542" t="s">
        <v>86</v>
      </c>
      <c r="D1542">
        <v>16396</v>
      </c>
      <c r="E1542">
        <v>5436959.0500000007</v>
      </c>
      <c r="F1542">
        <v>11796</v>
      </c>
      <c r="G1542">
        <v>3559215.4600000028</v>
      </c>
      <c r="H1542">
        <v>116627</v>
      </c>
      <c r="I1542">
        <v>37093525.059999779</v>
      </c>
      <c r="J1542">
        <v>4600</v>
      </c>
      <c r="K1542">
        <v>1877743.589999998</v>
      </c>
      <c r="L1542">
        <v>318.05263841134365</v>
      </c>
      <c r="M1542">
        <v>331.60277201756531</v>
      </c>
      <c r="N1542">
        <v>408.20512826086912</v>
      </c>
      <c r="O1542">
        <v>301.7307104103088</v>
      </c>
      <c r="P1542" t="s">
        <v>33</v>
      </c>
      <c r="Q1542" t="s">
        <v>9</v>
      </c>
      <c r="R1542" t="s">
        <v>32</v>
      </c>
    </row>
    <row r="1543" spans="1:18">
      <c r="A1543">
        <v>2021</v>
      </c>
      <c r="B1543">
        <v>10</v>
      </c>
      <c r="C1543" t="s">
        <v>87</v>
      </c>
      <c r="D1543">
        <v>11524</v>
      </c>
      <c r="E1543">
        <v>392931.18000000028</v>
      </c>
      <c r="F1543">
        <v>6141</v>
      </c>
      <c r="G1543">
        <v>254457.63</v>
      </c>
      <c r="H1543">
        <v>89574</v>
      </c>
      <c r="I1543">
        <v>2934989.2100008051</v>
      </c>
      <c r="J1543">
        <v>5383</v>
      </c>
      <c r="K1543">
        <v>138473.55000000028</v>
      </c>
      <c r="L1543">
        <v>32.766084019925479</v>
      </c>
      <c r="M1543">
        <v>34.096770218674095</v>
      </c>
      <c r="N1543">
        <v>25.724233698681086</v>
      </c>
      <c r="O1543">
        <v>41.435862237420615</v>
      </c>
      <c r="P1543" t="s">
        <v>34</v>
      </c>
      <c r="Q1543" t="s">
        <v>9</v>
      </c>
      <c r="R1543" t="s">
        <v>32</v>
      </c>
    </row>
    <row r="1544" spans="1:18">
      <c r="A1544">
        <v>2021</v>
      </c>
      <c r="B1544">
        <v>10</v>
      </c>
      <c r="C1544" t="s">
        <v>88</v>
      </c>
      <c r="D1544">
        <v>30537</v>
      </c>
      <c r="E1544">
        <v>12753007.099999998</v>
      </c>
      <c r="F1544">
        <v>24978</v>
      </c>
      <c r="G1544">
        <v>9303849.5700000022</v>
      </c>
      <c r="H1544">
        <v>172300</v>
      </c>
      <c r="I1544">
        <v>62653428.600000173</v>
      </c>
      <c r="J1544">
        <v>5559</v>
      </c>
      <c r="K1544">
        <v>3449157.5299999956</v>
      </c>
      <c r="L1544">
        <v>363.62988160185824</v>
      </c>
      <c r="M1544">
        <v>417.62475357762708</v>
      </c>
      <c r="N1544">
        <v>620.46366792588515</v>
      </c>
      <c r="O1544">
        <v>372.48176675474429</v>
      </c>
      <c r="P1544" t="s">
        <v>31</v>
      </c>
      <c r="Q1544" t="s">
        <v>9</v>
      </c>
      <c r="R1544" t="s">
        <v>88</v>
      </c>
    </row>
    <row r="1545" spans="1:18">
      <c r="A1545">
        <v>2021</v>
      </c>
      <c r="B1545">
        <v>10</v>
      </c>
      <c r="C1545" t="s">
        <v>89</v>
      </c>
      <c r="D1545">
        <v>58</v>
      </c>
      <c r="E1545">
        <v>23760.02</v>
      </c>
      <c r="F1545">
        <v>218</v>
      </c>
      <c r="G1545">
        <v>208261.72</v>
      </c>
      <c r="H1545">
        <v>1584</v>
      </c>
      <c r="I1545">
        <v>622255.28000000201</v>
      </c>
      <c r="J1545">
        <v>-160</v>
      </c>
      <c r="K1545">
        <v>-184501.7</v>
      </c>
      <c r="L1545">
        <v>392.83792929293054</v>
      </c>
      <c r="M1545">
        <v>409.6555172413793</v>
      </c>
      <c r="N1545">
        <v>1153.1356250000001</v>
      </c>
      <c r="O1545">
        <v>955.32899082568804</v>
      </c>
      <c r="P1545" t="s">
        <v>35</v>
      </c>
      <c r="Q1545" t="s">
        <v>9</v>
      </c>
      <c r="R1545" t="s">
        <v>32</v>
      </c>
    </row>
    <row r="1546" spans="1:18">
      <c r="A1546">
        <v>2021</v>
      </c>
      <c r="B1546">
        <v>10</v>
      </c>
      <c r="C1546" t="s">
        <v>161</v>
      </c>
      <c r="D1546">
        <v>133661</v>
      </c>
      <c r="E1546">
        <v>33160232.070000008</v>
      </c>
      <c r="F1546">
        <v>107447</v>
      </c>
      <c r="G1546">
        <v>20712967.960000005</v>
      </c>
      <c r="H1546">
        <v>844742</v>
      </c>
      <c r="I1546">
        <v>149117660.47999844</v>
      </c>
      <c r="J1546">
        <v>26214</v>
      </c>
      <c r="K1546">
        <v>12447264.110000003</v>
      </c>
      <c r="L1546">
        <v>176.52450154011336</v>
      </c>
      <c r="M1546">
        <v>248.09205430155399</v>
      </c>
      <c r="N1546">
        <v>474.83268902113389</v>
      </c>
      <c r="O1546">
        <v>192.77381369419345</v>
      </c>
      <c r="P1546" t="s">
        <v>53</v>
      </c>
      <c r="Q1546" t="s">
        <v>9</v>
      </c>
      <c r="R1546" t="s">
        <v>161</v>
      </c>
    </row>
    <row r="1547" spans="1:18">
      <c r="A1547">
        <v>2021</v>
      </c>
      <c r="B1547">
        <v>10</v>
      </c>
      <c r="C1547" t="s">
        <v>90</v>
      </c>
      <c r="D1547">
        <v>11312</v>
      </c>
      <c r="E1547">
        <v>359107.16000000009</v>
      </c>
      <c r="F1547">
        <v>9184</v>
      </c>
      <c r="G1547">
        <v>262044.25000000003</v>
      </c>
      <c r="H1547">
        <v>127691</v>
      </c>
      <c r="I1547">
        <v>2720824.7099999953</v>
      </c>
      <c r="J1547">
        <v>2128</v>
      </c>
      <c r="K1547">
        <v>97062.910000000062</v>
      </c>
      <c r="L1547">
        <v>21.30788160481158</v>
      </c>
      <c r="M1547">
        <v>31.745682461103261</v>
      </c>
      <c r="N1547">
        <v>45.612269736842137</v>
      </c>
      <c r="O1547">
        <v>28.532692726480839</v>
      </c>
      <c r="P1547" t="s">
        <v>36</v>
      </c>
      <c r="Q1547" t="s">
        <v>9</v>
      </c>
      <c r="R1547" t="s">
        <v>32</v>
      </c>
    </row>
    <row r="1548" spans="1:18">
      <c r="A1548">
        <v>2021</v>
      </c>
      <c r="B1548">
        <v>10</v>
      </c>
      <c r="C1548" t="s">
        <v>163</v>
      </c>
      <c r="D1548">
        <v>0</v>
      </c>
      <c r="E1548">
        <v>0</v>
      </c>
      <c r="F1548">
        <v>0</v>
      </c>
      <c r="G1548">
        <v>0</v>
      </c>
      <c r="J1548">
        <v>0</v>
      </c>
      <c r="K1548">
        <v>0</v>
      </c>
      <c r="P1548" t="s">
        <v>119</v>
      </c>
      <c r="Q1548" t="s">
        <v>174</v>
      </c>
      <c r="R1548" t="s">
        <v>163</v>
      </c>
    </row>
    <row r="1549" spans="1:18">
      <c r="A1549">
        <v>2021</v>
      </c>
      <c r="B1549">
        <v>10</v>
      </c>
      <c r="C1549" t="s">
        <v>91</v>
      </c>
      <c r="D1549">
        <v>1738</v>
      </c>
      <c r="E1549">
        <v>871964.78000000014</v>
      </c>
      <c r="F1549">
        <v>1872</v>
      </c>
      <c r="G1549">
        <v>873590.84</v>
      </c>
      <c r="H1549">
        <v>11053</v>
      </c>
      <c r="I1549">
        <v>4989313.2100000009</v>
      </c>
      <c r="J1549">
        <v>-134</v>
      </c>
      <c r="K1549">
        <v>-1626.059999999823</v>
      </c>
      <c r="L1549">
        <v>451.39900569981006</v>
      </c>
      <c r="M1549">
        <v>501.7058573072498</v>
      </c>
      <c r="N1549">
        <v>12.134776119401664</v>
      </c>
      <c r="O1549">
        <v>466.66177350427347</v>
      </c>
      <c r="P1549" t="s">
        <v>37</v>
      </c>
      <c r="Q1549" t="s">
        <v>9</v>
      </c>
      <c r="R1549" t="s">
        <v>32</v>
      </c>
    </row>
    <row r="1550" spans="1:18">
      <c r="A1550">
        <v>2021</v>
      </c>
      <c r="B1550">
        <v>10</v>
      </c>
      <c r="C1550" t="s">
        <v>102</v>
      </c>
      <c r="D1550">
        <v>0</v>
      </c>
      <c r="E1550">
        <v>0</v>
      </c>
      <c r="F1550">
        <v>0</v>
      </c>
      <c r="G1550">
        <v>0</v>
      </c>
      <c r="J1550">
        <v>0</v>
      </c>
      <c r="K1550">
        <v>0</v>
      </c>
      <c r="P1550" t="s">
        <v>119</v>
      </c>
      <c r="Q1550" t="s">
        <v>9</v>
      </c>
      <c r="R1550" t="s">
        <v>102</v>
      </c>
    </row>
    <row r="1551" spans="1:18">
      <c r="A1551">
        <v>2021</v>
      </c>
      <c r="B1551">
        <v>10</v>
      </c>
      <c r="C1551" t="s">
        <v>99</v>
      </c>
      <c r="D1551">
        <v>4862</v>
      </c>
      <c r="E1551">
        <v>2401546.3699999996</v>
      </c>
      <c r="F1551">
        <v>3567</v>
      </c>
      <c r="G1551">
        <v>1458069.8699999996</v>
      </c>
      <c r="H1551">
        <v>19999</v>
      </c>
      <c r="I1551">
        <v>9416752.9600003604</v>
      </c>
      <c r="J1551">
        <v>1295</v>
      </c>
      <c r="K1551">
        <v>943476.5</v>
      </c>
      <c r="L1551">
        <v>470.86119105957101</v>
      </c>
      <c r="M1551">
        <v>493.94207527766343</v>
      </c>
      <c r="N1551">
        <v>728.55328185328187</v>
      </c>
      <c r="O1551">
        <v>408.7664339781328</v>
      </c>
      <c r="P1551" t="s">
        <v>103</v>
      </c>
      <c r="Q1551" t="s">
        <v>9</v>
      </c>
      <c r="R1551" t="s">
        <v>32</v>
      </c>
    </row>
    <row r="1552" spans="1:18">
      <c r="A1552">
        <v>2021</v>
      </c>
      <c r="B1552">
        <v>10</v>
      </c>
      <c r="C1552" t="s">
        <v>162</v>
      </c>
      <c r="D1552">
        <v>500414</v>
      </c>
      <c r="E1552">
        <v>229138285.75000006</v>
      </c>
      <c r="F1552">
        <v>460594</v>
      </c>
      <c r="G1552">
        <v>180714276.2900002</v>
      </c>
      <c r="H1552">
        <v>4838422</v>
      </c>
      <c r="I1552">
        <v>1881001775.0800247</v>
      </c>
      <c r="J1552">
        <v>39820</v>
      </c>
      <c r="K1552">
        <v>48424009.459999859</v>
      </c>
      <c r="L1552">
        <v>388.76348013464406</v>
      </c>
      <c r="M1552">
        <v>457.89743242595142</v>
      </c>
      <c r="N1552">
        <v>1216.0725630336478</v>
      </c>
      <c r="O1552">
        <v>392.35047849081883</v>
      </c>
      <c r="P1552" t="s">
        <v>52</v>
      </c>
      <c r="Q1552" t="s">
        <v>9</v>
      </c>
      <c r="R1552" t="s">
        <v>162</v>
      </c>
    </row>
    <row r="1553" spans="1:18">
      <c r="A1553">
        <v>2021</v>
      </c>
      <c r="B1553">
        <v>10</v>
      </c>
      <c r="C1553" t="s">
        <v>61</v>
      </c>
      <c r="D1553">
        <v>240020</v>
      </c>
      <c r="E1553">
        <v>14975150.689998347</v>
      </c>
      <c r="F1553">
        <v>200122</v>
      </c>
      <c r="G1553">
        <v>13026810.009999756</v>
      </c>
      <c r="H1553">
        <v>4375333</v>
      </c>
      <c r="I1553">
        <v>328076280.64970946</v>
      </c>
      <c r="J1553">
        <v>39898</v>
      </c>
      <c r="K1553">
        <v>1948340.6799985915</v>
      </c>
      <c r="L1553">
        <v>74.983156859080083</v>
      </c>
      <c r="M1553">
        <v>62.391261936498402</v>
      </c>
      <c r="N1553">
        <v>48.833041255165462</v>
      </c>
      <c r="O1553">
        <v>65.094342501073129</v>
      </c>
      <c r="P1553" t="s">
        <v>41</v>
      </c>
      <c r="Q1553" t="s">
        <v>41</v>
      </c>
      <c r="R1553" t="s">
        <v>61</v>
      </c>
    </row>
    <row r="1554" spans="1:18">
      <c r="A1554">
        <v>2021</v>
      </c>
      <c r="B1554">
        <v>10</v>
      </c>
      <c r="C1554" t="s">
        <v>12</v>
      </c>
      <c r="D1554">
        <v>2008</v>
      </c>
      <c r="E1554">
        <v>754911.03</v>
      </c>
      <c r="F1554">
        <v>3523</v>
      </c>
      <c r="G1554">
        <v>2058844.6500000001</v>
      </c>
      <c r="H1554">
        <v>26491</v>
      </c>
      <c r="I1554">
        <v>14885818.149999969</v>
      </c>
      <c r="J1554">
        <v>-1515</v>
      </c>
      <c r="K1554">
        <v>-1303933.6200000001</v>
      </c>
      <c r="L1554">
        <v>561.91982748857981</v>
      </c>
      <c r="M1554">
        <v>375.95170816733071</v>
      </c>
      <c r="N1554">
        <v>860.68225742574259</v>
      </c>
      <c r="O1554">
        <v>584.40097927902355</v>
      </c>
      <c r="P1554" t="s">
        <v>47</v>
      </c>
      <c r="Q1554" t="s">
        <v>11</v>
      </c>
      <c r="R1554" t="s">
        <v>12</v>
      </c>
    </row>
    <row r="1555" spans="1:18">
      <c r="A1555">
        <v>2021</v>
      </c>
      <c r="B1555">
        <v>10</v>
      </c>
      <c r="C1555" t="s">
        <v>13</v>
      </c>
      <c r="D1555">
        <v>3458</v>
      </c>
      <c r="E1555">
        <v>382073.51000000007</v>
      </c>
      <c r="F1555">
        <v>4060</v>
      </c>
      <c r="G1555">
        <v>598975.42999999959</v>
      </c>
      <c r="H1555">
        <v>72393</v>
      </c>
      <c r="I1555">
        <v>14000366.050000248</v>
      </c>
      <c r="J1555">
        <v>-602</v>
      </c>
      <c r="K1555">
        <v>-216901.91999999952</v>
      </c>
      <c r="L1555">
        <v>193.39391999226788</v>
      </c>
      <c r="M1555">
        <v>110.48973684210529</v>
      </c>
      <c r="N1555">
        <v>360.30219269102912</v>
      </c>
      <c r="O1555">
        <v>147.53089408866984</v>
      </c>
      <c r="P1555" t="s">
        <v>46</v>
      </c>
      <c r="Q1555" t="s">
        <v>11</v>
      </c>
      <c r="R1555" t="s">
        <v>13</v>
      </c>
    </row>
    <row r="1556" spans="1:18">
      <c r="A1556">
        <v>2021</v>
      </c>
      <c r="B1556">
        <v>10</v>
      </c>
      <c r="C1556" t="s">
        <v>92</v>
      </c>
      <c r="D1556">
        <v>83436</v>
      </c>
      <c r="E1556">
        <v>3674439.9699999322</v>
      </c>
      <c r="F1556">
        <v>66847</v>
      </c>
      <c r="G1556">
        <v>2991641.9099999629</v>
      </c>
      <c r="H1556">
        <v>274767</v>
      </c>
      <c r="I1556">
        <v>12413473.420005582</v>
      </c>
      <c r="J1556">
        <v>16589</v>
      </c>
      <c r="K1556">
        <v>682798.05999996932</v>
      </c>
      <c r="L1556">
        <v>45.17818158660095</v>
      </c>
      <c r="M1556">
        <v>44.039023562969611</v>
      </c>
      <c r="N1556">
        <v>41.159687744889347</v>
      </c>
      <c r="O1556">
        <v>44.753570242493495</v>
      </c>
      <c r="P1556" t="s">
        <v>40</v>
      </c>
      <c r="Q1556" t="s">
        <v>10</v>
      </c>
      <c r="R1556" t="s">
        <v>92</v>
      </c>
    </row>
    <row r="1557" spans="1:18">
      <c r="A1557">
        <v>2021</v>
      </c>
      <c r="B1557">
        <v>10</v>
      </c>
      <c r="C1557" t="s">
        <v>21</v>
      </c>
      <c r="D1557">
        <v>369</v>
      </c>
      <c r="E1557">
        <v>24960.140000000007</v>
      </c>
      <c r="F1557">
        <v>374</v>
      </c>
      <c r="G1557">
        <v>62316.840000000018</v>
      </c>
      <c r="H1557">
        <v>2732</v>
      </c>
      <c r="I1557">
        <v>477492.06000000483</v>
      </c>
      <c r="J1557">
        <v>-5</v>
      </c>
      <c r="K1557">
        <v>-37356.700000000012</v>
      </c>
      <c r="L1557">
        <v>174.77747437774701</v>
      </c>
      <c r="M1557">
        <v>67.642655826558283</v>
      </c>
      <c r="N1557">
        <v>7471.340000000002</v>
      </c>
      <c r="O1557">
        <v>166.62256684491985</v>
      </c>
      <c r="P1557" t="s">
        <v>48</v>
      </c>
      <c r="Q1557" t="s">
        <v>11</v>
      </c>
      <c r="R1557" t="s">
        <v>21</v>
      </c>
    </row>
    <row r="1558" spans="1:18">
      <c r="A1558">
        <v>2021</v>
      </c>
      <c r="B1558">
        <v>10</v>
      </c>
      <c r="C1558" t="s">
        <v>93</v>
      </c>
      <c r="D1558">
        <v>236484</v>
      </c>
      <c r="E1558">
        <v>46177869.36999996</v>
      </c>
      <c r="F1558">
        <v>214841</v>
      </c>
      <c r="G1558">
        <v>45808089.94000005</v>
      </c>
      <c r="H1558">
        <v>3113055</v>
      </c>
      <c r="I1558">
        <v>805064404.39001632</v>
      </c>
      <c r="J1558">
        <v>21643</v>
      </c>
      <c r="K1558">
        <v>369779.4299999103</v>
      </c>
      <c r="L1558">
        <v>258.60911689321784</v>
      </c>
      <c r="M1558">
        <v>195.2684721587928</v>
      </c>
      <c r="N1558">
        <v>17.085405442864218</v>
      </c>
      <c r="O1558">
        <v>213.21856600928152</v>
      </c>
      <c r="P1558" t="s">
        <v>38</v>
      </c>
      <c r="Q1558" t="s">
        <v>10</v>
      </c>
      <c r="R1558" t="s">
        <v>93</v>
      </c>
    </row>
    <row r="1559" spans="1:18">
      <c r="A1559">
        <v>2021</v>
      </c>
      <c r="B1559">
        <v>10</v>
      </c>
      <c r="C1559" t="s">
        <v>94</v>
      </c>
      <c r="D1559">
        <v>61137</v>
      </c>
      <c r="E1559">
        <v>11248344.99</v>
      </c>
      <c r="F1559">
        <v>59954</v>
      </c>
      <c r="G1559">
        <v>10691959.689999994</v>
      </c>
      <c r="H1559">
        <v>311703</v>
      </c>
      <c r="I1559">
        <v>54653225.90999984</v>
      </c>
      <c r="J1559">
        <v>1183</v>
      </c>
      <c r="K1559">
        <v>556385.30000000633</v>
      </c>
      <c r="L1559">
        <v>175.33750368138851</v>
      </c>
      <c r="M1559">
        <v>183.98588399823348</v>
      </c>
      <c r="N1559">
        <v>470.31724429417272</v>
      </c>
      <c r="O1559">
        <v>178.33605247356297</v>
      </c>
      <c r="P1559" t="s">
        <v>39</v>
      </c>
      <c r="Q1559" t="s">
        <v>10</v>
      </c>
      <c r="R1559" t="s">
        <v>94</v>
      </c>
    </row>
    <row r="1560" spans="1:18">
      <c r="A1560">
        <v>2021</v>
      </c>
      <c r="B1560">
        <v>10</v>
      </c>
      <c r="C1560" t="s">
        <v>95</v>
      </c>
      <c r="D1560">
        <v>6401</v>
      </c>
      <c r="E1560">
        <v>826261.26</v>
      </c>
      <c r="F1560">
        <v>6808</v>
      </c>
      <c r="G1560">
        <v>840595.63</v>
      </c>
      <c r="H1560">
        <v>59153</v>
      </c>
      <c r="I1560">
        <v>7510772.160000192</v>
      </c>
      <c r="J1560">
        <v>-407</v>
      </c>
      <c r="K1560">
        <v>-14334.369999999995</v>
      </c>
      <c r="L1560">
        <v>126.97195679002235</v>
      </c>
      <c r="M1560">
        <v>129.08315263240118</v>
      </c>
      <c r="N1560">
        <v>35.2195823095823</v>
      </c>
      <c r="O1560">
        <v>123.47174353701527</v>
      </c>
      <c r="P1560" t="s">
        <v>45</v>
      </c>
      <c r="Q1560" t="s">
        <v>11</v>
      </c>
      <c r="R1560" t="s">
        <v>95</v>
      </c>
    </row>
    <row r="1561" spans="1:18">
      <c r="A1561">
        <v>2021</v>
      </c>
      <c r="B1561">
        <v>10</v>
      </c>
      <c r="C1561" t="s">
        <v>96</v>
      </c>
      <c r="D1561">
        <v>67154</v>
      </c>
      <c r="E1561">
        <v>3122909.4900001255</v>
      </c>
      <c r="F1561">
        <v>63594</v>
      </c>
      <c r="G1561">
        <v>2963566.7700000349</v>
      </c>
      <c r="H1561">
        <v>129953</v>
      </c>
      <c r="I1561">
        <v>5857674.8399989782</v>
      </c>
      <c r="J1561">
        <v>3560</v>
      </c>
      <c r="K1561">
        <v>159342.72000009054</v>
      </c>
      <c r="L1561">
        <v>45.075333697559721</v>
      </c>
      <c r="M1561">
        <v>46.503700300803011</v>
      </c>
      <c r="N1561">
        <v>44.759191011261386</v>
      </c>
      <c r="O1561">
        <v>46.601358146995551</v>
      </c>
      <c r="P1561" t="s">
        <v>43</v>
      </c>
      <c r="Q1561" t="s">
        <v>11</v>
      </c>
      <c r="R1561" t="s">
        <v>96</v>
      </c>
    </row>
    <row r="1562" spans="1:18">
      <c r="A1562">
        <v>2021</v>
      </c>
      <c r="B1562">
        <v>10</v>
      </c>
      <c r="C1562" t="s">
        <v>22</v>
      </c>
      <c r="D1562">
        <v>0</v>
      </c>
      <c r="E1562">
        <v>0</v>
      </c>
      <c r="F1562">
        <v>39</v>
      </c>
      <c r="G1562">
        <v>6829.7000000000007</v>
      </c>
      <c r="H1562">
        <v>303</v>
      </c>
      <c r="I1562">
        <v>49052.950000000063</v>
      </c>
      <c r="J1562">
        <v>-39</v>
      </c>
      <c r="K1562">
        <v>-6829.7000000000007</v>
      </c>
      <c r="L1562">
        <v>161.89092409240945</v>
      </c>
      <c r="N1562">
        <v>175.12051282051283</v>
      </c>
      <c r="O1562">
        <v>175.12051282051283</v>
      </c>
      <c r="P1562" t="s">
        <v>49</v>
      </c>
      <c r="Q1562" t="s">
        <v>11</v>
      </c>
      <c r="R1562" t="s">
        <v>22</v>
      </c>
    </row>
    <row r="1563" spans="1:18">
      <c r="A1563">
        <v>2021</v>
      </c>
      <c r="B1563">
        <v>10</v>
      </c>
      <c r="C1563" t="s">
        <v>20</v>
      </c>
      <c r="D1563">
        <v>0</v>
      </c>
      <c r="E1563">
        <v>0</v>
      </c>
      <c r="F1563">
        <v>115</v>
      </c>
      <c r="G1563">
        <v>21045.45</v>
      </c>
      <c r="H1563">
        <v>969</v>
      </c>
      <c r="I1563">
        <v>171510.94000000006</v>
      </c>
      <c r="J1563">
        <v>-115</v>
      </c>
      <c r="K1563">
        <v>-21045.45</v>
      </c>
      <c r="L1563">
        <v>176.9978740970073</v>
      </c>
      <c r="N1563">
        <v>183.00391304347826</v>
      </c>
      <c r="O1563">
        <v>183.00391304347826</v>
      </c>
      <c r="P1563" t="s">
        <v>50</v>
      </c>
      <c r="Q1563" t="s">
        <v>11</v>
      </c>
      <c r="R1563" t="s">
        <v>20</v>
      </c>
    </row>
    <row r="1564" spans="1:18">
      <c r="A1564">
        <v>2021</v>
      </c>
      <c r="B1564">
        <v>10</v>
      </c>
      <c r="C1564" t="s">
        <v>18</v>
      </c>
      <c r="D1564">
        <v>71551</v>
      </c>
      <c r="E1564">
        <v>9812157.7599999737</v>
      </c>
      <c r="F1564">
        <v>65013</v>
      </c>
      <c r="G1564">
        <v>9566568.4799999986</v>
      </c>
      <c r="H1564">
        <v>554624</v>
      </c>
      <c r="I1564">
        <v>79928585.899993747</v>
      </c>
      <c r="J1564">
        <v>6538</v>
      </c>
      <c r="K1564">
        <v>245589.27999997512</v>
      </c>
      <c r="L1564">
        <v>144.11310347189041</v>
      </c>
      <c r="M1564">
        <v>137.13515897751216</v>
      </c>
      <c r="N1564">
        <v>37.563364943403961</v>
      </c>
      <c r="O1564">
        <v>147.14854690600339</v>
      </c>
      <c r="P1564" t="s">
        <v>42</v>
      </c>
      <c r="Q1564" t="s">
        <v>11</v>
      </c>
      <c r="R1564" t="s">
        <v>18</v>
      </c>
    </row>
    <row r="1565" spans="1:18">
      <c r="A1565">
        <v>2021</v>
      </c>
      <c r="B1565">
        <v>10</v>
      </c>
      <c r="C1565" t="s">
        <v>97</v>
      </c>
      <c r="D1565">
        <v>1500534</v>
      </c>
      <c r="E1565">
        <v>376483432.25999832</v>
      </c>
      <c r="F1565">
        <v>1329913</v>
      </c>
      <c r="G1565">
        <v>307149076.69000006</v>
      </c>
      <c r="H1565">
        <v>15294870</v>
      </c>
      <c r="I1565">
        <v>3482352085.9497495</v>
      </c>
      <c r="J1565">
        <v>170621</v>
      </c>
      <c r="K1565">
        <v>69334355.569998264</v>
      </c>
      <c r="L1565">
        <v>227.68105161729059</v>
      </c>
      <c r="M1565">
        <v>250.89963457009193</v>
      </c>
      <c r="N1565">
        <v>406.364723978867</v>
      </c>
      <c r="O1565">
        <v>230.95426294050819</v>
      </c>
      <c r="P1565" t="s">
        <v>23</v>
      </c>
      <c r="Q1565" t="s">
        <v>174</v>
      </c>
      <c r="R1565" t="s">
        <v>97</v>
      </c>
    </row>
    <row r="1566" spans="1:18">
      <c r="A1566">
        <v>2021</v>
      </c>
      <c r="B1566">
        <v>10</v>
      </c>
      <c r="C1566" t="s">
        <v>98</v>
      </c>
      <c r="D1566">
        <v>1500534</v>
      </c>
      <c r="E1566">
        <v>376483432.25999832</v>
      </c>
      <c r="F1566">
        <v>1329913</v>
      </c>
      <c r="G1566">
        <v>307149076.69000006</v>
      </c>
      <c r="H1566">
        <v>15294870</v>
      </c>
      <c r="I1566">
        <v>3482352085.9497495</v>
      </c>
      <c r="J1566">
        <v>170621</v>
      </c>
      <c r="K1566">
        <v>69334355.569998264</v>
      </c>
      <c r="L1566">
        <v>227.68105161729059</v>
      </c>
      <c r="M1566">
        <v>250.89963457009193</v>
      </c>
      <c r="N1566">
        <v>406.364723978867</v>
      </c>
      <c r="O1566">
        <v>230.95426294050819</v>
      </c>
      <c r="P1566" t="s">
        <v>119</v>
      </c>
      <c r="Q1566" t="s">
        <v>174</v>
      </c>
      <c r="R1566" t="s">
        <v>166</v>
      </c>
    </row>
    <row r="1567" spans="1:18">
      <c r="A1567">
        <v>2021</v>
      </c>
      <c r="B1567">
        <v>10</v>
      </c>
      <c r="C1567" t="s">
        <v>19</v>
      </c>
      <c r="D1567">
        <v>18014</v>
      </c>
      <c r="E1567">
        <v>946560.57000000065</v>
      </c>
      <c r="F1567">
        <v>18826</v>
      </c>
      <c r="G1567">
        <v>1165098.6000000001</v>
      </c>
      <c r="H1567">
        <v>151402</v>
      </c>
      <c r="I1567">
        <v>8712903.9399999119</v>
      </c>
      <c r="J1567">
        <v>-812</v>
      </c>
      <c r="K1567">
        <v>-218538.02999999945</v>
      </c>
      <c r="L1567">
        <v>57.548142957159826</v>
      </c>
      <c r="M1567">
        <v>52.545829354946186</v>
      </c>
      <c r="N1567">
        <v>269.13550492610767</v>
      </c>
      <c r="O1567">
        <v>61.887740359077874</v>
      </c>
      <c r="P1567" t="s">
        <v>44</v>
      </c>
      <c r="Q1567" t="s">
        <v>11</v>
      </c>
      <c r="R1567" t="s">
        <v>19</v>
      </c>
    </row>
    <row r="1568" spans="1:18">
      <c r="A1568">
        <v>2021</v>
      </c>
      <c r="B1568">
        <v>11</v>
      </c>
      <c r="C1568" t="s">
        <v>101</v>
      </c>
      <c r="D1568">
        <v>0</v>
      </c>
      <c r="E1568">
        <v>0</v>
      </c>
      <c r="F1568">
        <v>0</v>
      </c>
      <c r="G1568">
        <v>0</v>
      </c>
      <c r="J1568">
        <v>0</v>
      </c>
      <c r="K1568">
        <v>0</v>
      </c>
      <c r="P1568" t="s">
        <v>119</v>
      </c>
      <c r="Q1568" t="s">
        <v>9</v>
      </c>
      <c r="R1568" t="s">
        <v>101</v>
      </c>
    </row>
    <row r="1569" spans="1:18">
      <c r="A1569">
        <v>2021</v>
      </c>
      <c r="B1569">
        <v>11</v>
      </c>
      <c r="C1569" t="s">
        <v>86</v>
      </c>
      <c r="D1569">
        <v>17725</v>
      </c>
      <c r="E1569">
        <v>5875524.3800000008</v>
      </c>
      <c r="F1569">
        <v>13082</v>
      </c>
      <c r="G1569">
        <v>3965239.680000003</v>
      </c>
      <c r="H1569">
        <v>116670</v>
      </c>
      <c r="I1569">
        <v>37096666.359999754</v>
      </c>
      <c r="J1569">
        <v>4643</v>
      </c>
      <c r="K1569">
        <v>1910284.6999999979</v>
      </c>
      <c r="L1569">
        <v>317.96234130453206</v>
      </c>
      <c r="M1569">
        <v>331.48233455571233</v>
      </c>
      <c r="N1569">
        <v>411.43327589920261</v>
      </c>
      <c r="O1569">
        <v>303.10653416908752</v>
      </c>
      <c r="P1569" t="s">
        <v>33</v>
      </c>
      <c r="Q1569" t="s">
        <v>9</v>
      </c>
      <c r="R1569" t="s">
        <v>32</v>
      </c>
    </row>
    <row r="1570" spans="1:18">
      <c r="A1570">
        <v>2021</v>
      </c>
      <c r="B1570">
        <v>11</v>
      </c>
      <c r="C1570" t="s">
        <v>87</v>
      </c>
      <c r="D1570">
        <v>12842</v>
      </c>
      <c r="E1570">
        <v>435596.87000000034</v>
      </c>
      <c r="F1570">
        <v>6625</v>
      </c>
      <c r="G1570">
        <v>273446.48</v>
      </c>
      <c r="H1570">
        <v>90408</v>
      </c>
      <c r="I1570">
        <v>2958391.8100008075</v>
      </c>
      <c r="J1570">
        <v>6217</v>
      </c>
      <c r="K1570">
        <v>162150.39000000036</v>
      </c>
      <c r="L1570">
        <v>32.722677307326869</v>
      </c>
      <c r="M1570">
        <v>33.919706432019964</v>
      </c>
      <c r="N1570">
        <v>26.081774167605012</v>
      </c>
      <c r="O1570">
        <v>41.27494037735849</v>
      </c>
      <c r="P1570" t="s">
        <v>34</v>
      </c>
      <c r="Q1570" t="s">
        <v>9</v>
      </c>
      <c r="R1570" t="s">
        <v>32</v>
      </c>
    </row>
    <row r="1571" spans="1:18">
      <c r="A1571">
        <v>2021</v>
      </c>
      <c r="B1571">
        <v>11</v>
      </c>
      <c r="C1571" t="s">
        <v>88</v>
      </c>
      <c r="D1571">
        <v>33275</v>
      </c>
      <c r="E1571">
        <v>13902965.089999996</v>
      </c>
      <c r="F1571">
        <v>27098</v>
      </c>
      <c r="G1571">
        <v>10093690.190000001</v>
      </c>
      <c r="H1571">
        <v>172917</v>
      </c>
      <c r="I1571">
        <v>62985019.580000147</v>
      </c>
      <c r="J1571">
        <v>6177</v>
      </c>
      <c r="K1571">
        <v>3809274.8999999948</v>
      </c>
      <c r="L1571">
        <v>364.25001347467366</v>
      </c>
      <c r="M1571">
        <v>417.82013794139732</v>
      </c>
      <c r="N1571">
        <v>616.6868868382702</v>
      </c>
      <c r="O1571">
        <v>372.48838253745669</v>
      </c>
      <c r="P1571" t="s">
        <v>31</v>
      </c>
      <c r="Q1571" t="s">
        <v>9</v>
      </c>
      <c r="R1571" t="s">
        <v>88</v>
      </c>
    </row>
    <row r="1572" spans="1:18">
      <c r="A1572">
        <v>2021</v>
      </c>
      <c r="B1572">
        <v>11</v>
      </c>
      <c r="C1572" t="s">
        <v>89</v>
      </c>
      <c r="D1572">
        <v>64</v>
      </c>
      <c r="E1572">
        <v>25373.71</v>
      </c>
      <c r="F1572">
        <v>217</v>
      </c>
      <c r="G1572">
        <v>207313.34</v>
      </c>
      <c r="H1572">
        <v>1591</v>
      </c>
      <c r="I1572">
        <v>626464.91000000201</v>
      </c>
      <c r="J1572">
        <v>-153</v>
      </c>
      <c r="K1572">
        <v>-181939.63</v>
      </c>
      <c r="L1572">
        <v>393.75544311753742</v>
      </c>
      <c r="M1572">
        <v>396.46421874999999</v>
      </c>
      <c r="N1572">
        <v>1189.147908496732</v>
      </c>
      <c r="O1572">
        <v>955.36101382488482</v>
      </c>
      <c r="P1572" t="s">
        <v>35</v>
      </c>
      <c r="Q1572" t="s">
        <v>9</v>
      </c>
      <c r="R1572" t="s">
        <v>32</v>
      </c>
    </row>
    <row r="1573" spans="1:18">
      <c r="A1573">
        <v>2021</v>
      </c>
      <c r="B1573">
        <v>11</v>
      </c>
      <c r="C1573" t="s">
        <v>161</v>
      </c>
      <c r="D1573">
        <v>144198</v>
      </c>
      <c r="E1573">
        <v>35830183.410000011</v>
      </c>
      <c r="F1573">
        <v>116541</v>
      </c>
      <c r="G1573">
        <v>22652855.890000004</v>
      </c>
      <c r="H1573">
        <v>846185</v>
      </c>
      <c r="I1573">
        <v>149344593.44999841</v>
      </c>
      <c r="J1573">
        <v>27657</v>
      </c>
      <c r="K1573">
        <v>13177327.520000007</v>
      </c>
      <c r="L1573">
        <v>176.49165779350662</v>
      </c>
      <c r="M1573">
        <v>248.47905941829993</v>
      </c>
      <c r="N1573">
        <v>476.45541888129611</v>
      </c>
      <c r="O1573">
        <v>194.37670768227494</v>
      </c>
      <c r="P1573" t="s">
        <v>53</v>
      </c>
      <c r="Q1573" t="s">
        <v>9</v>
      </c>
      <c r="R1573" t="s">
        <v>161</v>
      </c>
    </row>
    <row r="1574" spans="1:18">
      <c r="A1574">
        <v>2021</v>
      </c>
      <c r="B1574">
        <v>11</v>
      </c>
      <c r="C1574" t="s">
        <v>90</v>
      </c>
      <c r="D1574">
        <v>12240</v>
      </c>
      <c r="E1574">
        <v>389747.35000000009</v>
      </c>
      <c r="F1574">
        <v>9863</v>
      </c>
      <c r="G1574">
        <v>284342.46000000002</v>
      </c>
      <c r="H1574">
        <v>127940</v>
      </c>
      <c r="I1574">
        <v>2728848.0299999947</v>
      </c>
      <c r="J1574">
        <v>2377</v>
      </c>
      <c r="K1574">
        <v>105404.89000000007</v>
      </c>
      <c r="L1574">
        <v>21.329123260903508</v>
      </c>
      <c r="M1574">
        <v>31.842103758169941</v>
      </c>
      <c r="N1574">
        <v>44.343664282709327</v>
      </c>
      <c r="O1574">
        <v>28.829206123897396</v>
      </c>
      <c r="P1574" t="s">
        <v>36</v>
      </c>
      <c r="Q1574" t="s">
        <v>9</v>
      </c>
      <c r="R1574" t="s">
        <v>32</v>
      </c>
    </row>
    <row r="1575" spans="1:18">
      <c r="A1575">
        <v>2021</v>
      </c>
      <c r="B1575">
        <v>11</v>
      </c>
      <c r="C1575" t="s">
        <v>163</v>
      </c>
      <c r="D1575">
        <v>0</v>
      </c>
      <c r="E1575">
        <v>0</v>
      </c>
      <c r="F1575">
        <v>0</v>
      </c>
      <c r="G1575">
        <v>0</v>
      </c>
      <c r="J1575">
        <v>0</v>
      </c>
      <c r="K1575">
        <v>0</v>
      </c>
      <c r="P1575" t="s">
        <v>119</v>
      </c>
      <c r="Q1575" t="s">
        <v>174</v>
      </c>
      <c r="R1575" t="s">
        <v>163</v>
      </c>
    </row>
    <row r="1576" spans="1:18">
      <c r="A1576">
        <v>2021</v>
      </c>
      <c r="B1576">
        <v>11</v>
      </c>
      <c r="C1576" t="s">
        <v>91</v>
      </c>
      <c r="D1576">
        <v>1895</v>
      </c>
      <c r="E1576">
        <v>951377.77000000014</v>
      </c>
      <c r="F1576">
        <v>2029</v>
      </c>
      <c r="G1576">
        <v>949026.66999999993</v>
      </c>
      <c r="H1576">
        <v>11054</v>
      </c>
      <c r="I1576">
        <v>4992656.7900000019</v>
      </c>
      <c r="J1576">
        <v>-134</v>
      </c>
      <c r="K1576">
        <v>2351.1000000002095</v>
      </c>
      <c r="L1576">
        <v>451.66064682467902</v>
      </c>
      <c r="M1576">
        <v>502.04631662269134</v>
      </c>
      <c r="N1576">
        <v>-17.545522388061265</v>
      </c>
      <c r="O1576">
        <v>467.73123213405614</v>
      </c>
      <c r="P1576" t="s">
        <v>37</v>
      </c>
      <c r="Q1576" t="s">
        <v>9</v>
      </c>
      <c r="R1576" t="s">
        <v>32</v>
      </c>
    </row>
    <row r="1577" spans="1:18">
      <c r="A1577">
        <v>2021</v>
      </c>
      <c r="B1577">
        <v>11</v>
      </c>
      <c r="C1577" t="s">
        <v>102</v>
      </c>
      <c r="D1577">
        <v>0</v>
      </c>
      <c r="E1577">
        <v>0</v>
      </c>
      <c r="F1577">
        <v>0</v>
      </c>
      <c r="G1577">
        <v>0</v>
      </c>
      <c r="J1577">
        <v>0</v>
      </c>
      <c r="K1577">
        <v>0</v>
      </c>
      <c r="P1577" t="s">
        <v>119</v>
      </c>
      <c r="Q1577" t="s">
        <v>9</v>
      </c>
      <c r="R1577" t="s">
        <v>102</v>
      </c>
    </row>
    <row r="1578" spans="1:18">
      <c r="A1578">
        <v>2021</v>
      </c>
      <c r="B1578">
        <v>11</v>
      </c>
      <c r="C1578" t="s">
        <v>99</v>
      </c>
      <c r="D1578">
        <v>5392</v>
      </c>
      <c r="E1578">
        <v>2668261.3299999996</v>
      </c>
      <c r="F1578">
        <v>3912</v>
      </c>
      <c r="G1578">
        <v>1594164.5799999996</v>
      </c>
      <c r="H1578">
        <v>20184</v>
      </c>
      <c r="I1578">
        <v>9550499.2000003867</v>
      </c>
      <c r="J1578">
        <v>1480</v>
      </c>
      <c r="K1578">
        <v>1074096.75</v>
      </c>
      <c r="L1578">
        <v>473.17177962744682</v>
      </c>
      <c r="M1578">
        <v>494.85558790801178</v>
      </c>
      <c r="N1578">
        <v>725.74104729729731</v>
      </c>
      <c r="O1578">
        <v>407.50628323108373</v>
      </c>
      <c r="P1578" t="s">
        <v>103</v>
      </c>
      <c r="Q1578" t="s">
        <v>9</v>
      </c>
      <c r="R1578" t="s">
        <v>32</v>
      </c>
    </row>
    <row r="1579" spans="1:18">
      <c r="A1579">
        <v>2021</v>
      </c>
      <c r="B1579">
        <v>11</v>
      </c>
      <c r="C1579" t="s">
        <v>162</v>
      </c>
      <c r="D1579">
        <v>546794</v>
      </c>
      <c r="E1579">
        <v>250394543.61000007</v>
      </c>
      <c r="F1579">
        <v>503270</v>
      </c>
      <c r="G1579">
        <v>197743378.40000021</v>
      </c>
      <c r="H1579">
        <v>4842124</v>
      </c>
      <c r="I1579">
        <v>1884861285.7600222</v>
      </c>
      <c r="J1579">
        <v>43524</v>
      </c>
      <c r="K1579">
        <v>52651165.209999859</v>
      </c>
      <c r="L1579">
        <v>389.2633244749664</v>
      </c>
      <c r="M1579">
        <v>457.93213460645154</v>
      </c>
      <c r="N1579">
        <v>1209.7041910210426</v>
      </c>
      <c r="O1579">
        <v>392.91707910266899</v>
      </c>
      <c r="P1579" t="s">
        <v>52</v>
      </c>
      <c r="Q1579" t="s">
        <v>9</v>
      </c>
      <c r="R1579" t="s">
        <v>162</v>
      </c>
    </row>
    <row r="1580" spans="1:18">
      <c r="A1580">
        <v>2021</v>
      </c>
      <c r="B1580">
        <v>11</v>
      </c>
      <c r="C1580" t="s">
        <v>61</v>
      </c>
      <c r="D1580">
        <v>261208</v>
      </c>
      <c r="E1580">
        <v>16318295.849998226</v>
      </c>
      <c r="F1580">
        <v>212772</v>
      </c>
      <c r="G1580">
        <v>13865140.14999976</v>
      </c>
      <c r="H1580">
        <v>4383873</v>
      </c>
      <c r="I1580">
        <v>329231370.42971575</v>
      </c>
      <c r="J1580">
        <v>48436</v>
      </c>
      <c r="K1580">
        <v>2453155.6999984663</v>
      </c>
      <c r="L1580">
        <v>75.100572126454338</v>
      </c>
      <c r="M1580">
        <v>62.472419872278898</v>
      </c>
      <c r="N1580">
        <v>50.647363531226077</v>
      </c>
      <c r="O1580">
        <v>65.164308038650574</v>
      </c>
      <c r="P1580" t="s">
        <v>41</v>
      </c>
      <c r="Q1580" t="s">
        <v>41</v>
      </c>
      <c r="R1580" t="s">
        <v>61</v>
      </c>
    </row>
    <row r="1581" spans="1:18">
      <c r="A1581">
        <v>2021</v>
      </c>
      <c r="B1581">
        <v>11</v>
      </c>
      <c r="C1581" t="s">
        <v>12</v>
      </c>
      <c r="D1581">
        <v>2184</v>
      </c>
      <c r="E1581">
        <v>823910.39</v>
      </c>
      <c r="F1581">
        <v>3741</v>
      </c>
      <c r="G1581">
        <v>2190867.67</v>
      </c>
      <c r="H1581">
        <v>26449</v>
      </c>
      <c r="I1581">
        <v>14825004.82999997</v>
      </c>
      <c r="J1581">
        <v>-1557</v>
      </c>
      <c r="K1581">
        <v>-1366957.2799999998</v>
      </c>
      <c r="L1581">
        <v>560.51286740519379</v>
      </c>
      <c r="M1581">
        <v>377.24834706959706</v>
      </c>
      <c r="N1581">
        <v>877.94301862556188</v>
      </c>
      <c r="O1581">
        <v>585.6369072440524</v>
      </c>
      <c r="P1581" t="s">
        <v>47</v>
      </c>
      <c r="Q1581" t="s">
        <v>11</v>
      </c>
      <c r="R1581" t="s">
        <v>12</v>
      </c>
    </row>
    <row r="1582" spans="1:18">
      <c r="A1582">
        <v>2021</v>
      </c>
      <c r="B1582">
        <v>11</v>
      </c>
      <c r="C1582" t="s">
        <v>13</v>
      </c>
      <c r="D1582">
        <v>3908</v>
      </c>
      <c r="E1582">
        <v>426591.33000000007</v>
      </c>
      <c r="F1582">
        <v>4214</v>
      </c>
      <c r="G1582">
        <v>622360.11999999953</v>
      </c>
      <c r="H1582">
        <v>72689</v>
      </c>
      <c r="I1582">
        <v>14022269.520000247</v>
      </c>
      <c r="J1582">
        <v>-306</v>
      </c>
      <c r="K1582">
        <v>-195768.78999999946</v>
      </c>
      <c r="L1582">
        <v>192.9077235895424</v>
      </c>
      <c r="M1582">
        <v>109.15847748208805</v>
      </c>
      <c r="N1582">
        <v>639.76728758169759</v>
      </c>
      <c r="O1582">
        <v>147.68868533459886</v>
      </c>
      <c r="P1582" t="s">
        <v>46</v>
      </c>
      <c r="Q1582" t="s">
        <v>11</v>
      </c>
      <c r="R1582" t="s">
        <v>13</v>
      </c>
    </row>
    <row r="1583" spans="1:18">
      <c r="A1583">
        <v>2021</v>
      </c>
      <c r="B1583">
        <v>11</v>
      </c>
      <c r="C1583" t="s">
        <v>92</v>
      </c>
      <c r="D1583">
        <v>91094</v>
      </c>
      <c r="E1583">
        <v>4011698.2899999232</v>
      </c>
      <c r="F1583">
        <v>72688</v>
      </c>
      <c r="G1583">
        <v>3251716.7199999578</v>
      </c>
      <c r="H1583">
        <v>276584</v>
      </c>
      <c r="I1583">
        <v>12490601.000005694</v>
      </c>
      <c r="J1583">
        <v>18406</v>
      </c>
      <c r="K1583">
        <v>759981.56999996537</v>
      </c>
      <c r="L1583">
        <v>45.160244265777102</v>
      </c>
      <c r="M1583">
        <v>44.039105649108869</v>
      </c>
      <c r="N1583">
        <v>41.28988210365997</v>
      </c>
      <c r="O1583">
        <v>44.735261941447803</v>
      </c>
      <c r="P1583" t="s">
        <v>40</v>
      </c>
      <c r="Q1583" t="s">
        <v>10</v>
      </c>
      <c r="R1583" t="s">
        <v>92</v>
      </c>
    </row>
    <row r="1584" spans="1:18">
      <c r="A1584">
        <v>2021</v>
      </c>
      <c r="B1584">
        <v>11</v>
      </c>
      <c r="C1584" t="s">
        <v>21</v>
      </c>
      <c r="D1584">
        <v>404</v>
      </c>
      <c r="E1584">
        <v>27088.040000000008</v>
      </c>
      <c r="F1584">
        <v>392</v>
      </c>
      <c r="G1584">
        <v>64491.60000000002</v>
      </c>
      <c r="H1584">
        <v>2749</v>
      </c>
      <c r="I1584">
        <v>477540.18000000488</v>
      </c>
      <c r="J1584">
        <v>12</v>
      </c>
      <c r="K1584">
        <v>-37403.560000000012</v>
      </c>
      <c r="L1584">
        <v>173.71414332484719</v>
      </c>
      <c r="M1584">
        <v>67.049603960396055</v>
      </c>
      <c r="N1584">
        <v>-3116.9633333333345</v>
      </c>
      <c r="O1584">
        <v>164.51938775510209</v>
      </c>
      <c r="P1584" t="s">
        <v>48</v>
      </c>
      <c r="Q1584" t="s">
        <v>11</v>
      </c>
      <c r="R1584" t="s">
        <v>21</v>
      </c>
    </row>
    <row r="1585" spans="1:18">
      <c r="A1585">
        <v>2021</v>
      </c>
      <c r="B1585">
        <v>11</v>
      </c>
      <c r="C1585" t="s">
        <v>93</v>
      </c>
      <c r="D1585">
        <v>259068</v>
      </c>
      <c r="E1585">
        <v>50630287.349999957</v>
      </c>
      <c r="F1585">
        <v>232907</v>
      </c>
      <c r="G1585">
        <v>49574995.950000055</v>
      </c>
      <c r="H1585">
        <v>3117578</v>
      </c>
      <c r="I1585">
        <v>806068049.99001396</v>
      </c>
      <c r="J1585">
        <v>26161</v>
      </c>
      <c r="K1585">
        <v>1055291.3999999017</v>
      </c>
      <c r="L1585">
        <v>258.555856498222</v>
      </c>
      <c r="M1585">
        <v>195.43242449858707</v>
      </c>
      <c r="N1585">
        <v>40.338343335495651</v>
      </c>
      <c r="O1585">
        <v>212.853181527391</v>
      </c>
      <c r="P1585" t="s">
        <v>38</v>
      </c>
      <c r="Q1585" t="s">
        <v>10</v>
      </c>
      <c r="R1585" t="s">
        <v>93</v>
      </c>
    </row>
    <row r="1586" spans="1:18">
      <c r="A1586">
        <v>2021</v>
      </c>
      <c r="B1586">
        <v>11</v>
      </c>
      <c r="C1586" t="s">
        <v>94</v>
      </c>
      <c r="D1586">
        <v>66686</v>
      </c>
      <c r="E1586">
        <v>12278779.199999999</v>
      </c>
      <c r="F1586">
        <v>65600</v>
      </c>
      <c r="G1586">
        <v>11694265.609999994</v>
      </c>
      <c r="H1586">
        <v>311607</v>
      </c>
      <c r="I1586">
        <v>54692660.899999738</v>
      </c>
      <c r="J1586">
        <v>1086</v>
      </c>
      <c r="K1586">
        <v>584513.59000000544</v>
      </c>
      <c r="L1586">
        <v>175.51807533206807</v>
      </c>
      <c r="M1586">
        <v>184.12829079566924</v>
      </c>
      <c r="N1586">
        <v>538.2261418047932</v>
      </c>
      <c r="O1586">
        <v>178.26624405487794</v>
      </c>
      <c r="P1586" t="s">
        <v>39</v>
      </c>
      <c r="Q1586" t="s">
        <v>10</v>
      </c>
      <c r="R1586" t="s">
        <v>94</v>
      </c>
    </row>
    <row r="1587" spans="1:18">
      <c r="A1587">
        <v>2021</v>
      </c>
      <c r="B1587">
        <v>11</v>
      </c>
      <c r="C1587" t="s">
        <v>95</v>
      </c>
      <c r="D1587">
        <v>6797</v>
      </c>
      <c r="E1587">
        <v>883173.47</v>
      </c>
      <c r="F1587">
        <v>7321</v>
      </c>
      <c r="G1587">
        <v>911672.01</v>
      </c>
      <c r="H1587">
        <v>59036</v>
      </c>
      <c r="I1587">
        <v>7484200.8300001901</v>
      </c>
      <c r="J1587">
        <v>-524</v>
      </c>
      <c r="K1587">
        <v>-28498.540000000037</v>
      </c>
      <c r="L1587">
        <v>126.77350819839064</v>
      </c>
      <c r="M1587">
        <v>129.93577607768134</v>
      </c>
      <c r="N1587">
        <v>54.386526717557324</v>
      </c>
      <c r="O1587">
        <v>124.52834448845786</v>
      </c>
      <c r="P1587" t="s">
        <v>45</v>
      </c>
      <c r="Q1587" t="s">
        <v>11</v>
      </c>
      <c r="R1587" t="s">
        <v>95</v>
      </c>
    </row>
    <row r="1588" spans="1:18">
      <c r="A1588">
        <v>2021</v>
      </c>
      <c r="B1588">
        <v>11</v>
      </c>
      <c r="C1588" t="s">
        <v>96</v>
      </c>
      <c r="D1588">
        <v>69436</v>
      </c>
      <c r="E1588">
        <v>3225597.0300001251</v>
      </c>
      <c r="F1588">
        <v>66971</v>
      </c>
      <c r="G1588">
        <v>3116731.7400000342</v>
      </c>
      <c r="H1588">
        <v>128858</v>
      </c>
      <c r="I1588">
        <v>5808194.6499990383</v>
      </c>
      <c r="J1588">
        <v>2465</v>
      </c>
      <c r="K1588">
        <v>108865.29000009084</v>
      </c>
      <c r="L1588">
        <v>45.074381489694382</v>
      </c>
      <c r="M1588">
        <v>46.454246068323712</v>
      </c>
      <c r="N1588">
        <v>44.164417849935433</v>
      </c>
      <c r="O1588">
        <v>46.538527720954356</v>
      </c>
      <c r="P1588" t="s">
        <v>43</v>
      </c>
      <c r="Q1588" t="s">
        <v>11</v>
      </c>
      <c r="R1588" t="s">
        <v>96</v>
      </c>
    </row>
    <row r="1589" spans="1:18">
      <c r="A1589">
        <v>2021</v>
      </c>
      <c r="B1589">
        <v>11</v>
      </c>
      <c r="C1589" t="s">
        <v>22</v>
      </c>
      <c r="D1589">
        <v>0</v>
      </c>
      <c r="E1589">
        <v>0</v>
      </c>
      <c r="F1589">
        <v>41</v>
      </c>
      <c r="G1589">
        <v>7229.2300000000005</v>
      </c>
      <c r="H1589">
        <v>301</v>
      </c>
      <c r="I1589">
        <v>48653.420000000064</v>
      </c>
      <c r="J1589">
        <v>-41</v>
      </c>
      <c r="K1589">
        <v>-7229.2300000000005</v>
      </c>
      <c r="L1589">
        <v>161.63926910299026</v>
      </c>
      <c r="N1589">
        <v>176.32268292682929</v>
      </c>
      <c r="O1589">
        <v>176.32268292682929</v>
      </c>
      <c r="P1589" t="s">
        <v>49</v>
      </c>
      <c r="Q1589" t="s">
        <v>11</v>
      </c>
      <c r="R1589" t="s">
        <v>22</v>
      </c>
    </row>
    <row r="1590" spans="1:18">
      <c r="A1590">
        <v>2021</v>
      </c>
      <c r="B1590">
        <v>11</v>
      </c>
      <c r="C1590" t="s">
        <v>20</v>
      </c>
      <c r="D1590">
        <v>0</v>
      </c>
      <c r="E1590">
        <v>0</v>
      </c>
      <c r="F1590">
        <v>121</v>
      </c>
      <c r="G1590">
        <v>21812.84</v>
      </c>
      <c r="H1590">
        <v>963</v>
      </c>
      <c r="I1590">
        <v>170743.55000000005</v>
      </c>
      <c r="J1590">
        <v>-121</v>
      </c>
      <c r="K1590">
        <v>-21812.84</v>
      </c>
      <c r="L1590">
        <v>177.30379023883702</v>
      </c>
      <c r="N1590">
        <v>180.27140495867769</v>
      </c>
      <c r="O1590">
        <v>180.27140495867769</v>
      </c>
      <c r="P1590" t="s">
        <v>50</v>
      </c>
      <c r="Q1590" t="s">
        <v>11</v>
      </c>
      <c r="R1590" t="s">
        <v>20</v>
      </c>
    </row>
    <row r="1591" spans="1:18">
      <c r="A1591">
        <v>2021</v>
      </c>
      <c r="B1591">
        <v>11</v>
      </c>
      <c r="C1591" t="s">
        <v>18</v>
      </c>
      <c r="D1591">
        <v>78407</v>
      </c>
      <c r="E1591">
        <v>10754143.329999972</v>
      </c>
      <c r="F1591">
        <v>70193</v>
      </c>
      <c r="G1591">
        <v>10319265.229999999</v>
      </c>
      <c r="H1591">
        <v>556300</v>
      </c>
      <c r="I1591">
        <v>80123123.989993826</v>
      </c>
      <c r="J1591">
        <v>8214</v>
      </c>
      <c r="K1591">
        <v>434878.09999997355</v>
      </c>
      <c r="L1591">
        <v>144.02862482472375</v>
      </c>
      <c r="M1591">
        <v>137.15794929024159</v>
      </c>
      <c r="N1591">
        <v>52.943523252979496</v>
      </c>
      <c r="O1591">
        <v>147.01273958941772</v>
      </c>
      <c r="P1591" t="s">
        <v>42</v>
      </c>
      <c r="Q1591" t="s">
        <v>11</v>
      </c>
      <c r="R1591" t="s">
        <v>18</v>
      </c>
    </row>
    <row r="1592" spans="1:18">
      <c r="A1592">
        <v>2021</v>
      </c>
      <c r="B1592">
        <v>11</v>
      </c>
      <c r="C1592" t="s">
        <v>97</v>
      </c>
      <c r="D1592">
        <v>1632936</v>
      </c>
      <c r="E1592">
        <v>410864261.19999832</v>
      </c>
      <c r="F1592">
        <v>1440057</v>
      </c>
      <c r="G1592">
        <v>334663549.04000008</v>
      </c>
      <c r="H1592">
        <v>15317133</v>
      </c>
      <c r="I1592">
        <v>3489269249.3397508</v>
      </c>
      <c r="J1592">
        <v>192879</v>
      </c>
      <c r="K1592">
        <v>76200712.159998238</v>
      </c>
      <c r="L1592">
        <v>227.8017204224675</v>
      </c>
      <c r="M1592">
        <v>251.61075584101172</v>
      </c>
      <c r="N1592">
        <v>395.07002918927532</v>
      </c>
      <c r="O1592">
        <v>232.39604337883853</v>
      </c>
      <c r="P1592" t="s">
        <v>23</v>
      </c>
      <c r="Q1592" t="s">
        <v>174</v>
      </c>
      <c r="R1592" t="s">
        <v>97</v>
      </c>
    </row>
    <row r="1593" spans="1:18">
      <c r="A1593">
        <v>2021</v>
      </c>
      <c r="B1593">
        <v>11</v>
      </c>
      <c r="C1593" t="s">
        <v>98</v>
      </c>
      <c r="D1593">
        <v>1632936</v>
      </c>
      <c r="E1593">
        <v>410864261.19999832</v>
      </c>
      <c r="F1593">
        <v>1440057</v>
      </c>
      <c r="G1593">
        <v>334663549.04000008</v>
      </c>
      <c r="H1593">
        <v>15317133</v>
      </c>
      <c r="I1593">
        <v>3489269249.3397508</v>
      </c>
      <c r="J1593">
        <v>192879</v>
      </c>
      <c r="K1593">
        <v>76200712.159998238</v>
      </c>
      <c r="L1593">
        <v>227.8017204224675</v>
      </c>
      <c r="M1593">
        <v>251.61075584101172</v>
      </c>
      <c r="N1593">
        <v>395.07002918927532</v>
      </c>
      <c r="O1593">
        <v>232.39604337883853</v>
      </c>
      <c r="P1593" t="s">
        <v>119</v>
      </c>
      <c r="Q1593" t="s">
        <v>174</v>
      </c>
      <c r="R1593" t="s">
        <v>166</v>
      </c>
    </row>
    <row r="1594" spans="1:18">
      <c r="A1594">
        <v>2021</v>
      </c>
      <c r="B1594">
        <v>11</v>
      </c>
      <c r="C1594" t="s">
        <v>19</v>
      </c>
      <c r="D1594">
        <v>19319</v>
      </c>
      <c r="E1594">
        <v>1011123.4000000006</v>
      </c>
      <c r="F1594">
        <v>20459</v>
      </c>
      <c r="G1594">
        <v>1259542.48</v>
      </c>
      <c r="H1594">
        <v>151073</v>
      </c>
      <c r="I1594">
        <v>8682410.1599999126</v>
      </c>
      <c r="J1594">
        <v>-1140</v>
      </c>
      <c r="K1594">
        <v>-248419.07999999938</v>
      </c>
      <c r="L1594">
        <v>57.471620739641843</v>
      </c>
      <c r="M1594">
        <v>52.338288731300821</v>
      </c>
      <c r="N1594">
        <v>217.91147368420997</v>
      </c>
      <c r="O1594">
        <v>61.564225035436728</v>
      </c>
      <c r="P1594" t="s">
        <v>44</v>
      </c>
      <c r="Q1594" t="s">
        <v>11</v>
      </c>
      <c r="R1594" t="s">
        <v>19</v>
      </c>
    </row>
    <row r="1595" spans="1:18">
      <c r="A1595">
        <v>2021</v>
      </c>
      <c r="B1595">
        <v>12</v>
      </c>
      <c r="C1595" t="s">
        <v>101</v>
      </c>
      <c r="D1595">
        <v>0</v>
      </c>
      <c r="E1595">
        <v>0</v>
      </c>
      <c r="F1595">
        <v>0</v>
      </c>
      <c r="G1595">
        <v>0</v>
      </c>
      <c r="J1595">
        <v>0</v>
      </c>
      <c r="K1595">
        <v>0</v>
      </c>
      <c r="P1595" t="s">
        <v>119</v>
      </c>
      <c r="Q1595" t="s">
        <v>9</v>
      </c>
      <c r="R1595" t="s">
        <v>101</v>
      </c>
    </row>
    <row r="1596" spans="1:18">
      <c r="A1596">
        <v>2021</v>
      </c>
      <c r="B1596">
        <v>12</v>
      </c>
      <c r="C1596" t="s">
        <v>86</v>
      </c>
      <c r="D1596">
        <v>18767</v>
      </c>
      <c r="E1596">
        <v>6230674.6300000008</v>
      </c>
      <c r="F1596">
        <v>14006</v>
      </c>
      <c r="G1596">
        <v>4257183.8400000026</v>
      </c>
      <c r="H1596">
        <v>116788</v>
      </c>
      <c r="I1596">
        <v>37129432.27999974</v>
      </c>
      <c r="J1596">
        <v>4761</v>
      </c>
      <c r="K1596">
        <v>1973490.7899999982</v>
      </c>
      <c r="L1596">
        <v>317.92163818200277</v>
      </c>
      <c r="M1596">
        <v>332.00163212021107</v>
      </c>
      <c r="N1596">
        <v>414.51182314639743</v>
      </c>
      <c r="O1596">
        <v>303.95429387405414</v>
      </c>
      <c r="P1596" t="s">
        <v>33</v>
      </c>
      <c r="Q1596" t="s">
        <v>9</v>
      </c>
      <c r="R1596" t="s">
        <v>32</v>
      </c>
    </row>
    <row r="1597" spans="1:18">
      <c r="A1597">
        <v>2021</v>
      </c>
      <c r="B1597">
        <v>12</v>
      </c>
      <c r="C1597" t="s">
        <v>87</v>
      </c>
      <c r="D1597">
        <v>14296</v>
      </c>
      <c r="E1597">
        <v>481130.91000000038</v>
      </c>
      <c r="F1597">
        <v>7146</v>
      </c>
      <c r="G1597">
        <v>291841.93</v>
      </c>
      <c r="H1597">
        <v>91341</v>
      </c>
      <c r="I1597">
        <v>2985062.7300008098</v>
      </c>
      <c r="J1597">
        <v>7150</v>
      </c>
      <c r="K1597">
        <v>189288.98000000039</v>
      </c>
      <c r="L1597">
        <v>32.680425329269546</v>
      </c>
      <c r="M1597">
        <v>33.654932148852851</v>
      </c>
      <c r="N1597">
        <v>26.473983216783271</v>
      </c>
      <c r="O1597">
        <v>40.839900643716767</v>
      </c>
      <c r="P1597" t="s">
        <v>34</v>
      </c>
      <c r="Q1597" t="s">
        <v>9</v>
      </c>
      <c r="R1597" t="s">
        <v>32</v>
      </c>
    </row>
    <row r="1598" spans="1:18">
      <c r="A1598">
        <v>2021</v>
      </c>
      <c r="B1598">
        <v>12</v>
      </c>
      <c r="C1598" t="s">
        <v>88</v>
      </c>
      <c r="D1598">
        <v>35959</v>
      </c>
      <c r="E1598">
        <v>15032317.359999996</v>
      </c>
      <c r="F1598">
        <v>29302</v>
      </c>
      <c r="G1598">
        <v>10926913.9</v>
      </c>
      <c r="H1598">
        <v>173399</v>
      </c>
      <c r="I1598">
        <v>63250896.240000144</v>
      </c>
      <c r="J1598">
        <v>6657</v>
      </c>
      <c r="K1598">
        <v>4105403.4599999953</v>
      </c>
      <c r="L1598">
        <v>364.77082474524155</v>
      </c>
      <c r="M1598">
        <v>418.04047276064392</v>
      </c>
      <c r="N1598">
        <v>616.70474087426703</v>
      </c>
      <c r="O1598">
        <v>372.90676063067366</v>
      </c>
      <c r="P1598" t="s">
        <v>31</v>
      </c>
      <c r="Q1598" t="s">
        <v>9</v>
      </c>
      <c r="R1598" t="s">
        <v>88</v>
      </c>
    </row>
    <row r="1599" spans="1:18">
      <c r="A1599">
        <v>2021</v>
      </c>
      <c r="B1599">
        <v>12</v>
      </c>
      <c r="C1599" t="s">
        <v>89</v>
      </c>
      <c r="D1599">
        <v>67</v>
      </c>
      <c r="E1599">
        <v>26231.309999999998</v>
      </c>
      <c r="F1599">
        <v>221</v>
      </c>
      <c r="G1599">
        <v>207788.24</v>
      </c>
      <c r="H1599">
        <v>1590</v>
      </c>
      <c r="I1599">
        <v>628358.31000000192</v>
      </c>
      <c r="J1599">
        <v>-154</v>
      </c>
      <c r="K1599">
        <v>-181556.93</v>
      </c>
      <c r="L1599">
        <v>395.19390566037856</v>
      </c>
      <c r="M1599">
        <v>391.51208955223876</v>
      </c>
      <c r="N1599">
        <v>1178.9411038961039</v>
      </c>
      <c r="O1599">
        <v>940.21828054298635</v>
      </c>
      <c r="P1599" t="s">
        <v>35</v>
      </c>
      <c r="Q1599" t="s">
        <v>9</v>
      </c>
      <c r="R1599" t="s">
        <v>32</v>
      </c>
    </row>
    <row r="1600" spans="1:18">
      <c r="A1600">
        <v>2021</v>
      </c>
      <c r="B1600">
        <v>12</v>
      </c>
      <c r="C1600" t="s">
        <v>161</v>
      </c>
      <c r="D1600">
        <v>153973</v>
      </c>
      <c r="E1600">
        <v>38355463.250000015</v>
      </c>
      <c r="F1600">
        <v>124799</v>
      </c>
      <c r="G1600">
        <v>24408040.430000003</v>
      </c>
      <c r="H1600">
        <v>847704</v>
      </c>
      <c r="I1600">
        <v>149770460.22999838</v>
      </c>
      <c r="J1600">
        <v>29174</v>
      </c>
      <c r="K1600">
        <v>13947422.820000011</v>
      </c>
      <c r="L1600">
        <v>176.67777930739786</v>
      </c>
      <c r="M1600">
        <v>249.10512395030307</v>
      </c>
      <c r="N1600">
        <v>478.0771515733191</v>
      </c>
      <c r="O1600">
        <v>195.57881417319052</v>
      </c>
      <c r="P1600" t="s">
        <v>53</v>
      </c>
      <c r="Q1600" t="s">
        <v>9</v>
      </c>
      <c r="R1600" t="s">
        <v>161</v>
      </c>
    </row>
    <row r="1601" spans="1:18">
      <c r="A1601">
        <v>2021</v>
      </c>
      <c r="B1601">
        <v>12</v>
      </c>
      <c r="C1601" t="s">
        <v>90</v>
      </c>
      <c r="D1601">
        <v>12985</v>
      </c>
      <c r="E1601">
        <v>416905.13000000012</v>
      </c>
      <c r="F1601">
        <v>10479</v>
      </c>
      <c r="G1601">
        <v>301446.22000000003</v>
      </c>
      <c r="H1601">
        <v>128069</v>
      </c>
      <c r="I1601">
        <v>2737814.2799999947</v>
      </c>
      <c r="J1601">
        <v>2506</v>
      </c>
      <c r="K1601">
        <v>115458.91000000009</v>
      </c>
      <c r="L1601">
        <v>21.377650172953601</v>
      </c>
      <c r="M1601">
        <v>32.106671544089345</v>
      </c>
      <c r="N1601">
        <v>46.072988826815681</v>
      </c>
      <c r="O1601">
        <v>28.766697203931678</v>
      </c>
      <c r="P1601" t="s">
        <v>36</v>
      </c>
      <c r="Q1601" t="s">
        <v>9</v>
      </c>
      <c r="R1601" t="s">
        <v>32</v>
      </c>
    </row>
    <row r="1602" spans="1:18">
      <c r="A1602">
        <v>2021</v>
      </c>
      <c r="B1602">
        <v>12</v>
      </c>
      <c r="C1602" t="s">
        <v>163</v>
      </c>
      <c r="D1602">
        <v>0</v>
      </c>
      <c r="E1602">
        <v>0</v>
      </c>
      <c r="F1602">
        <v>0</v>
      </c>
      <c r="G1602">
        <v>0</v>
      </c>
      <c r="J1602">
        <v>0</v>
      </c>
      <c r="K1602">
        <v>0</v>
      </c>
      <c r="P1602" t="s">
        <v>119</v>
      </c>
      <c r="Q1602" t="s">
        <v>174</v>
      </c>
      <c r="R1602" t="s">
        <v>163</v>
      </c>
    </row>
    <row r="1603" spans="1:18">
      <c r="A1603">
        <v>2021</v>
      </c>
      <c r="B1603">
        <v>12</v>
      </c>
      <c r="C1603" t="s">
        <v>91</v>
      </c>
      <c r="D1603">
        <v>2055</v>
      </c>
      <c r="E1603">
        <v>1039440.8500000001</v>
      </c>
      <c r="F1603">
        <v>2198</v>
      </c>
      <c r="G1603">
        <v>1027438.73</v>
      </c>
      <c r="H1603">
        <v>11044</v>
      </c>
      <c r="I1603">
        <v>4999366.4000000004</v>
      </c>
      <c r="J1603">
        <v>-143</v>
      </c>
      <c r="K1603">
        <v>12002.120000000112</v>
      </c>
      <c r="L1603">
        <v>452.67714596160812</v>
      </c>
      <c r="M1603">
        <v>505.81063260340636</v>
      </c>
      <c r="N1603">
        <v>-83.930909090909879</v>
      </c>
      <c r="O1603">
        <v>467.44255232029116</v>
      </c>
      <c r="P1603" t="s">
        <v>37</v>
      </c>
      <c r="Q1603" t="s">
        <v>9</v>
      </c>
      <c r="R1603" t="s">
        <v>32</v>
      </c>
    </row>
    <row r="1604" spans="1:18">
      <c r="A1604">
        <v>2021</v>
      </c>
      <c r="B1604">
        <v>12</v>
      </c>
      <c r="C1604" t="s">
        <v>102</v>
      </c>
      <c r="D1604">
        <v>0</v>
      </c>
      <c r="E1604">
        <v>0</v>
      </c>
      <c r="F1604">
        <v>0</v>
      </c>
      <c r="G1604">
        <v>0</v>
      </c>
      <c r="J1604">
        <v>0</v>
      </c>
      <c r="K1604">
        <v>0</v>
      </c>
      <c r="P1604" t="s">
        <v>119</v>
      </c>
      <c r="Q1604" t="s">
        <v>9</v>
      </c>
      <c r="R1604" t="s">
        <v>102</v>
      </c>
    </row>
    <row r="1605" spans="1:18">
      <c r="A1605">
        <v>2021</v>
      </c>
      <c r="B1605">
        <v>12</v>
      </c>
      <c r="C1605" t="s">
        <v>99</v>
      </c>
      <c r="D1605">
        <v>5898</v>
      </c>
      <c r="E1605">
        <v>2924599.7799999993</v>
      </c>
      <c r="F1605">
        <v>4238</v>
      </c>
      <c r="G1605">
        <v>1732268.2599999995</v>
      </c>
      <c r="H1605">
        <v>20363</v>
      </c>
      <c r="I1605">
        <v>9669007.1200004071</v>
      </c>
      <c r="J1605">
        <v>1660</v>
      </c>
      <c r="K1605">
        <v>1192331.5199999998</v>
      </c>
      <c r="L1605">
        <v>474.83215243335496</v>
      </c>
      <c r="M1605">
        <v>495.86296710749394</v>
      </c>
      <c r="N1605">
        <v>718.27199999999982</v>
      </c>
      <c r="O1605">
        <v>408.74663992449257</v>
      </c>
      <c r="P1605" t="s">
        <v>103</v>
      </c>
      <c r="Q1605" t="s">
        <v>9</v>
      </c>
      <c r="R1605" t="s">
        <v>32</v>
      </c>
    </row>
    <row r="1606" spans="1:18">
      <c r="A1606">
        <v>2021</v>
      </c>
      <c r="B1606">
        <v>12</v>
      </c>
      <c r="C1606" t="s">
        <v>162</v>
      </c>
      <c r="D1606">
        <v>593824</v>
      </c>
      <c r="E1606">
        <v>272179352.09000009</v>
      </c>
      <c r="F1606">
        <v>544525</v>
      </c>
      <c r="G1606">
        <v>214340654.09000024</v>
      </c>
      <c r="H1606">
        <v>4847901</v>
      </c>
      <c r="I1606">
        <v>1889994340.7800241</v>
      </c>
      <c r="J1606">
        <v>49299</v>
      </c>
      <c r="K1606">
        <v>57838697.999999851</v>
      </c>
      <c r="L1606">
        <v>389.85827903251823</v>
      </c>
      <c r="M1606">
        <v>458.35020492603883</v>
      </c>
      <c r="N1606">
        <v>1173.2225400109505</v>
      </c>
      <c r="O1606">
        <v>393.62867469813182</v>
      </c>
      <c r="P1606" t="s">
        <v>52</v>
      </c>
      <c r="Q1606" t="s">
        <v>9</v>
      </c>
      <c r="R1606" t="s">
        <v>162</v>
      </c>
    </row>
    <row r="1607" spans="1:18">
      <c r="A1607">
        <v>2021</v>
      </c>
      <c r="B1607">
        <v>12</v>
      </c>
      <c r="C1607" t="s">
        <v>61</v>
      </c>
      <c r="D1607">
        <v>282839</v>
      </c>
      <c r="E1607">
        <v>17678368.039998103</v>
      </c>
      <c r="F1607">
        <v>227732</v>
      </c>
      <c r="G1607">
        <v>14860660.329999749</v>
      </c>
      <c r="H1607">
        <v>4390548</v>
      </c>
      <c r="I1607">
        <v>330243534.23971331</v>
      </c>
      <c r="J1607">
        <v>55107</v>
      </c>
      <c r="K1607">
        <v>2817707.7099983543</v>
      </c>
      <c r="L1607">
        <v>75.216928328699126</v>
      </c>
      <c r="M1607">
        <v>62.503289998897266</v>
      </c>
      <c r="N1607">
        <v>51.13157511746882</v>
      </c>
      <c r="O1607">
        <v>65.255038071064888</v>
      </c>
      <c r="P1607" t="s">
        <v>41</v>
      </c>
      <c r="Q1607" t="s">
        <v>41</v>
      </c>
      <c r="R1607" t="s">
        <v>61</v>
      </c>
    </row>
    <row r="1608" spans="1:18">
      <c r="A1608">
        <v>2021</v>
      </c>
      <c r="B1608">
        <v>12</v>
      </c>
      <c r="C1608" t="s">
        <v>12</v>
      </c>
      <c r="D1608">
        <v>2396</v>
      </c>
      <c r="E1608">
        <v>905139.47</v>
      </c>
      <c r="F1608">
        <v>4027</v>
      </c>
      <c r="G1608">
        <v>2353145.9</v>
      </c>
      <c r="H1608">
        <v>26375</v>
      </c>
      <c r="I1608">
        <v>14746378.689999973</v>
      </c>
      <c r="J1608">
        <v>-1631</v>
      </c>
      <c r="K1608">
        <v>-1448006.43</v>
      </c>
      <c r="L1608">
        <v>559.1044053080559</v>
      </c>
      <c r="M1608">
        <v>377.77106427378965</v>
      </c>
      <c r="N1608">
        <v>887.80283874923362</v>
      </c>
      <c r="O1608">
        <v>584.34216538366024</v>
      </c>
      <c r="P1608" t="s">
        <v>47</v>
      </c>
      <c r="Q1608" t="s">
        <v>11</v>
      </c>
      <c r="R1608" t="s">
        <v>12</v>
      </c>
    </row>
    <row r="1609" spans="1:18">
      <c r="A1609">
        <v>2021</v>
      </c>
      <c r="B1609">
        <v>12</v>
      </c>
      <c r="C1609" t="s">
        <v>13</v>
      </c>
      <c r="D1609">
        <v>4290</v>
      </c>
      <c r="E1609">
        <v>464303.5400000001</v>
      </c>
      <c r="F1609">
        <v>4391</v>
      </c>
      <c r="G1609">
        <v>646722.72999999952</v>
      </c>
      <c r="H1609">
        <v>72894</v>
      </c>
      <c r="I1609">
        <v>14044783.760000255</v>
      </c>
      <c r="J1609">
        <v>-101</v>
      </c>
      <c r="K1609">
        <v>-182419.18999999942</v>
      </c>
      <c r="L1609">
        <v>192.67407139133886</v>
      </c>
      <c r="M1609">
        <v>108.22926340326343</v>
      </c>
      <c r="N1609">
        <v>1806.1305940594002</v>
      </c>
      <c r="O1609">
        <v>147.28370075153711</v>
      </c>
      <c r="P1609" t="s">
        <v>46</v>
      </c>
      <c r="Q1609" t="s">
        <v>11</v>
      </c>
      <c r="R1609" t="s">
        <v>13</v>
      </c>
    </row>
    <row r="1610" spans="1:18">
      <c r="A1610">
        <v>2021</v>
      </c>
      <c r="B1610">
        <v>12</v>
      </c>
      <c r="C1610" t="s">
        <v>92</v>
      </c>
      <c r="D1610">
        <v>98043</v>
      </c>
      <c r="E1610">
        <v>4317732.2499999171</v>
      </c>
      <c r="F1610">
        <v>78426</v>
      </c>
      <c r="G1610">
        <v>3507599.4899999527</v>
      </c>
      <c r="H1610">
        <v>277798</v>
      </c>
      <c r="I1610">
        <v>12540795.790005792</v>
      </c>
      <c r="J1610">
        <v>19617</v>
      </c>
      <c r="K1610">
        <v>810132.75999996439</v>
      </c>
      <c r="L1610">
        <v>45.143578391513948</v>
      </c>
      <c r="M1610">
        <v>44.039169038074284</v>
      </c>
      <c r="N1610">
        <v>41.297484834580438</v>
      </c>
      <c r="O1610">
        <v>44.724957157064658</v>
      </c>
      <c r="P1610" t="s">
        <v>40</v>
      </c>
      <c r="Q1610" t="s">
        <v>10</v>
      </c>
      <c r="R1610" t="s">
        <v>92</v>
      </c>
    </row>
    <row r="1611" spans="1:18">
      <c r="A1611">
        <v>2021</v>
      </c>
      <c r="B1611">
        <v>12</v>
      </c>
      <c r="C1611" t="s">
        <v>21</v>
      </c>
      <c r="D1611">
        <v>430</v>
      </c>
      <c r="E1611">
        <v>28489.200000000008</v>
      </c>
      <c r="F1611">
        <v>416</v>
      </c>
      <c r="G1611">
        <v>69753.640000000014</v>
      </c>
      <c r="H1611">
        <v>2751</v>
      </c>
      <c r="I1611">
        <v>473862.3000000047</v>
      </c>
      <c r="J1611">
        <v>14</v>
      </c>
      <c r="K1611">
        <v>-41264.44</v>
      </c>
      <c r="L1611">
        <v>172.25092693566148</v>
      </c>
      <c r="M1611">
        <v>66.253953488372105</v>
      </c>
      <c r="N1611">
        <v>-2947.46</v>
      </c>
      <c r="O1611">
        <v>167.67701923076928</v>
      </c>
      <c r="P1611" t="s">
        <v>48</v>
      </c>
      <c r="Q1611" t="s">
        <v>11</v>
      </c>
      <c r="R1611" t="s">
        <v>21</v>
      </c>
    </row>
    <row r="1612" spans="1:18">
      <c r="A1612">
        <v>2021</v>
      </c>
      <c r="B1612">
        <v>12</v>
      </c>
      <c r="C1612" t="s">
        <v>93</v>
      </c>
      <c r="D1612">
        <v>281841</v>
      </c>
      <c r="E1612">
        <v>55212445.93999996</v>
      </c>
      <c r="F1612">
        <v>251400</v>
      </c>
      <c r="G1612">
        <v>53415244.39000006</v>
      </c>
      <c r="H1612">
        <v>3121864</v>
      </c>
      <c r="I1612">
        <v>807132063.0700177</v>
      </c>
      <c r="J1612">
        <v>30441</v>
      </c>
      <c r="K1612">
        <v>1797201.5499999002</v>
      </c>
      <c r="L1612">
        <v>258.54171196119296</v>
      </c>
      <c r="M1612">
        <v>195.89926923336193</v>
      </c>
      <c r="N1612">
        <v>59.03884727833843</v>
      </c>
      <c r="O1612">
        <v>212.47113918058895</v>
      </c>
      <c r="P1612" t="s">
        <v>38</v>
      </c>
      <c r="Q1612" t="s">
        <v>10</v>
      </c>
      <c r="R1612" t="s">
        <v>93</v>
      </c>
    </row>
    <row r="1613" spans="1:18">
      <c r="A1613">
        <v>2021</v>
      </c>
      <c r="B1613">
        <v>12</v>
      </c>
      <c r="C1613" t="s">
        <v>94</v>
      </c>
      <c r="D1613">
        <v>72568</v>
      </c>
      <c r="E1613">
        <v>13366026.549999999</v>
      </c>
      <c r="F1613">
        <v>71370</v>
      </c>
      <c r="G1613">
        <v>12726591.319999993</v>
      </c>
      <c r="H1613">
        <v>311719</v>
      </c>
      <c r="I1613">
        <v>54759794.3499998</v>
      </c>
      <c r="J1613">
        <v>1198</v>
      </c>
      <c r="K1613">
        <v>639435.23000000603</v>
      </c>
      <c r="L1613">
        <v>175.67037732701505</v>
      </c>
      <c r="M1613">
        <v>184.18623291257853</v>
      </c>
      <c r="N1613">
        <v>533.75227879800173</v>
      </c>
      <c r="O1613">
        <v>178.31849964971266</v>
      </c>
      <c r="P1613" t="s">
        <v>39</v>
      </c>
      <c r="Q1613" t="s">
        <v>10</v>
      </c>
      <c r="R1613" t="s">
        <v>94</v>
      </c>
    </row>
    <row r="1614" spans="1:18">
      <c r="A1614">
        <v>2021</v>
      </c>
      <c r="B1614">
        <v>12</v>
      </c>
      <c r="C1614" t="s">
        <v>95</v>
      </c>
      <c r="D1614">
        <v>7173</v>
      </c>
      <c r="E1614">
        <v>926481.62</v>
      </c>
      <c r="F1614">
        <v>7790</v>
      </c>
      <c r="G1614">
        <v>981399.89</v>
      </c>
      <c r="H1614">
        <v>58942</v>
      </c>
      <c r="I1614">
        <v>7449099.9100001846</v>
      </c>
      <c r="J1614">
        <v>-617</v>
      </c>
      <c r="K1614">
        <v>-54918.270000000019</v>
      </c>
      <c r="L1614">
        <v>126.38016881001975</v>
      </c>
      <c r="M1614">
        <v>129.16236163390491</v>
      </c>
      <c r="N1614">
        <v>89.008541329011379</v>
      </c>
      <c r="O1614">
        <v>125.98201412066753</v>
      </c>
      <c r="P1614" t="s">
        <v>45</v>
      </c>
      <c r="Q1614" t="s">
        <v>11</v>
      </c>
      <c r="R1614" t="s">
        <v>95</v>
      </c>
    </row>
    <row r="1615" spans="1:18">
      <c r="A1615">
        <v>2021</v>
      </c>
      <c r="B1615">
        <v>12</v>
      </c>
      <c r="C1615" t="s">
        <v>96</v>
      </c>
      <c r="D1615">
        <v>71660</v>
      </c>
      <c r="E1615">
        <v>3325202.2300001248</v>
      </c>
      <c r="F1615">
        <v>70625</v>
      </c>
      <c r="G1615">
        <v>3284611.2800000333</v>
      </c>
      <c r="H1615">
        <v>127428</v>
      </c>
      <c r="I1615">
        <v>5740154.6299990909</v>
      </c>
      <c r="J1615">
        <v>1035</v>
      </c>
      <c r="K1615">
        <v>40590.950000091456</v>
      </c>
      <c r="L1615">
        <v>45.046258514605036</v>
      </c>
      <c r="M1615">
        <v>46.402487161598167</v>
      </c>
      <c r="N1615">
        <v>39.218309178832321</v>
      </c>
      <c r="O1615">
        <v>46.507770336283656</v>
      </c>
      <c r="P1615" t="s">
        <v>43</v>
      </c>
      <c r="Q1615" t="s">
        <v>11</v>
      </c>
      <c r="R1615" t="s">
        <v>96</v>
      </c>
    </row>
    <row r="1616" spans="1:18">
      <c r="A1616">
        <v>2021</v>
      </c>
      <c r="B1616">
        <v>12</v>
      </c>
      <c r="C1616" t="s">
        <v>22</v>
      </c>
      <c r="D1616">
        <v>0</v>
      </c>
      <c r="E1616">
        <v>0</v>
      </c>
      <c r="F1616">
        <v>49</v>
      </c>
      <c r="G1616">
        <v>8798.84</v>
      </c>
      <c r="H1616">
        <v>293</v>
      </c>
      <c r="I1616">
        <v>47083.810000000063</v>
      </c>
      <c r="J1616">
        <v>-49</v>
      </c>
      <c r="K1616">
        <v>-8798.84</v>
      </c>
      <c r="L1616">
        <v>160.69559726962478</v>
      </c>
      <c r="N1616">
        <v>179.56816326530611</v>
      </c>
      <c r="O1616">
        <v>179.56816326530611</v>
      </c>
      <c r="P1616" t="s">
        <v>49</v>
      </c>
      <c r="Q1616" t="s">
        <v>11</v>
      </c>
      <c r="R1616" t="s">
        <v>22</v>
      </c>
    </row>
    <row r="1617" spans="1:18">
      <c r="A1617">
        <v>2021</v>
      </c>
      <c r="B1617">
        <v>12</v>
      </c>
      <c r="C1617" t="s">
        <v>20</v>
      </c>
      <c r="D1617">
        <v>0</v>
      </c>
      <c r="E1617">
        <v>0</v>
      </c>
      <c r="F1617">
        <v>125</v>
      </c>
      <c r="G1617">
        <v>22359.24</v>
      </c>
      <c r="H1617">
        <v>959</v>
      </c>
      <c r="I1617">
        <v>170197.15000000005</v>
      </c>
      <c r="J1617">
        <v>-125</v>
      </c>
      <c r="K1617">
        <v>-22359.24</v>
      </c>
      <c r="L1617">
        <v>177.47356621480714</v>
      </c>
      <c r="N1617">
        <v>178.87392000000003</v>
      </c>
      <c r="O1617">
        <v>178.87392000000003</v>
      </c>
      <c r="P1617" t="s">
        <v>50</v>
      </c>
      <c r="Q1617" t="s">
        <v>11</v>
      </c>
      <c r="R1617" t="s">
        <v>20</v>
      </c>
    </row>
    <row r="1618" spans="1:18">
      <c r="A1618">
        <v>2021</v>
      </c>
      <c r="B1618">
        <v>12</v>
      </c>
      <c r="C1618" t="s">
        <v>18</v>
      </c>
      <c r="D1618">
        <v>85585</v>
      </c>
      <c r="E1618">
        <v>11748345.27999997</v>
      </c>
      <c r="F1618">
        <v>75934</v>
      </c>
      <c r="G1618">
        <v>11155153.359999999</v>
      </c>
      <c r="H1618">
        <v>557739</v>
      </c>
      <c r="I1618">
        <v>80284318.489994079</v>
      </c>
      <c r="J1618">
        <v>9651</v>
      </c>
      <c r="K1618">
        <v>593191.91999997012</v>
      </c>
      <c r="L1618">
        <v>143.9460365690656</v>
      </c>
      <c r="M1618">
        <v>137.27107881053888</v>
      </c>
      <c r="N1618">
        <v>61.464295927880023</v>
      </c>
      <c r="O1618">
        <v>146.90590986909683</v>
      </c>
      <c r="P1618" t="s">
        <v>42</v>
      </c>
      <c r="Q1618" t="s">
        <v>11</v>
      </c>
      <c r="R1618" t="s">
        <v>18</v>
      </c>
    </row>
    <row r="1619" spans="1:18">
      <c r="A1619">
        <v>2021</v>
      </c>
      <c r="B1619">
        <v>12</v>
      </c>
      <c r="C1619" t="s">
        <v>97</v>
      </c>
      <c r="D1619">
        <v>1765017</v>
      </c>
      <c r="E1619">
        <v>445724373.41999829</v>
      </c>
      <c r="F1619">
        <v>1550894</v>
      </c>
      <c r="G1619">
        <v>361860632.80000007</v>
      </c>
      <c r="H1619">
        <v>15338395</v>
      </c>
      <c r="I1619">
        <v>3497457349.0897541</v>
      </c>
      <c r="J1619">
        <v>214123</v>
      </c>
      <c r="K1619">
        <v>83863740.619998217</v>
      </c>
      <c r="L1619">
        <v>228.0197731959409</v>
      </c>
      <c r="M1619">
        <v>252.53262343648717</v>
      </c>
      <c r="N1619">
        <v>391.66152454429567</v>
      </c>
      <c r="O1619">
        <v>233.32389757133632</v>
      </c>
      <c r="P1619" t="s">
        <v>23</v>
      </c>
      <c r="Q1619" t="s">
        <v>174</v>
      </c>
      <c r="R1619" t="s">
        <v>97</v>
      </c>
    </row>
    <row r="1620" spans="1:18">
      <c r="A1620">
        <v>2021</v>
      </c>
      <c r="B1620">
        <v>12</v>
      </c>
      <c r="C1620" t="s">
        <v>98</v>
      </c>
      <c r="D1620">
        <v>1765017</v>
      </c>
      <c r="E1620">
        <v>445724373.41999829</v>
      </c>
      <c r="F1620">
        <v>1550894</v>
      </c>
      <c r="G1620">
        <v>361860632.80000007</v>
      </c>
      <c r="H1620">
        <v>15338395</v>
      </c>
      <c r="I1620">
        <v>3497457349.0897541</v>
      </c>
      <c r="J1620">
        <v>214123</v>
      </c>
      <c r="K1620">
        <v>83863740.619998217</v>
      </c>
      <c r="L1620">
        <v>228.0197731959409</v>
      </c>
      <c r="M1620">
        <v>252.53262343648717</v>
      </c>
      <c r="N1620">
        <v>391.66152454429567</v>
      </c>
      <c r="O1620">
        <v>233.32389757133632</v>
      </c>
      <c r="P1620" t="s">
        <v>119</v>
      </c>
      <c r="Q1620" t="s">
        <v>174</v>
      </c>
      <c r="R1620" t="s">
        <v>166</v>
      </c>
    </row>
    <row r="1621" spans="1:18">
      <c r="A1621">
        <v>2021</v>
      </c>
      <c r="B1621">
        <v>12</v>
      </c>
      <c r="C1621" t="s">
        <v>19</v>
      </c>
      <c r="D1621">
        <v>20368</v>
      </c>
      <c r="E1621">
        <v>1065723.9900000007</v>
      </c>
      <c r="F1621">
        <v>21695</v>
      </c>
      <c r="G1621">
        <v>1335016.75</v>
      </c>
      <c r="H1621">
        <v>150886</v>
      </c>
      <c r="I1621">
        <v>8660544.529999923</v>
      </c>
      <c r="J1621">
        <v>-1327</v>
      </c>
      <c r="K1621">
        <v>-269292.75999999931</v>
      </c>
      <c r="L1621">
        <v>57.397933075301374</v>
      </c>
      <c r="M1621">
        <v>52.323448055773795</v>
      </c>
      <c r="N1621">
        <v>202.93350414468674</v>
      </c>
      <c r="O1621">
        <v>61.535687946531461</v>
      </c>
      <c r="P1621" t="s">
        <v>44</v>
      </c>
      <c r="Q1621" t="s">
        <v>11</v>
      </c>
      <c r="R1621" t="s">
        <v>19</v>
      </c>
    </row>
    <row r="1622" spans="1:18">
      <c r="A1622">
        <v>2022</v>
      </c>
      <c r="B1622">
        <v>1</v>
      </c>
      <c r="C1622" t="s">
        <v>101</v>
      </c>
      <c r="D1622">
        <v>0</v>
      </c>
      <c r="E1622">
        <v>0</v>
      </c>
      <c r="F1622">
        <v>0</v>
      </c>
      <c r="G1622">
        <v>0</v>
      </c>
      <c r="J1622">
        <v>0</v>
      </c>
      <c r="K1622">
        <v>0</v>
      </c>
      <c r="P1622" t="s">
        <v>119</v>
      </c>
      <c r="Q1622" t="s">
        <v>9</v>
      </c>
      <c r="R1622" t="s">
        <v>101</v>
      </c>
    </row>
    <row r="1623" spans="1:18">
      <c r="A1623">
        <v>2022</v>
      </c>
      <c r="B1623">
        <v>1</v>
      </c>
      <c r="C1623" t="s">
        <v>86</v>
      </c>
      <c r="D1623">
        <v>1181</v>
      </c>
      <c r="E1623">
        <v>398714.72000000038</v>
      </c>
      <c r="F1623">
        <v>1038</v>
      </c>
      <c r="G1623">
        <v>326977.54000000015</v>
      </c>
      <c r="H1623">
        <v>116931</v>
      </c>
      <c r="I1623">
        <v>37856503.420000307</v>
      </c>
      <c r="J1623">
        <v>143</v>
      </c>
      <c r="K1623">
        <v>71737.180000000226</v>
      </c>
      <c r="L1623">
        <v>323.75078824264148</v>
      </c>
      <c r="M1623">
        <v>337.60772226926366</v>
      </c>
      <c r="N1623">
        <v>501.65860139860297</v>
      </c>
      <c r="O1623">
        <v>315.00726396917162</v>
      </c>
      <c r="P1623" t="s">
        <v>33</v>
      </c>
      <c r="Q1623" t="s">
        <v>9</v>
      </c>
      <c r="R1623" t="s">
        <v>32</v>
      </c>
    </row>
    <row r="1624" spans="1:18">
      <c r="A1624">
        <v>2022</v>
      </c>
      <c r="B1624">
        <v>1</v>
      </c>
      <c r="C1624" t="s">
        <v>87</v>
      </c>
      <c r="D1624">
        <v>1411</v>
      </c>
      <c r="E1624">
        <v>48354.3500000001</v>
      </c>
      <c r="F1624">
        <v>734</v>
      </c>
      <c r="G1624">
        <v>26137.119999999981</v>
      </c>
      <c r="H1624">
        <v>92018</v>
      </c>
      <c r="I1624">
        <v>3077501.0000000596</v>
      </c>
      <c r="J1624">
        <v>677</v>
      </c>
      <c r="K1624">
        <v>22217.23000000012</v>
      </c>
      <c r="L1624">
        <v>33.444554326328102</v>
      </c>
      <c r="M1624">
        <v>34.269560595322538</v>
      </c>
      <c r="N1624">
        <v>32.817178729689985</v>
      </c>
      <c r="O1624">
        <v>35.609155313351472</v>
      </c>
      <c r="P1624" t="s">
        <v>34</v>
      </c>
      <c r="Q1624" t="s">
        <v>9</v>
      </c>
      <c r="R1624" t="s">
        <v>32</v>
      </c>
    </row>
    <row r="1625" spans="1:18">
      <c r="A1625">
        <v>2022</v>
      </c>
      <c r="B1625">
        <v>1</v>
      </c>
      <c r="C1625" t="s">
        <v>88</v>
      </c>
      <c r="D1625">
        <v>2717</v>
      </c>
      <c r="E1625">
        <v>1162318.8799999999</v>
      </c>
      <c r="F1625">
        <v>3098</v>
      </c>
      <c r="G1625">
        <v>1343865.9100000004</v>
      </c>
      <c r="H1625">
        <v>173018</v>
      </c>
      <c r="I1625">
        <v>63477912.029999912</v>
      </c>
      <c r="J1625">
        <v>-381</v>
      </c>
      <c r="K1625">
        <v>-181547.03000000049</v>
      </c>
      <c r="L1625">
        <v>366.88617386630244</v>
      </c>
      <c r="M1625">
        <v>427.794950312845</v>
      </c>
      <c r="N1625">
        <v>476.50139107611676</v>
      </c>
      <c r="O1625">
        <v>433.78499354422217</v>
      </c>
      <c r="P1625" t="s">
        <v>31</v>
      </c>
      <c r="Q1625" t="s">
        <v>9</v>
      </c>
      <c r="R1625" t="s">
        <v>88</v>
      </c>
    </row>
    <row r="1626" spans="1:18">
      <c r="A1626">
        <v>2022</v>
      </c>
      <c r="B1626">
        <v>1</v>
      </c>
      <c r="C1626" t="s">
        <v>89</v>
      </c>
      <c r="D1626">
        <v>8</v>
      </c>
      <c r="E1626">
        <v>2073.9499999999998</v>
      </c>
      <c r="F1626">
        <v>10</v>
      </c>
      <c r="G1626">
        <v>2192.15</v>
      </c>
      <c r="H1626">
        <v>1588</v>
      </c>
      <c r="I1626">
        <v>642771.48000000254</v>
      </c>
      <c r="J1626">
        <v>-2</v>
      </c>
      <c r="K1626">
        <v>-118.20000000000027</v>
      </c>
      <c r="L1626">
        <v>404.76793450881775</v>
      </c>
      <c r="M1626">
        <v>259.24374999999998</v>
      </c>
      <c r="N1626">
        <v>59.100000000000136</v>
      </c>
      <c r="O1626">
        <v>219.215</v>
      </c>
      <c r="P1626" t="s">
        <v>35</v>
      </c>
      <c r="Q1626" t="s">
        <v>9</v>
      </c>
      <c r="R1626" t="s">
        <v>32</v>
      </c>
    </row>
    <row r="1627" spans="1:18">
      <c r="A1627">
        <v>2022</v>
      </c>
      <c r="B1627">
        <v>1</v>
      </c>
      <c r="C1627" t="s">
        <v>161</v>
      </c>
      <c r="D1627">
        <v>8805</v>
      </c>
      <c r="E1627">
        <v>2202279.0500000007</v>
      </c>
      <c r="F1627">
        <v>9339</v>
      </c>
      <c r="G1627">
        <v>1876717.359999998</v>
      </c>
      <c r="H1627">
        <v>847176</v>
      </c>
      <c r="I1627">
        <v>151875617.42999944</v>
      </c>
      <c r="J1627">
        <v>-534</v>
      </c>
      <c r="K1627">
        <v>325561.69000000274</v>
      </c>
      <c r="L1627">
        <v>179.27280450579269</v>
      </c>
      <c r="M1627">
        <v>250.11687109596829</v>
      </c>
      <c r="N1627">
        <v>-609.66608614232723</v>
      </c>
      <c r="O1627">
        <v>200.95485169718364</v>
      </c>
      <c r="P1627" t="s">
        <v>53</v>
      </c>
      <c r="Q1627" t="s">
        <v>9</v>
      </c>
      <c r="R1627" t="s">
        <v>161</v>
      </c>
    </row>
    <row r="1628" spans="1:18">
      <c r="A1628">
        <v>2022</v>
      </c>
      <c r="B1628">
        <v>1</v>
      </c>
      <c r="C1628" t="s">
        <v>90</v>
      </c>
      <c r="D1628">
        <v>910</v>
      </c>
      <c r="E1628">
        <v>30448.44</v>
      </c>
      <c r="F1628">
        <v>989</v>
      </c>
      <c r="G1628">
        <v>31263.730000000003</v>
      </c>
      <c r="H1628">
        <v>127990</v>
      </c>
      <c r="I1628">
        <v>2801981.8300000541</v>
      </c>
      <c r="J1628">
        <v>-79</v>
      </c>
      <c r="K1628">
        <v>-815.29000000000451</v>
      </c>
      <c r="L1628">
        <v>21.892193374482805</v>
      </c>
      <c r="M1628">
        <v>33.459824175824174</v>
      </c>
      <c r="N1628">
        <v>10.320126582278538</v>
      </c>
      <c r="O1628">
        <v>31.611456016177961</v>
      </c>
      <c r="P1628" t="s">
        <v>36</v>
      </c>
      <c r="Q1628" t="s">
        <v>9</v>
      </c>
      <c r="R1628" t="s">
        <v>32</v>
      </c>
    </row>
    <row r="1629" spans="1:18">
      <c r="A1629">
        <v>2022</v>
      </c>
      <c r="B1629">
        <v>1</v>
      </c>
      <c r="C1629" t="s">
        <v>163</v>
      </c>
      <c r="D1629">
        <v>0</v>
      </c>
      <c r="E1629">
        <v>0</v>
      </c>
      <c r="F1629">
        <v>0</v>
      </c>
      <c r="G1629">
        <v>0</v>
      </c>
      <c r="J1629">
        <v>0</v>
      </c>
      <c r="K1629">
        <v>0</v>
      </c>
      <c r="P1629" t="s">
        <v>119</v>
      </c>
      <c r="Q1629" t="s">
        <v>174</v>
      </c>
      <c r="R1629" t="s">
        <v>163</v>
      </c>
    </row>
    <row r="1630" spans="1:18">
      <c r="A1630">
        <v>2022</v>
      </c>
      <c r="B1630">
        <v>1</v>
      </c>
      <c r="C1630" t="s">
        <v>91</v>
      </c>
      <c r="D1630">
        <v>145</v>
      </c>
      <c r="E1630">
        <v>70666.78</v>
      </c>
      <c r="F1630">
        <v>255</v>
      </c>
      <c r="G1630">
        <v>131010.41999999998</v>
      </c>
      <c r="H1630">
        <v>10934</v>
      </c>
      <c r="I1630">
        <v>4974387.4599999879</v>
      </c>
      <c r="J1630">
        <v>-110</v>
      </c>
      <c r="K1630">
        <v>-60343.639999999985</v>
      </c>
      <c r="L1630">
        <v>454.94672215108722</v>
      </c>
      <c r="M1630">
        <v>487.35710344827584</v>
      </c>
      <c r="N1630">
        <v>548.57854545454529</v>
      </c>
      <c r="O1630">
        <v>513.76635294117636</v>
      </c>
      <c r="P1630" t="s">
        <v>37</v>
      </c>
      <c r="Q1630" t="s">
        <v>9</v>
      </c>
      <c r="R1630" t="s">
        <v>32</v>
      </c>
    </row>
    <row r="1631" spans="1:18">
      <c r="A1631">
        <v>2022</v>
      </c>
      <c r="B1631">
        <v>1</v>
      </c>
      <c r="C1631" t="s">
        <v>102</v>
      </c>
      <c r="D1631">
        <v>0</v>
      </c>
      <c r="E1631">
        <v>0</v>
      </c>
      <c r="F1631">
        <v>0</v>
      </c>
      <c r="G1631">
        <v>0</v>
      </c>
      <c r="J1631">
        <v>0</v>
      </c>
      <c r="K1631">
        <v>0</v>
      </c>
      <c r="P1631" t="s">
        <v>119</v>
      </c>
      <c r="Q1631" t="s">
        <v>9</v>
      </c>
      <c r="R1631" t="s">
        <v>102</v>
      </c>
    </row>
    <row r="1632" spans="1:18">
      <c r="A1632">
        <v>2022</v>
      </c>
      <c r="B1632">
        <v>1</v>
      </c>
      <c r="C1632" t="s">
        <v>99</v>
      </c>
      <c r="D1632">
        <v>460</v>
      </c>
      <c r="E1632">
        <v>238104.42000000013</v>
      </c>
      <c r="F1632">
        <v>518</v>
      </c>
      <c r="G1632">
        <v>252923.13999999996</v>
      </c>
      <c r="H1632">
        <v>20302</v>
      </c>
      <c r="I1632">
        <v>9879050.6599996667</v>
      </c>
      <c r="J1632">
        <v>-58</v>
      </c>
      <c r="K1632">
        <v>-14818.719999999827</v>
      </c>
      <c r="L1632">
        <v>486.6048005122484</v>
      </c>
      <c r="M1632">
        <v>517.61830434782632</v>
      </c>
      <c r="N1632">
        <v>255.4951724137901</v>
      </c>
      <c r="O1632">
        <v>488.26861003860995</v>
      </c>
      <c r="P1632" t="s">
        <v>103</v>
      </c>
      <c r="Q1632" t="s">
        <v>9</v>
      </c>
      <c r="R1632" t="s">
        <v>32</v>
      </c>
    </row>
    <row r="1633" spans="1:18">
      <c r="A1633">
        <v>2022</v>
      </c>
      <c r="B1633">
        <v>1</v>
      </c>
      <c r="C1633" t="s">
        <v>162</v>
      </c>
      <c r="D1633">
        <v>44745</v>
      </c>
      <c r="E1633">
        <v>20505098.219999969</v>
      </c>
      <c r="F1633">
        <v>52227</v>
      </c>
      <c r="G1633">
        <v>22494346.650000002</v>
      </c>
      <c r="H1633">
        <v>4840425</v>
      </c>
      <c r="I1633">
        <v>1900409285.9801025</v>
      </c>
      <c r="J1633">
        <v>-7482</v>
      </c>
      <c r="K1633">
        <v>-1989248.4300000332</v>
      </c>
      <c r="L1633">
        <v>392.61207145655652</v>
      </c>
      <c r="M1633">
        <v>458.26568823332144</v>
      </c>
      <c r="N1633">
        <v>265.87121491580234</v>
      </c>
      <c r="O1633">
        <v>430.70340341202831</v>
      </c>
      <c r="P1633" t="s">
        <v>52</v>
      </c>
      <c r="Q1633" t="s">
        <v>9</v>
      </c>
      <c r="R1633" t="s">
        <v>162</v>
      </c>
    </row>
    <row r="1634" spans="1:18">
      <c r="A1634">
        <v>2022</v>
      </c>
      <c r="B1634">
        <v>1</v>
      </c>
      <c r="C1634" t="s">
        <v>61</v>
      </c>
      <c r="D1634">
        <v>21837</v>
      </c>
      <c r="E1634">
        <v>1399040.8000001335</v>
      </c>
      <c r="F1634">
        <v>18793</v>
      </c>
      <c r="G1634">
        <v>1273789.2999999949</v>
      </c>
      <c r="H1634">
        <v>4393592</v>
      </c>
      <c r="I1634">
        <v>335806973.56953174</v>
      </c>
      <c r="J1634">
        <v>3044</v>
      </c>
      <c r="K1634">
        <v>125251.50000013853</v>
      </c>
      <c r="L1634">
        <v>76.431078163273185</v>
      </c>
      <c r="M1634">
        <v>64.067445161887321</v>
      </c>
      <c r="N1634">
        <v>41.147010512529086</v>
      </c>
      <c r="O1634">
        <v>67.779987229287229</v>
      </c>
      <c r="P1634" t="s">
        <v>41</v>
      </c>
      <c r="Q1634" t="s">
        <v>41</v>
      </c>
      <c r="R1634" t="s">
        <v>61</v>
      </c>
    </row>
    <row r="1635" spans="1:18">
      <c r="A1635">
        <v>2022</v>
      </c>
      <c r="B1635">
        <v>1</v>
      </c>
      <c r="C1635" t="s">
        <v>12</v>
      </c>
      <c r="D1635">
        <v>240</v>
      </c>
      <c r="E1635">
        <v>86511.25</v>
      </c>
      <c r="F1635">
        <v>378</v>
      </c>
      <c r="G1635">
        <v>266078.07000000007</v>
      </c>
      <c r="H1635">
        <v>26237</v>
      </c>
      <c r="I1635">
        <v>14565575.609999986</v>
      </c>
      <c r="J1635">
        <v>-138</v>
      </c>
      <c r="K1635">
        <v>-179566.82000000007</v>
      </c>
      <c r="L1635">
        <v>555.15400426878023</v>
      </c>
      <c r="M1635">
        <v>360.46354166666669</v>
      </c>
      <c r="N1635">
        <v>1301.2088405797106</v>
      </c>
      <c r="O1635">
        <v>703.91023809523824</v>
      </c>
      <c r="P1635" t="s">
        <v>47</v>
      </c>
      <c r="Q1635" t="s">
        <v>11</v>
      </c>
      <c r="R1635" t="s">
        <v>12</v>
      </c>
    </row>
    <row r="1636" spans="1:18">
      <c r="A1636">
        <v>2022</v>
      </c>
      <c r="B1636">
        <v>1</v>
      </c>
      <c r="C1636" t="s">
        <v>13</v>
      </c>
      <c r="D1636">
        <v>436</v>
      </c>
      <c r="E1636">
        <v>45418.819999999992</v>
      </c>
      <c r="F1636">
        <v>467</v>
      </c>
      <c r="G1636">
        <v>55335.109999999986</v>
      </c>
      <c r="H1636">
        <v>72863</v>
      </c>
      <c r="I1636">
        <v>14025192.979999932</v>
      </c>
      <c r="J1636">
        <v>-31</v>
      </c>
      <c r="K1636">
        <v>-9916.2899999999936</v>
      </c>
      <c r="L1636">
        <v>192.48717428598783</v>
      </c>
      <c r="M1636">
        <v>104.17160550458713</v>
      </c>
      <c r="N1636">
        <v>319.88032258064493</v>
      </c>
      <c r="O1636">
        <v>118.49059957173445</v>
      </c>
      <c r="P1636" t="s">
        <v>46</v>
      </c>
      <c r="Q1636" t="s">
        <v>11</v>
      </c>
      <c r="R1636" t="s">
        <v>13</v>
      </c>
    </row>
    <row r="1637" spans="1:18">
      <c r="A1637">
        <v>2022</v>
      </c>
      <c r="B1637">
        <v>1</v>
      </c>
      <c r="C1637" t="s">
        <v>92</v>
      </c>
      <c r="D1637">
        <v>7883</v>
      </c>
      <c r="E1637">
        <v>347167.31999999378</v>
      </c>
      <c r="F1637">
        <v>6373</v>
      </c>
      <c r="G1637">
        <v>284332.32999999408</v>
      </c>
      <c r="H1637">
        <v>279307</v>
      </c>
      <c r="I1637">
        <v>12603510.540005794</v>
      </c>
      <c r="J1637">
        <v>1510</v>
      </c>
      <c r="K1637">
        <v>62834.9899999997</v>
      </c>
      <c r="L1637">
        <v>45.12422008759463</v>
      </c>
      <c r="M1637">
        <v>44.03999999999921</v>
      </c>
      <c r="N1637">
        <v>41.6125761589402</v>
      </c>
      <c r="O1637">
        <v>44.615146712693253</v>
      </c>
      <c r="P1637" t="s">
        <v>40</v>
      </c>
      <c r="Q1637" t="s">
        <v>10</v>
      </c>
      <c r="R1637" t="s">
        <v>92</v>
      </c>
    </row>
    <row r="1638" spans="1:18">
      <c r="A1638">
        <v>2022</v>
      </c>
      <c r="B1638">
        <v>1</v>
      </c>
      <c r="C1638" t="s">
        <v>21</v>
      </c>
      <c r="D1638">
        <v>41</v>
      </c>
      <c r="E1638">
        <v>2568.3200000000002</v>
      </c>
      <c r="F1638">
        <v>40</v>
      </c>
      <c r="G1638">
        <v>6765.28</v>
      </c>
      <c r="H1638">
        <v>2752</v>
      </c>
      <c r="I1638">
        <v>469598.14000000508</v>
      </c>
      <c r="J1638">
        <v>1</v>
      </c>
      <c r="K1638">
        <v>-4196.9599999999991</v>
      </c>
      <c r="L1638">
        <v>170.63885901162976</v>
      </c>
      <c r="M1638">
        <v>62.641951219512201</v>
      </c>
      <c r="N1638">
        <v>-4196.9599999999991</v>
      </c>
      <c r="O1638">
        <v>169.13200000000001</v>
      </c>
      <c r="P1638" t="s">
        <v>48</v>
      </c>
      <c r="Q1638" t="s">
        <v>11</v>
      </c>
      <c r="R1638" t="s">
        <v>21</v>
      </c>
    </row>
    <row r="1639" spans="1:18">
      <c r="A1639">
        <v>2022</v>
      </c>
      <c r="B1639">
        <v>1</v>
      </c>
      <c r="C1639" t="s">
        <v>93</v>
      </c>
      <c r="D1639">
        <v>22991</v>
      </c>
      <c r="E1639">
        <v>4689484.7800000133</v>
      </c>
      <c r="F1639">
        <v>20149</v>
      </c>
      <c r="G1639">
        <v>4431702.5600000052</v>
      </c>
      <c r="H1639">
        <v>3124723</v>
      </c>
      <c r="I1639">
        <v>826454797.07990789</v>
      </c>
      <c r="J1639">
        <v>2842</v>
      </c>
      <c r="K1639">
        <v>257782.22000000812</v>
      </c>
      <c r="L1639">
        <v>264.48897936870179</v>
      </c>
      <c r="M1639">
        <v>203.97045713540138</v>
      </c>
      <c r="N1639">
        <v>90.704510907814253</v>
      </c>
      <c r="O1639">
        <v>219.94652637848057</v>
      </c>
      <c r="P1639" t="s">
        <v>38</v>
      </c>
      <c r="Q1639" t="s">
        <v>10</v>
      </c>
      <c r="R1639" t="s">
        <v>93</v>
      </c>
    </row>
    <row r="1640" spans="1:18">
      <c r="A1640">
        <v>2022</v>
      </c>
      <c r="B1640">
        <v>1</v>
      </c>
      <c r="C1640" t="s">
        <v>94</v>
      </c>
      <c r="D1640">
        <v>5800</v>
      </c>
      <c r="E1640">
        <v>1094175.17</v>
      </c>
      <c r="F1640">
        <v>5358</v>
      </c>
      <c r="G1640">
        <v>974395.83000000042</v>
      </c>
      <c r="H1640">
        <v>312167</v>
      </c>
      <c r="I1640">
        <v>56174763.089998692</v>
      </c>
      <c r="J1640">
        <v>442</v>
      </c>
      <c r="K1640">
        <v>119779.3399999995</v>
      </c>
      <c r="L1640">
        <v>179.95099767111415</v>
      </c>
      <c r="M1640">
        <v>188.65089137931034</v>
      </c>
      <c r="N1640">
        <v>270.99398190045139</v>
      </c>
      <c r="O1640">
        <v>181.85812430011205</v>
      </c>
      <c r="P1640" t="s">
        <v>39</v>
      </c>
      <c r="Q1640" t="s">
        <v>10</v>
      </c>
      <c r="R1640" t="s">
        <v>94</v>
      </c>
    </row>
    <row r="1641" spans="1:18">
      <c r="A1641">
        <v>2022</v>
      </c>
      <c r="B1641">
        <v>1</v>
      </c>
      <c r="C1641" t="s">
        <v>95</v>
      </c>
      <c r="D1641">
        <v>416</v>
      </c>
      <c r="E1641">
        <v>51229.290000000008</v>
      </c>
      <c r="F1641">
        <v>550</v>
      </c>
      <c r="G1641">
        <v>75738.950000000026</v>
      </c>
      <c r="H1641">
        <v>58806</v>
      </c>
      <c r="I1641">
        <v>7440318.3000001628</v>
      </c>
      <c r="J1641">
        <v>-134</v>
      </c>
      <c r="K1641">
        <v>-24509.660000000018</v>
      </c>
      <c r="L1641">
        <v>126.52311498826927</v>
      </c>
      <c r="M1641">
        <v>123.14733173076925</v>
      </c>
      <c r="N1641">
        <v>182.90791044776134</v>
      </c>
      <c r="O1641">
        <v>137.70718181818188</v>
      </c>
      <c r="P1641" t="s">
        <v>45</v>
      </c>
      <c r="Q1641" t="s">
        <v>11</v>
      </c>
      <c r="R1641" t="s">
        <v>95</v>
      </c>
    </row>
    <row r="1642" spans="1:18">
      <c r="A1642">
        <v>2022</v>
      </c>
      <c r="B1642">
        <v>1</v>
      </c>
      <c r="C1642" t="s">
        <v>96</v>
      </c>
      <c r="D1642">
        <v>2670</v>
      </c>
      <c r="E1642">
        <v>120161.68999999943</v>
      </c>
      <c r="F1642">
        <v>3382</v>
      </c>
      <c r="G1642">
        <v>152813.69999999914</v>
      </c>
      <c r="H1642">
        <v>126716</v>
      </c>
      <c r="I1642">
        <v>5708237.5499993553</v>
      </c>
      <c r="J1642">
        <v>-712</v>
      </c>
      <c r="K1642">
        <v>-32652.009999999704</v>
      </c>
      <c r="L1642">
        <v>45.047488478166571</v>
      </c>
      <c r="M1642">
        <v>45.004378277153343</v>
      </c>
      <c r="N1642">
        <v>45.859564606741159</v>
      </c>
      <c r="O1642">
        <v>45.18441750443499</v>
      </c>
      <c r="P1642" t="s">
        <v>43</v>
      </c>
      <c r="Q1642" t="s">
        <v>11</v>
      </c>
      <c r="R1642" t="s">
        <v>96</v>
      </c>
    </row>
    <row r="1643" spans="1:18">
      <c r="A1643">
        <v>2022</v>
      </c>
      <c r="B1643">
        <v>1</v>
      </c>
      <c r="C1643" t="s">
        <v>22</v>
      </c>
      <c r="D1643">
        <v>0</v>
      </c>
      <c r="E1643">
        <v>0</v>
      </c>
      <c r="F1643">
        <v>4</v>
      </c>
      <c r="G1643">
        <v>552.32999999999993</v>
      </c>
      <c r="H1643">
        <v>289</v>
      </c>
      <c r="I1643">
        <v>48875.600000000035</v>
      </c>
      <c r="J1643">
        <v>-4</v>
      </c>
      <c r="K1643">
        <v>-552.32999999999993</v>
      </c>
      <c r="L1643">
        <v>169.11972318339113</v>
      </c>
      <c r="N1643">
        <v>138.08249999999998</v>
      </c>
      <c r="O1643">
        <v>138.08249999999998</v>
      </c>
      <c r="P1643" t="s">
        <v>49</v>
      </c>
      <c r="Q1643" t="s">
        <v>11</v>
      </c>
      <c r="R1643" t="s">
        <v>22</v>
      </c>
    </row>
    <row r="1644" spans="1:18">
      <c r="A1644">
        <v>2022</v>
      </c>
      <c r="B1644">
        <v>1</v>
      </c>
      <c r="C1644" t="s">
        <v>20</v>
      </c>
      <c r="D1644">
        <v>0</v>
      </c>
      <c r="E1644">
        <v>0</v>
      </c>
      <c r="F1644">
        <v>15</v>
      </c>
      <c r="G1644">
        <v>2750.73</v>
      </c>
      <c r="H1644">
        <v>944</v>
      </c>
      <c r="I1644">
        <v>175897.77000000008</v>
      </c>
      <c r="J1644">
        <v>-15</v>
      </c>
      <c r="K1644">
        <v>-2750.73</v>
      </c>
      <c r="L1644">
        <v>186.33238347457635</v>
      </c>
      <c r="N1644">
        <v>183.38200000000001</v>
      </c>
      <c r="O1644">
        <v>183.38200000000001</v>
      </c>
      <c r="P1644" t="s">
        <v>50</v>
      </c>
      <c r="Q1644" t="s">
        <v>11</v>
      </c>
      <c r="R1644" t="s">
        <v>20</v>
      </c>
    </row>
    <row r="1645" spans="1:18">
      <c r="A1645">
        <v>2022</v>
      </c>
      <c r="B1645">
        <v>1</v>
      </c>
      <c r="C1645" t="s">
        <v>18</v>
      </c>
      <c r="D1645">
        <v>7622</v>
      </c>
      <c r="E1645">
        <v>1075033.0199999993</v>
      </c>
      <c r="F1645">
        <v>6144</v>
      </c>
      <c r="G1645">
        <v>940557.6399999999</v>
      </c>
      <c r="H1645">
        <v>559217</v>
      </c>
      <c r="I1645">
        <v>81952223.929990619</v>
      </c>
      <c r="J1645">
        <v>1478</v>
      </c>
      <c r="K1645">
        <v>134475.37999999942</v>
      </c>
      <c r="L1645">
        <v>146.54816275254618</v>
      </c>
      <c r="M1645">
        <v>141.04342954605082</v>
      </c>
      <c r="N1645">
        <v>90.984695534505704</v>
      </c>
      <c r="O1645">
        <v>153.08555338541666</v>
      </c>
      <c r="P1645" t="s">
        <v>42</v>
      </c>
      <c r="Q1645" t="s">
        <v>11</v>
      </c>
      <c r="R1645" t="s">
        <v>18</v>
      </c>
    </row>
    <row r="1646" spans="1:18">
      <c r="A1646">
        <v>2022</v>
      </c>
      <c r="B1646">
        <v>1</v>
      </c>
      <c r="C1646" t="s">
        <v>97</v>
      </c>
      <c r="D1646">
        <v>131560</v>
      </c>
      <c r="E1646">
        <v>33632292.190000102</v>
      </c>
      <c r="F1646">
        <v>131422</v>
      </c>
      <c r="G1646">
        <v>35047012.479999989</v>
      </c>
      <c r="H1646">
        <v>15338560</v>
      </c>
      <c r="I1646">
        <v>3539047074.6895361</v>
      </c>
      <c r="J1646">
        <v>138</v>
      </c>
      <c r="K1646">
        <v>-1414720.2899998873</v>
      </c>
      <c r="L1646">
        <v>230.72876949919262</v>
      </c>
      <c r="M1646">
        <v>255.64223312557087</v>
      </c>
      <c r="N1646">
        <v>-10251.596304347009</v>
      </c>
      <c r="O1646">
        <v>266.67538524752314</v>
      </c>
      <c r="P1646" t="s">
        <v>23</v>
      </c>
      <c r="Q1646" t="s">
        <v>174</v>
      </c>
      <c r="R1646" t="s">
        <v>97</v>
      </c>
    </row>
    <row r="1647" spans="1:18">
      <c r="A1647">
        <v>2022</v>
      </c>
      <c r="B1647">
        <v>1</v>
      </c>
      <c r="C1647" t="s">
        <v>98</v>
      </c>
      <c r="D1647">
        <v>131560</v>
      </c>
      <c r="E1647">
        <v>33632292.190000102</v>
      </c>
      <c r="F1647">
        <v>131422</v>
      </c>
      <c r="G1647">
        <v>35047012.479999989</v>
      </c>
      <c r="H1647">
        <v>15338560</v>
      </c>
      <c r="I1647">
        <v>3539047074.6895361</v>
      </c>
      <c r="J1647">
        <v>138</v>
      </c>
      <c r="K1647">
        <v>-1414720.2899998873</v>
      </c>
      <c r="L1647">
        <v>230.72876949919262</v>
      </c>
      <c r="M1647">
        <v>255.64223312557087</v>
      </c>
      <c r="N1647">
        <v>-10251.596304347009</v>
      </c>
      <c r="O1647">
        <v>266.67538524752314</v>
      </c>
      <c r="P1647" t="s">
        <v>119</v>
      </c>
      <c r="Q1647" t="s">
        <v>174</v>
      </c>
      <c r="R1647" t="s">
        <v>166</v>
      </c>
    </row>
    <row r="1648" spans="1:18">
      <c r="A1648">
        <v>2022</v>
      </c>
      <c r="B1648">
        <v>1</v>
      </c>
      <c r="C1648" t="s">
        <v>19</v>
      </c>
      <c r="D1648">
        <v>1242</v>
      </c>
      <c r="E1648">
        <v>63442.920000000006</v>
      </c>
      <c r="F1648">
        <v>1561</v>
      </c>
      <c r="G1648">
        <v>96766.630000000034</v>
      </c>
      <c r="H1648">
        <v>150565</v>
      </c>
      <c r="I1648">
        <v>8626099.2399998698</v>
      </c>
      <c r="J1648">
        <v>-319</v>
      </c>
      <c r="K1648">
        <v>-33323.710000000028</v>
      </c>
      <c r="L1648">
        <v>57.291530169693289</v>
      </c>
      <c r="M1648">
        <v>51.081256038647346</v>
      </c>
      <c r="N1648">
        <v>104.46304075235119</v>
      </c>
      <c r="O1648">
        <v>61.990153747597716</v>
      </c>
      <c r="P1648" t="s">
        <v>44</v>
      </c>
      <c r="Q1648" t="s">
        <v>11</v>
      </c>
      <c r="R1648" t="s">
        <v>19</v>
      </c>
    </row>
    <row r="1649" spans="1:18">
      <c r="A1649">
        <v>2022</v>
      </c>
      <c r="B1649">
        <v>2</v>
      </c>
      <c r="C1649" t="s">
        <v>101</v>
      </c>
      <c r="D1649">
        <v>0</v>
      </c>
      <c r="E1649">
        <v>0</v>
      </c>
      <c r="F1649">
        <v>0</v>
      </c>
      <c r="G1649">
        <v>0</v>
      </c>
      <c r="J1649">
        <v>0</v>
      </c>
      <c r="K1649">
        <v>0</v>
      </c>
      <c r="P1649" t="s">
        <v>119</v>
      </c>
      <c r="Q1649" t="s">
        <v>9</v>
      </c>
      <c r="R1649" t="s">
        <v>101</v>
      </c>
    </row>
    <row r="1650" spans="1:18">
      <c r="A1650">
        <v>2022</v>
      </c>
      <c r="B1650">
        <v>2</v>
      </c>
      <c r="C1650" t="s">
        <v>86</v>
      </c>
      <c r="D1650">
        <v>2471</v>
      </c>
      <c r="E1650">
        <v>834625.37000000034</v>
      </c>
      <c r="F1650">
        <v>2082</v>
      </c>
      <c r="G1650">
        <v>657609.72000000044</v>
      </c>
      <c r="H1650">
        <v>117177</v>
      </c>
      <c r="I1650">
        <v>37933436.930000298</v>
      </c>
      <c r="J1650">
        <v>389</v>
      </c>
      <c r="K1650">
        <v>177015.64999999991</v>
      </c>
      <c r="L1650">
        <v>323.72766780170423</v>
      </c>
      <c r="M1650">
        <v>337.7682598138407</v>
      </c>
      <c r="N1650">
        <v>455.05308483290463</v>
      </c>
      <c r="O1650">
        <v>315.85481268011546</v>
      </c>
      <c r="P1650" t="s">
        <v>33</v>
      </c>
      <c r="Q1650" t="s">
        <v>9</v>
      </c>
      <c r="R1650" t="s">
        <v>32</v>
      </c>
    </row>
    <row r="1651" spans="1:18">
      <c r="A1651">
        <v>2022</v>
      </c>
      <c r="B1651">
        <v>2</v>
      </c>
      <c r="C1651" t="s">
        <v>87</v>
      </c>
      <c r="D1651">
        <v>2804</v>
      </c>
      <c r="E1651">
        <v>95607.420000000217</v>
      </c>
      <c r="F1651">
        <v>1563</v>
      </c>
      <c r="G1651">
        <v>56975.969999999994</v>
      </c>
      <c r="H1651">
        <v>92582</v>
      </c>
      <c r="I1651">
        <v>3088885.4500000561</v>
      </c>
      <c r="J1651">
        <v>1241</v>
      </c>
      <c r="K1651">
        <v>38631.450000000223</v>
      </c>
      <c r="L1651">
        <v>33.363779676395588</v>
      </c>
      <c r="M1651">
        <v>34.096797432239732</v>
      </c>
      <c r="N1651">
        <v>31.129290894440146</v>
      </c>
      <c r="O1651">
        <v>36.452955854126678</v>
      </c>
      <c r="P1651" t="s">
        <v>34</v>
      </c>
      <c r="Q1651" t="s">
        <v>9</v>
      </c>
      <c r="R1651" t="s">
        <v>32</v>
      </c>
    </row>
    <row r="1652" spans="1:18">
      <c r="A1652">
        <v>2022</v>
      </c>
      <c r="B1652">
        <v>2</v>
      </c>
      <c r="C1652" t="s">
        <v>88</v>
      </c>
      <c r="D1652">
        <v>5436</v>
      </c>
      <c r="E1652">
        <v>2309226.46</v>
      </c>
      <c r="F1652">
        <v>5615</v>
      </c>
      <c r="G1652">
        <v>2314189.2600000002</v>
      </c>
      <c r="H1652">
        <v>173219</v>
      </c>
      <c r="I1652">
        <v>63601292.919999868</v>
      </c>
      <c r="J1652">
        <v>-179</v>
      </c>
      <c r="K1652">
        <v>-4962.8000000002794</v>
      </c>
      <c r="L1652">
        <v>367.17272885768807</v>
      </c>
      <c r="M1652">
        <v>424.80251287711553</v>
      </c>
      <c r="N1652">
        <v>27.725139664806029</v>
      </c>
      <c r="O1652">
        <v>412.14412466607308</v>
      </c>
      <c r="P1652" t="s">
        <v>31</v>
      </c>
      <c r="Q1652" t="s">
        <v>9</v>
      </c>
      <c r="R1652" t="s">
        <v>88</v>
      </c>
    </row>
    <row r="1653" spans="1:18">
      <c r="A1653">
        <v>2022</v>
      </c>
      <c r="B1653">
        <v>2</v>
      </c>
      <c r="C1653" t="s">
        <v>89</v>
      </c>
      <c r="D1653">
        <v>11</v>
      </c>
      <c r="E1653">
        <v>3053.1099999999997</v>
      </c>
      <c r="F1653">
        <v>27</v>
      </c>
      <c r="G1653">
        <v>14473.8</v>
      </c>
      <c r="H1653">
        <v>1574</v>
      </c>
      <c r="I1653">
        <v>627961.14000000246</v>
      </c>
      <c r="J1653">
        <v>-16</v>
      </c>
      <c r="K1653">
        <v>-11420.689999999999</v>
      </c>
      <c r="L1653">
        <v>398.9587928843726</v>
      </c>
      <c r="M1653">
        <v>277.5554545454545</v>
      </c>
      <c r="N1653">
        <v>713.79312499999992</v>
      </c>
      <c r="O1653">
        <v>536.06666666666661</v>
      </c>
      <c r="P1653" t="s">
        <v>35</v>
      </c>
      <c r="Q1653" t="s">
        <v>9</v>
      </c>
      <c r="R1653" t="s">
        <v>32</v>
      </c>
    </row>
    <row r="1654" spans="1:18">
      <c r="A1654">
        <v>2022</v>
      </c>
      <c r="B1654">
        <v>2</v>
      </c>
      <c r="C1654" t="s">
        <v>161</v>
      </c>
      <c r="D1654">
        <v>18906</v>
      </c>
      <c r="E1654">
        <v>4775036.9200000018</v>
      </c>
      <c r="F1654">
        <v>18083</v>
      </c>
      <c r="G1654">
        <v>3597541.9699999983</v>
      </c>
      <c r="H1654">
        <v>848536</v>
      </c>
      <c r="I1654">
        <v>152442817.28999951</v>
      </c>
      <c r="J1654">
        <v>823</v>
      </c>
      <c r="K1654">
        <v>1177494.9500000034</v>
      </c>
      <c r="L1654">
        <v>179.65391838413399</v>
      </c>
      <c r="M1654">
        <v>252.56727599703808</v>
      </c>
      <c r="N1654">
        <v>1430.7350546780115</v>
      </c>
      <c r="O1654">
        <v>198.94608029641091</v>
      </c>
      <c r="P1654" t="s">
        <v>53</v>
      </c>
      <c r="Q1654" t="s">
        <v>9</v>
      </c>
      <c r="R1654" t="s">
        <v>161</v>
      </c>
    </row>
    <row r="1655" spans="1:18">
      <c r="A1655">
        <v>2022</v>
      </c>
      <c r="B1655">
        <v>2</v>
      </c>
      <c r="C1655" t="s">
        <v>90</v>
      </c>
      <c r="D1655">
        <v>1889</v>
      </c>
      <c r="E1655">
        <v>63506.299999999988</v>
      </c>
      <c r="F1655">
        <v>2019</v>
      </c>
      <c r="G1655">
        <v>63163.08</v>
      </c>
      <c r="H1655">
        <v>127939</v>
      </c>
      <c r="I1655">
        <v>2797791.8500000564</v>
      </c>
      <c r="J1655">
        <v>-130</v>
      </c>
      <c r="K1655">
        <v>343.21999999998661</v>
      </c>
      <c r="L1655">
        <v>21.868170378071241</v>
      </c>
      <c r="M1655">
        <v>33.619004764425618</v>
      </c>
      <c r="N1655">
        <v>-2.6401538461537433</v>
      </c>
      <c r="O1655">
        <v>31.284338781575038</v>
      </c>
      <c r="P1655" t="s">
        <v>36</v>
      </c>
      <c r="Q1655" t="s">
        <v>9</v>
      </c>
      <c r="R1655" t="s">
        <v>32</v>
      </c>
    </row>
    <row r="1656" spans="1:18">
      <c r="A1656">
        <v>2022</v>
      </c>
      <c r="B1656">
        <v>2</v>
      </c>
      <c r="C1656" t="s">
        <v>163</v>
      </c>
      <c r="D1656">
        <v>0</v>
      </c>
      <c r="E1656">
        <v>0</v>
      </c>
      <c r="F1656">
        <v>0</v>
      </c>
      <c r="G1656">
        <v>0</v>
      </c>
      <c r="J1656">
        <v>0</v>
      </c>
      <c r="K1656">
        <v>0</v>
      </c>
      <c r="P1656" t="s">
        <v>119</v>
      </c>
      <c r="Q1656" t="s">
        <v>174</v>
      </c>
      <c r="R1656" t="s">
        <v>163</v>
      </c>
    </row>
    <row r="1657" spans="1:18">
      <c r="A1657">
        <v>2022</v>
      </c>
      <c r="B1657">
        <v>2</v>
      </c>
      <c r="C1657" t="s">
        <v>91</v>
      </c>
      <c r="D1657">
        <v>325</v>
      </c>
      <c r="E1657">
        <v>162754.6</v>
      </c>
      <c r="F1657">
        <v>472</v>
      </c>
      <c r="G1657">
        <v>231732.31</v>
      </c>
      <c r="H1657">
        <v>10898</v>
      </c>
      <c r="I1657">
        <v>4960817.4499999899</v>
      </c>
      <c r="J1657">
        <v>-147</v>
      </c>
      <c r="K1657">
        <v>-68977.709999999992</v>
      </c>
      <c r="L1657">
        <v>455.20439071389154</v>
      </c>
      <c r="M1657">
        <v>500.78338461538465</v>
      </c>
      <c r="N1657">
        <v>469.23612244897953</v>
      </c>
      <c r="O1657">
        <v>490.95828389830507</v>
      </c>
      <c r="P1657" t="s">
        <v>37</v>
      </c>
      <c r="Q1657" t="s">
        <v>9</v>
      </c>
      <c r="R1657" t="s">
        <v>32</v>
      </c>
    </row>
    <row r="1658" spans="1:18">
      <c r="A1658">
        <v>2022</v>
      </c>
      <c r="B1658">
        <v>2</v>
      </c>
      <c r="C1658" t="s">
        <v>102</v>
      </c>
      <c r="D1658">
        <v>0</v>
      </c>
      <c r="E1658">
        <v>0</v>
      </c>
      <c r="F1658">
        <v>0</v>
      </c>
      <c r="G1658">
        <v>0</v>
      </c>
      <c r="J1658">
        <v>0</v>
      </c>
      <c r="K1658">
        <v>0</v>
      </c>
      <c r="P1658" t="s">
        <v>119</v>
      </c>
      <c r="Q1658" t="s">
        <v>9</v>
      </c>
      <c r="R1658" t="s">
        <v>102</v>
      </c>
    </row>
    <row r="1659" spans="1:18">
      <c r="A1659">
        <v>2022</v>
      </c>
      <c r="B1659">
        <v>2</v>
      </c>
      <c r="C1659" t="s">
        <v>99</v>
      </c>
      <c r="D1659">
        <v>894</v>
      </c>
      <c r="E1659">
        <v>468060.77000000025</v>
      </c>
      <c r="F1659">
        <v>851</v>
      </c>
      <c r="G1659">
        <v>391690.59000000014</v>
      </c>
      <c r="H1659">
        <v>20400</v>
      </c>
      <c r="I1659">
        <v>9950016.6099996641</v>
      </c>
      <c r="J1659">
        <v>43</v>
      </c>
      <c r="K1659">
        <v>76370.180000000109</v>
      </c>
      <c r="L1659">
        <v>487.74591225488552</v>
      </c>
      <c r="M1659">
        <v>523.5579082774052</v>
      </c>
      <c r="N1659">
        <v>1776.0506976744211</v>
      </c>
      <c r="O1659">
        <v>460.2709635722681</v>
      </c>
      <c r="P1659" t="s">
        <v>103</v>
      </c>
      <c r="Q1659" t="s">
        <v>9</v>
      </c>
      <c r="R1659" t="s">
        <v>32</v>
      </c>
    </row>
    <row r="1660" spans="1:18">
      <c r="A1660">
        <v>2022</v>
      </c>
      <c r="B1660">
        <v>2</v>
      </c>
      <c r="C1660" t="s">
        <v>162</v>
      </c>
      <c r="D1660">
        <v>89120</v>
      </c>
      <c r="E1660">
        <v>41012333.409999952</v>
      </c>
      <c r="F1660">
        <v>95133</v>
      </c>
      <c r="G1660">
        <v>39092659.539999962</v>
      </c>
      <c r="H1660">
        <v>4841895</v>
      </c>
      <c r="I1660">
        <v>1902350364.2600906</v>
      </c>
      <c r="J1660">
        <v>-6013</v>
      </c>
      <c r="K1660">
        <v>1919673.8699999899</v>
      </c>
      <c r="L1660">
        <v>392.89376664716821</v>
      </c>
      <c r="M1660">
        <v>460.19225100987376</v>
      </c>
      <c r="N1660">
        <v>-319.25392815566107</v>
      </c>
      <c r="O1660">
        <v>410.92638243301445</v>
      </c>
      <c r="P1660" t="s">
        <v>52</v>
      </c>
      <c r="Q1660" t="s">
        <v>9</v>
      </c>
      <c r="R1660" t="s">
        <v>162</v>
      </c>
    </row>
    <row r="1661" spans="1:18">
      <c r="A1661">
        <v>2022</v>
      </c>
      <c r="B1661">
        <v>2</v>
      </c>
      <c r="C1661" t="s">
        <v>61</v>
      </c>
      <c r="D1661">
        <v>43594</v>
      </c>
      <c r="E1661">
        <v>2801260.6000002748</v>
      </c>
      <c r="F1661">
        <v>39954</v>
      </c>
      <c r="G1661">
        <v>2685052.7500000158</v>
      </c>
      <c r="H1661">
        <v>4394188</v>
      </c>
      <c r="I1661">
        <v>336261493.73954654</v>
      </c>
      <c r="J1661">
        <v>3640</v>
      </c>
      <c r="K1661">
        <v>116207.850000259</v>
      </c>
      <c r="L1661">
        <v>76.524148202021976</v>
      </c>
      <c r="M1661">
        <v>64.257939165946567</v>
      </c>
      <c r="N1661">
        <v>31.92523351655467</v>
      </c>
      <c r="O1661">
        <v>67.203602893327727</v>
      </c>
      <c r="P1661" t="s">
        <v>41</v>
      </c>
      <c r="Q1661" t="s">
        <v>41</v>
      </c>
      <c r="R1661" t="s">
        <v>61</v>
      </c>
    </row>
    <row r="1662" spans="1:18">
      <c r="A1662">
        <v>2022</v>
      </c>
      <c r="B1662">
        <v>2</v>
      </c>
      <c r="C1662" t="s">
        <v>12</v>
      </c>
      <c r="D1662">
        <v>470</v>
      </c>
      <c r="E1662">
        <v>165227.83000000002</v>
      </c>
      <c r="F1662">
        <v>766</v>
      </c>
      <c r="G1662">
        <v>483409.42000000004</v>
      </c>
      <c r="H1662">
        <v>26079</v>
      </c>
      <c r="I1662">
        <v>14431087.009999989</v>
      </c>
      <c r="J1662">
        <v>-296</v>
      </c>
      <c r="K1662">
        <v>-318181.59000000003</v>
      </c>
      <c r="L1662">
        <v>553.36044365198006</v>
      </c>
      <c r="M1662">
        <v>351.54857446808512</v>
      </c>
      <c r="N1662">
        <v>1074.9378040540541</v>
      </c>
      <c r="O1662">
        <v>631.08279373368157</v>
      </c>
      <c r="P1662" t="s">
        <v>47</v>
      </c>
      <c r="Q1662" t="s">
        <v>11</v>
      </c>
      <c r="R1662" t="s">
        <v>12</v>
      </c>
    </row>
    <row r="1663" spans="1:18">
      <c r="A1663">
        <v>2022</v>
      </c>
      <c r="B1663">
        <v>2</v>
      </c>
      <c r="C1663" t="s">
        <v>13</v>
      </c>
      <c r="D1663">
        <v>822</v>
      </c>
      <c r="E1663">
        <v>83165.119999999981</v>
      </c>
      <c r="F1663">
        <v>927</v>
      </c>
      <c r="G1663">
        <v>158194.57999999996</v>
      </c>
      <c r="H1663">
        <v>72789</v>
      </c>
      <c r="I1663">
        <v>13962030.449999936</v>
      </c>
      <c r="J1663">
        <v>-105</v>
      </c>
      <c r="K1663">
        <v>-75029.459999999977</v>
      </c>
      <c r="L1663">
        <v>191.81511560812672</v>
      </c>
      <c r="M1663">
        <v>101.17411192214109</v>
      </c>
      <c r="N1663">
        <v>714.56628571428553</v>
      </c>
      <c r="O1663">
        <v>170.65218985976264</v>
      </c>
      <c r="P1663" t="s">
        <v>46</v>
      </c>
      <c r="Q1663" t="s">
        <v>11</v>
      </c>
      <c r="R1663" t="s">
        <v>13</v>
      </c>
    </row>
    <row r="1664" spans="1:18">
      <c r="A1664">
        <v>2022</v>
      </c>
      <c r="B1664">
        <v>2</v>
      </c>
      <c r="C1664" t="s">
        <v>92</v>
      </c>
      <c r="D1664">
        <v>15508</v>
      </c>
      <c r="E1664">
        <v>682972.31999998493</v>
      </c>
      <c r="F1664">
        <v>12841</v>
      </c>
      <c r="G1664">
        <v>573033.79999998631</v>
      </c>
      <c r="H1664">
        <v>280464</v>
      </c>
      <c r="I1664">
        <v>12650462.130005861</v>
      </c>
      <c r="J1664">
        <v>2667</v>
      </c>
      <c r="K1664">
        <v>109938.51999999862</v>
      </c>
      <c r="L1664">
        <v>45.10547567604349</v>
      </c>
      <c r="M1664">
        <v>44.039999999999026</v>
      </c>
      <c r="N1664">
        <v>41.221792275964987</v>
      </c>
      <c r="O1664">
        <v>44.625325130440487</v>
      </c>
      <c r="P1664" t="s">
        <v>40</v>
      </c>
      <c r="Q1664" t="s">
        <v>10</v>
      </c>
      <c r="R1664" t="s">
        <v>92</v>
      </c>
    </row>
    <row r="1665" spans="1:18">
      <c r="A1665">
        <v>2022</v>
      </c>
      <c r="B1665">
        <v>2</v>
      </c>
      <c r="C1665" t="s">
        <v>21</v>
      </c>
      <c r="D1665">
        <v>84</v>
      </c>
      <c r="E1665">
        <v>5031.0200000000004</v>
      </c>
      <c r="F1665">
        <v>91</v>
      </c>
      <c r="G1665">
        <v>14406.2</v>
      </c>
      <c r="H1665">
        <v>2744</v>
      </c>
      <c r="I1665">
        <v>463526.82000000484</v>
      </c>
      <c r="J1665">
        <v>-7</v>
      </c>
      <c r="K1665">
        <v>-9375.18</v>
      </c>
      <c r="L1665">
        <v>168.9237682215761</v>
      </c>
      <c r="M1665">
        <v>59.893095238095242</v>
      </c>
      <c r="N1665">
        <v>1339.3114285714287</v>
      </c>
      <c r="O1665">
        <v>158.30989010989012</v>
      </c>
      <c r="P1665" t="s">
        <v>48</v>
      </c>
      <c r="Q1665" t="s">
        <v>11</v>
      </c>
      <c r="R1665" t="s">
        <v>21</v>
      </c>
    </row>
    <row r="1666" spans="1:18">
      <c r="A1666">
        <v>2022</v>
      </c>
      <c r="B1666">
        <v>2</v>
      </c>
      <c r="C1666" t="s">
        <v>93</v>
      </c>
      <c r="D1666">
        <v>44850</v>
      </c>
      <c r="E1666">
        <v>9148792.9600000158</v>
      </c>
      <c r="F1666">
        <v>38677</v>
      </c>
      <c r="G1666">
        <v>8610281.3100000061</v>
      </c>
      <c r="H1666">
        <v>3128057</v>
      </c>
      <c r="I1666">
        <v>826938107.60991013</v>
      </c>
      <c r="J1666">
        <v>6173</v>
      </c>
      <c r="K1666">
        <v>538511.65000000969</v>
      </c>
      <c r="L1666">
        <v>264.36158535791071</v>
      </c>
      <c r="M1666">
        <v>203.98646510590893</v>
      </c>
      <c r="N1666">
        <v>87.236619147903724</v>
      </c>
      <c r="O1666">
        <v>222.6201957235568</v>
      </c>
      <c r="P1666" t="s">
        <v>38</v>
      </c>
      <c r="Q1666" t="s">
        <v>10</v>
      </c>
      <c r="R1666" t="s">
        <v>93</v>
      </c>
    </row>
    <row r="1667" spans="1:18">
      <c r="A1667">
        <v>2022</v>
      </c>
      <c r="B1667">
        <v>2</v>
      </c>
      <c r="C1667" t="s">
        <v>94</v>
      </c>
      <c r="D1667">
        <v>11596</v>
      </c>
      <c r="E1667">
        <v>2200594.6499999994</v>
      </c>
      <c r="F1667">
        <v>11591</v>
      </c>
      <c r="G1667">
        <v>2116630.7800000026</v>
      </c>
      <c r="H1667">
        <v>311731</v>
      </c>
      <c r="I1667">
        <v>56151568.399998575</v>
      </c>
      <c r="J1667">
        <v>5</v>
      </c>
      <c r="K1667">
        <v>83963.869999996852</v>
      </c>
      <c r="L1667">
        <v>180.12827854784598</v>
      </c>
      <c r="M1667">
        <v>189.77187392204203</v>
      </c>
      <c r="N1667">
        <v>16792.773999999372</v>
      </c>
      <c r="O1667">
        <v>182.60985074626888</v>
      </c>
      <c r="P1667" t="s">
        <v>39</v>
      </c>
      <c r="Q1667" t="s">
        <v>10</v>
      </c>
      <c r="R1667" t="s">
        <v>94</v>
      </c>
    </row>
    <row r="1668" spans="1:18">
      <c r="A1668">
        <v>2022</v>
      </c>
      <c r="B1668">
        <v>2</v>
      </c>
      <c r="C1668" t="s">
        <v>95</v>
      </c>
      <c r="D1668">
        <v>889</v>
      </c>
      <c r="E1668">
        <v>108585.76000000004</v>
      </c>
      <c r="F1668">
        <v>1264</v>
      </c>
      <c r="G1668">
        <v>153489.68000000005</v>
      </c>
      <c r="H1668">
        <v>58565</v>
      </c>
      <c r="I1668">
        <v>7414748.1100001577</v>
      </c>
      <c r="J1668">
        <v>-375</v>
      </c>
      <c r="K1668">
        <v>-44903.920000000013</v>
      </c>
      <c r="L1668">
        <v>126.60715632203804</v>
      </c>
      <c r="M1668">
        <v>122.14371203599555</v>
      </c>
      <c r="N1668">
        <v>119.74378666666671</v>
      </c>
      <c r="O1668">
        <v>121.43170886075953</v>
      </c>
      <c r="P1668" t="s">
        <v>45</v>
      </c>
      <c r="Q1668" t="s">
        <v>11</v>
      </c>
      <c r="R1668" t="s">
        <v>95</v>
      </c>
    </row>
    <row r="1669" spans="1:18">
      <c r="A1669">
        <v>2022</v>
      </c>
      <c r="B1669">
        <v>2</v>
      </c>
      <c r="C1669" t="s">
        <v>96</v>
      </c>
      <c r="D1669">
        <v>4919</v>
      </c>
      <c r="E1669">
        <v>220960.21999999901</v>
      </c>
      <c r="F1669">
        <v>6319</v>
      </c>
      <c r="G1669">
        <v>285501.82999999844</v>
      </c>
      <c r="H1669">
        <v>126028</v>
      </c>
      <c r="I1669">
        <v>5676690.1099993708</v>
      </c>
      <c r="J1669">
        <v>-1400</v>
      </c>
      <c r="K1669">
        <v>-64541.609999999433</v>
      </c>
      <c r="L1669">
        <v>45.043086536320267</v>
      </c>
      <c r="M1669">
        <v>44.919743850375895</v>
      </c>
      <c r="N1669">
        <v>46.101149999999592</v>
      </c>
      <c r="O1669">
        <v>45.181489159676921</v>
      </c>
      <c r="P1669" t="s">
        <v>43</v>
      </c>
      <c r="Q1669" t="s">
        <v>11</v>
      </c>
      <c r="R1669" t="s">
        <v>96</v>
      </c>
    </row>
    <row r="1670" spans="1:18">
      <c r="A1670">
        <v>2022</v>
      </c>
      <c r="B1670">
        <v>2</v>
      </c>
      <c r="C1670" t="s">
        <v>22</v>
      </c>
      <c r="D1670">
        <v>0</v>
      </c>
      <c r="E1670">
        <v>0</v>
      </c>
      <c r="F1670">
        <v>19</v>
      </c>
      <c r="G1670">
        <v>3464.78</v>
      </c>
      <c r="H1670">
        <v>274</v>
      </c>
      <c r="I1670">
        <v>45963.150000000023</v>
      </c>
      <c r="J1670">
        <v>-19</v>
      </c>
      <c r="K1670">
        <v>-3464.78</v>
      </c>
      <c r="L1670">
        <v>167.74872262773732</v>
      </c>
      <c r="N1670">
        <v>182.35684210526315</v>
      </c>
      <c r="O1670">
        <v>182.35684210526315</v>
      </c>
      <c r="P1670" t="s">
        <v>49</v>
      </c>
      <c r="Q1670" t="s">
        <v>11</v>
      </c>
      <c r="R1670" t="s">
        <v>22</v>
      </c>
    </row>
    <row r="1671" spans="1:18">
      <c r="A1671">
        <v>2022</v>
      </c>
      <c r="B1671">
        <v>2</v>
      </c>
      <c r="C1671" t="s">
        <v>20</v>
      </c>
      <c r="D1671">
        <v>0</v>
      </c>
      <c r="E1671">
        <v>0</v>
      </c>
      <c r="F1671">
        <v>34</v>
      </c>
      <c r="G1671">
        <v>6803.6100000000006</v>
      </c>
      <c r="H1671">
        <v>925</v>
      </c>
      <c r="I1671">
        <v>171844.89000000007</v>
      </c>
      <c r="J1671">
        <v>-34</v>
      </c>
      <c r="K1671">
        <v>-6803.6100000000006</v>
      </c>
      <c r="L1671">
        <v>185.77825945945955</v>
      </c>
      <c r="N1671">
        <v>200.10617647058825</v>
      </c>
      <c r="O1671">
        <v>200.10617647058825</v>
      </c>
      <c r="P1671" t="s">
        <v>50</v>
      </c>
      <c r="Q1671" t="s">
        <v>11</v>
      </c>
      <c r="R1671" t="s">
        <v>20</v>
      </c>
    </row>
    <row r="1672" spans="1:18">
      <c r="A1672">
        <v>2022</v>
      </c>
      <c r="B1672">
        <v>2</v>
      </c>
      <c r="C1672" t="s">
        <v>18</v>
      </c>
      <c r="D1672">
        <v>15168</v>
      </c>
      <c r="E1672">
        <v>2119622.1300000004</v>
      </c>
      <c r="F1672">
        <v>13179</v>
      </c>
      <c r="G1672">
        <v>1961169.2200000011</v>
      </c>
      <c r="H1672">
        <v>559728</v>
      </c>
      <c r="I1672">
        <v>81970192.999990553</v>
      </c>
      <c r="J1672">
        <v>1989</v>
      </c>
      <c r="K1672">
        <v>158452.90999999922</v>
      </c>
      <c r="L1672">
        <v>146.44647578822313</v>
      </c>
      <c r="M1672">
        <v>139.74302017405066</v>
      </c>
      <c r="N1672">
        <v>79.66461035696291</v>
      </c>
      <c r="O1672">
        <v>148.81016920858951</v>
      </c>
      <c r="P1672" t="s">
        <v>42</v>
      </c>
      <c r="Q1672" t="s">
        <v>11</v>
      </c>
      <c r="R1672" t="s">
        <v>18</v>
      </c>
    </row>
    <row r="1673" spans="1:18">
      <c r="A1673">
        <v>2022</v>
      </c>
      <c r="B1673">
        <v>2</v>
      </c>
      <c r="C1673" t="s">
        <v>97</v>
      </c>
      <c r="D1673">
        <v>262414</v>
      </c>
      <c r="E1673">
        <v>67395751.120000228</v>
      </c>
      <c r="F1673">
        <v>254803</v>
      </c>
      <c r="G1673">
        <v>63671730.639999971</v>
      </c>
      <c r="H1673">
        <v>15346038</v>
      </c>
      <c r="I1673">
        <v>3542483427.839541</v>
      </c>
      <c r="J1673">
        <v>7611</v>
      </c>
      <c r="K1673">
        <v>3724020.4800002575</v>
      </c>
      <c r="L1673">
        <v>230.84026169096811</v>
      </c>
      <c r="M1673">
        <v>256.82986090681226</v>
      </c>
      <c r="N1673">
        <v>489.29450532127942</v>
      </c>
      <c r="O1673">
        <v>249.88611060309324</v>
      </c>
      <c r="P1673" t="s">
        <v>23</v>
      </c>
      <c r="Q1673" t="s">
        <v>174</v>
      </c>
      <c r="R1673" t="s">
        <v>97</v>
      </c>
    </row>
    <row r="1674" spans="1:18">
      <c r="A1674">
        <v>2022</v>
      </c>
      <c r="B1674">
        <v>2</v>
      </c>
      <c r="C1674" t="s">
        <v>98</v>
      </c>
      <c r="D1674">
        <v>262414</v>
      </c>
      <c r="E1674">
        <v>67395751.120000228</v>
      </c>
      <c r="F1674">
        <v>254803</v>
      </c>
      <c r="G1674">
        <v>63671730.639999971</v>
      </c>
      <c r="H1674">
        <v>15346038</v>
      </c>
      <c r="I1674">
        <v>3542483427.839541</v>
      </c>
      <c r="J1674">
        <v>7611</v>
      </c>
      <c r="K1674">
        <v>3724020.4800002575</v>
      </c>
      <c r="L1674">
        <v>230.84026169096811</v>
      </c>
      <c r="M1674">
        <v>256.82986090681226</v>
      </c>
      <c r="N1674">
        <v>489.29450532127942</v>
      </c>
      <c r="O1674">
        <v>249.88611060309324</v>
      </c>
      <c r="P1674" t="s">
        <v>119</v>
      </c>
      <c r="Q1674" t="s">
        <v>174</v>
      </c>
      <c r="R1674" t="s">
        <v>166</v>
      </c>
    </row>
    <row r="1675" spans="1:18">
      <c r="A1675">
        <v>2022</v>
      </c>
      <c r="B1675">
        <v>2</v>
      </c>
      <c r="C1675" t="s">
        <v>19</v>
      </c>
      <c r="D1675">
        <v>2658</v>
      </c>
      <c r="E1675">
        <v>135334.15000000005</v>
      </c>
      <c r="F1675">
        <v>3296</v>
      </c>
      <c r="G1675">
        <v>200256.44</v>
      </c>
      <c r="H1675">
        <v>150246</v>
      </c>
      <c r="I1675">
        <v>8592328.5199998785</v>
      </c>
      <c r="J1675">
        <v>-638</v>
      </c>
      <c r="K1675">
        <v>-64922.28999999995</v>
      </c>
      <c r="L1675">
        <v>57.188401155437603</v>
      </c>
      <c r="M1675">
        <v>50.915782543265635</v>
      </c>
      <c r="N1675">
        <v>101.75907523510963</v>
      </c>
      <c r="O1675">
        <v>60.757415048543692</v>
      </c>
      <c r="P1675" t="s">
        <v>44</v>
      </c>
      <c r="Q1675" t="s">
        <v>11</v>
      </c>
      <c r="R1675" t="s">
        <v>19</v>
      </c>
    </row>
    <row r="1676" spans="1:18">
      <c r="A1676">
        <v>2022</v>
      </c>
      <c r="B1676">
        <v>3</v>
      </c>
      <c r="C1676" t="s">
        <v>101</v>
      </c>
      <c r="D1676">
        <v>0</v>
      </c>
      <c r="E1676">
        <v>0</v>
      </c>
      <c r="F1676">
        <v>0</v>
      </c>
      <c r="G1676">
        <v>0</v>
      </c>
      <c r="J1676">
        <v>0</v>
      </c>
      <c r="K1676">
        <v>0</v>
      </c>
      <c r="P1676" t="s">
        <v>119</v>
      </c>
      <c r="Q1676" t="s">
        <v>9</v>
      </c>
      <c r="R1676" t="s">
        <v>101</v>
      </c>
    </row>
    <row r="1677" spans="1:18">
      <c r="A1677">
        <v>2022</v>
      </c>
      <c r="B1677">
        <v>3</v>
      </c>
      <c r="C1677" t="s">
        <v>86</v>
      </c>
      <c r="D1677">
        <v>4187</v>
      </c>
      <c r="E1677">
        <v>1418928.0500000003</v>
      </c>
      <c r="F1677">
        <v>3742</v>
      </c>
      <c r="G1677">
        <v>1167862.7500000007</v>
      </c>
      <c r="H1677">
        <v>117233</v>
      </c>
      <c r="I1677">
        <v>37985404.070000239</v>
      </c>
      <c r="J1677">
        <v>445</v>
      </c>
      <c r="K1677">
        <v>251065.29999999958</v>
      </c>
      <c r="L1677">
        <v>324.01630999804013</v>
      </c>
      <c r="M1677">
        <v>338.88895390494395</v>
      </c>
      <c r="N1677">
        <v>564.19168539325744</v>
      </c>
      <c r="O1677">
        <v>312.0958711918762</v>
      </c>
      <c r="P1677" t="s">
        <v>33</v>
      </c>
      <c r="Q1677" t="s">
        <v>9</v>
      </c>
      <c r="R1677" t="s">
        <v>32</v>
      </c>
    </row>
    <row r="1678" spans="1:18">
      <c r="A1678">
        <v>2022</v>
      </c>
      <c r="B1678">
        <v>3</v>
      </c>
      <c r="C1678" t="s">
        <v>87</v>
      </c>
      <c r="D1678">
        <v>5030</v>
      </c>
      <c r="E1678">
        <v>166620.54000000033</v>
      </c>
      <c r="F1678">
        <v>2843</v>
      </c>
      <c r="G1678">
        <v>108634.98</v>
      </c>
      <c r="H1678">
        <v>93528</v>
      </c>
      <c r="I1678">
        <v>3106716.1100000506</v>
      </c>
      <c r="J1678">
        <v>2187</v>
      </c>
      <c r="K1678">
        <v>57985.560000000332</v>
      </c>
      <c r="L1678">
        <v>33.216962941579531</v>
      </c>
      <c r="M1678">
        <v>33.125355864811198</v>
      </c>
      <c r="N1678">
        <v>26.513744855967229</v>
      </c>
      <c r="O1678">
        <v>38.211389377418222</v>
      </c>
      <c r="P1678" t="s">
        <v>34</v>
      </c>
      <c r="Q1678" t="s">
        <v>9</v>
      </c>
      <c r="R1678" t="s">
        <v>32</v>
      </c>
    </row>
    <row r="1679" spans="1:18">
      <c r="A1679">
        <v>2022</v>
      </c>
      <c r="B1679">
        <v>3</v>
      </c>
      <c r="C1679" t="s">
        <v>88</v>
      </c>
      <c r="D1679">
        <v>8583</v>
      </c>
      <c r="E1679">
        <v>3613121.4400000004</v>
      </c>
      <c r="F1679">
        <v>9133</v>
      </c>
      <c r="G1679">
        <v>3636040.2399999998</v>
      </c>
      <c r="H1679">
        <v>172848</v>
      </c>
      <c r="I1679">
        <v>63489342.079999872</v>
      </c>
      <c r="J1679">
        <v>-550</v>
      </c>
      <c r="K1679">
        <v>-22918.799999999348</v>
      </c>
      <c r="L1679">
        <v>367.31314264556067</v>
      </c>
      <c r="M1679">
        <v>420.96253524408718</v>
      </c>
      <c r="N1679">
        <v>41.670545454544268</v>
      </c>
      <c r="O1679">
        <v>398.1211255885251</v>
      </c>
      <c r="P1679" t="s">
        <v>31</v>
      </c>
      <c r="Q1679" t="s">
        <v>9</v>
      </c>
      <c r="R1679" t="s">
        <v>88</v>
      </c>
    </row>
    <row r="1680" spans="1:18">
      <c r="A1680">
        <v>2022</v>
      </c>
      <c r="B1680">
        <v>3</v>
      </c>
      <c r="C1680" t="s">
        <v>89</v>
      </c>
      <c r="D1680">
        <v>17</v>
      </c>
      <c r="E1680">
        <v>5229.92</v>
      </c>
      <c r="F1680">
        <v>60</v>
      </c>
      <c r="G1680">
        <v>30143.18</v>
      </c>
      <c r="H1680">
        <v>1547</v>
      </c>
      <c r="I1680">
        <v>605870.92000000237</v>
      </c>
      <c r="J1680">
        <v>-43</v>
      </c>
      <c r="K1680">
        <v>-24913.260000000002</v>
      </c>
      <c r="L1680">
        <v>391.64248222366024</v>
      </c>
      <c r="M1680">
        <v>307.64235294117645</v>
      </c>
      <c r="N1680">
        <v>579.37813953488376</v>
      </c>
      <c r="O1680">
        <v>502.38633333333331</v>
      </c>
      <c r="P1680" t="s">
        <v>35</v>
      </c>
      <c r="Q1680" t="s">
        <v>9</v>
      </c>
      <c r="R1680" t="s">
        <v>32</v>
      </c>
    </row>
    <row r="1681" spans="1:18">
      <c r="A1681">
        <v>2022</v>
      </c>
      <c r="B1681">
        <v>3</v>
      </c>
      <c r="C1681" t="s">
        <v>161</v>
      </c>
      <c r="D1681">
        <v>32441</v>
      </c>
      <c r="E1681">
        <v>8170767.8500000015</v>
      </c>
      <c r="F1681">
        <v>32725</v>
      </c>
      <c r="G1681">
        <v>6403399.8599999975</v>
      </c>
      <c r="H1681">
        <v>847436</v>
      </c>
      <c r="I1681">
        <v>152784226.52999929</v>
      </c>
      <c r="J1681">
        <v>-284</v>
      </c>
      <c r="K1681">
        <v>1767367.9900000039</v>
      </c>
      <c r="L1681">
        <v>180.28998830590072</v>
      </c>
      <c r="M1681">
        <v>251.86547424555351</v>
      </c>
      <c r="N1681">
        <v>-6223.1267253521264</v>
      </c>
      <c r="O1681">
        <v>195.67302857142849</v>
      </c>
      <c r="P1681" t="s">
        <v>53</v>
      </c>
      <c r="Q1681" t="s">
        <v>9</v>
      </c>
      <c r="R1681" t="s">
        <v>161</v>
      </c>
    </row>
    <row r="1682" spans="1:18">
      <c r="A1682">
        <v>2022</v>
      </c>
      <c r="B1682">
        <v>3</v>
      </c>
      <c r="C1682" t="s">
        <v>90</v>
      </c>
      <c r="D1682">
        <v>3195</v>
      </c>
      <c r="E1682">
        <v>104119.39999999997</v>
      </c>
      <c r="F1682">
        <v>3554</v>
      </c>
      <c r="G1682">
        <v>108912.72</v>
      </c>
      <c r="H1682">
        <v>127710</v>
      </c>
      <c r="I1682">
        <v>2786780.0400000555</v>
      </c>
      <c r="J1682">
        <v>-359</v>
      </c>
      <c r="K1682">
        <v>-4793.3200000000361</v>
      </c>
      <c r="L1682">
        <v>21.821157622739452</v>
      </c>
      <c r="M1682">
        <v>32.588231611893576</v>
      </c>
      <c r="N1682">
        <v>13.351866295264724</v>
      </c>
      <c r="O1682">
        <v>30.645109735509287</v>
      </c>
      <c r="P1682" t="s">
        <v>36</v>
      </c>
      <c r="Q1682" t="s">
        <v>9</v>
      </c>
      <c r="R1682" t="s">
        <v>32</v>
      </c>
    </row>
    <row r="1683" spans="1:18">
      <c r="A1683">
        <v>2022</v>
      </c>
      <c r="B1683">
        <v>3</v>
      </c>
      <c r="C1683" t="s">
        <v>163</v>
      </c>
      <c r="D1683">
        <v>0</v>
      </c>
      <c r="E1683">
        <v>0</v>
      </c>
      <c r="F1683">
        <v>0</v>
      </c>
      <c r="G1683">
        <v>0</v>
      </c>
      <c r="J1683">
        <v>0</v>
      </c>
      <c r="K1683">
        <v>0</v>
      </c>
      <c r="P1683" t="s">
        <v>119</v>
      </c>
      <c r="Q1683" t="s">
        <v>174</v>
      </c>
      <c r="R1683" t="s">
        <v>163</v>
      </c>
    </row>
    <row r="1684" spans="1:18">
      <c r="A1684">
        <v>2022</v>
      </c>
      <c r="B1684">
        <v>3</v>
      </c>
      <c r="C1684" t="s">
        <v>91</v>
      </c>
      <c r="D1684">
        <v>526</v>
      </c>
      <c r="E1684">
        <v>258846.72</v>
      </c>
      <c r="F1684">
        <v>738</v>
      </c>
      <c r="G1684">
        <v>357629.80000000005</v>
      </c>
      <c r="H1684">
        <v>10833</v>
      </c>
      <c r="I1684">
        <v>4928263.8099999893</v>
      </c>
      <c r="J1684">
        <v>-212</v>
      </c>
      <c r="K1684">
        <v>-98783.080000000045</v>
      </c>
      <c r="L1684">
        <v>454.93065725099137</v>
      </c>
      <c r="M1684">
        <v>492.10403041825094</v>
      </c>
      <c r="N1684">
        <v>465.9579245283021</v>
      </c>
      <c r="O1684">
        <v>484.59322493224937</v>
      </c>
      <c r="P1684" t="s">
        <v>37</v>
      </c>
      <c r="Q1684" t="s">
        <v>9</v>
      </c>
      <c r="R1684" t="s">
        <v>32</v>
      </c>
    </row>
    <row r="1685" spans="1:18">
      <c r="A1685">
        <v>2022</v>
      </c>
      <c r="B1685">
        <v>3</v>
      </c>
      <c r="C1685" t="s">
        <v>102</v>
      </c>
      <c r="D1685">
        <v>0</v>
      </c>
      <c r="E1685">
        <v>0</v>
      </c>
      <c r="F1685">
        <v>0</v>
      </c>
      <c r="G1685">
        <v>0</v>
      </c>
      <c r="J1685">
        <v>0</v>
      </c>
      <c r="K1685">
        <v>0</v>
      </c>
      <c r="P1685" t="s">
        <v>119</v>
      </c>
      <c r="Q1685" t="s">
        <v>9</v>
      </c>
      <c r="R1685" t="s">
        <v>102</v>
      </c>
    </row>
    <row r="1686" spans="1:18">
      <c r="A1686">
        <v>2022</v>
      </c>
      <c r="B1686">
        <v>3</v>
      </c>
      <c r="C1686" t="s">
        <v>99</v>
      </c>
      <c r="D1686">
        <v>1446</v>
      </c>
      <c r="E1686">
        <v>751880.4700000002</v>
      </c>
      <c r="F1686">
        <v>1312</v>
      </c>
      <c r="G1686">
        <v>585883.26000000024</v>
      </c>
      <c r="H1686">
        <v>20493</v>
      </c>
      <c r="I1686">
        <v>10023221.47999966</v>
      </c>
      <c r="J1686">
        <v>134</v>
      </c>
      <c r="K1686">
        <v>165997.20999999996</v>
      </c>
      <c r="L1686">
        <v>489.10464451274385</v>
      </c>
      <c r="M1686">
        <v>519.97266251728922</v>
      </c>
      <c r="N1686">
        <v>1238.7851492537311</v>
      </c>
      <c r="O1686">
        <v>446.55736280487821</v>
      </c>
      <c r="P1686" t="s">
        <v>103</v>
      </c>
      <c r="Q1686" t="s">
        <v>9</v>
      </c>
      <c r="R1686" t="s">
        <v>32</v>
      </c>
    </row>
    <row r="1687" spans="1:18">
      <c r="A1687">
        <v>2022</v>
      </c>
      <c r="B1687">
        <v>3</v>
      </c>
      <c r="C1687" t="s">
        <v>162</v>
      </c>
      <c r="D1687">
        <v>141175</v>
      </c>
      <c r="E1687">
        <v>64734353.80999998</v>
      </c>
      <c r="F1687">
        <v>158584</v>
      </c>
      <c r="G1687">
        <v>64149073.159999937</v>
      </c>
      <c r="H1687">
        <v>4830493</v>
      </c>
      <c r="I1687">
        <v>1898580807.1201055</v>
      </c>
      <c r="J1687">
        <v>-17409</v>
      </c>
      <c r="K1687">
        <v>585280.65000004321</v>
      </c>
      <c r="L1687">
        <v>393.04079461870776</v>
      </c>
      <c r="M1687">
        <v>458.53978261023536</v>
      </c>
      <c r="N1687">
        <v>-33.619429605379011</v>
      </c>
      <c r="O1687">
        <v>404.51163522171174</v>
      </c>
      <c r="P1687" t="s">
        <v>52</v>
      </c>
      <c r="Q1687" t="s">
        <v>9</v>
      </c>
      <c r="R1687" t="s">
        <v>162</v>
      </c>
    </row>
    <row r="1688" spans="1:18">
      <c r="A1688">
        <v>2022</v>
      </c>
      <c r="B1688">
        <v>3</v>
      </c>
      <c r="C1688" t="s">
        <v>61</v>
      </c>
      <c r="D1688">
        <v>69188</v>
      </c>
      <c r="E1688">
        <v>4451139.4500004593</v>
      </c>
      <c r="F1688">
        <v>79461</v>
      </c>
      <c r="G1688">
        <v>5392225.9600000931</v>
      </c>
      <c r="H1688">
        <v>4380275</v>
      </c>
      <c r="I1688">
        <v>335727797.00956929</v>
      </c>
      <c r="J1688">
        <v>-10273</v>
      </c>
      <c r="K1688">
        <v>-941086.50999963377</v>
      </c>
      <c r="L1688">
        <v>76.645369756366733</v>
      </c>
      <c r="M1688">
        <v>64.333980603579519</v>
      </c>
      <c r="N1688">
        <v>91.607759174499535</v>
      </c>
      <c r="O1688">
        <v>67.860031461976234</v>
      </c>
      <c r="P1688" t="s">
        <v>41</v>
      </c>
      <c r="Q1688" t="s">
        <v>41</v>
      </c>
      <c r="R1688" t="s">
        <v>61</v>
      </c>
    </row>
    <row r="1689" spans="1:18">
      <c r="A1689">
        <v>2022</v>
      </c>
      <c r="B1689">
        <v>3</v>
      </c>
      <c r="C1689" t="s">
        <v>12</v>
      </c>
      <c r="D1689">
        <v>741</v>
      </c>
      <c r="E1689">
        <v>268067.71000000002</v>
      </c>
      <c r="F1689">
        <v>1317</v>
      </c>
      <c r="G1689">
        <v>805667.12</v>
      </c>
      <c r="H1689">
        <v>25799</v>
      </c>
      <c r="I1689">
        <v>14207465.699999988</v>
      </c>
      <c r="J1689">
        <v>-576</v>
      </c>
      <c r="K1689">
        <v>-537599.40999999992</v>
      </c>
      <c r="L1689">
        <v>550.69831001201555</v>
      </c>
      <c r="M1689">
        <v>361.76479082321191</v>
      </c>
      <c r="N1689">
        <v>933.33230902777768</v>
      </c>
      <c r="O1689">
        <v>611.74420652999243</v>
      </c>
      <c r="P1689" t="s">
        <v>47</v>
      </c>
      <c r="Q1689" t="s">
        <v>11</v>
      </c>
      <c r="R1689" t="s">
        <v>12</v>
      </c>
    </row>
    <row r="1690" spans="1:18">
      <c r="A1690">
        <v>2022</v>
      </c>
      <c r="B1690">
        <v>3</v>
      </c>
      <c r="C1690" t="s">
        <v>13</v>
      </c>
      <c r="D1690">
        <v>1371</v>
      </c>
      <c r="E1690">
        <v>132483.68999999994</v>
      </c>
      <c r="F1690">
        <v>1741</v>
      </c>
      <c r="G1690">
        <v>262271.67999999988</v>
      </c>
      <c r="H1690">
        <v>72524</v>
      </c>
      <c r="I1690">
        <v>13856884.239999935</v>
      </c>
      <c r="J1690">
        <v>-370</v>
      </c>
      <c r="K1690">
        <v>-129787.98999999993</v>
      </c>
      <c r="L1690">
        <v>191.06618829628724</v>
      </c>
      <c r="M1690">
        <v>96.632888402625781</v>
      </c>
      <c r="N1690">
        <v>350.77835135135115</v>
      </c>
      <c r="O1690">
        <v>150.64427340608839</v>
      </c>
      <c r="P1690" t="s">
        <v>46</v>
      </c>
      <c r="Q1690" t="s">
        <v>11</v>
      </c>
      <c r="R1690" t="s">
        <v>13</v>
      </c>
    </row>
    <row r="1691" spans="1:18">
      <c r="A1691">
        <v>2022</v>
      </c>
      <c r="B1691">
        <v>3</v>
      </c>
      <c r="C1691" t="s">
        <v>92</v>
      </c>
      <c r="D1691">
        <v>24313</v>
      </c>
      <c r="E1691">
        <v>1070744.5199999795</v>
      </c>
      <c r="F1691">
        <v>21387</v>
      </c>
      <c r="G1691">
        <v>954810.77999998932</v>
      </c>
      <c r="H1691">
        <v>280723</v>
      </c>
      <c r="I1691">
        <v>12656282.050005926</v>
      </c>
      <c r="J1691">
        <v>2926</v>
      </c>
      <c r="K1691">
        <v>115933.73999999021</v>
      </c>
      <c r="L1691">
        <v>45.084592463054065</v>
      </c>
      <c r="M1691">
        <v>44.039999999999161</v>
      </c>
      <c r="N1691">
        <v>39.621920710864735</v>
      </c>
      <c r="O1691">
        <v>44.644446626454823</v>
      </c>
      <c r="P1691" t="s">
        <v>40</v>
      </c>
      <c r="Q1691" t="s">
        <v>10</v>
      </c>
      <c r="R1691" t="s">
        <v>92</v>
      </c>
    </row>
    <row r="1692" spans="1:18">
      <c r="A1692">
        <v>2022</v>
      </c>
      <c r="B1692">
        <v>3</v>
      </c>
      <c r="C1692" t="s">
        <v>21</v>
      </c>
      <c r="D1692">
        <v>149</v>
      </c>
      <c r="E1692">
        <v>10988.560000000001</v>
      </c>
      <c r="F1692">
        <v>163</v>
      </c>
      <c r="G1692">
        <v>24860.53</v>
      </c>
      <c r="H1692">
        <v>2737</v>
      </c>
      <c r="I1692">
        <v>458681.21000000468</v>
      </c>
      <c r="J1692">
        <v>-14</v>
      </c>
      <c r="K1692">
        <v>-13871.969999999998</v>
      </c>
      <c r="L1692">
        <v>167.58538911216831</v>
      </c>
      <c r="M1692">
        <v>73.748724832214776</v>
      </c>
      <c r="N1692">
        <v>990.85499999999979</v>
      </c>
      <c r="O1692">
        <v>152.51858895705521</v>
      </c>
      <c r="P1692" t="s">
        <v>48</v>
      </c>
      <c r="Q1692" t="s">
        <v>11</v>
      </c>
      <c r="R1692" t="s">
        <v>21</v>
      </c>
    </row>
    <row r="1693" spans="1:18">
      <c r="A1693">
        <v>2022</v>
      </c>
      <c r="B1693">
        <v>3</v>
      </c>
      <c r="C1693" t="s">
        <v>93</v>
      </c>
      <c r="D1693">
        <v>69592</v>
      </c>
      <c r="E1693">
        <v>14247396.770000022</v>
      </c>
      <c r="F1693">
        <v>64335</v>
      </c>
      <c r="G1693">
        <v>14406508.449999999</v>
      </c>
      <c r="H1693">
        <v>3127149</v>
      </c>
      <c r="I1693">
        <v>826468821.20991099</v>
      </c>
      <c r="J1693">
        <v>5257</v>
      </c>
      <c r="K1693">
        <v>-159111.67999997735</v>
      </c>
      <c r="L1693">
        <v>264.2882770248271</v>
      </c>
      <c r="M1693">
        <v>204.72750847798628</v>
      </c>
      <c r="N1693">
        <v>-30.266631158451084</v>
      </c>
      <c r="O1693">
        <v>223.92956322375068</v>
      </c>
      <c r="P1693" t="s">
        <v>38</v>
      </c>
      <c r="Q1693" t="s">
        <v>10</v>
      </c>
      <c r="R1693" t="s">
        <v>93</v>
      </c>
    </row>
    <row r="1694" spans="1:18">
      <c r="A1694">
        <v>2022</v>
      </c>
      <c r="B1694">
        <v>3</v>
      </c>
      <c r="C1694" t="s">
        <v>94</v>
      </c>
      <c r="D1694">
        <v>18490</v>
      </c>
      <c r="E1694">
        <v>3521828.1399999978</v>
      </c>
      <c r="F1694">
        <v>18739</v>
      </c>
      <c r="G1694">
        <v>3414972.1300000036</v>
      </c>
      <c r="H1694">
        <v>311479</v>
      </c>
      <c r="I1694">
        <v>56191557.249998525</v>
      </c>
      <c r="J1694">
        <v>-249</v>
      </c>
      <c r="K1694">
        <v>106856.00999999419</v>
      </c>
      <c r="L1694">
        <v>180.40239390134977</v>
      </c>
      <c r="M1694">
        <v>190.47204651162778</v>
      </c>
      <c r="N1694">
        <v>-429.14060240961521</v>
      </c>
      <c r="O1694">
        <v>182.23876033939931</v>
      </c>
      <c r="P1694" t="s">
        <v>39</v>
      </c>
      <c r="Q1694" t="s">
        <v>10</v>
      </c>
      <c r="R1694" t="s">
        <v>94</v>
      </c>
    </row>
    <row r="1695" spans="1:18">
      <c r="A1695">
        <v>2022</v>
      </c>
      <c r="B1695">
        <v>3</v>
      </c>
      <c r="C1695" t="s">
        <v>95</v>
      </c>
      <c r="D1695">
        <v>1522</v>
      </c>
      <c r="E1695">
        <v>187685.29000000004</v>
      </c>
      <c r="F1695">
        <v>2247</v>
      </c>
      <c r="G1695">
        <v>277344.90000000014</v>
      </c>
      <c r="H1695">
        <v>58215</v>
      </c>
      <c r="I1695">
        <v>7368326.6800001571</v>
      </c>
      <c r="J1695">
        <v>-725</v>
      </c>
      <c r="K1695">
        <v>-89659.610000000102</v>
      </c>
      <c r="L1695">
        <v>126.57092982908455</v>
      </c>
      <c r="M1695">
        <v>123.31490801576875</v>
      </c>
      <c r="N1695">
        <v>123.66842758620703</v>
      </c>
      <c r="O1695">
        <v>123.42897196261688</v>
      </c>
      <c r="P1695" t="s">
        <v>45</v>
      </c>
      <c r="Q1695" t="s">
        <v>11</v>
      </c>
      <c r="R1695" t="s">
        <v>95</v>
      </c>
    </row>
    <row r="1696" spans="1:18">
      <c r="A1696">
        <v>2022</v>
      </c>
      <c r="B1696">
        <v>3</v>
      </c>
      <c r="C1696" t="s">
        <v>96</v>
      </c>
      <c r="D1696">
        <v>7186</v>
      </c>
      <c r="E1696">
        <v>321605.32999999862</v>
      </c>
      <c r="F1696">
        <v>9551</v>
      </c>
      <c r="G1696">
        <v>434049.39999999758</v>
      </c>
      <c r="H1696">
        <v>125063</v>
      </c>
      <c r="I1696">
        <v>5629039.5799993891</v>
      </c>
      <c r="J1696">
        <v>-2365</v>
      </c>
      <c r="K1696">
        <v>-112444.06999999896</v>
      </c>
      <c r="L1696">
        <v>45.009631785575181</v>
      </c>
      <c r="M1696">
        <v>44.754429446145089</v>
      </c>
      <c r="N1696">
        <v>47.545061310781804</v>
      </c>
      <c r="O1696">
        <v>45.44544026803451</v>
      </c>
      <c r="P1696" t="s">
        <v>43</v>
      </c>
      <c r="Q1696" t="s">
        <v>11</v>
      </c>
      <c r="R1696" t="s">
        <v>96</v>
      </c>
    </row>
    <row r="1697" spans="1:18">
      <c r="A1697">
        <v>2022</v>
      </c>
      <c r="B1697">
        <v>3</v>
      </c>
      <c r="C1697" t="s">
        <v>22</v>
      </c>
      <c r="D1697">
        <v>0</v>
      </c>
      <c r="E1697">
        <v>0</v>
      </c>
      <c r="F1697">
        <v>23</v>
      </c>
      <c r="G1697">
        <v>4170.51</v>
      </c>
      <c r="H1697">
        <v>270</v>
      </c>
      <c r="I1697">
        <v>45257.420000000027</v>
      </c>
      <c r="J1697">
        <v>-23</v>
      </c>
      <c r="K1697">
        <v>-4170.51</v>
      </c>
      <c r="L1697">
        <v>167.62007407407418</v>
      </c>
      <c r="N1697">
        <v>181.32652173913044</v>
      </c>
      <c r="O1697">
        <v>181.32652173913044</v>
      </c>
      <c r="P1697" t="s">
        <v>49</v>
      </c>
      <c r="Q1697" t="s">
        <v>11</v>
      </c>
      <c r="R1697" t="s">
        <v>22</v>
      </c>
    </row>
    <row r="1698" spans="1:18">
      <c r="A1698">
        <v>2022</v>
      </c>
      <c r="B1698">
        <v>3</v>
      </c>
      <c r="C1698" t="s">
        <v>20</v>
      </c>
      <c r="D1698">
        <v>0</v>
      </c>
      <c r="E1698">
        <v>0</v>
      </c>
      <c r="F1698">
        <v>43</v>
      </c>
      <c r="G1698">
        <v>8091.9100000000008</v>
      </c>
      <c r="H1698">
        <v>916</v>
      </c>
      <c r="I1698">
        <v>170556.59000000008</v>
      </c>
      <c r="J1698">
        <v>-43</v>
      </c>
      <c r="K1698">
        <v>-8091.9100000000008</v>
      </c>
      <c r="L1698">
        <v>186.19715065502191</v>
      </c>
      <c r="N1698">
        <v>188.18395348837211</v>
      </c>
      <c r="O1698">
        <v>188.18395348837211</v>
      </c>
      <c r="P1698" t="s">
        <v>50</v>
      </c>
      <c r="Q1698" t="s">
        <v>11</v>
      </c>
      <c r="R1698" t="s">
        <v>20</v>
      </c>
    </row>
    <row r="1699" spans="1:18">
      <c r="A1699">
        <v>2022</v>
      </c>
      <c r="B1699">
        <v>3</v>
      </c>
      <c r="C1699" t="s">
        <v>18</v>
      </c>
      <c r="D1699">
        <v>23770</v>
      </c>
      <c r="E1699">
        <v>3314323.490000003</v>
      </c>
      <c r="F1699">
        <v>22221</v>
      </c>
      <c r="G1699">
        <v>3343046.3499999987</v>
      </c>
      <c r="H1699">
        <v>559288</v>
      </c>
      <c r="I1699">
        <v>81776494.549990758</v>
      </c>
      <c r="J1699">
        <v>1549</v>
      </c>
      <c r="K1699">
        <v>-28722.859999995679</v>
      </c>
      <c r="L1699">
        <v>146.21535693594492</v>
      </c>
      <c r="M1699">
        <v>139.43304543542294</v>
      </c>
      <c r="N1699">
        <v>-18.542840542282555</v>
      </c>
      <c r="O1699">
        <v>150.4453602448134</v>
      </c>
      <c r="P1699" t="s">
        <v>42</v>
      </c>
      <c r="Q1699" t="s">
        <v>11</v>
      </c>
      <c r="R1699" t="s">
        <v>18</v>
      </c>
    </row>
    <row r="1700" spans="1:18">
      <c r="A1700">
        <v>2022</v>
      </c>
      <c r="B1700">
        <v>3</v>
      </c>
      <c r="C1700" t="s">
        <v>97</v>
      </c>
      <c r="D1700">
        <v>417476</v>
      </c>
      <c r="E1700">
        <v>106986950.85000047</v>
      </c>
      <c r="F1700">
        <v>439877</v>
      </c>
      <c r="G1700">
        <v>106235040.96000001</v>
      </c>
      <c r="H1700">
        <v>15316033</v>
      </c>
      <c r="I1700">
        <v>3537379836.3595796</v>
      </c>
      <c r="J1700">
        <v>-22401</v>
      </c>
      <c r="K1700">
        <v>751909.89000046253</v>
      </c>
      <c r="L1700">
        <v>230.95927231023722</v>
      </c>
      <c r="M1700">
        <v>256.27090144104204</v>
      </c>
      <c r="N1700">
        <v>-33.565907325586473</v>
      </c>
      <c r="O1700">
        <v>241.51078815214254</v>
      </c>
      <c r="P1700" t="s">
        <v>23</v>
      </c>
      <c r="Q1700" t="s">
        <v>174</v>
      </c>
      <c r="R1700" t="s">
        <v>97</v>
      </c>
    </row>
    <row r="1701" spans="1:18">
      <c r="A1701">
        <v>2022</v>
      </c>
      <c r="B1701">
        <v>3</v>
      </c>
      <c r="C1701" t="s">
        <v>98</v>
      </c>
      <c r="D1701">
        <v>417476</v>
      </c>
      <c r="E1701">
        <v>106986950.85000047</v>
      </c>
      <c r="F1701">
        <v>439877</v>
      </c>
      <c r="G1701">
        <v>106235040.96000001</v>
      </c>
      <c r="H1701">
        <v>15316033</v>
      </c>
      <c r="I1701">
        <v>3537379836.3595796</v>
      </c>
      <c r="J1701">
        <v>-22401</v>
      </c>
      <c r="K1701">
        <v>751909.89000046253</v>
      </c>
      <c r="L1701">
        <v>230.95927231023722</v>
      </c>
      <c r="M1701">
        <v>256.27090144104204</v>
      </c>
      <c r="N1701">
        <v>-33.565907325586473</v>
      </c>
      <c r="O1701">
        <v>241.51078815214254</v>
      </c>
      <c r="P1701" t="s">
        <v>119</v>
      </c>
      <c r="Q1701" t="s">
        <v>174</v>
      </c>
      <c r="R1701" t="s">
        <v>166</v>
      </c>
    </row>
    <row r="1702" spans="1:18">
      <c r="A1702">
        <v>2022</v>
      </c>
      <c r="B1702">
        <v>3</v>
      </c>
      <c r="C1702" t="s">
        <v>19</v>
      </c>
      <c r="D1702">
        <v>4554</v>
      </c>
      <c r="E1702">
        <v>236819.70000000007</v>
      </c>
      <c r="F1702">
        <v>5958</v>
      </c>
      <c r="G1702">
        <v>359441.29000000015</v>
      </c>
      <c r="H1702">
        <v>149474</v>
      </c>
      <c r="I1702">
        <v>8532040.7099998873</v>
      </c>
      <c r="J1702">
        <v>-1404</v>
      </c>
      <c r="K1702">
        <v>-122621.59000000008</v>
      </c>
      <c r="L1702">
        <v>57.080433453308849</v>
      </c>
      <c r="M1702">
        <v>52.002569169960488</v>
      </c>
      <c r="N1702">
        <v>87.337314814814874</v>
      </c>
      <c r="O1702">
        <v>60.329185968445813</v>
      </c>
      <c r="P1702" t="s">
        <v>44</v>
      </c>
      <c r="Q1702" t="s">
        <v>11</v>
      </c>
      <c r="R1702" t="s">
        <v>19</v>
      </c>
    </row>
    <row r="1703" spans="1:18">
      <c r="A1703">
        <v>2022</v>
      </c>
      <c r="B1703">
        <v>4</v>
      </c>
      <c r="C1703" t="s">
        <v>101</v>
      </c>
      <c r="D1703">
        <v>0</v>
      </c>
      <c r="E1703">
        <v>0</v>
      </c>
      <c r="F1703">
        <v>0</v>
      </c>
      <c r="G1703">
        <v>0</v>
      </c>
      <c r="J1703">
        <v>0</v>
      </c>
      <c r="K1703">
        <v>0</v>
      </c>
      <c r="P1703" t="s">
        <v>119</v>
      </c>
      <c r="Q1703" t="s">
        <v>9</v>
      </c>
      <c r="R1703" t="s">
        <v>101</v>
      </c>
    </row>
    <row r="1704" spans="1:18">
      <c r="A1704">
        <v>2022</v>
      </c>
      <c r="B1704">
        <v>4</v>
      </c>
      <c r="C1704" t="s">
        <v>86</v>
      </c>
      <c r="D1704">
        <v>5727</v>
      </c>
      <c r="E1704">
        <v>1951877.2400000007</v>
      </c>
      <c r="F1704">
        <v>4800</v>
      </c>
      <c r="G1704">
        <v>1494742.2700000009</v>
      </c>
      <c r="H1704">
        <v>117715</v>
      </c>
      <c r="I1704">
        <v>38180284.720000222</v>
      </c>
      <c r="J1704">
        <v>927</v>
      </c>
      <c r="K1704">
        <v>457134.96999999974</v>
      </c>
      <c r="L1704">
        <v>324.34511081850422</v>
      </c>
      <c r="M1704">
        <v>340.82019207263852</v>
      </c>
      <c r="N1704">
        <v>493.13373247033411</v>
      </c>
      <c r="O1704">
        <v>311.40463958333351</v>
      </c>
      <c r="P1704" t="s">
        <v>33</v>
      </c>
      <c r="Q1704" t="s">
        <v>9</v>
      </c>
      <c r="R1704" t="s">
        <v>32</v>
      </c>
    </row>
    <row r="1705" spans="1:18">
      <c r="A1705">
        <v>2022</v>
      </c>
      <c r="B1705">
        <v>4</v>
      </c>
      <c r="C1705" t="s">
        <v>87</v>
      </c>
      <c r="D1705">
        <v>6732</v>
      </c>
      <c r="E1705">
        <v>223185.23000000051</v>
      </c>
      <c r="F1705">
        <v>3514</v>
      </c>
      <c r="G1705">
        <v>134123.56999999998</v>
      </c>
      <c r="H1705">
        <v>94559</v>
      </c>
      <c r="I1705">
        <v>3137696.4300000449</v>
      </c>
      <c r="J1705">
        <v>3218</v>
      </c>
      <c r="K1705">
        <v>89061.660000000527</v>
      </c>
      <c r="L1705">
        <v>33.182419759092681</v>
      </c>
      <c r="M1705">
        <v>33.152886215092174</v>
      </c>
      <c r="N1705">
        <v>27.67609073958997</v>
      </c>
      <c r="O1705">
        <v>38.168346613545808</v>
      </c>
      <c r="P1705" t="s">
        <v>34</v>
      </c>
      <c r="Q1705" t="s">
        <v>9</v>
      </c>
      <c r="R1705" t="s">
        <v>32</v>
      </c>
    </row>
    <row r="1706" spans="1:18">
      <c r="A1706">
        <v>2022</v>
      </c>
      <c r="B1706">
        <v>4</v>
      </c>
      <c r="C1706" t="s">
        <v>88</v>
      </c>
      <c r="D1706">
        <v>11469</v>
      </c>
      <c r="E1706">
        <v>4796022.0100000007</v>
      </c>
      <c r="F1706">
        <v>11335</v>
      </c>
      <c r="G1706">
        <v>4440448.7299999995</v>
      </c>
      <c r="H1706">
        <v>173531</v>
      </c>
      <c r="I1706">
        <v>63819822.389999866</v>
      </c>
      <c r="J1706">
        <v>134</v>
      </c>
      <c r="K1706">
        <v>355573.28000000119</v>
      </c>
      <c r="L1706">
        <v>367.77188162345556</v>
      </c>
      <c r="M1706">
        <v>418.17264016043254</v>
      </c>
      <c r="N1706">
        <v>2653.5319402985165</v>
      </c>
      <c r="O1706">
        <v>391.74668989854428</v>
      </c>
      <c r="P1706" t="s">
        <v>31</v>
      </c>
      <c r="Q1706" t="s">
        <v>9</v>
      </c>
      <c r="R1706" t="s">
        <v>88</v>
      </c>
    </row>
    <row r="1707" spans="1:18">
      <c r="A1707">
        <v>2022</v>
      </c>
      <c r="B1707">
        <v>4</v>
      </c>
      <c r="C1707" t="s">
        <v>89</v>
      </c>
      <c r="D1707">
        <v>23</v>
      </c>
      <c r="E1707">
        <v>9049.59</v>
      </c>
      <c r="F1707">
        <v>79</v>
      </c>
      <c r="G1707">
        <v>33675.61</v>
      </c>
      <c r="H1707">
        <v>1534</v>
      </c>
      <c r="I1707">
        <v>602917.23000000243</v>
      </c>
      <c r="J1707">
        <v>-56</v>
      </c>
      <c r="K1707">
        <v>-24626.02</v>
      </c>
      <c r="L1707">
        <v>393.03600391134449</v>
      </c>
      <c r="M1707">
        <v>393.46043478260873</v>
      </c>
      <c r="N1707">
        <v>439.75035714285713</v>
      </c>
      <c r="O1707">
        <v>426.27354430379745</v>
      </c>
      <c r="P1707" t="s">
        <v>35</v>
      </c>
      <c r="Q1707" t="s">
        <v>9</v>
      </c>
      <c r="R1707" t="s">
        <v>32</v>
      </c>
    </row>
    <row r="1708" spans="1:18">
      <c r="A1708">
        <v>2022</v>
      </c>
      <c r="B1708">
        <v>4</v>
      </c>
      <c r="C1708" t="s">
        <v>161</v>
      </c>
      <c r="D1708">
        <v>46188</v>
      </c>
      <c r="E1708">
        <v>11640101.650000004</v>
      </c>
      <c r="F1708">
        <v>42185</v>
      </c>
      <c r="G1708">
        <v>8270525.7700000005</v>
      </c>
      <c r="H1708">
        <v>851729</v>
      </c>
      <c r="I1708">
        <v>154329017.39999908</v>
      </c>
      <c r="J1708">
        <v>4003</v>
      </c>
      <c r="K1708">
        <v>3369575.8800000036</v>
      </c>
      <c r="L1708">
        <v>181.19497798008413</v>
      </c>
      <c r="M1708">
        <v>252.01571079068165</v>
      </c>
      <c r="N1708">
        <v>841.76264801399043</v>
      </c>
      <c r="O1708">
        <v>196.05371032357473</v>
      </c>
      <c r="P1708" t="s">
        <v>53</v>
      </c>
      <c r="Q1708" t="s">
        <v>9</v>
      </c>
      <c r="R1708" t="s">
        <v>161</v>
      </c>
    </row>
    <row r="1709" spans="1:18">
      <c r="A1709">
        <v>2022</v>
      </c>
      <c r="B1709">
        <v>4</v>
      </c>
      <c r="C1709" t="s">
        <v>90</v>
      </c>
      <c r="D1709">
        <v>4465</v>
      </c>
      <c r="E1709">
        <v>145245.79999999996</v>
      </c>
      <c r="F1709">
        <v>4435</v>
      </c>
      <c r="G1709">
        <v>132702.91</v>
      </c>
      <c r="H1709">
        <v>128099</v>
      </c>
      <c r="I1709">
        <v>2801685.1100000567</v>
      </c>
      <c r="J1709">
        <v>30</v>
      </c>
      <c r="K1709">
        <v>12542.889999999956</v>
      </c>
      <c r="L1709">
        <v>21.871248877821504</v>
      </c>
      <c r="M1709">
        <v>32.529854423292264</v>
      </c>
      <c r="N1709">
        <v>418.09633333333187</v>
      </c>
      <c r="O1709">
        <v>29.921738444193913</v>
      </c>
      <c r="P1709" t="s">
        <v>36</v>
      </c>
      <c r="Q1709" t="s">
        <v>9</v>
      </c>
      <c r="R1709" t="s">
        <v>32</v>
      </c>
    </row>
    <row r="1710" spans="1:18">
      <c r="A1710">
        <v>2022</v>
      </c>
      <c r="B1710">
        <v>4</v>
      </c>
      <c r="C1710" t="s">
        <v>163</v>
      </c>
      <c r="D1710">
        <v>0</v>
      </c>
      <c r="E1710">
        <v>0</v>
      </c>
      <c r="F1710">
        <v>0</v>
      </c>
      <c r="G1710">
        <v>0</v>
      </c>
      <c r="J1710">
        <v>0</v>
      </c>
      <c r="K1710">
        <v>0</v>
      </c>
      <c r="P1710" t="s">
        <v>119</v>
      </c>
      <c r="Q1710" t="s">
        <v>174</v>
      </c>
      <c r="R1710" t="s">
        <v>163</v>
      </c>
    </row>
    <row r="1711" spans="1:18">
      <c r="A1711">
        <v>2022</v>
      </c>
      <c r="B1711">
        <v>4</v>
      </c>
      <c r="C1711" t="s">
        <v>91</v>
      </c>
      <c r="D1711">
        <v>695</v>
      </c>
      <c r="E1711">
        <v>348756.92</v>
      </c>
      <c r="F1711">
        <v>886</v>
      </c>
      <c r="G1711">
        <v>423211.72000000003</v>
      </c>
      <c r="H1711">
        <v>10853</v>
      </c>
      <c r="I1711">
        <v>4950961.4999999898</v>
      </c>
      <c r="J1711">
        <v>-191</v>
      </c>
      <c r="K1711">
        <v>-74454.800000000047</v>
      </c>
      <c r="L1711">
        <v>456.1836819312623</v>
      </c>
      <c r="M1711">
        <v>501.8085179856115</v>
      </c>
      <c r="N1711">
        <v>389.81570680628295</v>
      </c>
      <c r="O1711">
        <v>477.66559819413095</v>
      </c>
      <c r="P1711" t="s">
        <v>37</v>
      </c>
      <c r="Q1711" t="s">
        <v>9</v>
      </c>
      <c r="R1711" t="s">
        <v>32</v>
      </c>
    </row>
    <row r="1712" spans="1:18">
      <c r="A1712">
        <v>2022</v>
      </c>
      <c r="B1712">
        <v>4</v>
      </c>
      <c r="C1712" t="s">
        <v>102</v>
      </c>
      <c r="D1712">
        <v>0</v>
      </c>
      <c r="E1712">
        <v>0</v>
      </c>
      <c r="F1712">
        <v>0</v>
      </c>
      <c r="G1712">
        <v>0</v>
      </c>
      <c r="J1712">
        <v>0</v>
      </c>
      <c r="K1712">
        <v>0</v>
      </c>
      <c r="P1712" t="s">
        <v>119</v>
      </c>
      <c r="Q1712" t="s">
        <v>9</v>
      </c>
      <c r="R1712" t="s">
        <v>102</v>
      </c>
    </row>
    <row r="1713" spans="1:18">
      <c r="A1713">
        <v>2022</v>
      </c>
      <c r="B1713">
        <v>4</v>
      </c>
      <c r="C1713" t="s">
        <v>99</v>
      </c>
      <c r="D1713">
        <v>1921</v>
      </c>
      <c r="E1713">
        <v>997848.2200000002</v>
      </c>
      <c r="F1713">
        <v>1601</v>
      </c>
      <c r="G1713">
        <v>713621.91000000038</v>
      </c>
      <c r="H1713">
        <v>20679</v>
      </c>
      <c r="I1713">
        <v>10141995.87999966</v>
      </c>
      <c r="J1713">
        <v>320</v>
      </c>
      <c r="K1713">
        <v>284226.30999999982</v>
      </c>
      <c r="L1713">
        <v>490.44904879344551</v>
      </c>
      <c r="M1713">
        <v>519.44207183758465</v>
      </c>
      <c r="N1713">
        <v>888.20721874999947</v>
      </c>
      <c r="O1713">
        <v>445.73510930668357</v>
      </c>
      <c r="P1713" t="s">
        <v>103</v>
      </c>
      <c r="Q1713" t="s">
        <v>9</v>
      </c>
      <c r="R1713" t="s">
        <v>32</v>
      </c>
    </row>
    <row r="1714" spans="1:18">
      <c r="A1714">
        <v>2022</v>
      </c>
      <c r="B1714">
        <v>4</v>
      </c>
      <c r="C1714" t="s">
        <v>162</v>
      </c>
      <c r="D1714">
        <v>185594</v>
      </c>
      <c r="E1714">
        <v>85302379.859999955</v>
      </c>
      <c r="F1714">
        <v>197498</v>
      </c>
      <c r="G1714">
        <v>79591762.629999936</v>
      </c>
      <c r="H1714">
        <v>4835980</v>
      </c>
      <c r="I1714">
        <v>1903000887.4501014</v>
      </c>
      <c r="J1714">
        <v>-11904</v>
      </c>
      <c r="K1714">
        <v>5710617.2300000191</v>
      </c>
      <c r="L1714">
        <v>393.50884152748802</v>
      </c>
      <c r="M1714">
        <v>459.61819810985247</v>
      </c>
      <c r="N1714">
        <v>-479.72254956317363</v>
      </c>
      <c r="O1714">
        <v>403.00034749718952</v>
      </c>
      <c r="P1714" t="s">
        <v>52</v>
      </c>
      <c r="Q1714" t="s">
        <v>9</v>
      </c>
      <c r="R1714" t="s">
        <v>162</v>
      </c>
    </row>
    <row r="1715" spans="1:18">
      <c r="A1715">
        <v>2022</v>
      </c>
      <c r="B1715">
        <v>4</v>
      </c>
      <c r="C1715" t="s">
        <v>61</v>
      </c>
      <c r="D1715">
        <v>91204</v>
      </c>
      <c r="E1715">
        <v>5872089.6500006067</v>
      </c>
      <c r="F1715">
        <v>96594</v>
      </c>
      <c r="G1715">
        <v>6515920.0500001162</v>
      </c>
      <c r="H1715">
        <v>4385153</v>
      </c>
      <c r="I1715">
        <v>336612208.00958556</v>
      </c>
      <c r="J1715">
        <v>-5390</v>
      </c>
      <c r="K1715">
        <v>-643830.39999950957</v>
      </c>
      <c r="L1715">
        <v>76.761793262307052</v>
      </c>
      <c r="M1715">
        <v>64.384124051583342</v>
      </c>
      <c r="N1715">
        <v>119.44905380324853</v>
      </c>
      <c r="O1715">
        <v>67.45677837132861</v>
      </c>
      <c r="P1715" t="s">
        <v>41</v>
      </c>
      <c r="Q1715" t="s">
        <v>41</v>
      </c>
      <c r="R1715" t="s">
        <v>61</v>
      </c>
    </row>
    <row r="1716" spans="1:18">
      <c r="A1716">
        <v>2022</v>
      </c>
      <c r="B1716">
        <v>4</v>
      </c>
      <c r="C1716" t="s">
        <v>12</v>
      </c>
      <c r="D1716">
        <v>958</v>
      </c>
      <c r="E1716">
        <v>349052.25</v>
      </c>
      <c r="F1716">
        <v>1564</v>
      </c>
      <c r="G1716">
        <v>935973.59</v>
      </c>
      <c r="H1716">
        <v>25769</v>
      </c>
      <c r="I1716">
        <v>14156802.629999984</v>
      </c>
      <c r="J1716">
        <v>-606</v>
      </c>
      <c r="K1716">
        <v>-586921.34</v>
      </c>
      <c r="L1716">
        <v>549.37338003026832</v>
      </c>
      <c r="M1716">
        <v>364.35516701461376</v>
      </c>
      <c r="N1716">
        <v>968.51706270627062</v>
      </c>
      <c r="O1716">
        <v>598.44858695652169</v>
      </c>
      <c r="P1716" t="s">
        <v>47</v>
      </c>
      <c r="Q1716" t="s">
        <v>11</v>
      </c>
      <c r="R1716" t="s">
        <v>12</v>
      </c>
    </row>
    <row r="1717" spans="1:18">
      <c r="A1717">
        <v>2022</v>
      </c>
      <c r="B1717">
        <v>4</v>
      </c>
      <c r="C1717" t="s">
        <v>13</v>
      </c>
      <c r="D1717">
        <v>1766</v>
      </c>
      <c r="E1717">
        <v>169156.09999999992</v>
      </c>
      <c r="F1717">
        <v>2004</v>
      </c>
      <c r="G1717">
        <v>290532.22999999986</v>
      </c>
      <c r="H1717">
        <v>72656</v>
      </c>
      <c r="I1717">
        <v>13850013.35999994</v>
      </c>
      <c r="J1717">
        <v>-238</v>
      </c>
      <c r="K1717">
        <v>-121376.12999999995</v>
      </c>
      <c r="L1717">
        <v>190.62449570579085</v>
      </c>
      <c r="M1717">
        <v>95.784881087202677</v>
      </c>
      <c r="N1717">
        <v>509.98373949579809</v>
      </c>
      <c r="O1717">
        <v>144.97616267465062</v>
      </c>
      <c r="P1717" t="s">
        <v>46</v>
      </c>
      <c r="Q1717" t="s">
        <v>11</v>
      </c>
      <c r="R1717" t="s">
        <v>13</v>
      </c>
    </row>
    <row r="1718" spans="1:18">
      <c r="A1718">
        <v>2022</v>
      </c>
      <c r="B1718">
        <v>4</v>
      </c>
      <c r="C1718" t="s">
        <v>92</v>
      </c>
      <c r="D1718">
        <v>31718</v>
      </c>
      <c r="E1718">
        <v>1396860.7199999737</v>
      </c>
      <c r="F1718">
        <v>27617</v>
      </c>
      <c r="G1718">
        <v>1232408.0899999838</v>
      </c>
      <c r="H1718">
        <v>281898</v>
      </c>
      <c r="I1718">
        <v>12704663.080005998</v>
      </c>
      <c r="J1718">
        <v>4101</v>
      </c>
      <c r="K1718">
        <v>164452.62999998988</v>
      </c>
      <c r="L1718">
        <v>45.068298036899861</v>
      </c>
      <c r="M1718">
        <v>44.039999999999168</v>
      </c>
      <c r="N1718">
        <v>40.100616922699309</v>
      </c>
      <c r="O1718">
        <v>44.624980627873548</v>
      </c>
      <c r="P1718" t="s">
        <v>40</v>
      </c>
      <c r="Q1718" t="s">
        <v>10</v>
      </c>
      <c r="R1718" t="s">
        <v>92</v>
      </c>
    </row>
    <row r="1719" spans="1:18">
      <c r="A1719">
        <v>2022</v>
      </c>
      <c r="B1719">
        <v>4</v>
      </c>
      <c r="C1719" t="s">
        <v>21</v>
      </c>
      <c r="D1719">
        <v>182</v>
      </c>
      <c r="E1719">
        <v>15289.440000000002</v>
      </c>
      <c r="F1719">
        <v>193</v>
      </c>
      <c r="G1719">
        <v>28651.149999999998</v>
      </c>
      <c r="H1719">
        <v>2740</v>
      </c>
      <c r="I1719">
        <v>458599.11000000476</v>
      </c>
      <c r="J1719">
        <v>-11</v>
      </c>
      <c r="K1719">
        <v>-13361.709999999995</v>
      </c>
      <c r="L1719">
        <v>167.37193795620612</v>
      </c>
      <c r="M1719">
        <v>84.007912087912104</v>
      </c>
      <c r="N1719">
        <v>1214.7009090909087</v>
      </c>
      <c r="O1719">
        <v>148.45155440414507</v>
      </c>
      <c r="P1719" t="s">
        <v>48</v>
      </c>
      <c r="Q1719" t="s">
        <v>11</v>
      </c>
      <c r="R1719" t="s">
        <v>21</v>
      </c>
    </row>
    <row r="1720" spans="1:18">
      <c r="A1720">
        <v>2022</v>
      </c>
      <c r="B1720">
        <v>4</v>
      </c>
      <c r="C1720" t="s">
        <v>93</v>
      </c>
      <c r="D1720">
        <v>90552</v>
      </c>
      <c r="E1720">
        <v>18523510.570000026</v>
      </c>
      <c r="F1720">
        <v>83266</v>
      </c>
      <c r="G1720">
        <v>18509896.949999996</v>
      </c>
      <c r="H1720">
        <v>3129186</v>
      </c>
      <c r="I1720">
        <v>826929487.52991378</v>
      </c>
      <c r="J1720">
        <v>7286</v>
      </c>
      <c r="K1720">
        <v>13613.620000030845</v>
      </c>
      <c r="L1720">
        <v>264.2634498332518</v>
      </c>
      <c r="M1720">
        <v>204.56213634154989</v>
      </c>
      <c r="N1720">
        <v>1.8684628053844148</v>
      </c>
      <c r="O1720">
        <v>222.29838049143703</v>
      </c>
      <c r="P1720" t="s">
        <v>38</v>
      </c>
      <c r="Q1720" t="s">
        <v>10</v>
      </c>
      <c r="R1720" t="s">
        <v>93</v>
      </c>
    </row>
    <row r="1721" spans="1:18">
      <c r="A1721">
        <v>2022</v>
      </c>
      <c r="B1721">
        <v>4</v>
      </c>
      <c r="C1721" t="s">
        <v>94</v>
      </c>
      <c r="D1721">
        <v>24421</v>
      </c>
      <c r="E1721">
        <v>4660981.8199999966</v>
      </c>
      <c r="F1721">
        <v>24568</v>
      </c>
      <c r="G1721">
        <v>4479258.3500000034</v>
      </c>
      <c r="H1721">
        <v>311581</v>
      </c>
      <c r="I1721">
        <v>56280210.359998345</v>
      </c>
      <c r="J1721">
        <v>-147</v>
      </c>
      <c r="K1721">
        <v>181723.46999999322</v>
      </c>
      <c r="L1721">
        <v>180.62786357319075</v>
      </c>
      <c r="M1721">
        <v>190.85958068875135</v>
      </c>
      <c r="N1721">
        <v>-1236.2140816326068</v>
      </c>
      <c r="O1721">
        <v>182.32083808205809</v>
      </c>
      <c r="P1721" t="s">
        <v>39</v>
      </c>
      <c r="Q1721" t="s">
        <v>10</v>
      </c>
      <c r="R1721" t="s">
        <v>94</v>
      </c>
    </row>
    <row r="1722" spans="1:18">
      <c r="A1722">
        <v>2022</v>
      </c>
      <c r="B1722">
        <v>4</v>
      </c>
      <c r="C1722" t="s">
        <v>95</v>
      </c>
      <c r="D1722">
        <v>2213</v>
      </c>
      <c r="E1722">
        <v>275629.76000000013</v>
      </c>
      <c r="F1722">
        <v>2868</v>
      </c>
      <c r="G1722">
        <v>349768.02000000014</v>
      </c>
      <c r="H1722">
        <v>58285</v>
      </c>
      <c r="I1722">
        <v>7388950.4600001592</v>
      </c>
      <c r="J1722">
        <v>-655</v>
      </c>
      <c r="K1722">
        <v>-74138.260000000009</v>
      </c>
      <c r="L1722">
        <v>126.772762460327</v>
      </c>
      <c r="M1722">
        <v>124.55027564392233</v>
      </c>
      <c r="N1722">
        <v>113.18818320610688</v>
      </c>
      <c r="O1722">
        <v>121.95537656903771</v>
      </c>
      <c r="P1722" t="s">
        <v>45</v>
      </c>
      <c r="Q1722" t="s">
        <v>11</v>
      </c>
      <c r="R1722" t="s">
        <v>95</v>
      </c>
    </row>
    <row r="1723" spans="1:18">
      <c r="A1723">
        <v>2022</v>
      </c>
      <c r="B1723">
        <v>4</v>
      </c>
      <c r="C1723" t="s">
        <v>96</v>
      </c>
      <c r="D1723">
        <v>9152</v>
      </c>
      <c r="E1723">
        <v>408096.26999999833</v>
      </c>
      <c r="F1723">
        <v>12795</v>
      </c>
      <c r="G1723">
        <v>584650.3099999968</v>
      </c>
      <c r="H1723">
        <v>123785</v>
      </c>
      <c r="I1723">
        <v>5564570.8599994313</v>
      </c>
      <c r="J1723">
        <v>-3643</v>
      </c>
      <c r="K1723">
        <v>-176554.03999999847</v>
      </c>
      <c r="L1723">
        <v>44.953515046244952</v>
      </c>
      <c r="M1723">
        <v>44.59093859265716</v>
      </c>
      <c r="N1723">
        <v>48.463914356299334</v>
      </c>
      <c r="O1723">
        <v>45.693654552559344</v>
      </c>
      <c r="P1723" t="s">
        <v>43</v>
      </c>
      <c r="Q1723" t="s">
        <v>11</v>
      </c>
      <c r="R1723" t="s">
        <v>96</v>
      </c>
    </row>
    <row r="1724" spans="1:18">
      <c r="A1724">
        <v>2022</v>
      </c>
      <c r="B1724">
        <v>4</v>
      </c>
      <c r="C1724" t="s">
        <v>22</v>
      </c>
      <c r="D1724">
        <v>0</v>
      </c>
      <c r="E1724">
        <v>0</v>
      </c>
      <c r="F1724">
        <v>29</v>
      </c>
      <c r="G1724">
        <v>5165.1500000000005</v>
      </c>
      <c r="H1724">
        <v>264</v>
      </c>
      <c r="I1724">
        <v>44262.780000000028</v>
      </c>
      <c r="J1724">
        <v>-29</v>
      </c>
      <c r="K1724">
        <v>-5165.1500000000005</v>
      </c>
      <c r="L1724">
        <v>167.66204545454556</v>
      </c>
      <c r="N1724">
        <v>178.1086206896552</v>
      </c>
      <c r="O1724">
        <v>178.1086206896552</v>
      </c>
      <c r="P1724" t="s">
        <v>49</v>
      </c>
      <c r="Q1724" t="s">
        <v>11</v>
      </c>
      <c r="R1724" t="s">
        <v>22</v>
      </c>
    </row>
    <row r="1725" spans="1:18">
      <c r="A1725">
        <v>2022</v>
      </c>
      <c r="B1725">
        <v>4</v>
      </c>
      <c r="C1725" t="s">
        <v>20</v>
      </c>
      <c r="D1725">
        <v>0</v>
      </c>
      <c r="E1725">
        <v>0</v>
      </c>
      <c r="F1725">
        <v>46</v>
      </c>
      <c r="G1725">
        <v>8973.76</v>
      </c>
      <c r="H1725">
        <v>913</v>
      </c>
      <c r="I1725">
        <v>169674.74000000005</v>
      </c>
      <c r="J1725">
        <v>-46</v>
      </c>
      <c r="K1725">
        <v>-8973.76</v>
      </c>
      <c r="L1725">
        <v>185.84308871851047</v>
      </c>
      <c r="N1725">
        <v>195.08173913043478</v>
      </c>
      <c r="O1725">
        <v>195.08173913043478</v>
      </c>
      <c r="P1725" t="s">
        <v>50</v>
      </c>
      <c r="Q1725" t="s">
        <v>11</v>
      </c>
      <c r="R1725" t="s">
        <v>20</v>
      </c>
    </row>
    <row r="1726" spans="1:18">
      <c r="A1726">
        <v>2022</v>
      </c>
      <c r="B1726">
        <v>4</v>
      </c>
      <c r="C1726" t="s">
        <v>18</v>
      </c>
      <c r="D1726">
        <v>30611</v>
      </c>
      <c r="E1726">
        <v>4255100.1700000009</v>
      </c>
      <c r="F1726">
        <v>28310</v>
      </c>
      <c r="G1726">
        <v>4230732.2</v>
      </c>
      <c r="H1726">
        <v>560040</v>
      </c>
      <c r="I1726">
        <v>81828554.949990734</v>
      </c>
      <c r="J1726">
        <v>2301</v>
      </c>
      <c r="K1726">
        <v>24367.970000000671</v>
      </c>
      <c r="L1726">
        <v>146.11198298334179</v>
      </c>
      <c r="M1726">
        <v>139.00559178073243</v>
      </c>
      <c r="N1726">
        <v>10.590165145589166</v>
      </c>
      <c r="O1726">
        <v>149.44303073119039</v>
      </c>
      <c r="P1726" t="s">
        <v>42</v>
      </c>
      <c r="Q1726" t="s">
        <v>11</v>
      </c>
      <c r="R1726" t="s">
        <v>18</v>
      </c>
    </row>
    <row r="1727" spans="1:18">
      <c r="A1727">
        <v>2022</v>
      </c>
      <c r="B1727">
        <v>4</v>
      </c>
      <c r="C1727" t="s">
        <v>97</v>
      </c>
      <c r="D1727">
        <v>551925</v>
      </c>
      <c r="E1727">
        <v>141677692.10000056</v>
      </c>
      <c r="F1727">
        <v>553842</v>
      </c>
      <c r="G1727">
        <v>132871130.12000002</v>
      </c>
      <c r="H1727">
        <v>15336505</v>
      </c>
      <c r="I1727">
        <v>3545481195.3495946</v>
      </c>
      <c r="J1727">
        <v>-1917</v>
      </c>
      <c r="K1727">
        <v>8806561.9800005406</v>
      </c>
      <c r="L1727">
        <v>231.17921556114607</v>
      </c>
      <c r="M1727">
        <v>256.69736304751655</v>
      </c>
      <c r="N1727">
        <v>-4593.9290453836938</v>
      </c>
      <c r="O1727">
        <v>239.90800647115967</v>
      </c>
      <c r="P1727" t="s">
        <v>23</v>
      </c>
      <c r="Q1727" t="s">
        <v>174</v>
      </c>
      <c r="R1727" t="s">
        <v>97</v>
      </c>
    </row>
    <row r="1728" spans="1:18">
      <c r="A1728">
        <v>2022</v>
      </c>
      <c r="B1728">
        <v>4</v>
      </c>
      <c r="C1728" t="s">
        <v>98</v>
      </c>
      <c r="D1728">
        <v>551925</v>
      </c>
      <c r="E1728">
        <v>141677692.10000056</v>
      </c>
      <c r="F1728">
        <v>553842</v>
      </c>
      <c r="G1728">
        <v>132871130.12000002</v>
      </c>
      <c r="H1728">
        <v>15336505</v>
      </c>
      <c r="I1728">
        <v>3545481195.3495946</v>
      </c>
      <c r="J1728">
        <v>-1917</v>
      </c>
      <c r="K1728">
        <v>8806561.9800005406</v>
      </c>
      <c r="L1728">
        <v>231.17921556114607</v>
      </c>
      <c r="M1728">
        <v>256.69736304751655</v>
      </c>
      <c r="N1728">
        <v>-4593.9290453836938</v>
      </c>
      <c r="O1728">
        <v>239.90800647115967</v>
      </c>
      <c r="P1728" t="s">
        <v>119</v>
      </c>
      <c r="Q1728" t="s">
        <v>174</v>
      </c>
      <c r="R1728" t="s">
        <v>166</v>
      </c>
    </row>
    <row r="1729" spans="1:18">
      <c r="A1729">
        <v>2022</v>
      </c>
      <c r="B1729">
        <v>4</v>
      </c>
      <c r="C1729" t="s">
        <v>19</v>
      </c>
      <c r="D1729">
        <v>6334</v>
      </c>
      <c r="E1729">
        <v>337458.83000000019</v>
      </c>
      <c r="F1729">
        <v>7655</v>
      </c>
      <c r="G1729">
        <v>464385.1500000002</v>
      </c>
      <c r="H1729">
        <v>149556</v>
      </c>
      <c r="I1729">
        <v>8527929.3699998911</v>
      </c>
      <c r="J1729">
        <v>-1321</v>
      </c>
      <c r="K1729">
        <v>-126926.32</v>
      </c>
      <c r="L1729">
        <v>57.0216465404256</v>
      </c>
      <c r="M1729">
        <v>53.27736501420906</v>
      </c>
      <c r="N1729">
        <v>96.083512490537473</v>
      </c>
      <c r="O1729">
        <v>60.664291312867434</v>
      </c>
      <c r="P1729" t="s">
        <v>44</v>
      </c>
      <c r="Q1729" t="s">
        <v>11</v>
      </c>
      <c r="R1729" t="s">
        <v>19</v>
      </c>
    </row>
    <row r="1730" spans="1:18">
      <c r="A1730">
        <v>2022</v>
      </c>
      <c r="B1730">
        <v>5</v>
      </c>
      <c r="C1730" t="s">
        <v>101</v>
      </c>
      <c r="D1730">
        <v>0</v>
      </c>
      <c r="E1730">
        <v>0</v>
      </c>
      <c r="F1730">
        <v>0</v>
      </c>
      <c r="G1730">
        <v>0</v>
      </c>
      <c r="J1730">
        <v>0</v>
      </c>
      <c r="K1730">
        <v>0</v>
      </c>
      <c r="P1730" t="s">
        <v>119</v>
      </c>
      <c r="Q1730" t="s">
        <v>9</v>
      </c>
      <c r="R1730" t="s">
        <v>101</v>
      </c>
    </row>
    <row r="1731" spans="1:18">
      <c r="A1731">
        <v>2022</v>
      </c>
      <c r="B1731">
        <v>5</v>
      </c>
      <c r="C1731" t="s">
        <v>86</v>
      </c>
      <c r="D1731">
        <v>7366</v>
      </c>
      <c r="E1731">
        <v>2514568.3500000006</v>
      </c>
      <c r="F1731">
        <v>5971</v>
      </c>
      <c r="G1731">
        <v>1856094.8000000007</v>
      </c>
      <c r="H1731">
        <v>118183</v>
      </c>
      <c r="I1731">
        <v>38382624.190000169</v>
      </c>
      <c r="J1731">
        <v>1395</v>
      </c>
      <c r="K1731">
        <v>658473.54999999981</v>
      </c>
      <c r="L1731">
        <v>324.77280311043188</v>
      </c>
      <c r="M1731">
        <v>341.37501357588928</v>
      </c>
      <c r="N1731">
        <v>472.02405017921132</v>
      </c>
      <c r="O1731">
        <v>310.85158264947256</v>
      </c>
      <c r="P1731" t="s">
        <v>33</v>
      </c>
      <c r="Q1731" t="s">
        <v>9</v>
      </c>
      <c r="R1731" t="s">
        <v>32</v>
      </c>
    </row>
    <row r="1732" spans="1:18">
      <c r="A1732">
        <v>2022</v>
      </c>
      <c r="B1732">
        <v>5</v>
      </c>
      <c r="C1732" t="s">
        <v>87</v>
      </c>
      <c r="D1732">
        <v>8671</v>
      </c>
      <c r="E1732">
        <v>286249.54000000068</v>
      </c>
      <c r="F1732">
        <v>4176</v>
      </c>
      <c r="G1732">
        <v>156694.44999999995</v>
      </c>
      <c r="H1732">
        <v>95836</v>
      </c>
      <c r="I1732">
        <v>3178950.3000000408</v>
      </c>
      <c r="J1732">
        <v>4495</v>
      </c>
      <c r="K1732">
        <v>129555.09000000072</v>
      </c>
      <c r="L1732">
        <v>33.170732292667061</v>
      </c>
      <c r="M1732">
        <v>33.01228693345643</v>
      </c>
      <c r="N1732">
        <v>28.822044493882252</v>
      </c>
      <c r="O1732">
        <v>37.522617337164739</v>
      </c>
      <c r="P1732" t="s">
        <v>34</v>
      </c>
      <c r="Q1732" t="s">
        <v>9</v>
      </c>
      <c r="R1732" t="s">
        <v>32</v>
      </c>
    </row>
    <row r="1733" spans="1:18">
      <c r="A1733">
        <v>2022</v>
      </c>
      <c r="B1733">
        <v>5</v>
      </c>
      <c r="C1733" t="s">
        <v>88</v>
      </c>
      <c r="D1733">
        <v>14417</v>
      </c>
      <c r="E1733">
        <v>6046024.3100000015</v>
      </c>
      <c r="F1733">
        <v>13698</v>
      </c>
      <c r="G1733">
        <v>5339808.5399999991</v>
      </c>
      <c r="H1733">
        <v>174117</v>
      </c>
      <c r="I1733">
        <v>64139702.84999989</v>
      </c>
      <c r="J1733">
        <v>719</v>
      </c>
      <c r="K1733">
        <v>706215.77000000235</v>
      </c>
      <c r="L1733">
        <v>368.37128396423032</v>
      </c>
      <c r="M1733">
        <v>419.36771242283424</v>
      </c>
      <c r="N1733">
        <v>982.21942976356377</v>
      </c>
      <c r="O1733">
        <v>389.82395532194477</v>
      </c>
      <c r="P1733" t="s">
        <v>31</v>
      </c>
      <c r="Q1733" t="s">
        <v>9</v>
      </c>
      <c r="R1733" t="s">
        <v>88</v>
      </c>
    </row>
    <row r="1734" spans="1:18">
      <c r="A1734">
        <v>2022</v>
      </c>
      <c r="B1734">
        <v>5</v>
      </c>
      <c r="C1734" t="s">
        <v>89</v>
      </c>
      <c r="D1734">
        <v>28</v>
      </c>
      <c r="E1734">
        <v>11171.900000000001</v>
      </c>
      <c r="F1734">
        <v>94</v>
      </c>
      <c r="G1734">
        <v>36515.629999999997</v>
      </c>
      <c r="H1734">
        <v>1524</v>
      </c>
      <c r="I1734">
        <v>604716.4500000024</v>
      </c>
      <c r="J1734">
        <v>-66</v>
      </c>
      <c r="K1734">
        <v>-25343.729999999996</v>
      </c>
      <c r="L1734">
        <v>396.79557086614329</v>
      </c>
      <c r="M1734">
        <v>398.99642857142862</v>
      </c>
      <c r="N1734">
        <v>383.99590909090904</v>
      </c>
      <c r="O1734">
        <v>388.4641489361702</v>
      </c>
      <c r="P1734" t="s">
        <v>35</v>
      </c>
      <c r="Q1734" t="s">
        <v>9</v>
      </c>
      <c r="R1734" t="s">
        <v>32</v>
      </c>
    </row>
    <row r="1735" spans="1:18">
      <c r="A1735">
        <v>2022</v>
      </c>
      <c r="B1735">
        <v>5</v>
      </c>
      <c r="C1735" t="s">
        <v>161</v>
      </c>
      <c r="D1735">
        <v>61160</v>
      </c>
      <c r="E1735">
        <v>15427004.590000004</v>
      </c>
      <c r="F1735">
        <v>53829</v>
      </c>
      <c r="G1735">
        <v>10657818.27</v>
      </c>
      <c r="H1735">
        <v>855057</v>
      </c>
      <c r="I1735">
        <v>155662650.78999928</v>
      </c>
      <c r="J1735">
        <v>7331</v>
      </c>
      <c r="K1735">
        <v>4769186.320000004</v>
      </c>
      <c r="L1735">
        <v>182.04944324179473</v>
      </c>
      <c r="M1735">
        <v>252.2401012099412</v>
      </c>
      <c r="N1735">
        <v>650.55058245805537</v>
      </c>
      <c r="O1735">
        <v>197.99398595552583</v>
      </c>
      <c r="P1735" t="s">
        <v>53</v>
      </c>
      <c r="Q1735" t="s">
        <v>9</v>
      </c>
      <c r="R1735" t="s">
        <v>161</v>
      </c>
    </row>
    <row r="1736" spans="1:18">
      <c r="A1736">
        <v>2022</v>
      </c>
      <c r="B1736">
        <v>5</v>
      </c>
      <c r="C1736" t="s">
        <v>90</v>
      </c>
      <c r="D1736">
        <v>5668</v>
      </c>
      <c r="E1736">
        <v>187500.25999999995</v>
      </c>
      <c r="F1736">
        <v>5323</v>
      </c>
      <c r="G1736">
        <v>159466.66999999998</v>
      </c>
      <c r="H1736">
        <v>128414</v>
      </c>
      <c r="I1736">
        <v>2815927.1000000583</v>
      </c>
      <c r="J1736">
        <v>345</v>
      </c>
      <c r="K1736">
        <v>28033.589999999967</v>
      </c>
      <c r="L1736">
        <v>21.928505458906805</v>
      </c>
      <c r="M1736">
        <v>33.080497529992932</v>
      </c>
      <c r="N1736">
        <v>81.256782608695559</v>
      </c>
      <c r="O1736">
        <v>29.958044335900805</v>
      </c>
      <c r="P1736" t="s">
        <v>36</v>
      </c>
      <c r="Q1736" t="s">
        <v>9</v>
      </c>
      <c r="R1736" t="s">
        <v>32</v>
      </c>
    </row>
    <row r="1737" spans="1:18">
      <c r="A1737">
        <v>2022</v>
      </c>
      <c r="B1737">
        <v>5</v>
      </c>
      <c r="C1737" t="s">
        <v>163</v>
      </c>
      <c r="D1737">
        <v>0</v>
      </c>
      <c r="E1737">
        <v>0</v>
      </c>
      <c r="F1737">
        <v>0</v>
      </c>
      <c r="G1737">
        <v>0</v>
      </c>
      <c r="J1737">
        <v>0</v>
      </c>
      <c r="K1737">
        <v>0</v>
      </c>
      <c r="P1737" t="s">
        <v>119</v>
      </c>
      <c r="Q1737" t="s">
        <v>174</v>
      </c>
      <c r="R1737" t="s">
        <v>163</v>
      </c>
    </row>
    <row r="1738" spans="1:18">
      <c r="A1738">
        <v>2022</v>
      </c>
      <c r="B1738">
        <v>5</v>
      </c>
      <c r="C1738" t="s">
        <v>91</v>
      </c>
      <c r="D1738">
        <v>851</v>
      </c>
      <c r="E1738">
        <v>432456.80999999994</v>
      </c>
      <c r="F1738">
        <v>1044</v>
      </c>
      <c r="G1738">
        <v>499376.30000000005</v>
      </c>
      <c r="H1738">
        <v>10850</v>
      </c>
      <c r="I1738">
        <v>4959016.2099999879</v>
      </c>
      <c r="J1738">
        <v>-193</v>
      </c>
      <c r="K1738">
        <v>-66919.490000000107</v>
      </c>
      <c r="L1738">
        <v>457.05218525345509</v>
      </c>
      <c r="M1738">
        <v>508.17486486486479</v>
      </c>
      <c r="N1738">
        <v>346.73310880829069</v>
      </c>
      <c r="O1738">
        <v>478.32978927203072</v>
      </c>
      <c r="P1738" t="s">
        <v>37</v>
      </c>
      <c r="Q1738" t="s">
        <v>9</v>
      </c>
      <c r="R1738" t="s">
        <v>32</v>
      </c>
    </row>
    <row r="1739" spans="1:18">
      <c r="A1739">
        <v>2022</v>
      </c>
      <c r="B1739">
        <v>5</v>
      </c>
      <c r="C1739" t="s">
        <v>102</v>
      </c>
      <c r="D1739">
        <v>0</v>
      </c>
      <c r="E1739">
        <v>0</v>
      </c>
      <c r="F1739">
        <v>0</v>
      </c>
      <c r="G1739">
        <v>0</v>
      </c>
      <c r="J1739">
        <v>0</v>
      </c>
      <c r="K1739">
        <v>0</v>
      </c>
      <c r="P1739" t="s">
        <v>119</v>
      </c>
      <c r="Q1739" t="s">
        <v>9</v>
      </c>
      <c r="R1739" t="s">
        <v>102</v>
      </c>
    </row>
    <row r="1740" spans="1:18">
      <c r="A1740">
        <v>2022</v>
      </c>
      <c r="B1740">
        <v>5</v>
      </c>
      <c r="C1740" t="s">
        <v>99</v>
      </c>
      <c r="D1740">
        <v>2414</v>
      </c>
      <c r="E1740">
        <v>1245420.1300000001</v>
      </c>
      <c r="F1740">
        <v>1989</v>
      </c>
      <c r="G1740">
        <v>883654.70000000065</v>
      </c>
      <c r="H1740">
        <v>20785</v>
      </c>
      <c r="I1740">
        <v>10200757.14999966</v>
      </c>
      <c r="J1740">
        <v>425</v>
      </c>
      <c r="K1740">
        <v>361765.42999999947</v>
      </c>
      <c r="L1740">
        <v>490.77494106325042</v>
      </c>
      <c r="M1740">
        <v>515.91554681027344</v>
      </c>
      <c r="N1740">
        <v>851.21277647058696</v>
      </c>
      <c r="O1740">
        <v>444.27083961789879</v>
      </c>
      <c r="P1740" t="s">
        <v>103</v>
      </c>
      <c r="Q1740" t="s">
        <v>9</v>
      </c>
      <c r="R1740" t="s">
        <v>32</v>
      </c>
    </row>
    <row r="1741" spans="1:18">
      <c r="A1741">
        <v>2022</v>
      </c>
      <c r="B1741">
        <v>5</v>
      </c>
      <c r="C1741" t="s">
        <v>162</v>
      </c>
      <c r="D1741">
        <v>231210</v>
      </c>
      <c r="E1741">
        <v>106589696.60999992</v>
      </c>
      <c r="F1741">
        <v>239761</v>
      </c>
      <c r="G1741">
        <v>96831472.479999945</v>
      </c>
      <c r="H1741">
        <v>4839328</v>
      </c>
      <c r="I1741">
        <v>1906893568.0700788</v>
      </c>
      <c r="J1741">
        <v>-8551</v>
      </c>
      <c r="K1741">
        <v>9758224.1299999803</v>
      </c>
      <c r="L1741">
        <v>394.04098421724643</v>
      </c>
      <c r="M1741">
        <v>461.00815972492506</v>
      </c>
      <c r="N1741">
        <v>-1141.1792924804095</v>
      </c>
      <c r="O1741">
        <v>403.86665254148897</v>
      </c>
      <c r="P1741" t="s">
        <v>52</v>
      </c>
      <c r="Q1741" t="s">
        <v>9</v>
      </c>
      <c r="R1741" t="s">
        <v>162</v>
      </c>
    </row>
    <row r="1742" spans="1:18">
      <c r="A1742">
        <v>2022</v>
      </c>
      <c r="B1742">
        <v>5</v>
      </c>
      <c r="C1742" t="s">
        <v>61</v>
      </c>
      <c r="D1742">
        <v>114117</v>
      </c>
      <c r="E1742">
        <v>7358725.9900007667</v>
      </c>
      <c r="F1742">
        <v>116076</v>
      </c>
      <c r="G1742">
        <v>7831989.3300001565</v>
      </c>
      <c r="H1742">
        <v>4388587</v>
      </c>
      <c r="I1742">
        <v>337577381.55960101</v>
      </c>
      <c r="J1742">
        <v>-1959</v>
      </c>
      <c r="K1742">
        <v>-473263.33999938983</v>
      </c>
      <c r="L1742">
        <v>76.921656460177502</v>
      </c>
      <c r="M1742">
        <v>64.484046986871078</v>
      </c>
      <c r="N1742">
        <v>241.58414497161297</v>
      </c>
      <c r="O1742">
        <v>67.472942985631448</v>
      </c>
      <c r="P1742" t="s">
        <v>41</v>
      </c>
      <c r="Q1742" t="s">
        <v>41</v>
      </c>
      <c r="R1742" t="s">
        <v>61</v>
      </c>
    </row>
    <row r="1743" spans="1:18">
      <c r="A1743">
        <v>2022</v>
      </c>
      <c r="B1743">
        <v>5</v>
      </c>
      <c r="C1743" t="s">
        <v>12</v>
      </c>
      <c r="D1743">
        <v>1178</v>
      </c>
      <c r="E1743">
        <v>425702.98</v>
      </c>
      <c r="F1743">
        <v>1839</v>
      </c>
      <c r="G1743">
        <v>1094313.3999999999</v>
      </c>
      <c r="H1743">
        <v>25714</v>
      </c>
      <c r="I1743">
        <v>14076935.889999989</v>
      </c>
      <c r="J1743">
        <v>-661</v>
      </c>
      <c r="K1743">
        <v>-668610.41999999993</v>
      </c>
      <c r="L1743">
        <v>547.44247841642641</v>
      </c>
      <c r="M1743">
        <v>361.37774193548387</v>
      </c>
      <c r="N1743">
        <v>1011.5134947049924</v>
      </c>
      <c r="O1743">
        <v>595.05894507884716</v>
      </c>
      <c r="P1743" t="s">
        <v>47</v>
      </c>
      <c r="Q1743" t="s">
        <v>11</v>
      </c>
      <c r="R1743" t="s">
        <v>12</v>
      </c>
    </row>
    <row r="1744" spans="1:18">
      <c r="A1744">
        <v>2022</v>
      </c>
      <c r="B1744">
        <v>5</v>
      </c>
      <c r="C1744" t="s">
        <v>13</v>
      </c>
      <c r="D1744">
        <v>2125</v>
      </c>
      <c r="E1744">
        <v>199724.59999999989</v>
      </c>
      <c r="F1744">
        <v>2290</v>
      </c>
      <c r="G1744">
        <v>323292.96999999986</v>
      </c>
      <c r="H1744">
        <v>72729</v>
      </c>
      <c r="I1744">
        <v>13810332.659999944</v>
      </c>
      <c r="J1744">
        <v>-165</v>
      </c>
      <c r="K1744">
        <v>-123568.36999999997</v>
      </c>
      <c r="L1744">
        <v>189.88756424534841</v>
      </c>
      <c r="M1744">
        <v>93.988047058823483</v>
      </c>
      <c r="N1744">
        <v>748.89921212121192</v>
      </c>
      <c r="O1744">
        <v>141.17596943231436</v>
      </c>
      <c r="P1744" t="s">
        <v>46</v>
      </c>
      <c r="Q1744" t="s">
        <v>11</v>
      </c>
      <c r="R1744" t="s">
        <v>13</v>
      </c>
    </row>
    <row r="1745" spans="1:18">
      <c r="A1745">
        <v>2022</v>
      </c>
      <c r="B1745">
        <v>5</v>
      </c>
      <c r="C1745" t="s">
        <v>92</v>
      </c>
      <c r="D1745">
        <v>39178</v>
      </c>
      <c r="E1745">
        <v>1725399.1199999668</v>
      </c>
      <c r="F1745">
        <v>34091</v>
      </c>
      <c r="G1745">
        <v>1520847.1099999784</v>
      </c>
      <c r="H1745">
        <v>282885</v>
      </c>
      <c r="I1745">
        <v>12744760.700006062</v>
      </c>
      <c r="J1745">
        <v>5087</v>
      </c>
      <c r="K1745">
        <v>204552.00999998837</v>
      </c>
      <c r="L1745">
        <v>45.052797780038041</v>
      </c>
      <c r="M1745">
        <v>44.039999999999154</v>
      </c>
      <c r="N1745">
        <v>40.210735207389106</v>
      </c>
      <c r="O1745">
        <v>44.611396262942669</v>
      </c>
      <c r="P1745" t="s">
        <v>40</v>
      </c>
      <c r="Q1745" t="s">
        <v>10</v>
      </c>
      <c r="R1745" t="s">
        <v>92</v>
      </c>
    </row>
    <row r="1746" spans="1:18">
      <c r="A1746">
        <v>2022</v>
      </c>
      <c r="B1746">
        <v>5</v>
      </c>
      <c r="C1746" t="s">
        <v>21</v>
      </c>
      <c r="D1746">
        <v>207</v>
      </c>
      <c r="E1746">
        <v>17457.420000000002</v>
      </c>
      <c r="F1746">
        <v>219</v>
      </c>
      <c r="G1746">
        <v>31622.469999999998</v>
      </c>
      <c r="H1746">
        <v>2739</v>
      </c>
      <c r="I1746">
        <v>457795.77000000456</v>
      </c>
      <c r="J1746">
        <v>-12</v>
      </c>
      <c r="K1746">
        <v>-14165.049999999996</v>
      </c>
      <c r="L1746">
        <v>167.13974808324372</v>
      </c>
      <c r="M1746">
        <v>84.335362318840595</v>
      </c>
      <c r="N1746">
        <v>1180.4208333333329</v>
      </c>
      <c r="O1746">
        <v>144.39484018264838</v>
      </c>
      <c r="P1746" t="s">
        <v>48</v>
      </c>
      <c r="Q1746" t="s">
        <v>11</v>
      </c>
      <c r="R1746" t="s">
        <v>21</v>
      </c>
    </row>
    <row r="1747" spans="1:18">
      <c r="A1747">
        <v>2022</v>
      </c>
      <c r="B1747">
        <v>5</v>
      </c>
      <c r="C1747" t="s">
        <v>93</v>
      </c>
      <c r="D1747">
        <v>112783</v>
      </c>
      <c r="E1747">
        <v>23077652.580000035</v>
      </c>
      <c r="F1747">
        <v>103608</v>
      </c>
      <c r="G1747">
        <v>22776973.899999991</v>
      </c>
      <c r="H1747">
        <v>3131078</v>
      </c>
      <c r="I1747">
        <v>827534696.71991313</v>
      </c>
      <c r="J1747">
        <v>9175</v>
      </c>
      <c r="K1747">
        <v>300678.68000004441</v>
      </c>
      <c r="L1747">
        <v>264.29705574882297</v>
      </c>
      <c r="M1747">
        <v>204.61995673106793</v>
      </c>
      <c r="N1747">
        <v>32.771518256135629</v>
      </c>
      <c r="O1747">
        <v>219.8379845185699</v>
      </c>
      <c r="P1747" t="s">
        <v>38</v>
      </c>
      <c r="Q1747" t="s">
        <v>10</v>
      </c>
      <c r="R1747" t="s">
        <v>93</v>
      </c>
    </row>
    <row r="1748" spans="1:18">
      <c r="A1748">
        <v>2022</v>
      </c>
      <c r="B1748">
        <v>5</v>
      </c>
      <c r="C1748" t="s">
        <v>94</v>
      </c>
      <c r="D1748">
        <v>30459</v>
      </c>
      <c r="E1748">
        <v>5814736.6399999969</v>
      </c>
      <c r="F1748">
        <v>29849</v>
      </c>
      <c r="G1748">
        <v>5438196.9400000032</v>
      </c>
      <c r="H1748">
        <v>312341</v>
      </c>
      <c r="I1748">
        <v>56493652.429998226</v>
      </c>
      <c r="J1748">
        <v>610</v>
      </c>
      <c r="K1748">
        <v>376539.69999999367</v>
      </c>
      <c r="L1748">
        <v>180.87171530474137</v>
      </c>
      <c r="M1748">
        <v>190.90372763386839</v>
      </c>
      <c r="N1748">
        <v>617.27819672130113</v>
      </c>
      <c r="O1748">
        <v>182.19025561995389</v>
      </c>
      <c r="P1748" t="s">
        <v>39</v>
      </c>
      <c r="Q1748" t="s">
        <v>10</v>
      </c>
      <c r="R1748" t="s">
        <v>94</v>
      </c>
    </row>
    <row r="1749" spans="1:18">
      <c r="A1749">
        <v>2022</v>
      </c>
      <c r="B1749">
        <v>5</v>
      </c>
      <c r="C1749" t="s">
        <v>95</v>
      </c>
      <c r="D1749">
        <v>2989</v>
      </c>
      <c r="E1749">
        <v>371978.60000000015</v>
      </c>
      <c r="F1749">
        <v>3540</v>
      </c>
      <c r="G1749">
        <v>435768.85000000015</v>
      </c>
      <c r="H1749">
        <v>58392</v>
      </c>
      <c r="I1749">
        <v>7406306.7200001599</v>
      </c>
      <c r="J1749">
        <v>-551</v>
      </c>
      <c r="K1749">
        <v>-63790.25</v>
      </c>
      <c r="L1749">
        <v>126.837695574739</v>
      </c>
      <c r="M1749">
        <v>124.4491803278689</v>
      </c>
      <c r="N1749">
        <v>115.77177858439201</v>
      </c>
      <c r="O1749">
        <v>123.09854519774015</v>
      </c>
      <c r="P1749" t="s">
        <v>45</v>
      </c>
      <c r="Q1749" t="s">
        <v>11</v>
      </c>
      <c r="R1749" t="s">
        <v>95</v>
      </c>
    </row>
    <row r="1750" spans="1:18">
      <c r="A1750">
        <v>2022</v>
      </c>
      <c r="B1750">
        <v>5</v>
      </c>
      <c r="C1750" t="s">
        <v>96</v>
      </c>
      <c r="D1750">
        <v>11584</v>
      </c>
      <c r="E1750">
        <v>518105.54999999783</v>
      </c>
      <c r="F1750">
        <v>16743</v>
      </c>
      <c r="G1750">
        <v>770815.33999999554</v>
      </c>
      <c r="H1750">
        <v>122268</v>
      </c>
      <c r="I1750">
        <v>5487471.8199994704</v>
      </c>
      <c r="J1750">
        <v>-5159</v>
      </c>
      <c r="K1750">
        <v>-252709.78999999771</v>
      </c>
      <c r="L1750">
        <v>44.880686851829346</v>
      </c>
      <c r="M1750">
        <v>44.725962534530197</v>
      </c>
      <c r="N1750">
        <v>48.98425857724321</v>
      </c>
      <c r="O1750">
        <v>46.038066057456582</v>
      </c>
      <c r="P1750" t="s">
        <v>43</v>
      </c>
      <c r="Q1750" t="s">
        <v>11</v>
      </c>
      <c r="R1750" t="s">
        <v>96</v>
      </c>
    </row>
    <row r="1751" spans="1:18">
      <c r="A1751">
        <v>2022</v>
      </c>
      <c r="B1751">
        <v>5</v>
      </c>
      <c r="C1751" t="s">
        <v>22</v>
      </c>
      <c r="D1751">
        <v>0</v>
      </c>
      <c r="E1751">
        <v>0</v>
      </c>
      <c r="F1751">
        <v>32</v>
      </c>
      <c r="G1751">
        <v>5750.17</v>
      </c>
      <c r="H1751">
        <v>261</v>
      </c>
      <c r="I1751">
        <v>43677.760000000038</v>
      </c>
      <c r="J1751">
        <v>-32</v>
      </c>
      <c r="K1751">
        <v>-5750.17</v>
      </c>
      <c r="L1751">
        <v>167.34773946360167</v>
      </c>
      <c r="N1751">
        <v>179.6928125</v>
      </c>
      <c r="O1751">
        <v>179.6928125</v>
      </c>
      <c r="P1751" t="s">
        <v>49</v>
      </c>
      <c r="Q1751" t="s">
        <v>11</v>
      </c>
      <c r="R1751" t="s">
        <v>22</v>
      </c>
    </row>
    <row r="1752" spans="1:18">
      <c r="A1752">
        <v>2022</v>
      </c>
      <c r="B1752">
        <v>5</v>
      </c>
      <c r="C1752" t="s">
        <v>20</v>
      </c>
      <c r="D1752">
        <v>0</v>
      </c>
      <c r="E1752">
        <v>0</v>
      </c>
      <c r="F1752">
        <v>50</v>
      </c>
      <c r="G1752">
        <v>9970.9500000000007</v>
      </c>
      <c r="H1752">
        <v>909</v>
      </c>
      <c r="I1752">
        <v>168677.55000000005</v>
      </c>
      <c r="J1752">
        <v>-50</v>
      </c>
      <c r="K1752">
        <v>-9970.9500000000007</v>
      </c>
      <c r="L1752">
        <v>185.56386138613865</v>
      </c>
      <c r="N1752">
        <v>199.41900000000001</v>
      </c>
      <c r="O1752">
        <v>199.41900000000001</v>
      </c>
      <c r="P1752" t="s">
        <v>50</v>
      </c>
      <c r="Q1752" t="s">
        <v>11</v>
      </c>
      <c r="R1752" t="s">
        <v>20</v>
      </c>
    </row>
    <row r="1753" spans="1:18">
      <c r="A1753">
        <v>2022</v>
      </c>
      <c r="B1753">
        <v>5</v>
      </c>
      <c r="C1753" t="s">
        <v>18</v>
      </c>
      <c r="D1753">
        <v>37772</v>
      </c>
      <c r="E1753">
        <v>5235819.0899999989</v>
      </c>
      <c r="F1753">
        <v>33979</v>
      </c>
      <c r="G1753">
        <v>5075096.7300000004</v>
      </c>
      <c r="H1753">
        <v>561533</v>
      </c>
      <c r="I1753">
        <v>81970622.609990746</v>
      </c>
      <c r="J1753">
        <v>3793</v>
      </c>
      <c r="K1753">
        <v>160722.35999999847</v>
      </c>
      <c r="L1753">
        <v>145.97650113170687</v>
      </c>
      <c r="M1753">
        <v>138.61641136291431</v>
      </c>
      <c r="N1753">
        <v>42.373414184022799</v>
      </c>
      <c r="O1753">
        <v>149.35980252508904</v>
      </c>
      <c r="P1753" t="s">
        <v>42</v>
      </c>
      <c r="Q1753" t="s">
        <v>11</v>
      </c>
      <c r="R1753" t="s">
        <v>18</v>
      </c>
    </row>
    <row r="1754" spans="1:18">
      <c r="A1754">
        <v>2022</v>
      </c>
      <c r="B1754">
        <v>5</v>
      </c>
      <c r="C1754" t="s">
        <v>97</v>
      </c>
      <c r="D1754">
        <v>692498</v>
      </c>
      <c r="E1754">
        <v>177936370.25000069</v>
      </c>
      <c r="F1754">
        <v>677734</v>
      </c>
      <c r="G1754">
        <v>162314473.24000007</v>
      </c>
      <c r="H1754">
        <v>15353190</v>
      </c>
      <c r="I1754">
        <v>3553138106.1395864</v>
      </c>
      <c r="J1754">
        <v>14764</v>
      </c>
      <c r="K1754">
        <v>15621897.010000616</v>
      </c>
      <c r="L1754">
        <v>231.4267006491541</v>
      </c>
      <c r="M1754">
        <v>256.94856916554369</v>
      </c>
      <c r="N1754">
        <v>1058.1073564075193</v>
      </c>
      <c r="O1754">
        <v>239.49583942962883</v>
      </c>
      <c r="P1754" t="s">
        <v>23</v>
      </c>
      <c r="Q1754" t="s">
        <v>174</v>
      </c>
      <c r="R1754" t="s">
        <v>97</v>
      </c>
    </row>
    <row r="1755" spans="1:18">
      <c r="A1755">
        <v>2022</v>
      </c>
      <c r="B1755">
        <v>5</v>
      </c>
      <c r="C1755" t="s">
        <v>98</v>
      </c>
      <c r="D1755">
        <v>692498</v>
      </c>
      <c r="E1755">
        <v>177936370.25000069</v>
      </c>
      <c r="F1755">
        <v>677734</v>
      </c>
      <c r="G1755">
        <v>162314473.24000007</v>
      </c>
      <c r="H1755">
        <v>15353190</v>
      </c>
      <c r="I1755">
        <v>3553138106.1395864</v>
      </c>
      <c r="J1755">
        <v>14764</v>
      </c>
      <c r="K1755">
        <v>15621897.010000616</v>
      </c>
      <c r="L1755">
        <v>231.4267006491541</v>
      </c>
      <c r="M1755">
        <v>256.94856916554369</v>
      </c>
      <c r="N1755">
        <v>1058.1073564075193</v>
      </c>
      <c r="O1755">
        <v>239.49583942962883</v>
      </c>
      <c r="P1755" t="s">
        <v>119</v>
      </c>
      <c r="Q1755" t="s">
        <v>174</v>
      </c>
      <c r="R1755" t="s">
        <v>166</v>
      </c>
    </row>
    <row r="1756" spans="1:18">
      <c r="A1756">
        <v>2022</v>
      </c>
      <c r="B1756">
        <v>5</v>
      </c>
      <c r="C1756" t="s">
        <v>19</v>
      </c>
      <c r="D1756">
        <v>8321</v>
      </c>
      <c r="E1756">
        <v>450975.18000000028</v>
      </c>
      <c r="F1756">
        <v>9533</v>
      </c>
      <c r="G1756">
        <v>578933.24000000022</v>
      </c>
      <c r="H1756">
        <v>149660</v>
      </c>
      <c r="I1756">
        <v>8527880.8399999011</v>
      </c>
      <c r="J1756">
        <v>-1212</v>
      </c>
      <c r="K1756">
        <v>-127958.05999999994</v>
      </c>
      <c r="L1756">
        <v>56.981697447547113</v>
      </c>
      <c r="M1756">
        <v>54.197233505588308</v>
      </c>
      <c r="N1756">
        <v>105.57595709570953</v>
      </c>
      <c r="O1756">
        <v>60.729386342179822</v>
      </c>
      <c r="P1756" t="s">
        <v>44</v>
      </c>
      <c r="Q1756" t="s">
        <v>11</v>
      </c>
      <c r="R1756" t="s">
        <v>19</v>
      </c>
    </row>
    <row r="1757" spans="1:18">
      <c r="A1757">
        <v>2022</v>
      </c>
      <c r="B1757">
        <v>6</v>
      </c>
      <c r="C1757" t="s">
        <v>101</v>
      </c>
      <c r="D1757">
        <v>0</v>
      </c>
      <c r="E1757">
        <v>0</v>
      </c>
      <c r="F1757">
        <v>0</v>
      </c>
      <c r="G1757">
        <v>0</v>
      </c>
      <c r="J1757">
        <v>0</v>
      </c>
      <c r="K1757">
        <v>0</v>
      </c>
      <c r="P1757" t="s">
        <v>119</v>
      </c>
      <c r="Q1757" t="s">
        <v>9</v>
      </c>
      <c r="R1757" t="s">
        <v>101</v>
      </c>
    </row>
    <row r="1758" spans="1:18">
      <c r="A1758">
        <v>2022</v>
      </c>
      <c r="B1758">
        <v>6</v>
      </c>
      <c r="C1758" t="s">
        <v>86</v>
      </c>
      <c r="D1758">
        <v>9055</v>
      </c>
      <c r="E1758">
        <v>3090886.6600000006</v>
      </c>
      <c r="F1758">
        <v>7272</v>
      </c>
      <c r="G1758">
        <v>2267613.9700000007</v>
      </c>
      <c r="H1758">
        <v>118571</v>
      </c>
      <c r="I1758">
        <v>38550341.740000196</v>
      </c>
      <c r="J1758">
        <v>1783</v>
      </c>
      <c r="K1758">
        <v>823272.69</v>
      </c>
      <c r="L1758">
        <v>325.12453922122774</v>
      </c>
      <c r="M1758">
        <v>341.34584870237444</v>
      </c>
      <c r="N1758">
        <v>461.7345429052159</v>
      </c>
      <c r="O1758">
        <v>311.8281036853686</v>
      </c>
      <c r="P1758" t="s">
        <v>33</v>
      </c>
      <c r="Q1758" t="s">
        <v>9</v>
      </c>
      <c r="R1758" t="s">
        <v>32</v>
      </c>
    </row>
    <row r="1759" spans="1:18">
      <c r="A1759">
        <v>2022</v>
      </c>
      <c r="B1759">
        <v>6</v>
      </c>
      <c r="C1759" t="s">
        <v>87</v>
      </c>
      <c r="D1759">
        <v>10787</v>
      </c>
      <c r="E1759">
        <v>354617.70000000088</v>
      </c>
      <c r="F1759">
        <v>4909</v>
      </c>
      <c r="G1759">
        <v>184356.70999999993</v>
      </c>
      <c r="H1759">
        <v>97219</v>
      </c>
      <c r="I1759">
        <v>3221324.4300000365</v>
      </c>
      <c r="J1759">
        <v>5878</v>
      </c>
      <c r="K1759">
        <v>170260.99000000095</v>
      </c>
      <c r="L1759">
        <v>33.134720887892662</v>
      </c>
      <c r="M1759">
        <v>32.874543431908862</v>
      </c>
      <c r="N1759">
        <v>28.965802994215881</v>
      </c>
      <c r="O1759">
        <v>37.554840089631277</v>
      </c>
      <c r="P1759" t="s">
        <v>34</v>
      </c>
      <c r="Q1759" t="s">
        <v>9</v>
      </c>
      <c r="R1759" t="s">
        <v>32</v>
      </c>
    </row>
    <row r="1760" spans="1:18">
      <c r="A1760">
        <v>2022</v>
      </c>
      <c r="B1760">
        <v>6</v>
      </c>
      <c r="C1760" t="s">
        <v>88</v>
      </c>
      <c r="D1760">
        <v>17149</v>
      </c>
      <c r="E1760">
        <v>7172518.3800000018</v>
      </c>
      <c r="F1760">
        <v>16518</v>
      </c>
      <c r="G1760">
        <v>6469233.9899999984</v>
      </c>
      <c r="H1760">
        <v>174032</v>
      </c>
      <c r="I1760">
        <v>64125969.809999868</v>
      </c>
      <c r="J1760">
        <v>631</v>
      </c>
      <c r="K1760">
        <v>703284.39000000339</v>
      </c>
      <c r="L1760">
        <v>368.47229136020889</v>
      </c>
      <c r="M1760">
        <v>418.24703364627686</v>
      </c>
      <c r="N1760">
        <v>1114.5552931854254</v>
      </c>
      <c r="O1760">
        <v>391.64753541590983</v>
      </c>
      <c r="P1760" t="s">
        <v>31</v>
      </c>
      <c r="Q1760" t="s">
        <v>9</v>
      </c>
      <c r="R1760" t="s">
        <v>88</v>
      </c>
    </row>
    <row r="1761" spans="1:18">
      <c r="A1761">
        <v>2022</v>
      </c>
      <c r="B1761">
        <v>6</v>
      </c>
      <c r="C1761" t="s">
        <v>89</v>
      </c>
      <c r="D1761">
        <v>36</v>
      </c>
      <c r="E1761">
        <v>15437.170000000002</v>
      </c>
      <c r="F1761">
        <v>114</v>
      </c>
      <c r="G1761">
        <v>40061.599999999999</v>
      </c>
      <c r="H1761">
        <v>1512</v>
      </c>
      <c r="I1761">
        <v>603951.42000000225</v>
      </c>
      <c r="J1761">
        <v>-78</v>
      </c>
      <c r="K1761">
        <v>-24624.429999999997</v>
      </c>
      <c r="L1761">
        <v>399.43876984127132</v>
      </c>
      <c r="M1761">
        <v>428.81027777777786</v>
      </c>
      <c r="N1761">
        <v>315.69782051282044</v>
      </c>
      <c r="O1761">
        <v>351.41754385964913</v>
      </c>
      <c r="P1761" t="s">
        <v>35</v>
      </c>
      <c r="Q1761" t="s">
        <v>9</v>
      </c>
      <c r="R1761" t="s">
        <v>32</v>
      </c>
    </row>
    <row r="1762" spans="1:18">
      <c r="A1762">
        <v>2022</v>
      </c>
      <c r="B1762">
        <v>6</v>
      </c>
      <c r="C1762" t="s">
        <v>161</v>
      </c>
      <c r="D1762">
        <v>73066</v>
      </c>
      <c r="E1762">
        <v>18627894.040000003</v>
      </c>
      <c r="F1762">
        <v>68957</v>
      </c>
      <c r="G1762">
        <v>13890930.780000001</v>
      </c>
      <c r="H1762">
        <v>851835</v>
      </c>
      <c r="I1762">
        <v>155329624.16999909</v>
      </c>
      <c r="J1762">
        <v>4109</v>
      </c>
      <c r="K1762">
        <v>4736963.2600000016</v>
      </c>
      <c r="L1762">
        <v>182.34707915265173</v>
      </c>
      <c r="M1762">
        <v>254.94613144280518</v>
      </c>
      <c r="N1762">
        <v>1152.8262983694333</v>
      </c>
      <c r="O1762">
        <v>201.44337456675902</v>
      </c>
      <c r="P1762" t="s">
        <v>53</v>
      </c>
      <c r="Q1762" t="s">
        <v>9</v>
      </c>
      <c r="R1762" t="s">
        <v>161</v>
      </c>
    </row>
    <row r="1763" spans="1:18">
      <c r="A1763">
        <v>2022</v>
      </c>
      <c r="B1763">
        <v>6</v>
      </c>
      <c r="C1763" t="s">
        <v>90</v>
      </c>
      <c r="D1763">
        <v>6841</v>
      </c>
      <c r="E1763">
        <v>228754.51999999993</v>
      </c>
      <c r="F1763">
        <v>6269</v>
      </c>
      <c r="G1763">
        <v>187802.89999999997</v>
      </c>
      <c r="H1763">
        <v>128641</v>
      </c>
      <c r="I1763">
        <v>2828433.9300000616</v>
      </c>
      <c r="J1763">
        <v>572</v>
      </c>
      <c r="K1763">
        <v>40951.619999999966</v>
      </c>
      <c r="L1763">
        <v>21.987033138735409</v>
      </c>
      <c r="M1763">
        <v>33.438754568045596</v>
      </c>
      <c r="N1763">
        <v>71.593741258741204</v>
      </c>
      <c r="O1763">
        <v>29.957393523687983</v>
      </c>
      <c r="P1763" t="s">
        <v>36</v>
      </c>
      <c r="Q1763" t="s">
        <v>9</v>
      </c>
      <c r="R1763" t="s">
        <v>32</v>
      </c>
    </row>
    <row r="1764" spans="1:18">
      <c r="A1764">
        <v>2022</v>
      </c>
      <c r="B1764">
        <v>6</v>
      </c>
      <c r="C1764" t="s">
        <v>163</v>
      </c>
      <c r="D1764">
        <v>0</v>
      </c>
      <c r="E1764">
        <v>0</v>
      </c>
      <c r="F1764">
        <v>0</v>
      </c>
      <c r="G1764">
        <v>0</v>
      </c>
      <c r="J1764">
        <v>0</v>
      </c>
      <c r="K1764">
        <v>0</v>
      </c>
      <c r="P1764" t="s">
        <v>119</v>
      </c>
      <c r="Q1764" t="s">
        <v>174</v>
      </c>
      <c r="R1764" t="s">
        <v>163</v>
      </c>
    </row>
    <row r="1765" spans="1:18">
      <c r="A1765">
        <v>2022</v>
      </c>
      <c r="B1765">
        <v>6</v>
      </c>
      <c r="C1765" t="s">
        <v>91</v>
      </c>
      <c r="D1765">
        <v>1016</v>
      </c>
      <c r="E1765">
        <v>518095.74999999994</v>
      </c>
      <c r="F1765">
        <v>1219</v>
      </c>
      <c r="G1765">
        <v>587600.27</v>
      </c>
      <c r="H1765">
        <v>10837</v>
      </c>
      <c r="I1765">
        <v>4954032.5599999893</v>
      </c>
      <c r="J1765">
        <v>-203</v>
      </c>
      <c r="K1765">
        <v>-69504.520000000077</v>
      </c>
      <c r="L1765">
        <v>457.1405887238156</v>
      </c>
      <c r="M1765">
        <v>509.93676181102359</v>
      </c>
      <c r="N1765">
        <v>342.38679802955704</v>
      </c>
      <c r="O1765">
        <v>482.03467596390487</v>
      </c>
      <c r="P1765" t="s">
        <v>37</v>
      </c>
      <c r="Q1765" t="s">
        <v>9</v>
      </c>
      <c r="R1765" t="s">
        <v>32</v>
      </c>
    </row>
    <row r="1766" spans="1:18">
      <c r="A1766">
        <v>2022</v>
      </c>
      <c r="B1766">
        <v>6</v>
      </c>
      <c r="C1766" t="s">
        <v>102</v>
      </c>
      <c r="D1766">
        <v>0</v>
      </c>
      <c r="E1766">
        <v>0</v>
      </c>
      <c r="F1766">
        <v>0</v>
      </c>
      <c r="G1766">
        <v>0</v>
      </c>
      <c r="J1766">
        <v>0</v>
      </c>
      <c r="K1766">
        <v>0</v>
      </c>
      <c r="P1766" t="s">
        <v>119</v>
      </c>
      <c r="Q1766" t="s">
        <v>9</v>
      </c>
      <c r="R1766" t="s">
        <v>102</v>
      </c>
    </row>
    <row r="1767" spans="1:18">
      <c r="A1767">
        <v>2022</v>
      </c>
      <c r="B1767">
        <v>6</v>
      </c>
      <c r="C1767" t="s">
        <v>99</v>
      </c>
      <c r="D1767">
        <v>2776</v>
      </c>
      <c r="E1767">
        <v>1441136.86</v>
      </c>
      <c r="F1767">
        <v>2455</v>
      </c>
      <c r="G1767">
        <v>1078359.8600000008</v>
      </c>
      <c r="H1767">
        <v>20681</v>
      </c>
      <c r="I1767">
        <v>10191704.999999676</v>
      </c>
      <c r="J1767">
        <v>321</v>
      </c>
      <c r="K1767">
        <v>362776.9999999993</v>
      </c>
      <c r="L1767">
        <v>492.80523185531047</v>
      </c>
      <c r="M1767">
        <v>519.14152017291065</v>
      </c>
      <c r="N1767">
        <v>1130.1464174454807</v>
      </c>
      <c r="O1767">
        <v>439.25045213849319</v>
      </c>
      <c r="P1767" t="s">
        <v>103</v>
      </c>
      <c r="Q1767" t="s">
        <v>9</v>
      </c>
      <c r="R1767" t="s">
        <v>32</v>
      </c>
    </row>
    <row r="1768" spans="1:18">
      <c r="A1768">
        <v>2022</v>
      </c>
      <c r="B1768">
        <v>6</v>
      </c>
      <c r="C1768" t="s">
        <v>162</v>
      </c>
      <c r="D1768">
        <v>267716</v>
      </c>
      <c r="E1768">
        <v>124282608.78999992</v>
      </c>
      <c r="F1768">
        <v>305827</v>
      </c>
      <c r="G1768">
        <v>123782646.70999989</v>
      </c>
      <c r="H1768">
        <v>4809771</v>
      </c>
      <c r="I1768">
        <v>1896695703.0000944</v>
      </c>
      <c r="J1768">
        <v>-38111</v>
      </c>
      <c r="K1768">
        <v>499962.08000002801</v>
      </c>
      <c r="L1768">
        <v>394.34220527341</v>
      </c>
      <c r="M1768">
        <v>464.23302600516934</v>
      </c>
      <c r="N1768">
        <v>-13.118576788854346</v>
      </c>
      <c r="O1768">
        <v>404.74728101181353</v>
      </c>
      <c r="P1768" t="s">
        <v>52</v>
      </c>
      <c r="Q1768" t="s">
        <v>9</v>
      </c>
      <c r="R1768" t="s">
        <v>162</v>
      </c>
    </row>
    <row r="1769" spans="1:18">
      <c r="A1769">
        <v>2022</v>
      </c>
      <c r="B1769">
        <v>6</v>
      </c>
      <c r="C1769" t="s">
        <v>61</v>
      </c>
      <c r="D1769">
        <v>138050</v>
      </c>
      <c r="E1769">
        <v>8919317.2900009416</v>
      </c>
      <c r="F1769">
        <v>143565</v>
      </c>
      <c r="G1769">
        <v>9635552.8800002448</v>
      </c>
      <c r="H1769">
        <v>4385030</v>
      </c>
      <c r="I1769">
        <v>338144873.75961655</v>
      </c>
      <c r="J1769">
        <v>-5515</v>
      </c>
      <c r="K1769">
        <v>-716235.58999930322</v>
      </c>
      <c r="L1769">
        <v>77.113468724185822</v>
      </c>
      <c r="M1769">
        <v>64.609324809858322</v>
      </c>
      <c r="N1769">
        <v>129.87046056197701</v>
      </c>
      <c r="O1769">
        <v>67.116308849651688</v>
      </c>
      <c r="P1769" t="s">
        <v>41</v>
      </c>
      <c r="Q1769" t="s">
        <v>41</v>
      </c>
      <c r="R1769" t="s">
        <v>61</v>
      </c>
    </row>
    <row r="1770" spans="1:18">
      <c r="A1770">
        <v>2022</v>
      </c>
      <c r="B1770">
        <v>6</v>
      </c>
      <c r="C1770" t="s">
        <v>12</v>
      </c>
      <c r="D1770">
        <v>1458</v>
      </c>
      <c r="E1770">
        <v>516427.47</v>
      </c>
      <c r="F1770">
        <v>2248</v>
      </c>
      <c r="G1770">
        <v>1312884.7399999998</v>
      </c>
      <c r="H1770">
        <v>25585</v>
      </c>
      <c r="I1770">
        <v>13952845.019999985</v>
      </c>
      <c r="J1770">
        <v>-790</v>
      </c>
      <c r="K1770">
        <v>-796457.26999999979</v>
      </c>
      <c r="L1770">
        <v>545.35255110416199</v>
      </c>
      <c r="M1770">
        <v>354.20265432098762</v>
      </c>
      <c r="N1770">
        <v>1008.1737594936706</v>
      </c>
      <c r="O1770">
        <v>584.02346085409238</v>
      </c>
      <c r="P1770" t="s">
        <v>47</v>
      </c>
      <c r="Q1770" t="s">
        <v>11</v>
      </c>
      <c r="R1770" t="s">
        <v>12</v>
      </c>
    </row>
    <row r="1771" spans="1:18">
      <c r="A1771">
        <v>2022</v>
      </c>
      <c r="B1771">
        <v>6</v>
      </c>
      <c r="C1771" t="s">
        <v>13</v>
      </c>
      <c r="D1771">
        <v>2548</v>
      </c>
      <c r="E1771">
        <v>237520.21999999986</v>
      </c>
      <c r="F1771">
        <v>3829</v>
      </c>
      <c r="G1771">
        <v>496169.69000000064</v>
      </c>
      <c r="H1771">
        <v>71613</v>
      </c>
      <c r="I1771">
        <v>13645777.889999932</v>
      </c>
      <c r="J1771">
        <v>-1281</v>
      </c>
      <c r="K1771">
        <v>-258649.47000000079</v>
      </c>
      <c r="L1771">
        <v>190.54889321771091</v>
      </c>
      <c r="M1771">
        <v>93.218296703296645</v>
      </c>
      <c r="N1771">
        <v>201.91215456674536</v>
      </c>
      <c r="O1771">
        <v>129.58205536693671</v>
      </c>
      <c r="P1771" t="s">
        <v>46</v>
      </c>
      <c r="Q1771" t="s">
        <v>11</v>
      </c>
      <c r="R1771" t="s">
        <v>13</v>
      </c>
    </row>
    <row r="1772" spans="1:18">
      <c r="A1772">
        <v>2022</v>
      </c>
      <c r="B1772">
        <v>6</v>
      </c>
      <c r="C1772" t="s">
        <v>92</v>
      </c>
      <c r="D1772">
        <v>46683</v>
      </c>
      <c r="E1772">
        <v>2055919.31999996</v>
      </c>
      <c r="F1772">
        <v>42633</v>
      </c>
      <c r="G1772">
        <v>1900603.0499999798</v>
      </c>
      <c r="H1772">
        <v>281848</v>
      </c>
      <c r="I1772">
        <v>12695464.620006066</v>
      </c>
      <c r="J1772">
        <v>4050</v>
      </c>
      <c r="K1772">
        <v>155316.26999998023</v>
      </c>
      <c r="L1772">
        <v>45.043656935674782</v>
      </c>
      <c r="M1772">
        <v>44.039999999999146</v>
      </c>
      <c r="N1772">
        <v>38.349696296291413</v>
      </c>
      <c r="O1772">
        <v>44.580560833156937</v>
      </c>
      <c r="P1772" t="s">
        <v>40</v>
      </c>
      <c r="Q1772" t="s">
        <v>10</v>
      </c>
      <c r="R1772" t="s">
        <v>92</v>
      </c>
    </row>
    <row r="1773" spans="1:18">
      <c r="A1773">
        <v>2022</v>
      </c>
      <c r="B1773">
        <v>6</v>
      </c>
      <c r="C1773" t="s">
        <v>21</v>
      </c>
      <c r="D1773">
        <v>227</v>
      </c>
      <c r="E1773">
        <v>19908.550000000003</v>
      </c>
      <c r="F1773">
        <v>249</v>
      </c>
      <c r="G1773">
        <v>37046.35</v>
      </c>
      <c r="H1773">
        <v>2729</v>
      </c>
      <c r="I1773">
        <v>454918.95000000449</v>
      </c>
      <c r="J1773">
        <v>-22</v>
      </c>
      <c r="K1773">
        <v>-17137.799999999996</v>
      </c>
      <c r="L1773">
        <v>166.69803957493752</v>
      </c>
      <c r="M1773">
        <v>87.702863436123366</v>
      </c>
      <c r="N1773">
        <v>778.99090909090887</v>
      </c>
      <c r="O1773">
        <v>148.78052208835342</v>
      </c>
      <c r="P1773" t="s">
        <v>48</v>
      </c>
      <c r="Q1773" t="s">
        <v>11</v>
      </c>
      <c r="R1773" t="s">
        <v>21</v>
      </c>
    </row>
    <row r="1774" spans="1:18">
      <c r="A1774">
        <v>2022</v>
      </c>
      <c r="B1774">
        <v>6</v>
      </c>
      <c r="C1774" t="s">
        <v>93</v>
      </c>
      <c r="D1774">
        <v>135368</v>
      </c>
      <c r="E1774">
        <v>27728263.310000047</v>
      </c>
      <c r="F1774">
        <v>130774</v>
      </c>
      <c r="G1774">
        <v>28399722.379999988</v>
      </c>
      <c r="H1774">
        <v>3126501</v>
      </c>
      <c r="I1774">
        <v>827048165.31991255</v>
      </c>
      <c r="J1774">
        <v>4594</v>
      </c>
      <c r="K1774">
        <v>-671459.06999994069</v>
      </c>
      <c r="L1774">
        <v>264.52835464306986</v>
      </c>
      <c r="M1774">
        <v>204.83617479758914</v>
      </c>
      <c r="N1774">
        <v>-146.16000653024395</v>
      </c>
      <c r="O1774">
        <v>217.16642742441149</v>
      </c>
      <c r="P1774" t="s">
        <v>38</v>
      </c>
      <c r="Q1774" t="s">
        <v>10</v>
      </c>
      <c r="R1774" t="s">
        <v>93</v>
      </c>
    </row>
    <row r="1775" spans="1:18">
      <c r="A1775">
        <v>2022</v>
      </c>
      <c r="B1775">
        <v>6</v>
      </c>
      <c r="C1775" t="s">
        <v>94</v>
      </c>
      <c r="D1775">
        <v>36984</v>
      </c>
      <c r="E1775">
        <v>7045788.8399999961</v>
      </c>
      <c r="F1775">
        <v>35883</v>
      </c>
      <c r="G1775">
        <v>6556571.5400000038</v>
      </c>
      <c r="H1775">
        <v>312833</v>
      </c>
      <c r="I1775">
        <v>56625551.569998294</v>
      </c>
      <c r="J1775">
        <v>1101</v>
      </c>
      <c r="K1775">
        <v>489217.29999999236</v>
      </c>
      <c r="L1775">
        <v>181.00888195937864</v>
      </c>
      <c r="M1775">
        <v>190.50910772225816</v>
      </c>
      <c r="N1775">
        <v>444.33905540417106</v>
      </c>
      <c r="O1775">
        <v>182.72082991946058</v>
      </c>
      <c r="P1775" t="s">
        <v>39</v>
      </c>
      <c r="Q1775" t="s">
        <v>10</v>
      </c>
      <c r="R1775" t="s">
        <v>94</v>
      </c>
    </row>
    <row r="1776" spans="1:18">
      <c r="A1776">
        <v>2022</v>
      </c>
      <c r="B1776">
        <v>6</v>
      </c>
      <c r="C1776" t="s">
        <v>95</v>
      </c>
      <c r="D1776">
        <v>3767</v>
      </c>
      <c r="E1776">
        <v>480871.80000000022</v>
      </c>
      <c r="F1776">
        <v>4189</v>
      </c>
      <c r="G1776">
        <v>522096.41000000015</v>
      </c>
      <c r="H1776">
        <v>58518</v>
      </c>
      <c r="I1776">
        <v>7434428.3600001596</v>
      </c>
      <c r="J1776">
        <v>-422</v>
      </c>
      <c r="K1776">
        <v>-41224.609999999928</v>
      </c>
      <c r="L1776">
        <v>127.04515465327181</v>
      </c>
      <c r="M1776">
        <v>127.65378285107518</v>
      </c>
      <c r="N1776">
        <v>97.688649289099359</v>
      </c>
      <c r="O1776">
        <v>124.63509429458108</v>
      </c>
      <c r="P1776" t="s">
        <v>45</v>
      </c>
      <c r="Q1776" t="s">
        <v>11</v>
      </c>
      <c r="R1776" t="s">
        <v>95</v>
      </c>
    </row>
    <row r="1777" spans="1:18">
      <c r="A1777">
        <v>2022</v>
      </c>
      <c r="B1777">
        <v>6</v>
      </c>
      <c r="C1777" t="s">
        <v>96</v>
      </c>
      <c r="D1777">
        <v>19006</v>
      </c>
      <c r="E1777">
        <v>869651.92999999493</v>
      </c>
      <c r="F1777">
        <v>23656</v>
      </c>
      <c r="G1777">
        <v>1097519.1799999929</v>
      </c>
      <c r="H1777">
        <v>122777</v>
      </c>
      <c r="I1777">
        <v>5511679.5899995053</v>
      </c>
      <c r="J1777">
        <v>-4650</v>
      </c>
      <c r="K1777">
        <v>-227867.24999999802</v>
      </c>
      <c r="L1777">
        <v>44.891792355241662</v>
      </c>
      <c r="M1777">
        <v>45.756704724823472</v>
      </c>
      <c r="N1777">
        <v>49.003709677418932</v>
      </c>
      <c r="O1777">
        <v>46.394960263780561</v>
      </c>
      <c r="P1777" t="s">
        <v>43</v>
      </c>
      <c r="Q1777" t="s">
        <v>11</v>
      </c>
      <c r="R1777" t="s">
        <v>96</v>
      </c>
    </row>
    <row r="1778" spans="1:18">
      <c r="A1778">
        <v>2022</v>
      </c>
      <c r="B1778">
        <v>6</v>
      </c>
      <c r="C1778" t="s">
        <v>22</v>
      </c>
      <c r="D1778">
        <v>0</v>
      </c>
      <c r="E1778">
        <v>0</v>
      </c>
      <c r="F1778">
        <v>36</v>
      </c>
      <c r="G1778">
        <v>6445.85</v>
      </c>
      <c r="H1778">
        <v>257</v>
      </c>
      <c r="I1778">
        <v>42982.080000000038</v>
      </c>
      <c r="J1778">
        <v>-36</v>
      </c>
      <c r="K1778">
        <v>-6445.85</v>
      </c>
      <c r="L1778">
        <v>167.24544747081728</v>
      </c>
      <c r="N1778">
        <v>179.05138888888891</v>
      </c>
      <c r="O1778">
        <v>179.05138888888891</v>
      </c>
      <c r="P1778" t="s">
        <v>49</v>
      </c>
      <c r="Q1778" t="s">
        <v>11</v>
      </c>
      <c r="R1778" t="s">
        <v>22</v>
      </c>
    </row>
    <row r="1779" spans="1:18">
      <c r="A1779">
        <v>2022</v>
      </c>
      <c r="B1779">
        <v>6</v>
      </c>
      <c r="C1779" t="s">
        <v>20</v>
      </c>
      <c r="D1779">
        <v>0</v>
      </c>
      <c r="E1779">
        <v>0</v>
      </c>
      <c r="F1779">
        <v>59</v>
      </c>
      <c r="G1779">
        <v>12086.2</v>
      </c>
      <c r="H1779">
        <v>900</v>
      </c>
      <c r="I1779">
        <v>166562.30000000008</v>
      </c>
      <c r="J1779">
        <v>-59</v>
      </c>
      <c r="K1779">
        <v>-12086.2</v>
      </c>
      <c r="L1779">
        <v>185.06922222222229</v>
      </c>
      <c r="N1779">
        <v>204.85084745762714</v>
      </c>
      <c r="O1779">
        <v>204.85084745762714</v>
      </c>
      <c r="P1779" t="s">
        <v>50</v>
      </c>
      <c r="Q1779" t="s">
        <v>11</v>
      </c>
      <c r="R1779" t="s">
        <v>20</v>
      </c>
    </row>
    <row r="1780" spans="1:18">
      <c r="A1780">
        <v>2022</v>
      </c>
      <c r="B1780">
        <v>6</v>
      </c>
      <c r="C1780" t="s">
        <v>18</v>
      </c>
      <c r="D1780">
        <v>45346</v>
      </c>
      <c r="E1780">
        <v>6287061.8399999971</v>
      </c>
      <c r="F1780">
        <v>41598</v>
      </c>
      <c r="G1780">
        <v>6258468.7700000023</v>
      </c>
      <c r="H1780">
        <v>561488</v>
      </c>
      <c r="I1780">
        <v>81845193.049990863</v>
      </c>
      <c r="J1780">
        <v>3748</v>
      </c>
      <c r="K1780">
        <v>28593.06999999471</v>
      </c>
      <c r="L1780">
        <v>145.76481251601257</v>
      </c>
      <c r="M1780">
        <v>138.64644819829746</v>
      </c>
      <c r="N1780">
        <v>7.6288874066154513</v>
      </c>
      <c r="O1780">
        <v>150.45119404779081</v>
      </c>
      <c r="P1780" t="s">
        <v>42</v>
      </c>
      <c r="Q1780" t="s">
        <v>11</v>
      </c>
      <c r="R1780" t="s">
        <v>18</v>
      </c>
    </row>
    <row r="1781" spans="1:18">
      <c r="A1781">
        <v>2022</v>
      </c>
      <c r="B1781">
        <v>6</v>
      </c>
      <c r="C1781" t="s">
        <v>97</v>
      </c>
      <c r="D1781">
        <v>828154</v>
      </c>
      <c r="E1781">
        <v>210455112.04000089</v>
      </c>
      <c r="F1781">
        <v>853611</v>
      </c>
      <c r="G1781">
        <v>205412573.25000009</v>
      </c>
      <c r="H1781">
        <v>15312964</v>
      </c>
      <c r="I1781">
        <v>3542599743.0396166</v>
      </c>
      <c r="J1781">
        <v>-25457</v>
      </c>
      <c r="K1781">
        <v>5042538.7900007963</v>
      </c>
      <c r="L1781">
        <v>231.34644233733042</v>
      </c>
      <c r="M1781">
        <v>254.12557572625488</v>
      </c>
      <c r="N1781">
        <v>-198.08063754569653</v>
      </c>
      <c r="O1781">
        <v>240.63955742135479</v>
      </c>
      <c r="P1781" t="s">
        <v>23</v>
      </c>
      <c r="Q1781" t="s">
        <v>174</v>
      </c>
      <c r="R1781" t="s">
        <v>97</v>
      </c>
    </row>
    <row r="1782" spans="1:18">
      <c r="A1782">
        <v>2022</v>
      </c>
      <c r="B1782">
        <v>6</v>
      </c>
      <c r="C1782" t="s">
        <v>98</v>
      </c>
      <c r="D1782">
        <v>828154</v>
      </c>
      <c r="E1782">
        <v>210455112.04000089</v>
      </c>
      <c r="F1782">
        <v>853611</v>
      </c>
      <c r="G1782">
        <v>205412573.25000009</v>
      </c>
      <c r="H1782">
        <v>15312964</v>
      </c>
      <c r="I1782">
        <v>3542599743.0396166</v>
      </c>
      <c r="J1782">
        <v>-25457</v>
      </c>
      <c r="K1782">
        <v>5042538.7900007963</v>
      </c>
      <c r="L1782">
        <v>231.34644233733042</v>
      </c>
      <c r="M1782">
        <v>254.12557572625488</v>
      </c>
      <c r="N1782">
        <v>-198.08063754569653</v>
      </c>
      <c r="O1782">
        <v>240.63955742135479</v>
      </c>
      <c r="P1782" t="s">
        <v>119</v>
      </c>
      <c r="Q1782" t="s">
        <v>174</v>
      </c>
      <c r="R1782" t="s">
        <v>166</v>
      </c>
    </row>
    <row r="1783" spans="1:18">
      <c r="A1783">
        <v>2022</v>
      </c>
      <c r="B1783">
        <v>6</v>
      </c>
      <c r="C1783" t="s">
        <v>19</v>
      </c>
      <c r="D1783">
        <v>10275</v>
      </c>
      <c r="E1783">
        <v>562431.60000000044</v>
      </c>
      <c r="F1783">
        <v>11352</v>
      </c>
      <c r="G1783">
        <v>688799.42000000027</v>
      </c>
      <c r="H1783">
        <v>149786</v>
      </c>
      <c r="I1783">
        <v>8530214.4699999075</v>
      </c>
      <c r="J1783">
        <v>-1077</v>
      </c>
      <c r="K1783">
        <v>-126367.81999999983</v>
      </c>
      <c r="L1783">
        <v>56.949344197721466</v>
      </c>
      <c r="M1783">
        <v>54.73786861313873</v>
      </c>
      <c r="N1783">
        <v>117.33316620241396</v>
      </c>
      <c r="O1783">
        <v>60.676481677237518</v>
      </c>
      <c r="P1783" t="s">
        <v>44</v>
      </c>
      <c r="Q1783" t="s">
        <v>11</v>
      </c>
      <c r="R1783" t="s">
        <v>19</v>
      </c>
    </row>
    <row r="1784" spans="1:18">
      <c r="A1784">
        <v>2022</v>
      </c>
      <c r="B1784">
        <v>7</v>
      </c>
      <c r="C1784" t="s">
        <v>101</v>
      </c>
      <c r="D1784">
        <v>0</v>
      </c>
      <c r="E1784">
        <v>0</v>
      </c>
      <c r="F1784">
        <v>0</v>
      </c>
      <c r="G1784">
        <v>0</v>
      </c>
      <c r="J1784">
        <v>0</v>
      </c>
      <c r="K1784">
        <v>0</v>
      </c>
      <c r="P1784" t="s">
        <v>119</v>
      </c>
      <c r="Q1784" t="s">
        <v>9</v>
      </c>
      <c r="R1784" t="s">
        <v>101</v>
      </c>
    </row>
    <row r="1785" spans="1:18">
      <c r="A1785">
        <v>2022</v>
      </c>
      <c r="B1785">
        <v>7</v>
      </c>
      <c r="C1785" t="s">
        <v>86</v>
      </c>
      <c r="D1785">
        <v>10580</v>
      </c>
      <c r="E1785">
        <v>3621436.4300000006</v>
      </c>
      <c r="F1785">
        <v>8364</v>
      </c>
      <c r="G1785">
        <v>2609889.4100000006</v>
      </c>
      <c r="H1785">
        <v>119004</v>
      </c>
      <c r="I1785">
        <v>38738386.240000196</v>
      </c>
      <c r="J1785">
        <v>2216</v>
      </c>
      <c r="K1785">
        <v>1011547.02</v>
      </c>
      <c r="L1785">
        <v>325.52171557258742</v>
      </c>
      <c r="M1785">
        <v>342.29077788279778</v>
      </c>
      <c r="N1785">
        <v>456.47428700361013</v>
      </c>
      <c r="O1785">
        <v>312.03842778574852</v>
      </c>
      <c r="P1785" t="s">
        <v>33</v>
      </c>
      <c r="Q1785" t="s">
        <v>9</v>
      </c>
      <c r="R1785" t="s">
        <v>32</v>
      </c>
    </row>
    <row r="1786" spans="1:18">
      <c r="A1786">
        <v>2022</v>
      </c>
      <c r="B1786">
        <v>7</v>
      </c>
      <c r="C1786" t="s">
        <v>87</v>
      </c>
      <c r="D1786">
        <v>13572</v>
      </c>
      <c r="E1786">
        <v>439141.67000000109</v>
      </c>
      <c r="F1786">
        <v>5454</v>
      </c>
      <c r="G1786">
        <v>204148.69999999992</v>
      </c>
      <c r="H1786">
        <v>99459</v>
      </c>
      <c r="I1786">
        <v>3285267.6700000353</v>
      </c>
      <c r="J1786">
        <v>8118</v>
      </c>
      <c r="K1786">
        <v>234992.97000000117</v>
      </c>
      <c r="L1786">
        <v>33.031376446576331</v>
      </c>
      <c r="M1786">
        <v>32.356444886531172</v>
      </c>
      <c r="N1786">
        <v>28.947150776053359</v>
      </c>
      <c r="O1786">
        <v>37.431004767143364</v>
      </c>
      <c r="P1786" t="s">
        <v>34</v>
      </c>
      <c r="Q1786" t="s">
        <v>9</v>
      </c>
      <c r="R1786" t="s">
        <v>32</v>
      </c>
    </row>
    <row r="1787" spans="1:18">
      <c r="A1787">
        <v>2022</v>
      </c>
      <c r="B1787">
        <v>7</v>
      </c>
      <c r="C1787" t="s">
        <v>88</v>
      </c>
      <c r="D1787">
        <v>19654</v>
      </c>
      <c r="E1787">
        <v>8236867.3600000013</v>
      </c>
      <c r="F1787">
        <v>18321</v>
      </c>
      <c r="G1787">
        <v>7181354.379999999</v>
      </c>
      <c r="H1787">
        <v>174734</v>
      </c>
      <c r="I1787">
        <v>64463896.149999902</v>
      </c>
      <c r="J1787">
        <v>1333</v>
      </c>
      <c r="K1787">
        <v>1055512.9800000023</v>
      </c>
      <c r="L1787">
        <v>368.92588820721727</v>
      </c>
      <c r="M1787">
        <v>419.09368881652597</v>
      </c>
      <c r="N1787">
        <v>791.83269317329507</v>
      </c>
      <c r="O1787">
        <v>391.97393046231093</v>
      </c>
      <c r="P1787" t="s">
        <v>31</v>
      </c>
      <c r="Q1787" t="s">
        <v>9</v>
      </c>
      <c r="R1787" t="s">
        <v>88</v>
      </c>
    </row>
    <row r="1788" spans="1:18">
      <c r="A1788">
        <v>2022</v>
      </c>
      <c r="B1788">
        <v>7</v>
      </c>
      <c r="C1788" t="s">
        <v>89</v>
      </c>
      <c r="D1788">
        <v>38</v>
      </c>
      <c r="E1788">
        <v>16546.210000000003</v>
      </c>
      <c r="F1788">
        <v>118</v>
      </c>
      <c r="G1788">
        <v>40483.78</v>
      </c>
      <c r="H1788">
        <v>1510</v>
      </c>
      <c r="I1788">
        <v>603847.14000000234</v>
      </c>
      <c r="J1788">
        <v>-80</v>
      </c>
      <c r="K1788">
        <v>-23937.569999999996</v>
      </c>
      <c r="L1788">
        <v>399.89876821192206</v>
      </c>
      <c r="M1788">
        <v>435.42657894736851</v>
      </c>
      <c r="N1788">
        <v>299.21962499999995</v>
      </c>
      <c r="O1788">
        <v>343.08288135593222</v>
      </c>
      <c r="P1788" t="s">
        <v>35</v>
      </c>
      <c r="Q1788" t="s">
        <v>9</v>
      </c>
      <c r="R1788" t="s">
        <v>32</v>
      </c>
    </row>
    <row r="1789" spans="1:18">
      <c r="A1789">
        <v>2022</v>
      </c>
      <c r="B1789">
        <v>7</v>
      </c>
      <c r="C1789" t="s">
        <v>161</v>
      </c>
      <c r="D1789">
        <v>87584</v>
      </c>
      <c r="E1789">
        <v>22442145.280000001</v>
      </c>
      <c r="F1789">
        <v>78698</v>
      </c>
      <c r="G1789">
        <v>15869427.279999999</v>
      </c>
      <c r="H1789">
        <v>856613</v>
      </c>
      <c r="I1789">
        <v>156789314.25999904</v>
      </c>
      <c r="J1789">
        <v>8886</v>
      </c>
      <c r="K1789">
        <v>6572718.0000000019</v>
      </c>
      <c r="L1789">
        <v>183.03401216185026</v>
      </c>
      <c r="M1789">
        <v>256.23567409572524</v>
      </c>
      <c r="N1789">
        <v>739.6711681296423</v>
      </c>
      <c r="O1789">
        <v>201.64968969986529</v>
      </c>
      <c r="P1789" t="s">
        <v>53</v>
      </c>
      <c r="Q1789" t="s">
        <v>9</v>
      </c>
      <c r="R1789" t="s">
        <v>161</v>
      </c>
    </row>
    <row r="1790" spans="1:18">
      <c r="A1790">
        <v>2022</v>
      </c>
      <c r="B1790">
        <v>7</v>
      </c>
      <c r="C1790" t="s">
        <v>90</v>
      </c>
      <c r="D1790">
        <v>7932</v>
      </c>
      <c r="E1790">
        <v>263533.39999999991</v>
      </c>
      <c r="F1790">
        <v>6902</v>
      </c>
      <c r="G1790">
        <v>206756.82999999996</v>
      </c>
      <c r="H1790">
        <v>129099</v>
      </c>
      <c r="I1790">
        <v>2843926.7600000631</v>
      </c>
      <c r="J1790">
        <v>1030</v>
      </c>
      <c r="K1790">
        <v>56776.569999999949</v>
      </c>
      <c r="L1790">
        <v>22.029037870162149</v>
      </c>
      <c r="M1790">
        <v>33.224079677256668</v>
      </c>
      <c r="N1790">
        <v>55.12288349514558</v>
      </c>
      <c r="O1790">
        <v>29.956075050709934</v>
      </c>
      <c r="P1790" t="s">
        <v>36</v>
      </c>
      <c r="Q1790" t="s">
        <v>9</v>
      </c>
      <c r="R1790" t="s">
        <v>32</v>
      </c>
    </row>
    <row r="1791" spans="1:18">
      <c r="A1791">
        <v>2022</v>
      </c>
      <c r="B1791">
        <v>7</v>
      </c>
      <c r="C1791" t="s">
        <v>163</v>
      </c>
      <c r="D1791">
        <v>0</v>
      </c>
      <c r="E1791">
        <v>0</v>
      </c>
      <c r="F1791">
        <v>0</v>
      </c>
      <c r="G1791">
        <v>0</v>
      </c>
      <c r="J1791">
        <v>0</v>
      </c>
      <c r="K1791">
        <v>0</v>
      </c>
      <c r="P1791" t="s">
        <v>119</v>
      </c>
      <c r="Q1791" t="s">
        <v>174</v>
      </c>
      <c r="R1791" t="s">
        <v>163</v>
      </c>
    </row>
    <row r="1792" spans="1:18">
      <c r="A1792">
        <v>2022</v>
      </c>
      <c r="B1792">
        <v>7</v>
      </c>
      <c r="C1792" t="s">
        <v>91</v>
      </c>
      <c r="D1792">
        <v>1148</v>
      </c>
      <c r="E1792">
        <v>586162.51</v>
      </c>
      <c r="F1792">
        <v>1332</v>
      </c>
      <c r="G1792">
        <v>643112.9</v>
      </c>
      <c r="H1792">
        <v>10856</v>
      </c>
      <c r="I1792">
        <v>4965259.0999999885</v>
      </c>
      <c r="J1792">
        <v>-184</v>
      </c>
      <c r="K1792">
        <v>-56950.390000000014</v>
      </c>
      <c r="L1792">
        <v>457.37464075165701</v>
      </c>
      <c r="M1792">
        <v>510.59452090592333</v>
      </c>
      <c r="N1792">
        <v>309.51298913043485</v>
      </c>
      <c r="O1792">
        <v>482.81749249249253</v>
      </c>
      <c r="P1792" t="s">
        <v>37</v>
      </c>
      <c r="Q1792" t="s">
        <v>9</v>
      </c>
      <c r="R1792" t="s">
        <v>32</v>
      </c>
    </row>
    <row r="1793" spans="1:18">
      <c r="A1793">
        <v>2022</v>
      </c>
      <c r="B1793">
        <v>7</v>
      </c>
      <c r="C1793" t="s">
        <v>102</v>
      </c>
      <c r="D1793">
        <v>0</v>
      </c>
      <c r="E1793">
        <v>0</v>
      </c>
      <c r="F1793">
        <v>0</v>
      </c>
      <c r="G1793">
        <v>0</v>
      </c>
      <c r="J1793">
        <v>0</v>
      </c>
      <c r="K1793">
        <v>0</v>
      </c>
      <c r="P1793" t="s">
        <v>119</v>
      </c>
      <c r="Q1793" t="s">
        <v>9</v>
      </c>
      <c r="R1793" t="s">
        <v>102</v>
      </c>
    </row>
    <row r="1794" spans="1:18">
      <c r="A1794">
        <v>2022</v>
      </c>
      <c r="B1794">
        <v>7</v>
      </c>
      <c r="C1794" t="s">
        <v>99</v>
      </c>
      <c r="D1794">
        <v>3245</v>
      </c>
      <c r="E1794">
        <v>1691985.5600000003</v>
      </c>
      <c r="F1794">
        <v>2806</v>
      </c>
      <c r="G1794">
        <v>1215317.9100000011</v>
      </c>
      <c r="H1794">
        <v>20799</v>
      </c>
      <c r="I1794">
        <v>10295487.09999969</v>
      </c>
      <c r="J1794">
        <v>439</v>
      </c>
      <c r="K1794">
        <v>476667.64999999921</v>
      </c>
      <c r="L1794">
        <v>494.99913938168618</v>
      </c>
      <c r="M1794">
        <v>521.41311556240373</v>
      </c>
      <c r="N1794">
        <v>1085.8033029612739</v>
      </c>
      <c r="O1794">
        <v>433.11400926585924</v>
      </c>
      <c r="P1794" t="s">
        <v>103</v>
      </c>
      <c r="Q1794" t="s">
        <v>9</v>
      </c>
      <c r="R1794" t="s">
        <v>32</v>
      </c>
    </row>
    <row r="1795" spans="1:18">
      <c r="A1795">
        <v>2022</v>
      </c>
      <c r="B1795">
        <v>7</v>
      </c>
      <c r="C1795" t="s">
        <v>162</v>
      </c>
      <c r="D1795">
        <v>312910</v>
      </c>
      <c r="E1795">
        <v>145960894.23999995</v>
      </c>
      <c r="F1795">
        <v>341836</v>
      </c>
      <c r="G1795">
        <v>137586896.33999997</v>
      </c>
      <c r="H1795">
        <v>4818953</v>
      </c>
      <c r="I1795">
        <v>1903479176.0100908</v>
      </c>
      <c r="J1795">
        <v>-28926</v>
      </c>
      <c r="K1795">
        <v>8373997.8999999762</v>
      </c>
      <c r="L1795">
        <v>394.99849365828862</v>
      </c>
      <c r="M1795">
        <v>466.46286229267184</v>
      </c>
      <c r="N1795">
        <v>-289.49726543593914</v>
      </c>
      <c r="O1795">
        <v>402.49387525011986</v>
      </c>
      <c r="P1795" t="s">
        <v>52</v>
      </c>
      <c r="Q1795" t="s">
        <v>9</v>
      </c>
      <c r="R1795" t="s">
        <v>162</v>
      </c>
    </row>
    <row r="1796" spans="1:18">
      <c r="A1796">
        <v>2022</v>
      </c>
      <c r="B1796">
        <v>7</v>
      </c>
      <c r="C1796" t="s">
        <v>61</v>
      </c>
      <c r="D1796">
        <v>158534</v>
      </c>
      <c r="E1796">
        <v>10255953.750001078</v>
      </c>
      <c r="F1796">
        <v>157602</v>
      </c>
      <c r="G1796">
        <v>10597935.890000276</v>
      </c>
      <c r="H1796">
        <v>4391477</v>
      </c>
      <c r="I1796">
        <v>339219148.72962743</v>
      </c>
      <c r="J1796">
        <v>932</v>
      </c>
      <c r="K1796">
        <v>-341982.1399991978</v>
      </c>
      <c r="L1796">
        <v>77.244887933974709</v>
      </c>
      <c r="M1796">
        <v>64.69245556158981</v>
      </c>
      <c r="N1796">
        <v>-366.93362660858133</v>
      </c>
      <c r="O1796">
        <v>67.244932741972036</v>
      </c>
      <c r="P1796" t="s">
        <v>41</v>
      </c>
      <c r="Q1796" t="s">
        <v>41</v>
      </c>
      <c r="R1796" t="s">
        <v>61</v>
      </c>
    </row>
    <row r="1797" spans="1:18">
      <c r="A1797">
        <v>2022</v>
      </c>
      <c r="B1797">
        <v>7</v>
      </c>
      <c r="C1797" t="s">
        <v>12</v>
      </c>
      <c r="D1797">
        <v>1651</v>
      </c>
      <c r="E1797">
        <v>583963.32999999996</v>
      </c>
      <c r="F1797">
        <v>2453</v>
      </c>
      <c r="G1797">
        <v>1408029.8499999999</v>
      </c>
      <c r="H1797">
        <v>25572</v>
      </c>
      <c r="I1797">
        <v>13927875.999999989</v>
      </c>
      <c r="J1797">
        <v>-802</v>
      </c>
      <c r="K1797">
        <v>-824066.5199999999</v>
      </c>
      <c r="L1797">
        <v>544.65337087439343</v>
      </c>
      <c r="M1797">
        <v>353.7028043609933</v>
      </c>
      <c r="N1797">
        <v>1027.5143640897754</v>
      </c>
      <c r="O1797">
        <v>574.00320016306557</v>
      </c>
      <c r="P1797" t="s">
        <v>47</v>
      </c>
      <c r="Q1797" t="s">
        <v>11</v>
      </c>
      <c r="R1797" t="s">
        <v>12</v>
      </c>
    </row>
    <row r="1798" spans="1:18">
      <c r="A1798">
        <v>2022</v>
      </c>
      <c r="B1798">
        <v>7</v>
      </c>
      <c r="C1798" t="s">
        <v>13</v>
      </c>
      <c r="D1798">
        <v>2870</v>
      </c>
      <c r="E1798">
        <v>272496.88999999984</v>
      </c>
      <c r="F1798">
        <v>3985</v>
      </c>
      <c r="G1798">
        <v>514186.22000000067</v>
      </c>
      <c r="H1798">
        <v>71779</v>
      </c>
      <c r="I1798">
        <v>13657608.929999929</v>
      </c>
      <c r="J1798">
        <v>-1115</v>
      </c>
      <c r="K1798">
        <v>-241689.33000000083</v>
      </c>
      <c r="L1798">
        <v>190.27304545897726</v>
      </c>
      <c r="M1798">
        <v>94.946651567944201</v>
      </c>
      <c r="N1798">
        <v>216.76173094170477</v>
      </c>
      <c r="O1798">
        <v>129.03041907151837</v>
      </c>
      <c r="P1798" t="s">
        <v>46</v>
      </c>
      <c r="Q1798" t="s">
        <v>11</v>
      </c>
      <c r="R1798" t="s">
        <v>13</v>
      </c>
    </row>
    <row r="1799" spans="1:18">
      <c r="A1799">
        <v>2022</v>
      </c>
      <c r="B1799">
        <v>7</v>
      </c>
      <c r="C1799" t="s">
        <v>92</v>
      </c>
      <c r="D1799">
        <v>53897</v>
      </c>
      <c r="E1799">
        <v>2373623.8799999524</v>
      </c>
      <c r="F1799">
        <v>48198</v>
      </c>
      <c r="G1799">
        <v>2147661.1799999736</v>
      </c>
      <c r="H1799">
        <v>283497</v>
      </c>
      <c r="I1799">
        <v>12766111.050006136</v>
      </c>
      <c r="J1799">
        <v>5699</v>
      </c>
      <c r="K1799">
        <v>225962.69999997877</v>
      </c>
      <c r="L1799">
        <v>45.030850591033193</v>
      </c>
      <c r="M1799">
        <v>44.039999999999118</v>
      </c>
      <c r="N1799">
        <v>39.649535006137704</v>
      </c>
      <c r="O1799">
        <v>44.559134818871605</v>
      </c>
      <c r="P1799" t="s">
        <v>40</v>
      </c>
      <c r="Q1799" t="s">
        <v>10</v>
      </c>
      <c r="R1799" t="s">
        <v>92</v>
      </c>
    </row>
    <row r="1800" spans="1:18">
      <c r="A1800">
        <v>2022</v>
      </c>
      <c r="B1800">
        <v>7</v>
      </c>
      <c r="C1800" t="s">
        <v>21</v>
      </c>
      <c r="D1800">
        <v>246</v>
      </c>
      <c r="E1800">
        <v>21596.220000000005</v>
      </c>
      <c r="F1800">
        <v>270</v>
      </c>
      <c r="G1800">
        <v>39466.06</v>
      </c>
      <c r="H1800">
        <v>2727</v>
      </c>
      <c r="I1800">
        <v>454186.91000000446</v>
      </c>
      <c r="J1800">
        <v>-24</v>
      </c>
      <c r="K1800">
        <v>-17869.839999999993</v>
      </c>
      <c r="L1800">
        <v>166.55185551888687</v>
      </c>
      <c r="M1800">
        <v>87.789512195121972</v>
      </c>
      <c r="N1800">
        <v>744.57666666666637</v>
      </c>
      <c r="O1800">
        <v>146.17059259259258</v>
      </c>
      <c r="P1800" t="s">
        <v>48</v>
      </c>
      <c r="Q1800" t="s">
        <v>11</v>
      </c>
      <c r="R1800" t="s">
        <v>21</v>
      </c>
    </row>
    <row r="1801" spans="1:18">
      <c r="A1801">
        <v>2022</v>
      </c>
      <c r="B1801">
        <v>7</v>
      </c>
      <c r="C1801" t="s">
        <v>93</v>
      </c>
      <c r="D1801">
        <v>156171</v>
      </c>
      <c r="E1801">
        <v>31940079.600000054</v>
      </c>
      <c r="F1801">
        <v>148418</v>
      </c>
      <c r="G1801">
        <v>32040518.25999999</v>
      </c>
      <c r="H1801">
        <v>3129665</v>
      </c>
      <c r="I1801">
        <v>828079815.26990843</v>
      </c>
      <c r="J1801">
        <v>7753</v>
      </c>
      <c r="K1801">
        <v>-100438.65999993682</v>
      </c>
      <c r="L1801">
        <v>264.59056009825605</v>
      </c>
      <c r="M1801">
        <v>204.51991470887714</v>
      </c>
      <c r="N1801">
        <v>-12.954812330702543</v>
      </c>
      <c r="O1801">
        <v>215.88027233893456</v>
      </c>
      <c r="P1801" t="s">
        <v>38</v>
      </c>
      <c r="Q1801" t="s">
        <v>10</v>
      </c>
      <c r="R1801" t="s">
        <v>93</v>
      </c>
    </row>
    <row r="1802" spans="1:18">
      <c r="A1802">
        <v>2022</v>
      </c>
      <c r="B1802">
        <v>7</v>
      </c>
      <c r="C1802" t="s">
        <v>94</v>
      </c>
      <c r="D1802">
        <v>43049</v>
      </c>
      <c r="E1802">
        <v>8180460.969999996</v>
      </c>
      <c r="F1802">
        <v>41093</v>
      </c>
      <c r="G1802">
        <v>7519586.9400000041</v>
      </c>
      <c r="H1802">
        <v>313688</v>
      </c>
      <c r="I1802">
        <v>56818597.239998348</v>
      </c>
      <c r="J1802">
        <v>1956</v>
      </c>
      <c r="K1802">
        <v>660874.02999999188</v>
      </c>
      <c r="L1802">
        <v>181.13092384789456</v>
      </c>
      <c r="M1802">
        <v>190.02673627726534</v>
      </c>
      <c r="N1802">
        <v>337.87015848670342</v>
      </c>
      <c r="O1802">
        <v>182.9894858005014</v>
      </c>
      <c r="P1802" t="s">
        <v>39</v>
      </c>
      <c r="Q1802" t="s">
        <v>10</v>
      </c>
      <c r="R1802" t="s">
        <v>94</v>
      </c>
    </row>
    <row r="1803" spans="1:18">
      <c r="A1803">
        <v>2022</v>
      </c>
      <c r="B1803">
        <v>7</v>
      </c>
      <c r="C1803" t="s">
        <v>95</v>
      </c>
      <c r="D1803">
        <v>4557</v>
      </c>
      <c r="E1803">
        <v>583858.12000000023</v>
      </c>
      <c r="F1803">
        <v>4723</v>
      </c>
      <c r="G1803">
        <v>581112.5900000002</v>
      </c>
      <c r="H1803">
        <v>58774</v>
      </c>
      <c r="I1803">
        <v>7486081.2800001577</v>
      </c>
      <c r="J1803">
        <v>-166</v>
      </c>
      <c r="K1803">
        <v>2745.5300000000279</v>
      </c>
      <c r="L1803">
        <v>127.3706278286344</v>
      </c>
      <c r="M1803">
        <v>128.12335308316881</v>
      </c>
      <c r="N1803">
        <v>-16.539337349397758</v>
      </c>
      <c r="O1803">
        <v>123.03887147999157</v>
      </c>
      <c r="P1803" t="s">
        <v>45</v>
      </c>
      <c r="Q1803" t="s">
        <v>11</v>
      </c>
      <c r="R1803" t="s">
        <v>95</v>
      </c>
    </row>
    <row r="1804" spans="1:18">
      <c r="A1804">
        <v>2022</v>
      </c>
      <c r="B1804">
        <v>7</v>
      </c>
      <c r="C1804" t="s">
        <v>96</v>
      </c>
      <c r="D1804">
        <v>33527</v>
      </c>
      <c r="E1804">
        <v>1554635.180000029</v>
      </c>
      <c r="F1804">
        <v>34037</v>
      </c>
      <c r="G1804">
        <v>1590876.0999999947</v>
      </c>
      <c r="H1804">
        <v>126918</v>
      </c>
      <c r="I1804">
        <v>5704657.7699993281</v>
      </c>
      <c r="J1804">
        <v>-510</v>
      </c>
      <c r="K1804">
        <v>-36240.919999965699</v>
      </c>
      <c r="L1804">
        <v>44.947586394359568</v>
      </c>
      <c r="M1804">
        <v>46.369647746593166</v>
      </c>
      <c r="N1804">
        <v>71.060627450913131</v>
      </c>
      <c r="O1804">
        <v>46.739609836354404</v>
      </c>
      <c r="P1804" t="s">
        <v>43</v>
      </c>
      <c r="Q1804" t="s">
        <v>11</v>
      </c>
      <c r="R1804" t="s">
        <v>96</v>
      </c>
    </row>
    <row r="1805" spans="1:18">
      <c r="A1805">
        <v>2022</v>
      </c>
      <c r="B1805">
        <v>7</v>
      </c>
      <c r="C1805" t="s">
        <v>22</v>
      </c>
      <c r="D1805">
        <v>0</v>
      </c>
      <c r="E1805">
        <v>0</v>
      </c>
      <c r="F1805">
        <v>37</v>
      </c>
      <c r="G1805">
        <v>6624.2000000000007</v>
      </c>
      <c r="H1805">
        <v>256</v>
      </c>
      <c r="I1805">
        <v>42803.730000000025</v>
      </c>
      <c r="J1805">
        <v>-37</v>
      </c>
      <c r="K1805">
        <v>-6624.2000000000007</v>
      </c>
      <c r="L1805">
        <v>167.2020703125001</v>
      </c>
      <c r="N1805">
        <v>179.03243243243244</v>
      </c>
      <c r="O1805">
        <v>179.03243243243244</v>
      </c>
      <c r="P1805" t="s">
        <v>49</v>
      </c>
      <c r="Q1805" t="s">
        <v>11</v>
      </c>
      <c r="R1805" t="s">
        <v>22</v>
      </c>
    </row>
    <row r="1806" spans="1:18">
      <c r="A1806">
        <v>2022</v>
      </c>
      <c r="B1806">
        <v>7</v>
      </c>
      <c r="C1806" t="s">
        <v>20</v>
      </c>
      <c r="D1806">
        <v>0</v>
      </c>
      <c r="E1806">
        <v>0</v>
      </c>
      <c r="F1806">
        <v>63</v>
      </c>
      <c r="G1806">
        <v>13137.720000000001</v>
      </c>
      <c r="H1806">
        <v>896</v>
      </c>
      <c r="I1806">
        <v>165510.78000000009</v>
      </c>
      <c r="J1806">
        <v>-63</v>
      </c>
      <c r="K1806">
        <v>-13137.720000000001</v>
      </c>
      <c r="L1806">
        <v>184.72185267857154</v>
      </c>
      <c r="N1806">
        <v>208.5352380952381</v>
      </c>
      <c r="O1806">
        <v>208.5352380952381</v>
      </c>
      <c r="P1806" t="s">
        <v>50</v>
      </c>
      <c r="Q1806" t="s">
        <v>11</v>
      </c>
      <c r="R1806" t="s">
        <v>20</v>
      </c>
    </row>
    <row r="1807" spans="1:18">
      <c r="A1807">
        <v>2022</v>
      </c>
      <c r="B1807">
        <v>7</v>
      </c>
      <c r="C1807" t="s">
        <v>18</v>
      </c>
      <c r="D1807">
        <v>51877</v>
      </c>
      <c r="E1807">
        <v>7198808.8899999941</v>
      </c>
      <c r="F1807">
        <v>46474</v>
      </c>
      <c r="G1807">
        <v>6961034.4700000025</v>
      </c>
      <c r="H1807">
        <v>563143</v>
      </c>
      <c r="I1807">
        <v>82061140.829990864</v>
      </c>
      <c r="J1807">
        <v>5403</v>
      </c>
      <c r="K1807">
        <v>237774.41999999154</v>
      </c>
      <c r="L1807">
        <v>145.71989855150622</v>
      </c>
      <c r="M1807">
        <v>138.76686951828353</v>
      </c>
      <c r="N1807">
        <v>44.007851193779665</v>
      </c>
      <c r="O1807">
        <v>149.78341588845382</v>
      </c>
      <c r="P1807" t="s">
        <v>42</v>
      </c>
      <c r="Q1807" t="s">
        <v>11</v>
      </c>
      <c r="R1807" t="s">
        <v>18</v>
      </c>
    </row>
    <row r="1808" spans="1:18">
      <c r="A1808">
        <v>2022</v>
      </c>
      <c r="B1808">
        <v>7</v>
      </c>
      <c r="C1808" t="s">
        <v>97</v>
      </c>
      <c r="D1808">
        <v>975258</v>
      </c>
      <c r="E1808">
        <v>246902705.98000109</v>
      </c>
      <c r="F1808">
        <v>964151</v>
      </c>
      <c r="G1808">
        <v>229764188.2900002</v>
      </c>
      <c r="H1808">
        <v>15349516</v>
      </c>
      <c r="I1808">
        <v>3554396504.9696207</v>
      </c>
      <c r="J1808">
        <v>11107</v>
      </c>
      <c r="K1808">
        <v>17138517.690000892</v>
      </c>
      <c r="L1808">
        <v>231.56407700214265</v>
      </c>
      <c r="M1808">
        <v>253.16655283012403</v>
      </c>
      <c r="N1808">
        <v>1543.0375159809932</v>
      </c>
      <c r="O1808">
        <v>238.30726544908444</v>
      </c>
      <c r="P1808" t="s">
        <v>23</v>
      </c>
      <c r="Q1808" t="s">
        <v>174</v>
      </c>
      <c r="R1808" t="s">
        <v>97</v>
      </c>
    </row>
    <row r="1809" spans="1:18">
      <c r="A1809">
        <v>2022</v>
      </c>
      <c r="B1809">
        <v>7</v>
      </c>
      <c r="C1809" t="s">
        <v>98</v>
      </c>
      <c r="D1809">
        <v>975258</v>
      </c>
      <c r="E1809">
        <v>246902705.98000109</v>
      </c>
      <c r="F1809">
        <v>964151</v>
      </c>
      <c r="G1809">
        <v>229764188.2900002</v>
      </c>
      <c r="H1809">
        <v>15349516</v>
      </c>
      <c r="I1809">
        <v>3554396504.9696207</v>
      </c>
      <c r="J1809">
        <v>11107</v>
      </c>
      <c r="K1809">
        <v>17138517.690000892</v>
      </c>
      <c r="L1809">
        <v>231.56407700214265</v>
      </c>
      <c r="M1809">
        <v>253.16655283012403</v>
      </c>
      <c r="N1809">
        <v>1543.0375159809932</v>
      </c>
      <c r="O1809">
        <v>238.30726544908444</v>
      </c>
      <c r="P1809" t="s">
        <v>119</v>
      </c>
      <c r="Q1809" t="s">
        <v>174</v>
      </c>
      <c r="R1809" t="s">
        <v>166</v>
      </c>
    </row>
    <row r="1810" spans="1:18">
      <c r="A1810">
        <v>2022</v>
      </c>
      <c r="B1810">
        <v>7</v>
      </c>
      <c r="C1810" t="s">
        <v>19</v>
      </c>
      <c r="D1810">
        <v>12216</v>
      </c>
      <c r="E1810">
        <v>678516.49000000069</v>
      </c>
      <c r="F1810">
        <v>12967</v>
      </c>
      <c r="G1810">
        <v>786631.28000000026</v>
      </c>
      <c r="H1810">
        <v>150097</v>
      </c>
      <c r="I1810">
        <v>8548406.0199999027</v>
      </c>
      <c r="J1810">
        <v>-751</v>
      </c>
      <c r="K1810">
        <v>-108114.78999999957</v>
      </c>
      <c r="L1810">
        <v>56.952544154779261</v>
      </c>
      <c r="M1810">
        <v>55.543262115258734</v>
      </c>
      <c r="N1810">
        <v>143.96110519307533</v>
      </c>
      <c r="O1810">
        <v>60.664091925657459</v>
      </c>
      <c r="P1810" t="s">
        <v>44</v>
      </c>
      <c r="Q1810" t="s">
        <v>11</v>
      </c>
      <c r="R1810" t="s">
        <v>19</v>
      </c>
    </row>
    <row r="1811" spans="1:18">
      <c r="A1811">
        <v>2022</v>
      </c>
      <c r="B1811">
        <v>8</v>
      </c>
      <c r="C1811" t="s">
        <v>101</v>
      </c>
      <c r="D1811">
        <v>0</v>
      </c>
      <c r="E1811">
        <v>0</v>
      </c>
      <c r="F1811">
        <v>0</v>
      </c>
      <c r="G1811">
        <v>0</v>
      </c>
      <c r="J1811">
        <v>0</v>
      </c>
      <c r="K1811">
        <v>0</v>
      </c>
      <c r="P1811" t="s">
        <v>119</v>
      </c>
      <c r="Q1811" t="s">
        <v>9</v>
      </c>
      <c r="R1811" t="s">
        <v>101</v>
      </c>
    </row>
    <row r="1812" spans="1:18">
      <c r="A1812">
        <v>2022</v>
      </c>
      <c r="B1812">
        <v>8</v>
      </c>
      <c r="C1812" t="s">
        <v>86</v>
      </c>
      <c r="D1812">
        <v>11776</v>
      </c>
      <c r="E1812">
        <v>4029414.9300000006</v>
      </c>
      <c r="F1812">
        <v>9496</v>
      </c>
      <c r="G1812">
        <v>2965860.310000001</v>
      </c>
      <c r="H1812">
        <v>119068</v>
      </c>
      <c r="I1812">
        <v>38787105.090000235</v>
      </c>
      <c r="J1812">
        <v>2280</v>
      </c>
      <c r="K1812">
        <v>1063554.6199999996</v>
      </c>
      <c r="L1812">
        <v>325.75591334363753</v>
      </c>
      <c r="M1812">
        <v>342.17178413722831</v>
      </c>
      <c r="N1812">
        <v>466.47132456140338</v>
      </c>
      <c r="O1812">
        <v>312.32732834877856</v>
      </c>
      <c r="P1812" t="s">
        <v>33</v>
      </c>
      <c r="Q1812" t="s">
        <v>9</v>
      </c>
      <c r="R1812" t="s">
        <v>32</v>
      </c>
    </row>
    <row r="1813" spans="1:18">
      <c r="A1813">
        <v>2022</v>
      </c>
      <c r="B1813">
        <v>8</v>
      </c>
      <c r="C1813" t="s">
        <v>87</v>
      </c>
      <c r="D1813">
        <v>16347</v>
      </c>
      <c r="E1813">
        <v>523073.82000000129</v>
      </c>
      <c r="F1813">
        <v>6144</v>
      </c>
      <c r="G1813">
        <v>239975.59999999992</v>
      </c>
      <c r="H1813">
        <v>101544</v>
      </c>
      <c r="I1813">
        <v>3332784.8600000325</v>
      </c>
      <c r="J1813">
        <v>10203</v>
      </c>
      <c r="K1813">
        <v>283098.22000000137</v>
      </c>
      <c r="L1813">
        <v>32.821090955645161</v>
      </c>
      <c r="M1813">
        <v>31.99815378968626</v>
      </c>
      <c r="N1813">
        <v>27.746566696069916</v>
      </c>
      <c r="O1813">
        <v>39.05852864583332</v>
      </c>
      <c r="P1813" t="s">
        <v>34</v>
      </c>
      <c r="Q1813" t="s">
        <v>9</v>
      </c>
      <c r="R1813" t="s">
        <v>32</v>
      </c>
    </row>
    <row r="1814" spans="1:18">
      <c r="A1814">
        <v>2022</v>
      </c>
      <c r="B1814">
        <v>8</v>
      </c>
      <c r="C1814" t="s">
        <v>88</v>
      </c>
      <c r="D1814">
        <v>21971</v>
      </c>
      <c r="E1814">
        <v>9236914.8800000008</v>
      </c>
      <c r="F1814">
        <v>20046</v>
      </c>
      <c r="G1814">
        <v>7840069.8499999996</v>
      </c>
      <c r="H1814">
        <v>175326</v>
      </c>
      <c r="I1814">
        <v>64779162.299999893</v>
      </c>
      <c r="J1814">
        <v>1925</v>
      </c>
      <c r="K1814">
        <v>1396845.0300000012</v>
      </c>
      <c r="L1814">
        <v>369.47835631908498</v>
      </c>
      <c r="M1814">
        <v>420.41394929680035</v>
      </c>
      <c r="N1814">
        <v>725.63378181818246</v>
      </c>
      <c r="O1814">
        <v>391.10395340716349</v>
      </c>
      <c r="P1814" t="s">
        <v>31</v>
      </c>
      <c r="Q1814" t="s">
        <v>9</v>
      </c>
      <c r="R1814" t="s">
        <v>88</v>
      </c>
    </row>
    <row r="1815" spans="1:18">
      <c r="A1815">
        <v>2022</v>
      </c>
      <c r="B1815">
        <v>8</v>
      </c>
      <c r="C1815" t="s">
        <v>89</v>
      </c>
      <c r="D1815">
        <v>42</v>
      </c>
      <c r="E1815">
        <v>22784.780000000002</v>
      </c>
      <c r="F1815">
        <v>120</v>
      </c>
      <c r="G1815">
        <v>47097.06</v>
      </c>
      <c r="H1815">
        <v>1512</v>
      </c>
      <c r="I1815">
        <v>598862.14000000211</v>
      </c>
      <c r="J1815">
        <v>-78</v>
      </c>
      <c r="K1815">
        <v>-24312.279999999995</v>
      </c>
      <c r="L1815">
        <v>396.07284391534529</v>
      </c>
      <c r="M1815">
        <v>542.49476190476196</v>
      </c>
      <c r="N1815">
        <v>311.69589743589739</v>
      </c>
      <c r="O1815">
        <v>392.47549999999995</v>
      </c>
      <c r="P1815" t="s">
        <v>35</v>
      </c>
      <c r="Q1815" t="s">
        <v>9</v>
      </c>
      <c r="R1815" t="s">
        <v>32</v>
      </c>
    </row>
    <row r="1816" spans="1:18">
      <c r="A1816">
        <v>2022</v>
      </c>
      <c r="B1816">
        <v>8</v>
      </c>
      <c r="C1816" t="s">
        <v>161</v>
      </c>
      <c r="D1816">
        <v>102548</v>
      </c>
      <c r="E1816">
        <v>26300300.430000003</v>
      </c>
      <c r="F1816">
        <v>87779</v>
      </c>
      <c r="G1816">
        <v>17680036.229999997</v>
      </c>
      <c r="H1816">
        <v>862498</v>
      </c>
      <c r="I1816">
        <v>158491588.96999928</v>
      </c>
      <c r="J1816">
        <v>14769</v>
      </c>
      <c r="K1816">
        <v>8620264.2000000067</v>
      </c>
      <c r="L1816">
        <v>183.75879013052702</v>
      </c>
      <c r="M1816">
        <v>256.46819469906779</v>
      </c>
      <c r="N1816">
        <v>583.67284176315297</v>
      </c>
      <c r="O1816">
        <v>201.41532974857307</v>
      </c>
      <c r="P1816" t="s">
        <v>53</v>
      </c>
      <c r="Q1816" t="s">
        <v>9</v>
      </c>
      <c r="R1816" t="s">
        <v>161</v>
      </c>
    </row>
    <row r="1817" spans="1:18">
      <c r="A1817">
        <v>2022</v>
      </c>
      <c r="B1817">
        <v>8</v>
      </c>
      <c r="C1817" t="s">
        <v>90</v>
      </c>
      <c r="D1817">
        <v>8890</v>
      </c>
      <c r="E1817">
        <v>293969.28999999992</v>
      </c>
      <c r="F1817">
        <v>7673</v>
      </c>
      <c r="G1817">
        <v>229545.26999999996</v>
      </c>
      <c r="H1817">
        <v>129286</v>
      </c>
      <c r="I1817">
        <v>2852726.9500000631</v>
      </c>
      <c r="J1817">
        <v>1217</v>
      </c>
      <c r="K1817">
        <v>64424.01999999996</v>
      </c>
      <c r="L1817">
        <v>22.06524256300035</v>
      </c>
      <c r="M1817">
        <v>33.067411698537676</v>
      </c>
      <c r="N1817">
        <v>52.936746096959702</v>
      </c>
      <c r="O1817">
        <v>29.915974195230021</v>
      </c>
      <c r="P1817" t="s">
        <v>36</v>
      </c>
      <c r="Q1817" t="s">
        <v>9</v>
      </c>
      <c r="R1817" t="s">
        <v>32</v>
      </c>
    </row>
    <row r="1818" spans="1:18">
      <c r="A1818">
        <v>2022</v>
      </c>
      <c r="B1818">
        <v>8</v>
      </c>
      <c r="C1818" t="s">
        <v>163</v>
      </c>
      <c r="D1818">
        <v>0</v>
      </c>
      <c r="E1818">
        <v>0</v>
      </c>
      <c r="F1818">
        <v>0</v>
      </c>
      <c r="G1818">
        <v>0</v>
      </c>
      <c r="J1818">
        <v>0</v>
      </c>
      <c r="K1818">
        <v>0</v>
      </c>
      <c r="P1818" t="s">
        <v>119</v>
      </c>
      <c r="Q1818" t="s">
        <v>174</v>
      </c>
      <c r="R1818" t="s">
        <v>163</v>
      </c>
    </row>
    <row r="1819" spans="1:18">
      <c r="A1819">
        <v>2022</v>
      </c>
      <c r="B1819">
        <v>8</v>
      </c>
      <c r="C1819" t="s">
        <v>91</v>
      </c>
      <c r="D1819">
        <v>1228</v>
      </c>
      <c r="E1819">
        <v>622890.6</v>
      </c>
      <c r="F1819">
        <v>1459</v>
      </c>
      <c r="G1819">
        <v>707989.63</v>
      </c>
      <c r="H1819">
        <v>10809</v>
      </c>
      <c r="I1819">
        <v>4935946.4399999911</v>
      </c>
      <c r="J1819">
        <v>-231</v>
      </c>
      <c r="K1819">
        <v>-85099.030000000028</v>
      </c>
      <c r="L1819">
        <v>456.65153483208354</v>
      </c>
      <c r="M1819">
        <v>507.23990228013025</v>
      </c>
      <c r="N1819">
        <v>368.3940692640694</v>
      </c>
      <c r="O1819">
        <v>485.25677176148048</v>
      </c>
      <c r="P1819" t="s">
        <v>37</v>
      </c>
      <c r="Q1819" t="s">
        <v>9</v>
      </c>
      <c r="R1819" t="s">
        <v>32</v>
      </c>
    </row>
    <row r="1820" spans="1:18">
      <c r="A1820">
        <v>2022</v>
      </c>
      <c r="B1820">
        <v>8</v>
      </c>
      <c r="C1820" t="s">
        <v>102</v>
      </c>
      <c r="D1820">
        <v>0</v>
      </c>
      <c r="E1820">
        <v>0</v>
      </c>
      <c r="F1820">
        <v>0</v>
      </c>
      <c r="G1820">
        <v>0</v>
      </c>
      <c r="J1820">
        <v>0</v>
      </c>
      <c r="K1820">
        <v>0</v>
      </c>
      <c r="P1820" t="s">
        <v>119</v>
      </c>
      <c r="Q1820" t="s">
        <v>9</v>
      </c>
      <c r="R1820" t="s">
        <v>102</v>
      </c>
    </row>
    <row r="1821" spans="1:18">
      <c r="A1821">
        <v>2022</v>
      </c>
      <c r="B1821">
        <v>8</v>
      </c>
      <c r="C1821" t="s">
        <v>99</v>
      </c>
      <c r="D1821">
        <v>3741</v>
      </c>
      <c r="E1821">
        <v>1951522.8900000004</v>
      </c>
      <c r="F1821">
        <v>3150</v>
      </c>
      <c r="G1821">
        <v>1360453.4400000013</v>
      </c>
      <c r="H1821">
        <v>20951</v>
      </c>
      <c r="I1821">
        <v>10403507.0099997</v>
      </c>
      <c r="J1821">
        <v>591</v>
      </c>
      <c r="K1821">
        <v>591069.44999999902</v>
      </c>
      <c r="L1821">
        <v>496.56374445132451</v>
      </c>
      <c r="M1821">
        <v>521.65808340016054</v>
      </c>
      <c r="N1821">
        <v>1000.1175126903537</v>
      </c>
      <c r="O1821">
        <v>431.88998095238139</v>
      </c>
      <c r="P1821" t="s">
        <v>103</v>
      </c>
      <c r="Q1821" t="s">
        <v>9</v>
      </c>
      <c r="R1821" t="s">
        <v>32</v>
      </c>
    </row>
    <row r="1822" spans="1:18">
      <c r="A1822">
        <v>2022</v>
      </c>
      <c r="B1822">
        <v>8</v>
      </c>
      <c r="C1822" t="s">
        <v>162</v>
      </c>
      <c r="D1822">
        <v>360341</v>
      </c>
      <c r="E1822">
        <v>168452716.14999995</v>
      </c>
      <c r="F1822">
        <v>372058</v>
      </c>
      <c r="G1822">
        <v>148916583.39999998</v>
      </c>
      <c r="H1822">
        <v>4836153</v>
      </c>
      <c r="I1822">
        <v>1913382717.2800925</v>
      </c>
      <c r="J1822">
        <v>-11717</v>
      </c>
      <c r="K1822">
        <v>19536132.74999997</v>
      </c>
      <c r="L1822">
        <v>395.64147728165187</v>
      </c>
      <c r="M1822">
        <v>467.48140275461282</v>
      </c>
      <c r="N1822">
        <v>-1667.3323162925637</v>
      </c>
      <c r="O1822">
        <v>400.25099151207598</v>
      </c>
      <c r="P1822" t="s">
        <v>52</v>
      </c>
      <c r="Q1822" t="s">
        <v>9</v>
      </c>
      <c r="R1822" t="s">
        <v>162</v>
      </c>
    </row>
    <row r="1823" spans="1:18">
      <c r="A1823">
        <v>2022</v>
      </c>
      <c r="B1823">
        <v>8</v>
      </c>
      <c r="C1823" t="s">
        <v>61</v>
      </c>
      <c r="D1823">
        <v>181010</v>
      </c>
      <c r="E1823">
        <v>11725851.19000124</v>
      </c>
      <c r="F1823">
        <v>170219</v>
      </c>
      <c r="G1823">
        <v>11468380.250000302</v>
      </c>
      <c r="H1823">
        <v>4401335</v>
      </c>
      <c r="I1823">
        <v>340455454.81963629</v>
      </c>
      <c r="J1823">
        <v>10791</v>
      </c>
      <c r="K1823">
        <v>257470.94000093825</v>
      </c>
      <c r="L1823">
        <v>77.352770198050436</v>
      </c>
      <c r="M1823">
        <v>64.780129219386993</v>
      </c>
      <c r="N1823">
        <v>23.859785006110485</v>
      </c>
      <c r="O1823">
        <v>67.374266386245381</v>
      </c>
      <c r="P1823" t="s">
        <v>41</v>
      </c>
      <c r="Q1823" t="s">
        <v>41</v>
      </c>
      <c r="R1823" t="s">
        <v>61</v>
      </c>
    </row>
    <row r="1824" spans="1:18">
      <c r="A1824">
        <v>2022</v>
      </c>
      <c r="B1824">
        <v>8</v>
      </c>
      <c r="C1824" t="s">
        <v>12</v>
      </c>
      <c r="D1824">
        <v>1827</v>
      </c>
      <c r="E1824">
        <v>646164.54999999993</v>
      </c>
      <c r="F1824">
        <v>2663</v>
      </c>
      <c r="G1824">
        <v>1518829.0399999998</v>
      </c>
      <c r="H1824">
        <v>25538</v>
      </c>
      <c r="I1824">
        <v>13880916.449999992</v>
      </c>
      <c r="J1824">
        <v>-836</v>
      </c>
      <c r="K1824">
        <v>-872664.48999999987</v>
      </c>
      <c r="L1824">
        <v>543.53968400031295</v>
      </c>
      <c r="M1824">
        <v>353.67517788724683</v>
      </c>
      <c r="N1824">
        <v>1043.8570454545454</v>
      </c>
      <c r="O1824">
        <v>570.34511453248206</v>
      </c>
      <c r="P1824" t="s">
        <v>47</v>
      </c>
      <c r="Q1824" t="s">
        <v>11</v>
      </c>
      <c r="R1824" t="s">
        <v>12</v>
      </c>
    </row>
    <row r="1825" spans="1:18">
      <c r="A1825">
        <v>2022</v>
      </c>
      <c r="B1825">
        <v>8</v>
      </c>
      <c r="C1825" t="s">
        <v>13</v>
      </c>
      <c r="D1825">
        <v>3179</v>
      </c>
      <c r="E1825">
        <v>309584.24999999983</v>
      </c>
      <c r="F1825">
        <v>3998</v>
      </c>
      <c r="G1825">
        <v>515821.96000000066</v>
      </c>
      <c r="H1825">
        <v>72075</v>
      </c>
      <c r="I1825">
        <v>13691937.919999925</v>
      </c>
      <c r="J1825">
        <v>-819</v>
      </c>
      <c r="K1825">
        <v>-206237.71000000084</v>
      </c>
      <c r="L1825">
        <v>189.96792119320048</v>
      </c>
      <c r="M1825">
        <v>97.384161686064743</v>
      </c>
      <c r="N1825">
        <v>251.81649572649675</v>
      </c>
      <c r="O1825">
        <v>129.02000000000015</v>
      </c>
      <c r="P1825" t="s">
        <v>46</v>
      </c>
      <c r="Q1825" t="s">
        <v>11</v>
      </c>
      <c r="R1825" t="s">
        <v>13</v>
      </c>
    </row>
    <row r="1826" spans="1:18">
      <c r="A1826">
        <v>2022</v>
      </c>
      <c r="B1826">
        <v>8</v>
      </c>
      <c r="C1826" t="s">
        <v>92</v>
      </c>
      <c r="D1826">
        <v>61810</v>
      </c>
      <c r="E1826">
        <v>2722112.3999999464</v>
      </c>
      <c r="F1826">
        <v>53747</v>
      </c>
      <c r="G1826">
        <v>2394233.6699999673</v>
      </c>
      <c r="H1826">
        <v>285861</v>
      </c>
      <c r="I1826">
        <v>12867967.630006237</v>
      </c>
      <c r="J1826">
        <v>8063</v>
      </c>
      <c r="K1826">
        <v>327878.72999997903</v>
      </c>
      <c r="L1826">
        <v>45.014771619795063</v>
      </c>
      <c r="M1826">
        <v>44.039999999999132</v>
      </c>
      <c r="N1826">
        <v>40.664607466201048</v>
      </c>
      <c r="O1826">
        <v>44.546368541499383</v>
      </c>
      <c r="P1826" t="s">
        <v>40</v>
      </c>
      <c r="Q1826" t="s">
        <v>10</v>
      </c>
      <c r="R1826" t="s">
        <v>92</v>
      </c>
    </row>
    <row r="1827" spans="1:18">
      <c r="A1827">
        <v>2022</v>
      </c>
      <c r="B1827">
        <v>8</v>
      </c>
      <c r="C1827" t="s">
        <v>21</v>
      </c>
      <c r="D1827">
        <v>257</v>
      </c>
      <c r="E1827">
        <v>22802.320000000003</v>
      </c>
      <c r="F1827">
        <v>280</v>
      </c>
      <c r="G1827">
        <v>40839.949999999997</v>
      </c>
      <c r="H1827">
        <v>2728</v>
      </c>
      <c r="I1827">
        <v>454019.12000000448</v>
      </c>
      <c r="J1827">
        <v>-23</v>
      </c>
      <c r="K1827">
        <v>-18037.629999999994</v>
      </c>
      <c r="L1827">
        <v>166.42929618768491</v>
      </c>
      <c r="M1827">
        <v>88.724980544747098</v>
      </c>
      <c r="N1827">
        <v>784.24478260869535</v>
      </c>
      <c r="O1827">
        <v>145.85696428571427</v>
      </c>
      <c r="P1827" t="s">
        <v>48</v>
      </c>
      <c r="Q1827" t="s">
        <v>11</v>
      </c>
      <c r="R1827" t="s">
        <v>21</v>
      </c>
    </row>
    <row r="1828" spans="1:18">
      <c r="A1828">
        <v>2022</v>
      </c>
      <c r="B1828">
        <v>8</v>
      </c>
      <c r="C1828" t="s">
        <v>93</v>
      </c>
      <c r="D1828">
        <v>179521</v>
      </c>
      <c r="E1828">
        <v>36564355.340000063</v>
      </c>
      <c r="F1828">
        <v>166049</v>
      </c>
      <c r="G1828">
        <v>35701752.93999999</v>
      </c>
      <c r="H1828">
        <v>3135385</v>
      </c>
      <c r="I1828">
        <v>829448544.86990845</v>
      </c>
      <c r="J1828">
        <v>13472</v>
      </c>
      <c r="K1828">
        <v>862602.40000007302</v>
      </c>
      <c r="L1828">
        <v>264.54440040693839</v>
      </c>
      <c r="M1828">
        <v>203.6773154115678</v>
      </c>
      <c r="N1828">
        <v>64.029275534447223</v>
      </c>
      <c r="O1828">
        <v>215.00733482285344</v>
      </c>
      <c r="P1828" t="s">
        <v>38</v>
      </c>
      <c r="Q1828" t="s">
        <v>10</v>
      </c>
      <c r="R1828" t="s">
        <v>93</v>
      </c>
    </row>
    <row r="1829" spans="1:18">
      <c r="A1829">
        <v>2022</v>
      </c>
      <c r="B1829">
        <v>8</v>
      </c>
      <c r="C1829" t="s">
        <v>94</v>
      </c>
      <c r="D1829">
        <v>48766</v>
      </c>
      <c r="E1829">
        <v>9233627.6199999955</v>
      </c>
      <c r="F1829">
        <v>46794</v>
      </c>
      <c r="G1829">
        <v>8543116.2300000042</v>
      </c>
      <c r="H1829">
        <v>313705</v>
      </c>
      <c r="I1829">
        <v>56867802.569998354</v>
      </c>
      <c r="J1829">
        <v>1972</v>
      </c>
      <c r="K1829">
        <v>690511.38999999128</v>
      </c>
      <c r="L1829">
        <v>181.27796040865894</v>
      </c>
      <c r="M1829">
        <v>189.34560185375048</v>
      </c>
      <c r="N1829">
        <v>350.15790567950876</v>
      </c>
      <c r="O1829">
        <v>182.56862482369544</v>
      </c>
      <c r="P1829" t="s">
        <v>39</v>
      </c>
      <c r="Q1829" t="s">
        <v>10</v>
      </c>
      <c r="R1829" t="s">
        <v>94</v>
      </c>
    </row>
    <row r="1830" spans="1:18">
      <c r="A1830">
        <v>2022</v>
      </c>
      <c r="B1830">
        <v>8</v>
      </c>
      <c r="C1830" t="s">
        <v>95</v>
      </c>
      <c r="D1830">
        <v>5231</v>
      </c>
      <c r="E1830">
        <v>671834.54000000027</v>
      </c>
      <c r="F1830">
        <v>5305</v>
      </c>
      <c r="G1830">
        <v>658291.18000000028</v>
      </c>
      <c r="H1830">
        <v>58866</v>
      </c>
      <c r="I1830">
        <v>7497871.2300001588</v>
      </c>
      <c r="J1830">
        <v>-74</v>
      </c>
      <c r="K1830">
        <v>13543.359999999986</v>
      </c>
      <c r="L1830">
        <v>127.37184843543231</v>
      </c>
      <c r="M1830">
        <v>128.43329000191173</v>
      </c>
      <c r="N1830">
        <v>-183.0183783783782</v>
      </c>
      <c r="O1830">
        <v>124.08881809613577</v>
      </c>
      <c r="P1830" t="s">
        <v>45</v>
      </c>
      <c r="Q1830" t="s">
        <v>11</v>
      </c>
      <c r="R1830" t="s">
        <v>95</v>
      </c>
    </row>
    <row r="1831" spans="1:18">
      <c r="A1831">
        <v>2022</v>
      </c>
      <c r="B1831">
        <v>8</v>
      </c>
      <c r="C1831" t="s">
        <v>96</v>
      </c>
      <c r="D1831">
        <v>53491</v>
      </c>
      <c r="E1831">
        <v>2512895.140000104</v>
      </c>
      <c r="F1831">
        <v>50156</v>
      </c>
      <c r="G1831">
        <v>2350244.3000000361</v>
      </c>
      <c r="H1831">
        <v>130763</v>
      </c>
      <c r="I1831">
        <v>5907770.1799991103</v>
      </c>
      <c r="J1831">
        <v>3335</v>
      </c>
      <c r="K1831">
        <v>162650.84000006784</v>
      </c>
      <c r="L1831">
        <v>45.179218739239005</v>
      </c>
      <c r="M1831">
        <v>46.977905442038924</v>
      </c>
      <c r="N1831">
        <v>48.770866566736984</v>
      </c>
      <c r="O1831">
        <v>46.858686896882446</v>
      </c>
      <c r="P1831" t="s">
        <v>43</v>
      </c>
      <c r="Q1831" t="s">
        <v>11</v>
      </c>
      <c r="R1831" t="s">
        <v>96</v>
      </c>
    </row>
    <row r="1832" spans="1:18">
      <c r="A1832">
        <v>2022</v>
      </c>
      <c r="B1832">
        <v>8</v>
      </c>
      <c r="C1832" t="s">
        <v>22</v>
      </c>
      <c r="D1832">
        <v>0</v>
      </c>
      <c r="E1832">
        <v>0</v>
      </c>
      <c r="F1832">
        <v>41</v>
      </c>
      <c r="G1832">
        <v>7098.0400000000009</v>
      </c>
      <c r="H1832">
        <v>252</v>
      </c>
      <c r="I1832">
        <v>42329.890000000029</v>
      </c>
      <c r="J1832">
        <v>-41</v>
      </c>
      <c r="K1832">
        <v>-7098.0400000000009</v>
      </c>
      <c r="L1832">
        <v>167.97575396825408</v>
      </c>
      <c r="N1832">
        <v>173.12292682926832</v>
      </c>
      <c r="O1832">
        <v>173.12292682926832</v>
      </c>
      <c r="P1832" t="s">
        <v>49</v>
      </c>
      <c r="Q1832" t="s">
        <v>11</v>
      </c>
      <c r="R1832" t="s">
        <v>22</v>
      </c>
    </row>
    <row r="1833" spans="1:18">
      <c r="A1833">
        <v>2022</v>
      </c>
      <c r="B1833">
        <v>8</v>
      </c>
      <c r="C1833" t="s">
        <v>20</v>
      </c>
      <c r="D1833">
        <v>0</v>
      </c>
      <c r="E1833">
        <v>0</v>
      </c>
      <c r="F1833">
        <v>68</v>
      </c>
      <c r="G1833">
        <v>14135.820000000002</v>
      </c>
      <c r="H1833">
        <v>891</v>
      </c>
      <c r="I1833">
        <v>164512.68000000005</v>
      </c>
      <c r="J1833">
        <v>-68</v>
      </c>
      <c r="K1833">
        <v>-14135.820000000002</v>
      </c>
      <c r="L1833">
        <v>184.63824915824921</v>
      </c>
      <c r="N1833">
        <v>207.87970588235297</v>
      </c>
      <c r="O1833">
        <v>207.87970588235297</v>
      </c>
      <c r="P1833" t="s">
        <v>50</v>
      </c>
      <c r="Q1833" t="s">
        <v>11</v>
      </c>
      <c r="R1833" t="s">
        <v>20</v>
      </c>
    </row>
    <row r="1834" spans="1:18">
      <c r="A1834">
        <v>2022</v>
      </c>
      <c r="B1834">
        <v>8</v>
      </c>
      <c r="C1834" t="s">
        <v>18</v>
      </c>
      <c r="D1834">
        <v>57756</v>
      </c>
      <c r="E1834">
        <v>8019043.1899999911</v>
      </c>
      <c r="F1834">
        <v>51259</v>
      </c>
      <c r="G1834">
        <v>7646951.3400000026</v>
      </c>
      <c r="H1834">
        <v>564237</v>
      </c>
      <c r="I1834">
        <v>82202159.769990936</v>
      </c>
      <c r="J1834">
        <v>6497</v>
      </c>
      <c r="K1834">
        <v>372091.84999998845</v>
      </c>
      <c r="L1834">
        <v>145.68729057114464</v>
      </c>
      <c r="M1834">
        <v>138.84346544081984</v>
      </c>
      <c r="N1834">
        <v>57.271332922885712</v>
      </c>
      <c r="O1834">
        <v>149.18260871261637</v>
      </c>
      <c r="P1834" t="s">
        <v>42</v>
      </c>
      <c r="Q1834" t="s">
        <v>11</v>
      </c>
      <c r="R1834" t="s">
        <v>18</v>
      </c>
    </row>
    <row r="1835" spans="1:18">
      <c r="A1835">
        <v>2022</v>
      </c>
      <c r="B1835">
        <v>8</v>
      </c>
      <c r="C1835" t="s">
        <v>97</v>
      </c>
      <c r="D1835">
        <v>1133461</v>
      </c>
      <c r="E1835">
        <v>284633810.42000133</v>
      </c>
      <c r="F1835">
        <v>1073172</v>
      </c>
      <c r="G1835">
        <v>251737261.35000026</v>
      </c>
      <c r="H1835">
        <v>15398667</v>
      </c>
      <c r="I1835">
        <v>3569583500.6096301</v>
      </c>
      <c r="J1835">
        <v>60289</v>
      </c>
      <c r="K1835">
        <v>32896549.070001066</v>
      </c>
      <c r="L1835">
        <v>231.81120161957071</v>
      </c>
      <c r="M1835">
        <v>251.11919194396748</v>
      </c>
      <c r="N1835">
        <v>545.64761515369412</v>
      </c>
      <c r="O1835">
        <v>234.57307994431486</v>
      </c>
      <c r="P1835" t="s">
        <v>23</v>
      </c>
      <c r="Q1835" t="s">
        <v>174</v>
      </c>
      <c r="R1835" t="s">
        <v>97</v>
      </c>
    </row>
    <row r="1836" spans="1:18">
      <c r="A1836">
        <v>2022</v>
      </c>
      <c r="B1836">
        <v>8</v>
      </c>
      <c r="C1836" t="s">
        <v>98</v>
      </c>
      <c r="D1836">
        <v>1133461</v>
      </c>
      <c r="E1836">
        <v>284633810.42000133</v>
      </c>
      <c r="F1836">
        <v>1073172</v>
      </c>
      <c r="G1836">
        <v>251737261.35000026</v>
      </c>
      <c r="H1836">
        <v>15398667</v>
      </c>
      <c r="I1836">
        <v>3569583500.6096301</v>
      </c>
      <c r="J1836">
        <v>60289</v>
      </c>
      <c r="K1836">
        <v>32896549.070001066</v>
      </c>
      <c r="L1836">
        <v>231.81120161957071</v>
      </c>
      <c r="M1836">
        <v>251.11919194396748</v>
      </c>
      <c r="N1836">
        <v>545.64761515369412</v>
      </c>
      <c r="O1836">
        <v>234.57307994431486</v>
      </c>
      <c r="P1836" t="s">
        <v>119</v>
      </c>
      <c r="Q1836" t="s">
        <v>174</v>
      </c>
      <c r="R1836" t="s">
        <v>166</v>
      </c>
    </row>
    <row r="1837" spans="1:18">
      <c r="A1837">
        <v>2022</v>
      </c>
      <c r="B1837">
        <v>8</v>
      </c>
      <c r="C1837" t="s">
        <v>19</v>
      </c>
      <c r="D1837">
        <v>13729</v>
      </c>
      <c r="E1837">
        <v>771952.1100000008</v>
      </c>
      <c r="F1837">
        <v>14668</v>
      </c>
      <c r="G1837">
        <v>889955.84000000032</v>
      </c>
      <c r="H1837">
        <v>149884</v>
      </c>
      <c r="I1837">
        <v>8537812.4399998914</v>
      </c>
      <c r="J1837">
        <v>-939</v>
      </c>
      <c r="K1837">
        <v>-118003.72999999952</v>
      </c>
      <c r="L1837">
        <v>56.96280083264319</v>
      </c>
      <c r="M1837">
        <v>56.227846893437309</v>
      </c>
      <c r="N1837">
        <v>125.66957401490896</v>
      </c>
      <c r="O1837">
        <v>60.673291518952844</v>
      </c>
      <c r="P1837" t="s">
        <v>44</v>
      </c>
      <c r="Q1837" t="s">
        <v>11</v>
      </c>
      <c r="R1837" t="s">
        <v>19</v>
      </c>
    </row>
    <row r="1838" spans="1:18">
      <c r="A1838">
        <v>2022</v>
      </c>
      <c r="B1838">
        <v>9</v>
      </c>
      <c r="C1838" t="s">
        <v>101</v>
      </c>
      <c r="D1838">
        <v>0</v>
      </c>
      <c r="E1838">
        <v>0</v>
      </c>
      <c r="F1838">
        <v>0</v>
      </c>
      <c r="G1838">
        <v>0</v>
      </c>
      <c r="J1838">
        <v>0</v>
      </c>
      <c r="K1838">
        <v>0</v>
      </c>
      <c r="P1838" t="s">
        <v>119</v>
      </c>
      <c r="Q1838" t="s">
        <v>9</v>
      </c>
      <c r="R1838" t="s">
        <v>101</v>
      </c>
    </row>
    <row r="1839" spans="1:18">
      <c r="A1839">
        <v>2022</v>
      </c>
      <c r="B1839">
        <v>9</v>
      </c>
      <c r="C1839" t="s">
        <v>86</v>
      </c>
      <c r="D1839">
        <v>13072</v>
      </c>
      <c r="E1839">
        <v>4466897.6000000006</v>
      </c>
      <c r="F1839">
        <v>10799</v>
      </c>
      <c r="G1839">
        <v>3374802.080000001</v>
      </c>
      <c r="H1839">
        <v>119061</v>
      </c>
      <c r="I1839">
        <v>38794947.550000109</v>
      </c>
      <c r="J1839">
        <v>2273</v>
      </c>
      <c r="K1839">
        <v>1092095.5199999996</v>
      </c>
      <c r="L1839">
        <v>325.84093489891825</v>
      </c>
      <c r="M1839">
        <v>341.7149326805386</v>
      </c>
      <c r="N1839">
        <v>480.46437307523075</v>
      </c>
      <c r="O1839">
        <v>312.51061024168916</v>
      </c>
      <c r="P1839" t="s">
        <v>33</v>
      </c>
      <c r="Q1839" t="s">
        <v>9</v>
      </c>
      <c r="R1839" t="s">
        <v>32</v>
      </c>
    </row>
    <row r="1840" spans="1:18">
      <c r="A1840">
        <v>2022</v>
      </c>
      <c r="B1840">
        <v>9</v>
      </c>
      <c r="C1840" t="s">
        <v>87</v>
      </c>
      <c r="D1840">
        <v>19675</v>
      </c>
      <c r="E1840">
        <v>622848.86000000185</v>
      </c>
      <c r="F1840">
        <v>6917</v>
      </c>
      <c r="G1840">
        <v>267366.18999999994</v>
      </c>
      <c r="H1840">
        <v>104099</v>
      </c>
      <c r="I1840">
        <v>3403833.2500000219</v>
      </c>
      <c r="J1840">
        <v>12758</v>
      </c>
      <c r="K1840">
        <v>355482.6700000019</v>
      </c>
      <c r="L1840">
        <v>32.698039846684615</v>
      </c>
      <c r="M1840">
        <v>31.656867090216103</v>
      </c>
      <c r="N1840">
        <v>27.863510738360393</v>
      </c>
      <c r="O1840">
        <v>38.653489952291444</v>
      </c>
      <c r="P1840" t="s">
        <v>34</v>
      </c>
      <c r="Q1840" t="s">
        <v>9</v>
      </c>
      <c r="R1840" t="s">
        <v>32</v>
      </c>
    </row>
    <row r="1841" spans="1:18">
      <c r="A1841">
        <v>2022</v>
      </c>
      <c r="B1841">
        <v>9</v>
      </c>
      <c r="C1841" t="s">
        <v>88</v>
      </c>
      <c r="D1841">
        <v>24740</v>
      </c>
      <c r="E1841">
        <v>10402074.91</v>
      </c>
      <c r="F1841">
        <v>22232</v>
      </c>
      <c r="G1841">
        <v>8686787.3800000008</v>
      </c>
      <c r="H1841">
        <v>175909</v>
      </c>
      <c r="I1841">
        <v>65063142.219999902</v>
      </c>
      <c r="J1841">
        <v>2508</v>
      </c>
      <c r="K1841">
        <v>1715287.5299999993</v>
      </c>
      <c r="L1841">
        <v>369.8681830946677</v>
      </c>
      <c r="M1841">
        <v>420.45573605497174</v>
      </c>
      <c r="N1841">
        <v>683.92644736842078</v>
      </c>
      <c r="O1841">
        <v>390.73350935588343</v>
      </c>
      <c r="P1841" t="s">
        <v>31</v>
      </c>
      <c r="Q1841" t="s">
        <v>9</v>
      </c>
      <c r="R1841" t="s">
        <v>88</v>
      </c>
    </row>
    <row r="1842" spans="1:18">
      <c r="A1842">
        <v>2022</v>
      </c>
      <c r="B1842">
        <v>9</v>
      </c>
      <c r="C1842" t="s">
        <v>89</v>
      </c>
      <c r="D1842">
        <v>47</v>
      </c>
      <c r="E1842">
        <v>24617.180000000004</v>
      </c>
      <c r="F1842">
        <v>122</v>
      </c>
      <c r="G1842">
        <v>47446.92</v>
      </c>
      <c r="H1842">
        <v>1515</v>
      </c>
      <c r="I1842">
        <v>602097.7600000021</v>
      </c>
      <c r="J1842">
        <v>-75</v>
      </c>
      <c r="K1842">
        <v>-22829.739999999994</v>
      </c>
      <c r="L1842">
        <v>397.42426402640405</v>
      </c>
      <c r="M1842">
        <v>523.76978723404261</v>
      </c>
      <c r="N1842">
        <v>304.39653333333325</v>
      </c>
      <c r="O1842">
        <v>388.90918032786885</v>
      </c>
      <c r="P1842" t="s">
        <v>35</v>
      </c>
      <c r="Q1842" t="s">
        <v>9</v>
      </c>
      <c r="R1842" t="s">
        <v>32</v>
      </c>
    </row>
    <row r="1843" spans="1:18">
      <c r="A1843">
        <v>2022</v>
      </c>
      <c r="B1843">
        <v>9</v>
      </c>
      <c r="C1843" t="s">
        <v>161</v>
      </c>
      <c r="D1843">
        <v>115139</v>
      </c>
      <c r="E1843">
        <v>29555735.240000006</v>
      </c>
      <c r="F1843">
        <v>98219</v>
      </c>
      <c r="G1843">
        <v>19850785.879999999</v>
      </c>
      <c r="H1843">
        <v>864642</v>
      </c>
      <c r="I1843">
        <v>159083292.36999968</v>
      </c>
      <c r="J1843">
        <v>16920</v>
      </c>
      <c r="K1843">
        <v>9704949.3600000069</v>
      </c>
      <c r="L1843">
        <v>183.98746807349133</v>
      </c>
      <c r="M1843">
        <v>256.69612589999917</v>
      </c>
      <c r="N1843">
        <v>573.57856737588691</v>
      </c>
      <c r="O1843">
        <v>202.10739144157444</v>
      </c>
      <c r="P1843" t="s">
        <v>53</v>
      </c>
      <c r="Q1843" t="s">
        <v>9</v>
      </c>
      <c r="R1843" t="s">
        <v>161</v>
      </c>
    </row>
    <row r="1844" spans="1:18">
      <c r="A1844">
        <v>2022</v>
      </c>
      <c r="B1844">
        <v>9</v>
      </c>
      <c r="C1844" t="s">
        <v>90</v>
      </c>
      <c r="D1844">
        <v>9916</v>
      </c>
      <c r="E1844">
        <v>325861.73999999993</v>
      </c>
      <c r="F1844">
        <v>8414</v>
      </c>
      <c r="G1844">
        <v>248970.25999999995</v>
      </c>
      <c r="H1844">
        <v>129571</v>
      </c>
      <c r="I1844">
        <v>2863759.680000064</v>
      </c>
      <c r="J1844">
        <v>1502</v>
      </c>
      <c r="K1844">
        <v>76891.479999999981</v>
      </c>
      <c r="L1844">
        <v>22.101856742635807</v>
      </c>
      <c r="M1844">
        <v>32.862216619604673</v>
      </c>
      <c r="N1844">
        <v>51.192729693741668</v>
      </c>
      <c r="O1844">
        <v>29.589999999999993</v>
      </c>
      <c r="P1844" t="s">
        <v>36</v>
      </c>
      <c r="Q1844" t="s">
        <v>9</v>
      </c>
      <c r="R1844" t="s">
        <v>32</v>
      </c>
    </row>
    <row r="1845" spans="1:18">
      <c r="A1845">
        <v>2022</v>
      </c>
      <c r="B1845">
        <v>9</v>
      </c>
      <c r="C1845" t="s">
        <v>163</v>
      </c>
      <c r="D1845">
        <v>0</v>
      </c>
      <c r="E1845">
        <v>0</v>
      </c>
      <c r="F1845">
        <v>0</v>
      </c>
      <c r="G1845">
        <v>0</v>
      </c>
      <c r="J1845">
        <v>0</v>
      </c>
      <c r="K1845">
        <v>0</v>
      </c>
      <c r="P1845" t="s">
        <v>119</v>
      </c>
      <c r="Q1845" t="s">
        <v>174</v>
      </c>
      <c r="R1845" t="s">
        <v>163</v>
      </c>
    </row>
    <row r="1846" spans="1:18">
      <c r="A1846">
        <v>2022</v>
      </c>
      <c r="B1846">
        <v>9</v>
      </c>
      <c r="C1846" t="s">
        <v>91</v>
      </c>
      <c r="D1846">
        <v>1394</v>
      </c>
      <c r="E1846">
        <v>707135.23</v>
      </c>
      <c r="F1846">
        <v>1595</v>
      </c>
      <c r="G1846">
        <v>770392.32000000007</v>
      </c>
      <c r="H1846">
        <v>10839</v>
      </c>
      <c r="I1846">
        <v>4957308.5599999903</v>
      </c>
      <c r="J1846">
        <v>-201</v>
      </c>
      <c r="K1846">
        <v>-63257.090000000084</v>
      </c>
      <c r="L1846">
        <v>457.3584795645346</v>
      </c>
      <c r="M1846">
        <v>507.27060975609754</v>
      </c>
      <c r="N1846">
        <v>314.71189054726409</v>
      </c>
      <c r="O1846">
        <v>483.00458934169285</v>
      </c>
      <c r="P1846" t="s">
        <v>37</v>
      </c>
      <c r="Q1846" t="s">
        <v>9</v>
      </c>
      <c r="R1846" t="s">
        <v>32</v>
      </c>
    </row>
    <row r="1847" spans="1:18">
      <c r="A1847">
        <v>2022</v>
      </c>
      <c r="B1847">
        <v>9</v>
      </c>
      <c r="C1847" t="s">
        <v>102</v>
      </c>
      <c r="D1847">
        <v>0</v>
      </c>
      <c r="E1847">
        <v>0</v>
      </c>
      <c r="F1847">
        <v>0</v>
      </c>
      <c r="G1847">
        <v>0</v>
      </c>
      <c r="J1847">
        <v>0</v>
      </c>
      <c r="K1847">
        <v>0</v>
      </c>
      <c r="P1847" t="s">
        <v>119</v>
      </c>
      <c r="Q1847" t="s">
        <v>9</v>
      </c>
      <c r="R1847" t="s">
        <v>102</v>
      </c>
    </row>
    <row r="1848" spans="1:18">
      <c r="A1848">
        <v>2022</v>
      </c>
      <c r="B1848">
        <v>9</v>
      </c>
      <c r="C1848" t="s">
        <v>99</v>
      </c>
      <c r="D1848">
        <v>4368</v>
      </c>
      <c r="E1848">
        <v>2299220.2100000009</v>
      </c>
      <c r="F1848">
        <v>3568</v>
      </c>
      <c r="G1848">
        <v>1541096.3800000015</v>
      </c>
      <c r="H1848">
        <v>21160</v>
      </c>
      <c r="I1848">
        <v>10551053.079999708</v>
      </c>
      <c r="J1848">
        <v>800</v>
      </c>
      <c r="K1848">
        <v>758123.82999999938</v>
      </c>
      <c r="L1848">
        <v>498.63199810962703</v>
      </c>
      <c r="M1848">
        <v>526.37825320512843</v>
      </c>
      <c r="N1848">
        <v>947.6547874999992</v>
      </c>
      <c r="O1848">
        <v>431.92163116591973</v>
      </c>
      <c r="P1848" t="s">
        <v>103</v>
      </c>
      <c r="Q1848" t="s">
        <v>9</v>
      </c>
      <c r="R1848" t="s">
        <v>32</v>
      </c>
    </row>
    <row r="1849" spans="1:18">
      <c r="A1849">
        <v>2022</v>
      </c>
      <c r="B1849">
        <v>9</v>
      </c>
      <c r="C1849" t="s">
        <v>162</v>
      </c>
      <c r="D1849">
        <v>405651</v>
      </c>
      <c r="E1849">
        <v>189755635.63</v>
      </c>
      <c r="F1849">
        <v>415465</v>
      </c>
      <c r="G1849">
        <v>165834385.89999989</v>
      </c>
      <c r="H1849">
        <v>4838000</v>
      </c>
      <c r="I1849">
        <v>1916048891.1201136</v>
      </c>
      <c r="J1849">
        <v>-9814</v>
      </c>
      <c r="K1849">
        <v>23921249.730000108</v>
      </c>
      <c r="L1849">
        <v>396.0415235882831</v>
      </c>
      <c r="M1849">
        <v>467.78051978178286</v>
      </c>
      <c r="N1849">
        <v>-2437.4617617689128</v>
      </c>
      <c r="O1849">
        <v>399.15368538866062</v>
      </c>
      <c r="P1849" t="s">
        <v>52</v>
      </c>
      <c r="Q1849" t="s">
        <v>9</v>
      </c>
      <c r="R1849" t="s">
        <v>162</v>
      </c>
    </row>
    <row r="1850" spans="1:18">
      <c r="A1850">
        <v>2022</v>
      </c>
      <c r="B1850">
        <v>9</v>
      </c>
      <c r="C1850" t="s">
        <v>61</v>
      </c>
      <c r="D1850">
        <v>206365</v>
      </c>
      <c r="E1850">
        <v>13382762.990001434</v>
      </c>
      <c r="F1850">
        <v>184525</v>
      </c>
      <c r="G1850">
        <v>12442573.230000328</v>
      </c>
      <c r="H1850">
        <v>4412384</v>
      </c>
      <c r="I1850">
        <v>341876072.11965048</v>
      </c>
      <c r="J1850">
        <v>21840</v>
      </c>
      <c r="K1850">
        <v>940189.76000110619</v>
      </c>
      <c r="L1850">
        <v>77.481033409524301</v>
      </c>
      <c r="M1850">
        <v>64.849964819622684</v>
      </c>
      <c r="N1850">
        <v>43.048981685032338</v>
      </c>
      <c r="O1850">
        <v>67.430284405908836</v>
      </c>
      <c r="P1850" t="s">
        <v>41</v>
      </c>
      <c r="Q1850" t="s">
        <v>41</v>
      </c>
      <c r="R1850" t="s">
        <v>61</v>
      </c>
    </row>
    <row r="1851" spans="1:18">
      <c r="A1851">
        <v>2022</v>
      </c>
      <c r="B1851">
        <v>9</v>
      </c>
      <c r="C1851" t="s">
        <v>12</v>
      </c>
      <c r="D1851">
        <v>2079</v>
      </c>
      <c r="E1851">
        <v>733903.78999999992</v>
      </c>
      <c r="F1851">
        <v>2860</v>
      </c>
      <c r="G1851">
        <v>1617771.63</v>
      </c>
      <c r="H1851">
        <v>25593</v>
      </c>
      <c r="I1851">
        <v>13873924.269999992</v>
      </c>
      <c r="J1851">
        <v>-781</v>
      </c>
      <c r="K1851">
        <v>-883867.84</v>
      </c>
      <c r="L1851">
        <v>542.09839682725715</v>
      </c>
      <c r="M1851">
        <v>353.00807599807598</v>
      </c>
      <c r="N1851">
        <v>1131.7129833546735</v>
      </c>
      <c r="O1851">
        <v>565.65441608391609</v>
      </c>
      <c r="P1851" t="s">
        <v>47</v>
      </c>
      <c r="Q1851" t="s">
        <v>11</v>
      </c>
      <c r="R1851" t="s">
        <v>12</v>
      </c>
    </row>
    <row r="1852" spans="1:18">
      <c r="A1852">
        <v>2022</v>
      </c>
      <c r="B1852">
        <v>9</v>
      </c>
      <c r="C1852" t="s">
        <v>13</v>
      </c>
      <c r="D1852">
        <v>3695</v>
      </c>
      <c r="E1852">
        <v>360277.41999999975</v>
      </c>
      <c r="F1852">
        <v>4078</v>
      </c>
      <c r="G1852">
        <v>528981.91000000061</v>
      </c>
      <c r="H1852">
        <v>72511</v>
      </c>
      <c r="I1852">
        <v>13721284.02999993</v>
      </c>
      <c r="J1852">
        <v>-383</v>
      </c>
      <c r="K1852">
        <v>-168704.49000000086</v>
      </c>
      <c r="L1852">
        <v>189.23037925280207</v>
      </c>
      <c r="M1852">
        <v>97.504037889039168</v>
      </c>
      <c r="N1852">
        <v>440.48169712793958</v>
      </c>
      <c r="O1852">
        <v>129.7160152035313</v>
      </c>
      <c r="P1852" t="s">
        <v>46</v>
      </c>
      <c r="Q1852" t="s">
        <v>11</v>
      </c>
      <c r="R1852" t="s">
        <v>13</v>
      </c>
    </row>
    <row r="1853" spans="1:18">
      <c r="A1853">
        <v>2022</v>
      </c>
      <c r="B1853">
        <v>9</v>
      </c>
      <c r="C1853" t="s">
        <v>92</v>
      </c>
      <c r="D1853">
        <v>71276</v>
      </c>
      <c r="E1853">
        <v>3138995.0399999418</v>
      </c>
      <c r="F1853">
        <v>60738</v>
      </c>
      <c r="G1853">
        <v>2704493.0599999628</v>
      </c>
      <c r="H1853">
        <v>288336</v>
      </c>
      <c r="I1853">
        <v>12974522.180006342</v>
      </c>
      <c r="J1853">
        <v>10538</v>
      </c>
      <c r="K1853">
        <v>434501.97999997903</v>
      </c>
      <c r="L1853">
        <v>44.997926655035592</v>
      </c>
      <c r="M1853">
        <v>44.039999999999182</v>
      </c>
      <c r="N1853">
        <v>41.231920668056468</v>
      </c>
      <c r="O1853">
        <v>44.527199776086846</v>
      </c>
      <c r="P1853" t="s">
        <v>40</v>
      </c>
      <c r="Q1853" t="s">
        <v>10</v>
      </c>
      <c r="R1853" t="s">
        <v>92</v>
      </c>
    </row>
    <row r="1854" spans="1:18">
      <c r="A1854">
        <v>2022</v>
      </c>
      <c r="B1854">
        <v>9</v>
      </c>
      <c r="C1854" t="s">
        <v>21</v>
      </c>
      <c r="D1854">
        <v>268</v>
      </c>
      <c r="E1854">
        <v>23424.700000000004</v>
      </c>
      <c r="F1854">
        <v>297</v>
      </c>
      <c r="G1854">
        <v>42475.839999999997</v>
      </c>
      <c r="H1854">
        <v>2722</v>
      </c>
      <c r="I1854">
        <v>453005.61000000453</v>
      </c>
      <c r="J1854">
        <v>-29</v>
      </c>
      <c r="K1854">
        <v>-19051.139999999992</v>
      </c>
      <c r="L1854">
        <v>166.42380969875259</v>
      </c>
      <c r="M1854">
        <v>87.405597014925391</v>
      </c>
      <c r="N1854">
        <v>656.93586206896521</v>
      </c>
      <c r="O1854">
        <v>143.01629629629628</v>
      </c>
      <c r="P1854" t="s">
        <v>48</v>
      </c>
      <c r="Q1854" t="s">
        <v>11</v>
      </c>
      <c r="R1854" t="s">
        <v>21</v>
      </c>
    </row>
    <row r="1855" spans="1:18">
      <c r="A1855">
        <v>2022</v>
      </c>
      <c r="B1855">
        <v>9</v>
      </c>
      <c r="C1855" t="s">
        <v>93</v>
      </c>
      <c r="D1855">
        <v>206188</v>
      </c>
      <c r="E1855">
        <v>41927424.530000061</v>
      </c>
      <c r="F1855">
        <v>186207</v>
      </c>
      <c r="G1855">
        <v>39949550.919999994</v>
      </c>
      <c r="H1855">
        <v>3141903</v>
      </c>
      <c r="I1855">
        <v>831002978.3599056</v>
      </c>
      <c r="J1855">
        <v>19981</v>
      </c>
      <c r="K1855">
        <v>1977873.6100000665</v>
      </c>
      <c r="L1855">
        <v>264.49033543043998</v>
      </c>
      <c r="M1855">
        <v>203.34560949230828</v>
      </c>
      <c r="N1855">
        <v>98.987718832894572</v>
      </c>
      <c r="O1855">
        <v>214.54376537938958</v>
      </c>
      <c r="P1855" t="s">
        <v>38</v>
      </c>
      <c r="Q1855" t="s">
        <v>10</v>
      </c>
      <c r="R1855" t="s">
        <v>93</v>
      </c>
    </row>
    <row r="1856" spans="1:18">
      <c r="A1856">
        <v>2022</v>
      </c>
      <c r="B1856">
        <v>9</v>
      </c>
      <c r="C1856" t="s">
        <v>94</v>
      </c>
      <c r="D1856">
        <v>55059</v>
      </c>
      <c r="E1856">
        <v>10415077.759999996</v>
      </c>
      <c r="F1856">
        <v>53386</v>
      </c>
      <c r="G1856">
        <v>9769900.1600000039</v>
      </c>
      <c r="H1856">
        <v>313407</v>
      </c>
      <c r="I1856">
        <v>56844438.48999846</v>
      </c>
      <c r="J1856">
        <v>1673</v>
      </c>
      <c r="K1856">
        <v>645177.59999999218</v>
      </c>
      <c r="L1856">
        <v>181.37577810960974</v>
      </c>
      <c r="M1856">
        <v>189.16213080513623</v>
      </c>
      <c r="N1856">
        <v>385.64112372982197</v>
      </c>
      <c r="O1856">
        <v>183.00491065073248</v>
      </c>
      <c r="P1856" t="s">
        <v>39</v>
      </c>
      <c r="Q1856" t="s">
        <v>10</v>
      </c>
      <c r="R1856" t="s">
        <v>94</v>
      </c>
    </row>
    <row r="1857" spans="1:18">
      <c r="A1857">
        <v>2022</v>
      </c>
      <c r="B1857">
        <v>9</v>
      </c>
      <c r="C1857" t="s">
        <v>95</v>
      </c>
      <c r="D1857">
        <v>5671</v>
      </c>
      <c r="E1857">
        <v>733183.22000000032</v>
      </c>
      <c r="F1857">
        <v>5914</v>
      </c>
      <c r="G1857">
        <v>737858.21000000031</v>
      </c>
      <c r="H1857">
        <v>58696</v>
      </c>
      <c r="I1857">
        <v>7473258.2100001574</v>
      </c>
      <c r="J1857">
        <v>-243</v>
      </c>
      <c r="K1857">
        <v>-4674.9899999999907</v>
      </c>
      <c r="L1857">
        <v>127.32142241379579</v>
      </c>
      <c r="M1857">
        <v>129.28640804090995</v>
      </c>
      <c r="N1857">
        <v>19.238641975308603</v>
      </c>
      <c r="O1857">
        <v>124.76466181941161</v>
      </c>
      <c r="P1857" t="s">
        <v>45</v>
      </c>
      <c r="Q1857" t="s">
        <v>11</v>
      </c>
      <c r="R1857" t="s">
        <v>95</v>
      </c>
    </row>
    <row r="1858" spans="1:18">
      <c r="A1858">
        <v>2022</v>
      </c>
      <c r="B1858">
        <v>9</v>
      </c>
      <c r="C1858" t="s">
        <v>96</v>
      </c>
      <c r="D1858">
        <v>63564</v>
      </c>
      <c r="E1858">
        <v>2974269.1900001001</v>
      </c>
      <c r="F1858">
        <v>60124</v>
      </c>
      <c r="G1858">
        <v>2808425.1100000381</v>
      </c>
      <c r="H1858">
        <v>130870</v>
      </c>
      <c r="I1858">
        <v>5914579.0399991395</v>
      </c>
      <c r="J1858">
        <v>3440</v>
      </c>
      <c r="K1858">
        <v>165844.08000006201</v>
      </c>
      <c r="L1858">
        <v>45.194307633522882</v>
      </c>
      <c r="M1858">
        <v>46.791724718395635</v>
      </c>
      <c r="N1858">
        <v>48.210488372111051</v>
      </c>
      <c r="O1858">
        <v>46.710550029938759</v>
      </c>
      <c r="P1858" t="s">
        <v>43</v>
      </c>
      <c r="Q1858" t="s">
        <v>11</v>
      </c>
      <c r="R1858" t="s">
        <v>96</v>
      </c>
    </row>
    <row r="1859" spans="1:18">
      <c r="A1859">
        <v>2022</v>
      </c>
      <c r="B1859">
        <v>9</v>
      </c>
      <c r="C1859" t="s">
        <v>22</v>
      </c>
      <c r="D1859">
        <v>0</v>
      </c>
      <c r="E1859">
        <v>0</v>
      </c>
      <c r="F1859">
        <v>41</v>
      </c>
      <c r="G1859">
        <v>7098.0400000000009</v>
      </c>
      <c r="H1859">
        <v>252</v>
      </c>
      <c r="I1859">
        <v>42329.890000000029</v>
      </c>
      <c r="J1859">
        <v>-41</v>
      </c>
      <c r="K1859">
        <v>-7098.0400000000009</v>
      </c>
      <c r="L1859">
        <v>167.97575396825408</v>
      </c>
      <c r="N1859">
        <v>173.12292682926832</v>
      </c>
      <c r="O1859">
        <v>173.12292682926832</v>
      </c>
      <c r="P1859" t="s">
        <v>49</v>
      </c>
      <c r="Q1859" t="s">
        <v>11</v>
      </c>
      <c r="R1859" t="s">
        <v>22</v>
      </c>
    </row>
    <row r="1860" spans="1:18">
      <c r="A1860">
        <v>2022</v>
      </c>
      <c r="B1860">
        <v>9</v>
      </c>
      <c r="C1860" t="s">
        <v>20</v>
      </c>
      <c r="D1860">
        <v>0</v>
      </c>
      <c r="E1860">
        <v>0</v>
      </c>
      <c r="F1860">
        <v>76</v>
      </c>
      <c r="G1860">
        <v>15258.350000000002</v>
      </c>
      <c r="H1860">
        <v>883</v>
      </c>
      <c r="I1860">
        <v>163390.15000000005</v>
      </c>
      <c r="J1860">
        <v>-76</v>
      </c>
      <c r="K1860">
        <v>-15258.350000000002</v>
      </c>
      <c r="L1860">
        <v>185.03980747451874</v>
      </c>
      <c r="N1860">
        <v>200.76776315789476</v>
      </c>
      <c r="O1860">
        <v>200.76776315789476</v>
      </c>
      <c r="P1860" t="s">
        <v>50</v>
      </c>
      <c r="Q1860" t="s">
        <v>11</v>
      </c>
      <c r="R1860" t="s">
        <v>20</v>
      </c>
    </row>
    <row r="1861" spans="1:18">
      <c r="A1861">
        <v>2022</v>
      </c>
      <c r="B1861">
        <v>9</v>
      </c>
      <c r="C1861" t="s">
        <v>18</v>
      </c>
      <c r="D1861">
        <v>65188</v>
      </c>
      <c r="E1861">
        <v>9056529.0899999887</v>
      </c>
      <c r="F1861">
        <v>57392</v>
      </c>
      <c r="G1861">
        <v>8553624.3600000031</v>
      </c>
      <c r="H1861">
        <v>565536</v>
      </c>
      <c r="I1861">
        <v>82341234.159990847</v>
      </c>
      <c r="J1861">
        <v>7796</v>
      </c>
      <c r="K1861">
        <v>502904.72999998555</v>
      </c>
      <c r="L1861">
        <v>145.59857225709919</v>
      </c>
      <c r="M1861">
        <v>138.92939022519465</v>
      </c>
      <c r="N1861">
        <v>64.508046434066898</v>
      </c>
      <c r="O1861">
        <v>149.03861792584337</v>
      </c>
      <c r="P1861" t="s">
        <v>42</v>
      </c>
      <c r="Q1861" t="s">
        <v>11</v>
      </c>
      <c r="R1861" t="s">
        <v>18</v>
      </c>
    </row>
    <row r="1862" spans="1:18">
      <c r="A1862">
        <v>2022</v>
      </c>
      <c r="B1862">
        <v>9</v>
      </c>
      <c r="C1862" t="s">
        <v>97</v>
      </c>
      <c r="D1862">
        <v>1288553</v>
      </c>
      <c r="E1862">
        <v>321760460.32000148</v>
      </c>
      <c r="F1862">
        <v>1199554</v>
      </c>
      <c r="G1862">
        <v>280805210.08000016</v>
      </c>
      <c r="H1862">
        <v>15427315</v>
      </c>
      <c r="I1862">
        <v>3576553445.8196635</v>
      </c>
      <c r="J1862">
        <v>88999</v>
      </c>
      <c r="K1862">
        <v>40955250.240001321</v>
      </c>
      <c r="L1862">
        <v>231.83252859098707</v>
      </c>
      <c r="M1862">
        <v>249.70681091115497</v>
      </c>
      <c r="N1862">
        <v>460.17652153396466</v>
      </c>
      <c r="O1862">
        <v>234.09134568347915</v>
      </c>
      <c r="P1862" t="s">
        <v>23</v>
      </c>
      <c r="Q1862" t="s">
        <v>174</v>
      </c>
      <c r="R1862" t="s">
        <v>97</v>
      </c>
    </row>
    <row r="1863" spans="1:18">
      <c r="A1863">
        <v>2022</v>
      </c>
      <c r="B1863">
        <v>9</v>
      </c>
      <c r="C1863" t="s">
        <v>98</v>
      </c>
      <c r="D1863">
        <v>1288553</v>
      </c>
      <c r="E1863">
        <v>321760460.32000148</v>
      </c>
      <c r="F1863">
        <v>1199554</v>
      </c>
      <c r="G1863">
        <v>280805210.08000016</v>
      </c>
      <c r="H1863">
        <v>15427315</v>
      </c>
      <c r="I1863">
        <v>3576553445.8196635</v>
      </c>
      <c r="J1863">
        <v>88999</v>
      </c>
      <c r="K1863">
        <v>40955250.240001321</v>
      </c>
      <c r="L1863">
        <v>231.83252859098707</v>
      </c>
      <c r="M1863">
        <v>249.70681091115497</v>
      </c>
      <c r="N1863">
        <v>460.17652153396466</v>
      </c>
      <c r="O1863">
        <v>234.09134568347915</v>
      </c>
      <c r="P1863" t="s">
        <v>119</v>
      </c>
      <c r="Q1863" t="s">
        <v>174</v>
      </c>
      <c r="R1863" t="s">
        <v>166</v>
      </c>
    </row>
    <row r="1864" spans="1:18">
      <c r="A1864">
        <v>2022</v>
      </c>
      <c r="B1864">
        <v>9</v>
      </c>
      <c r="C1864" t="s">
        <v>19</v>
      </c>
      <c r="D1864">
        <v>15198</v>
      </c>
      <c r="E1864">
        <v>854585.99000000081</v>
      </c>
      <c r="F1864">
        <v>16585</v>
      </c>
      <c r="G1864">
        <v>1005165.9500000004</v>
      </c>
      <c r="H1864">
        <v>149426</v>
      </c>
      <c r="I1864">
        <v>8504103.7199999075</v>
      </c>
      <c r="J1864">
        <v>-1387</v>
      </c>
      <c r="K1864">
        <v>-150579.95999999961</v>
      </c>
      <c r="L1864">
        <v>56.911807315995262</v>
      </c>
      <c r="M1864">
        <v>56.230161205421823</v>
      </c>
      <c r="N1864">
        <v>108.56521989906244</v>
      </c>
      <c r="O1864">
        <v>60.606930961712415</v>
      </c>
      <c r="P1864" t="s">
        <v>44</v>
      </c>
      <c r="Q1864" t="s">
        <v>11</v>
      </c>
      <c r="R1864" t="s">
        <v>19</v>
      </c>
    </row>
    <row r="1865" spans="1:18">
      <c r="A1865">
        <v>2022</v>
      </c>
      <c r="B1865">
        <v>10</v>
      </c>
      <c r="C1865" t="s">
        <v>101</v>
      </c>
      <c r="D1865">
        <v>0</v>
      </c>
      <c r="E1865">
        <v>0</v>
      </c>
      <c r="F1865">
        <v>0</v>
      </c>
      <c r="G1865">
        <v>0</v>
      </c>
      <c r="J1865">
        <v>0</v>
      </c>
      <c r="K1865">
        <v>0</v>
      </c>
      <c r="P1865" t="s">
        <v>119</v>
      </c>
      <c r="Q1865" t="s">
        <v>9</v>
      </c>
      <c r="R1865" t="s">
        <v>101</v>
      </c>
    </row>
    <row r="1866" spans="1:18">
      <c r="A1866">
        <v>2022</v>
      </c>
      <c r="B1866">
        <v>10</v>
      </c>
      <c r="C1866" t="s">
        <v>86</v>
      </c>
      <c r="D1866">
        <v>14469</v>
      </c>
      <c r="E1866">
        <v>4956505.9200000009</v>
      </c>
      <c r="F1866">
        <v>12270</v>
      </c>
      <c r="G1866">
        <v>3846559.7400000012</v>
      </c>
      <c r="H1866">
        <v>118987</v>
      </c>
      <c r="I1866">
        <v>38787260.550000034</v>
      </c>
      <c r="J1866">
        <v>2199</v>
      </c>
      <c r="K1866">
        <v>1109946.1799999997</v>
      </c>
      <c r="L1866">
        <v>325.9789771151473</v>
      </c>
      <c r="M1866">
        <v>342.56036491810084</v>
      </c>
      <c r="N1866">
        <v>504.75042291950871</v>
      </c>
      <c r="O1866">
        <v>313.49305134474338</v>
      </c>
      <c r="P1866" t="s">
        <v>33</v>
      </c>
      <c r="Q1866" t="s">
        <v>9</v>
      </c>
      <c r="R1866" t="s">
        <v>32</v>
      </c>
    </row>
    <row r="1867" spans="1:18">
      <c r="A1867">
        <v>2022</v>
      </c>
      <c r="B1867">
        <v>10</v>
      </c>
      <c r="C1867" t="s">
        <v>87</v>
      </c>
      <c r="D1867">
        <v>22578</v>
      </c>
      <c r="E1867">
        <v>708782.65000000189</v>
      </c>
      <c r="F1867">
        <v>7676</v>
      </c>
      <c r="G1867">
        <v>283085.66999999993</v>
      </c>
      <c r="H1867">
        <v>106243</v>
      </c>
      <c r="I1867">
        <v>3474026.3300000113</v>
      </c>
      <c r="J1867">
        <v>14902</v>
      </c>
      <c r="K1867">
        <v>425696.98000000196</v>
      </c>
      <c r="L1867">
        <v>32.698872678670703</v>
      </c>
      <c r="M1867">
        <v>31.392623350163959</v>
      </c>
      <c r="N1867">
        <v>28.566432693598305</v>
      </c>
      <c r="O1867">
        <v>36.879321261073464</v>
      </c>
      <c r="P1867" t="s">
        <v>34</v>
      </c>
      <c r="Q1867" t="s">
        <v>9</v>
      </c>
      <c r="R1867" t="s">
        <v>32</v>
      </c>
    </row>
    <row r="1868" spans="1:18">
      <c r="A1868">
        <v>2022</v>
      </c>
      <c r="B1868">
        <v>10</v>
      </c>
      <c r="C1868" t="s">
        <v>88</v>
      </c>
      <c r="D1868">
        <v>27488</v>
      </c>
      <c r="E1868">
        <v>11571200.91</v>
      </c>
      <c r="F1868">
        <v>24740</v>
      </c>
      <c r="G1868">
        <v>9630559.6100000013</v>
      </c>
      <c r="H1868">
        <v>176149</v>
      </c>
      <c r="I1868">
        <v>65251586.639999911</v>
      </c>
      <c r="J1868">
        <v>2748</v>
      </c>
      <c r="K1868">
        <v>1940641.2999999989</v>
      </c>
      <c r="L1868">
        <v>370.43404526849378</v>
      </c>
      <c r="M1868">
        <v>420.95463147555296</v>
      </c>
      <c r="N1868">
        <v>706.20134643376957</v>
      </c>
      <c r="O1868">
        <v>389.27080072756672</v>
      </c>
      <c r="P1868" t="s">
        <v>31</v>
      </c>
      <c r="Q1868" t="s">
        <v>9</v>
      </c>
      <c r="R1868" t="s">
        <v>88</v>
      </c>
    </row>
    <row r="1869" spans="1:18">
      <c r="A1869">
        <v>2022</v>
      </c>
      <c r="B1869">
        <v>10</v>
      </c>
      <c r="C1869" t="s">
        <v>89</v>
      </c>
      <c r="D1869">
        <v>51</v>
      </c>
      <c r="E1869">
        <v>25721.260000000006</v>
      </c>
      <c r="F1869">
        <v>126</v>
      </c>
      <c r="G1869">
        <v>47862.479999999996</v>
      </c>
      <c r="H1869">
        <v>1515</v>
      </c>
      <c r="I1869">
        <v>604143.82000000216</v>
      </c>
      <c r="J1869">
        <v>-75</v>
      </c>
      <c r="K1869">
        <v>-22141.21999999999</v>
      </c>
      <c r="L1869">
        <v>398.77479867986943</v>
      </c>
      <c r="M1869">
        <v>504.33843137254911</v>
      </c>
      <c r="N1869">
        <v>295.21626666666651</v>
      </c>
      <c r="O1869">
        <v>379.86095238095237</v>
      </c>
      <c r="P1869" t="s">
        <v>35</v>
      </c>
      <c r="Q1869" t="s">
        <v>9</v>
      </c>
      <c r="R1869" t="s">
        <v>32</v>
      </c>
    </row>
    <row r="1870" spans="1:18">
      <c r="A1870">
        <v>2022</v>
      </c>
      <c r="B1870">
        <v>10</v>
      </c>
      <c r="C1870" t="s">
        <v>161</v>
      </c>
      <c r="D1870">
        <v>126230</v>
      </c>
      <c r="E1870">
        <v>32413169.920000006</v>
      </c>
      <c r="F1870">
        <v>108657</v>
      </c>
      <c r="G1870">
        <v>22041035.829999998</v>
      </c>
      <c r="H1870">
        <v>865297</v>
      </c>
      <c r="I1870">
        <v>159139234.14999986</v>
      </c>
      <c r="J1870">
        <v>17573</v>
      </c>
      <c r="K1870">
        <v>10372134.090000007</v>
      </c>
      <c r="L1870">
        <v>183.91284628283682</v>
      </c>
      <c r="M1870">
        <v>256.77865737146482</v>
      </c>
      <c r="N1870">
        <v>590.23126899220438</v>
      </c>
      <c r="O1870">
        <v>202.84966297615429</v>
      </c>
      <c r="P1870" t="s">
        <v>53</v>
      </c>
      <c r="Q1870" t="s">
        <v>9</v>
      </c>
      <c r="R1870" t="s">
        <v>161</v>
      </c>
    </row>
    <row r="1871" spans="1:18">
      <c r="A1871">
        <v>2022</v>
      </c>
      <c r="B1871">
        <v>10</v>
      </c>
      <c r="C1871" t="s">
        <v>90</v>
      </c>
      <c r="D1871">
        <v>10899</v>
      </c>
      <c r="E1871">
        <v>359271.1399999999</v>
      </c>
      <c r="F1871">
        <v>9140</v>
      </c>
      <c r="G1871">
        <v>273980.17999999993</v>
      </c>
      <c r="H1871">
        <v>129828</v>
      </c>
      <c r="I1871">
        <v>2870136.4400000628</v>
      </c>
      <c r="J1871">
        <v>1759</v>
      </c>
      <c r="K1871">
        <v>85290.959999999963</v>
      </c>
      <c r="L1871">
        <v>22.107222170872713</v>
      </c>
      <c r="M1871">
        <v>32.963679236627208</v>
      </c>
      <c r="N1871">
        <v>48.488322910744721</v>
      </c>
      <c r="O1871">
        <v>29.975949671772423</v>
      </c>
      <c r="P1871" t="s">
        <v>36</v>
      </c>
      <c r="Q1871" t="s">
        <v>9</v>
      </c>
      <c r="R1871" t="s">
        <v>32</v>
      </c>
    </row>
    <row r="1872" spans="1:18">
      <c r="A1872">
        <v>2022</v>
      </c>
      <c r="B1872">
        <v>10</v>
      </c>
      <c r="C1872" t="s">
        <v>163</v>
      </c>
      <c r="D1872">
        <v>0</v>
      </c>
      <c r="E1872">
        <v>0</v>
      </c>
      <c r="F1872">
        <v>0</v>
      </c>
      <c r="G1872">
        <v>0</v>
      </c>
      <c r="J1872">
        <v>0</v>
      </c>
      <c r="K1872">
        <v>0</v>
      </c>
      <c r="P1872" t="s">
        <v>119</v>
      </c>
      <c r="Q1872" t="s">
        <v>174</v>
      </c>
      <c r="R1872" t="s">
        <v>163</v>
      </c>
    </row>
    <row r="1873" spans="1:18">
      <c r="A1873">
        <v>2022</v>
      </c>
      <c r="B1873">
        <v>10</v>
      </c>
      <c r="C1873" t="s">
        <v>91</v>
      </c>
      <c r="D1873">
        <v>1552</v>
      </c>
      <c r="E1873">
        <v>789637.09</v>
      </c>
      <c r="F1873">
        <v>1743</v>
      </c>
      <c r="G1873">
        <v>835372.26</v>
      </c>
      <c r="H1873">
        <v>10849</v>
      </c>
      <c r="I1873">
        <v>4973970.8499999885</v>
      </c>
      <c r="J1873">
        <v>-191</v>
      </c>
      <c r="K1873">
        <v>-45735.170000000042</v>
      </c>
      <c r="L1873">
        <v>458.47274864042663</v>
      </c>
      <c r="M1873">
        <v>508.78678479381443</v>
      </c>
      <c r="N1873">
        <v>239.45115183246097</v>
      </c>
      <c r="O1873">
        <v>479.27266781411362</v>
      </c>
      <c r="P1873" t="s">
        <v>37</v>
      </c>
      <c r="Q1873" t="s">
        <v>9</v>
      </c>
      <c r="R1873" t="s">
        <v>32</v>
      </c>
    </row>
    <row r="1874" spans="1:18">
      <c r="A1874">
        <v>2022</v>
      </c>
      <c r="B1874">
        <v>10</v>
      </c>
      <c r="C1874" t="s">
        <v>102</v>
      </c>
      <c r="D1874">
        <v>0</v>
      </c>
      <c r="E1874">
        <v>0</v>
      </c>
      <c r="F1874">
        <v>0</v>
      </c>
      <c r="G1874">
        <v>0</v>
      </c>
      <c r="J1874">
        <v>0</v>
      </c>
      <c r="K1874">
        <v>0</v>
      </c>
      <c r="P1874" t="s">
        <v>119</v>
      </c>
      <c r="Q1874" t="s">
        <v>9</v>
      </c>
      <c r="R1874" t="s">
        <v>102</v>
      </c>
    </row>
    <row r="1875" spans="1:18">
      <c r="A1875">
        <v>2022</v>
      </c>
      <c r="B1875">
        <v>10</v>
      </c>
      <c r="C1875" t="s">
        <v>99</v>
      </c>
      <c r="D1875">
        <v>4979</v>
      </c>
      <c r="E1875">
        <v>2630306.9900000012</v>
      </c>
      <c r="F1875">
        <v>4037</v>
      </c>
      <c r="G1875">
        <v>1737185.2700000016</v>
      </c>
      <c r="H1875">
        <v>21302</v>
      </c>
      <c r="I1875">
        <v>10671802.649999721</v>
      </c>
      <c r="J1875">
        <v>942</v>
      </c>
      <c r="K1875">
        <v>893121.71999999951</v>
      </c>
      <c r="L1875">
        <v>500.97655853909123</v>
      </c>
      <c r="M1875">
        <v>528.28017473388252</v>
      </c>
      <c r="N1875">
        <v>948.11222929936253</v>
      </c>
      <c r="O1875">
        <v>430.31589546693129</v>
      </c>
      <c r="P1875" t="s">
        <v>103</v>
      </c>
      <c r="Q1875" t="s">
        <v>9</v>
      </c>
      <c r="R1875" t="s">
        <v>32</v>
      </c>
    </row>
    <row r="1876" spans="1:18">
      <c r="A1876">
        <v>2022</v>
      </c>
      <c r="B1876">
        <v>10</v>
      </c>
      <c r="C1876" t="s">
        <v>162</v>
      </c>
      <c r="D1876">
        <v>450214</v>
      </c>
      <c r="E1876">
        <v>210647743.26999998</v>
      </c>
      <c r="F1876">
        <v>463920</v>
      </c>
      <c r="G1876">
        <v>185082120.3999998</v>
      </c>
      <c r="H1876">
        <v>4834134</v>
      </c>
      <c r="I1876">
        <v>1915832236.5201106</v>
      </c>
      <c r="J1876">
        <v>-13706</v>
      </c>
      <c r="K1876">
        <v>25565622.870000184</v>
      </c>
      <c r="L1876">
        <v>396.31343204803812</v>
      </c>
      <c r="M1876">
        <v>467.8835915142576</v>
      </c>
      <c r="N1876">
        <v>-1865.2869451335316</v>
      </c>
      <c r="O1876">
        <v>398.95266511467452</v>
      </c>
      <c r="P1876" t="s">
        <v>52</v>
      </c>
      <c r="Q1876" t="s">
        <v>9</v>
      </c>
      <c r="R1876" t="s">
        <v>162</v>
      </c>
    </row>
    <row r="1877" spans="1:18">
      <c r="A1877">
        <v>2022</v>
      </c>
      <c r="B1877">
        <v>10</v>
      </c>
      <c r="C1877" t="s">
        <v>61</v>
      </c>
      <c r="D1877">
        <v>228764</v>
      </c>
      <c r="E1877">
        <v>14850985.950001596</v>
      </c>
      <c r="F1877">
        <v>200684</v>
      </c>
      <c r="G1877">
        <v>13567578.000000361</v>
      </c>
      <c r="H1877">
        <v>4418624</v>
      </c>
      <c r="I1877">
        <v>343021187.32966244</v>
      </c>
      <c r="J1877">
        <v>28080</v>
      </c>
      <c r="K1877">
        <v>1283407.9500012342</v>
      </c>
      <c r="L1877">
        <v>77.630770875653241</v>
      </c>
      <c r="M1877">
        <v>64.918369804696525</v>
      </c>
      <c r="N1877">
        <v>45.70541132483028</v>
      </c>
      <c r="O1877">
        <v>67.606675170917271</v>
      </c>
      <c r="P1877" t="s">
        <v>41</v>
      </c>
      <c r="Q1877" t="s">
        <v>41</v>
      </c>
      <c r="R1877" t="s">
        <v>61</v>
      </c>
    </row>
    <row r="1878" spans="1:18">
      <c r="A1878">
        <v>2022</v>
      </c>
      <c r="B1878">
        <v>10</v>
      </c>
      <c r="C1878" t="s">
        <v>12</v>
      </c>
      <c r="D1878">
        <v>2319</v>
      </c>
      <c r="E1878">
        <v>819511.44</v>
      </c>
      <c r="F1878">
        <v>3103</v>
      </c>
      <c r="G1878">
        <v>1753746.19</v>
      </c>
      <c r="H1878">
        <v>25590</v>
      </c>
      <c r="I1878">
        <v>13821672.729999987</v>
      </c>
      <c r="J1878">
        <v>-784</v>
      </c>
      <c r="K1878">
        <v>-934234.75</v>
      </c>
      <c r="L1878">
        <v>540.12007542008553</v>
      </c>
      <c r="M1878">
        <v>353.39001293661056</v>
      </c>
      <c r="N1878">
        <v>1191.625956632653</v>
      </c>
      <c r="O1878">
        <v>565.17763132452467</v>
      </c>
      <c r="P1878" t="s">
        <v>47</v>
      </c>
      <c r="Q1878" t="s">
        <v>11</v>
      </c>
      <c r="R1878" t="s">
        <v>12</v>
      </c>
    </row>
    <row r="1879" spans="1:18">
      <c r="A1879">
        <v>2022</v>
      </c>
      <c r="B1879">
        <v>10</v>
      </c>
      <c r="C1879" t="s">
        <v>13</v>
      </c>
      <c r="D1879">
        <v>4068</v>
      </c>
      <c r="E1879">
        <v>396805.64999999973</v>
      </c>
      <c r="F1879">
        <v>4203</v>
      </c>
      <c r="G1879">
        <v>551192.15000000061</v>
      </c>
      <c r="H1879">
        <v>72759</v>
      </c>
      <c r="I1879">
        <v>13736896.289999934</v>
      </c>
      <c r="J1879">
        <v>-135</v>
      </c>
      <c r="K1879">
        <v>-154386.50000000087</v>
      </c>
      <c r="L1879">
        <v>188.79996000494694</v>
      </c>
      <c r="M1879">
        <v>97.543178466076625</v>
      </c>
      <c r="N1879">
        <v>1143.6037037037102</v>
      </c>
      <c r="O1879">
        <v>131.14255293837749</v>
      </c>
      <c r="P1879" t="s">
        <v>46</v>
      </c>
      <c r="Q1879" t="s">
        <v>11</v>
      </c>
      <c r="R1879" t="s">
        <v>13</v>
      </c>
    </row>
    <row r="1880" spans="1:18">
      <c r="A1880">
        <v>2022</v>
      </c>
      <c r="B1880">
        <v>10</v>
      </c>
      <c r="C1880" t="s">
        <v>92</v>
      </c>
      <c r="D1880">
        <v>79415</v>
      </c>
      <c r="E1880">
        <v>3497436.5999999326</v>
      </c>
      <c r="F1880">
        <v>67129</v>
      </c>
      <c r="G1880">
        <v>2988569.0499999565</v>
      </c>
      <c r="H1880">
        <v>290084</v>
      </c>
      <c r="I1880">
        <v>13048853.400006434</v>
      </c>
      <c r="J1880">
        <v>12286</v>
      </c>
      <c r="K1880">
        <v>508867.54999997607</v>
      </c>
      <c r="L1880">
        <v>44.983016643477178</v>
      </c>
      <c r="M1880">
        <v>44.039999999999154</v>
      </c>
      <c r="N1880">
        <v>41.418488523520757</v>
      </c>
      <c r="O1880">
        <v>44.519790999418383</v>
      </c>
      <c r="P1880" t="s">
        <v>40</v>
      </c>
      <c r="Q1880" t="s">
        <v>10</v>
      </c>
      <c r="R1880" t="s">
        <v>92</v>
      </c>
    </row>
    <row r="1881" spans="1:18">
      <c r="A1881">
        <v>2022</v>
      </c>
      <c r="B1881">
        <v>10</v>
      </c>
      <c r="C1881" t="s">
        <v>21</v>
      </c>
      <c r="D1881">
        <v>285</v>
      </c>
      <c r="E1881">
        <v>25632.000000000004</v>
      </c>
      <c r="F1881">
        <v>308</v>
      </c>
      <c r="G1881">
        <v>43443.539999999994</v>
      </c>
      <c r="H1881">
        <v>2728</v>
      </c>
      <c r="I1881">
        <v>454428.17000000447</v>
      </c>
      <c r="J1881">
        <v>-23</v>
      </c>
      <c r="K1881">
        <v>-17811.53999999999</v>
      </c>
      <c r="L1881">
        <v>166.57924120234767</v>
      </c>
      <c r="M1881">
        <v>89.936842105263167</v>
      </c>
      <c r="N1881">
        <v>774.41478260869519</v>
      </c>
      <c r="O1881">
        <v>141.05045454545453</v>
      </c>
      <c r="P1881" t="s">
        <v>48</v>
      </c>
      <c r="Q1881" t="s">
        <v>11</v>
      </c>
      <c r="R1881" t="s">
        <v>21</v>
      </c>
    </row>
    <row r="1882" spans="1:18">
      <c r="A1882">
        <v>2022</v>
      </c>
      <c r="B1882">
        <v>10</v>
      </c>
      <c r="C1882" t="s">
        <v>93</v>
      </c>
      <c r="D1882">
        <v>230191</v>
      </c>
      <c r="E1882">
        <v>46800776.220000066</v>
      </c>
      <c r="F1882">
        <v>207877</v>
      </c>
      <c r="G1882">
        <v>44550801.200000003</v>
      </c>
      <c r="H1882">
        <v>3144242</v>
      </c>
      <c r="I1882">
        <v>831651515.86990345</v>
      </c>
      <c r="J1882">
        <v>22314</v>
      </c>
      <c r="K1882">
        <v>2249975.0200000629</v>
      </c>
      <c r="L1882">
        <v>264.49984316407688</v>
      </c>
      <c r="M1882">
        <v>203.31279772015441</v>
      </c>
      <c r="N1882">
        <v>100.83243793134636</v>
      </c>
      <c r="O1882">
        <v>214.31327756317438</v>
      </c>
      <c r="P1882" t="s">
        <v>38</v>
      </c>
      <c r="Q1882" t="s">
        <v>10</v>
      </c>
      <c r="R1882" t="s">
        <v>93</v>
      </c>
    </row>
    <row r="1883" spans="1:18">
      <c r="A1883">
        <v>2022</v>
      </c>
      <c r="B1883">
        <v>10</v>
      </c>
      <c r="C1883" t="s">
        <v>94</v>
      </c>
      <c r="D1883">
        <v>60762</v>
      </c>
      <c r="E1883">
        <v>11508596.549999997</v>
      </c>
      <c r="F1883">
        <v>59496</v>
      </c>
      <c r="G1883">
        <v>10898821.410000006</v>
      </c>
      <c r="H1883">
        <v>313003</v>
      </c>
      <c r="I1883">
        <v>56828049.669998467</v>
      </c>
      <c r="J1883">
        <v>1266</v>
      </c>
      <c r="K1883">
        <v>609775.13999999128</v>
      </c>
      <c r="L1883">
        <v>181.55752395343964</v>
      </c>
      <c r="M1883">
        <v>189.40450528290702</v>
      </c>
      <c r="N1883">
        <v>481.65492890994574</v>
      </c>
      <c r="O1883">
        <v>183.18578408632521</v>
      </c>
      <c r="P1883" t="s">
        <v>39</v>
      </c>
      <c r="Q1883" t="s">
        <v>10</v>
      </c>
      <c r="R1883" t="s">
        <v>94</v>
      </c>
    </row>
    <row r="1884" spans="1:18">
      <c r="A1884">
        <v>2022</v>
      </c>
      <c r="B1884">
        <v>10</v>
      </c>
      <c r="C1884" t="s">
        <v>95</v>
      </c>
      <c r="D1884">
        <v>6055</v>
      </c>
      <c r="E1884">
        <v>795809.15000000037</v>
      </c>
      <c r="F1884">
        <v>6486</v>
      </c>
      <c r="G1884">
        <v>816693.14000000036</v>
      </c>
      <c r="H1884">
        <v>58508</v>
      </c>
      <c r="I1884">
        <v>7448661.3200001568</v>
      </c>
      <c r="J1884">
        <v>-431</v>
      </c>
      <c r="K1884">
        <v>-20883.989999999991</v>
      </c>
      <c r="L1884">
        <v>127.31013399877207</v>
      </c>
      <c r="M1884">
        <v>131.43008257638323</v>
      </c>
      <c r="N1884">
        <v>48.454733178654273</v>
      </c>
      <c r="O1884">
        <v>125.91630280604384</v>
      </c>
      <c r="P1884" t="s">
        <v>45</v>
      </c>
      <c r="Q1884" t="s">
        <v>11</v>
      </c>
      <c r="R1884" t="s">
        <v>95</v>
      </c>
    </row>
    <row r="1885" spans="1:18">
      <c r="A1885">
        <v>2022</v>
      </c>
      <c r="B1885">
        <v>10</v>
      </c>
      <c r="C1885" t="s">
        <v>96</v>
      </c>
      <c r="D1885">
        <v>67389</v>
      </c>
      <c r="E1885">
        <v>3149003.320000099</v>
      </c>
      <c r="F1885">
        <v>66534</v>
      </c>
      <c r="G1885">
        <v>3100773.5900000357</v>
      </c>
      <c r="H1885">
        <v>128285</v>
      </c>
      <c r="I1885">
        <v>5798131.3799992511</v>
      </c>
      <c r="J1885">
        <v>855</v>
      </c>
      <c r="K1885">
        <v>48229.730000063311</v>
      </c>
      <c r="L1885">
        <v>45.197266866736179</v>
      </c>
      <c r="M1885">
        <v>46.728743860275401</v>
      </c>
      <c r="N1885">
        <v>56.40904093574656</v>
      </c>
      <c r="O1885">
        <v>46.604346499534607</v>
      </c>
      <c r="P1885" t="s">
        <v>43</v>
      </c>
      <c r="Q1885" t="s">
        <v>11</v>
      </c>
      <c r="R1885" t="s">
        <v>96</v>
      </c>
    </row>
    <row r="1886" spans="1:18">
      <c r="A1886">
        <v>2022</v>
      </c>
      <c r="B1886">
        <v>10</v>
      </c>
      <c r="C1886" t="s">
        <v>22</v>
      </c>
      <c r="D1886">
        <v>0</v>
      </c>
      <c r="E1886">
        <v>0</v>
      </c>
      <c r="F1886">
        <v>46</v>
      </c>
      <c r="G1886">
        <v>7779.1100000000006</v>
      </c>
      <c r="H1886">
        <v>247</v>
      </c>
      <c r="I1886">
        <v>41648.820000000029</v>
      </c>
      <c r="J1886">
        <v>-46</v>
      </c>
      <c r="K1886">
        <v>-7779.1100000000006</v>
      </c>
      <c r="L1886">
        <v>168.61870445344141</v>
      </c>
      <c r="N1886">
        <v>169.11108695652175</v>
      </c>
      <c r="O1886">
        <v>169.11108695652175</v>
      </c>
      <c r="P1886" t="s">
        <v>49</v>
      </c>
      <c r="Q1886" t="s">
        <v>11</v>
      </c>
      <c r="R1886" t="s">
        <v>22</v>
      </c>
    </row>
    <row r="1887" spans="1:18">
      <c r="A1887">
        <v>2022</v>
      </c>
      <c r="B1887">
        <v>10</v>
      </c>
      <c r="C1887" t="s">
        <v>20</v>
      </c>
      <c r="D1887">
        <v>0</v>
      </c>
      <c r="E1887">
        <v>0</v>
      </c>
      <c r="F1887">
        <v>82</v>
      </c>
      <c r="G1887">
        <v>16771.210000000003</v>
      </c>
      <c r="H1887">
        <v>877</v>
      </c>
      <c r="I1887">
        <v>161877.29000000004</v>
      </c>
      <c r="J1887">
        <v>-82</v>
      </c>
      <c r="K1887">
        <v>-16771.210000000003</v>
      </c>
      <c r="L1887">
        <v>184.58071835803881</v>
      </c>
      <c r="N1887">
        <v>204.52695121951223</v>
      </c>
      <c r="O1887">
        <v>204.52695121951223</v>
      </c>
      <c r="P1887" t="s">
        <v>50</v>
      </c>
      <c r="Q1887" t="s">
        <v>11</v>
      </c>
      <c r="R1887" t="s">
        <v>20</v>
      </c>
    </row>
    <row r="1888" spans="1:18">
      <c r="A1888">
        <v>2022</v>
      </c>
      <c r="B1888">
        <v>10</v>
      </c>
      <c r="C1888" t="s">
        <v>18</v>
      </c>
      <c r="D1888">
        <v>72662</v>
      </c>
      <c r="E1888">
        <v>10126129.119999988</v>
      </c>
      <c r="F1888">
        <v>64248</v>
      </c>
      <c r="G1888">
        <v>9594586.9900000039</v>
      </c>
      <c r="H1888">
        <v>566154</v>
      </c>
      <c r="I1888">
        <v>82375170.109990999</v>
      </c>
      <c r="J1888">
        <v>8414</v>
      </c>
      <c r="K1888">
        <v>531542.12999998406</v>
      </c>
      <c r="L1888">
        <v>145.49958158026084</v>
      </c>
      <c r="M1888">
        <v>139.35935041699909</v>
      </c>
      <c r="N1888">
        <v>63.173535773708586</v>
      </c>
      <c r="O1888">
        <v>149.33674184410415</v>
      </c>
      <c r="P1888" t="s">
        <v>42</v>
      </c>
      <c r="Q1888" t="s">
        <v>11</v>
      </c>
      <c r="R1888" t="s">
        <v>18</v>
      </c>
    </row>
    <row r="1889" spans="1:18">
      <c r="A1889">
        <v>2022</v>
      </c>
      <c r="B1889">
        <v>10</v>
      </c>
      <c r="C1889" t="s">
        <v>97</v>
      </c>
      <c r="D1889">
        <v>1427033</v>
      </c>
      <c r="E1889">
        <v>357004678.92000163</v>
      </c>
      <c r="F1889">
        <v>1331080</v>
      </c>
      <c r="G1889">
        <v>312793231.92000014</v>
      </c>
      <c r="H1889">
        <v>15434302</v>
      </c>
      <c r="I1889">
        <v>3578453865.1496716</v>
      </c>
      <c r="J1889">
        <v>95953</v>
      </c>
      <c r="K1889">
        <v>44211447.00000149</v>
      </c>
      <c r="L1889">
        <v>231.85070922868243</v>
      </c>
      <c r="M1889">
        <v>250.17268620978044</v>
      </c>
      <c r="N1889">
        <v>460.76148739488593</v>
      </c>
      <c r="O1889">
        <v>234.99206052228277</v>
      </c>
      <c r="P1889" t="s">
        <v>23</v>
      </c>
      <c r="Q1889" t="s">
        <v>174</v>
      </c>
      <c r="R1889" t="s">
        <v>97</v>
      </c>
    </row>
    <row r="1890" spans="1:18">
      <c r="A1890">
        <v>2022</v>
      </c>
      <c r="B1890">
        <v>10</v>
      </c>
      <c r="C1890" t="s">
        <v>98</v>
      </c>
      <c r="D1890">
        <v>1427033</v>
      </c>
      <c r="E1890">
        <v>357004678.92000163</v>
      </c>
      <c r="F1890">
        <v>1331080</v>
      </c>
      <c r="G1890">
        <v>312793231.92000014</v>
      </c>
      <c r="H1890">
        <v>15434302</v>
      </c>
      <c r="I1890">
        <v>3578453865.1496716</v>
      </c>
      <c r="J1890">
        <v>95953</v>
      </c>
      <c r="K1890">
        <v>44211447.00000149</v>
      </c>
      <c r="L1890">
        <v>231.85070922868243</v>
      </c>
      <c r="M1890">
        <v>250.17268620978044</v>
      </c>
      <c r="N1890">
        <v>460.76148739488593</v>
      </c>
      <c r="O1890">
        <v>234.99206052228277</v>
      </c>
      <c r="P1890" t="s">
        <v>119</v>
      </c>
      <c r="Q1890" t="s">
        <v>174</v>
      </c>
      <c r="R1890" t="s">
        <v>166</v>
      </c>
    </row>
    <row r="1891" spans="1:18">
      <c r="A1891">
        <v>2022</v>
      </c>
      <c r="B1891">
        <v>10</v>
      </c>
      <c r="C1891" t="s">
        <v>19</v>
      </c>
      <c r="D1891">
        <v>16663</v>
      </c>
      <c r="E1891">
        <v>931653.77000000083</v>
      </c>
      <c r="F1891">
        <v>18575</v>
      </c>
      <c r="G1891">
        <v>1124714.9000000004</v>
      </c>
      <c r="H1891">
        <v>148897</v>
      </c>
      <c r="I1891">
        <v>8461374.8199999109</v>
      </c>
      <c r="J1891">
        <v>-1912</v>
      </c>
      <c r="K1891">
        <v>-193061.12999999954</v>
      </c>
      <c r="L1891">
        <v>56.827033586975631</v>
      </c>
      <c r="M1891">
        <v>55.911526735881942</v>
      </c>
      <c r="N1891">
        <v>100.97339435146419</v>
      </c>
      <c r="O1891">
        <v>60.549927321668932</v>
      </c>
      <c r="P1891" t="s">
        <v>44</v>
      </c>
      <c r="Q1891" t="s">
        <v>11</v>
      </c>
      <c r="R1891" t="s">
        <v>19</v>
      </c>
    </row>
    <row r="1892" spans="1:18">
      <c r="A1892">
        <v>2022</v>
      </c>
      <c r="B1892">
        <v>11</v>
      </c>
      <c r="C1892" t="s">
        <v>101</v>
      </c>
      <c r="D1892">
        <v>0</v>
      </c>
      <c r="E1892">
        <v>0</v>
      </c>
      <c r="F1892">
        <v>0</v>
      </c>
      <c r="G1892">
        <v>0</v>
      </c>
      <c r="J1892">
        <v>0</v>
      </c>
      <c r="K1892">
        <v>0</v>
      </c>
      <c r="P1892" t="s">
        <v>119</v>
      </c>
      <c r="Q1892" t="s">
        <v>9</v>
      </c>
      <c r="R1892" t="s">
        <v>101</v>
      </c>
    </row>
    <row r="1893" spans="1:18">
      <c r="A1893">
        <v>2022</v>
      </c>
      <c r="B1893">
        <v>11</v>
      </c>
      <c r="C1893" t="s">
        <v>86</v>
      </c>
      <c r="D1893">
        <v>15779</v>
      </c>
      <c r="E1893">
        <v>5414434.3400000008</v>
      </c>
      <c r="F1893">
        <v>13411</v>
      </c>
      <c r="G1893">
        <v>4206668.5100000007</v>
      </c>
      <c r="H1893">
        <v>119156</v>
      </c>
      <c r="I1893">
        <v>38854994.720000006</v>
      </c>
      <c r="J1893">
        <v>2368</v>
      </c>
      <c r="K1893">
        <v>1207765.83</v>
      </c>
      <c r="L1893">
        <v>326.08508778408145</v>
      </c>
      <c r="M1893">
        <v>343.14179225552954</v>
      </c>
      <c r="N1893">
        <v>510.03624577702703</v>
      </c>
      <c r="O1893">
        <v>313.67299306539411</v>
      </c>
      <c r="P1893" t="s">
        <v>33</v>
      </c>
      <c r="Q1893" t="s">
        <v>9</v>
      </c>
      <c r="R1893" t="s">
        <v>32</v>
      </c>
    </row>
    <row r="1894" spans="1:18">
      <c r="A1894">
        <v>2022</v>
      </c>
      <c r="B1894">
        <v>11</v>
      </c>
      <c r="C1894" t="s">
        <v>87</v>
      </c>
      <c r="D1894">
        <v>24775</v>
      </c>
      <c r="E1894">
        <v>778608.91000000213</v>
      </c>
      <c r="F1894">
        <v>8458</v>
      </c>
      <c r="G1894">
        <v>312110.21999999991</v>
      </c>
      <c r="H1894">
        <v>107658</v>
      </c>
      <c r="I1894">
        <v>3512092.5600000056</v>
      </c>
      <c r="J1894">
        <v>16317</v>
      </c>
      <c r="K1894">
        <v>466498.69000000221</v>
      </c>
      <c r="L1894">
        <v>32.622680711140887</v>
      </c>
      <c r="M1894">
        <v>31.427201210898168</v>
      </c>
      <c r="N1894">
        <v>28.589734019734156</v>
      </c>
      <c r="O1894">
        <v>36.901184677228649</v>
      </c>
      <c r="P1894" t="s">
        <v>34</v>
      </c>
      <c r="Q1894" t="s">
        <v>9</v>
      </c>
      <c r="R1894" t="s">
        <v>32</v>
      </c>
    </row>
    <row r="1895" spans="1:18">
      <c r="A1895">
        <v>2022</v>
      </c>
      <c r="B1895">
        <v>11</v>
      </c>
      <c r="C1895" t="s">
        <v>88</v>
      </c>
      <c r="D1895">
        <v>30136</v>
      </c>
      <c r="E1895">
        <v>12724702.82</v>
      </c>
      <c r="F1895">
        <v>26951</v>
      </c>
      <c r="G1895">
        <v>10493801.380000001</v>
      </c>
      <c r="H1895">
        <v>176586</v>
      </c>
      <c r="I1895">
        <v>65517334.909999914</v>
      </c>
      <c r="J1895">
        <v>3185</v>
      </c>
      <c r="K1895">
        <v>2230901.4399999995</v>
      </c>
      <c r="L1895">
        <v>371.02224927230878</v>
      </c>
      <c r="M1895">
        <v>422.24259423944784</v>
      </c>
      <c r="N1895">
        <v>700.44001255886951</v>
      </c>
      <c r="O1895">
        <v>389.36593744202446</v>
      </c>
      <c r="P1895" t="s">
        <v>31</v>
      </c>
      <c r="Q1895" t="s">
        <v>9</v>
      </c>
      <c r="R1895" t="s">
        <v>88</v>
      </c>
    </row>
    <row r="1896" spans="1:18">
      <c r="A1896">
        <v>2022</v>
      </c>
      <c r="B1896">
        <v>11</v>
      </c>
      <c r="C1896" t="s">
        <v>89</v>
      </c>
      <c r="D1896">
        <v>54</v>
      </c>
      <c r="E1896">
        <v>26884.230000000007</v>
      </c>
      <c r="F1896">
        <v>133</v>
      </c>
      <c r="G1896">
        <v>51281.289999999994</v>
      </c>
      <c r="H1896">
        <v>1511</v>
      </c>
      <c r="I1896">
        <v>602823.21000000229</v>
      </c>
      <c r="J1896">
        <v>-79</v>
      </c>
      <c r="K1896">
        <v>-24397.059999999987</v>
      </c>
      <c r="L1896">
        <v>398.95645929847933</v>
      </c>
      <c r="M1896">
        <v>497.85611111111126</v>
      </c>
      <c r="N1896">
        <v>308.82354430379729</v>
      </c>
      <c r="O1896">
        <v>385.57360902255635</v>
      </c>
      <c r="P1896" t="s">
        <v>35</v>
      </c>
      <c r="Q1896" t="s">
        <v>9</v>
      </c>
      <c r="R1896" t="s">
        <v>32</v>
      </c>
    </row>
    <row r="1897" spans="1:18">
      <c r="A1897">
        <v>2022</v>
      </c>
      <c r="B1897">
        <v>11</v>
      </c>
      <c r="C1897" t="s">
        <v>161</v>
      </c>
      <c r="D1897">
        <v>135972</v>
      </c>
      <c r="E1897">
        <v>34853526.390000008</v>
      </c>
      <c r="F1897">
        <v>117193</v>
      </c>
      <c r="G1897">
        <v>23857392.640000001</v>
      </c>
      <c r="H1897">
        <v>866503</v>
      </c>
      <c r="I1897">
        <v>159276425.09999987</v>
      </c>
      <c r="J1897">
        <v>18779</v>
      </c>
      <c r="K1897">
        <v>10996133.750000007</v>
      </c>
      <c r="L1897">
        <v>183.8152032941604</v>
      </c>
      <c r="M1897">
        <v>256.32870289471367</v>
      </c>
      <c r="N1897">
        <v>585.55480856275665</v>
      </c>
      <c r="O1897">
        <v>203.57352947701656</v>
      </c>
      <c r="P1897" t="s">
        <v>53</v>
      </c>
      <c r="Q1897" t="s">
        <v>9</v>
      </c>
      <c r="R1897" t="s">
        <v>161</v>
      </c>
    </row>
    <row r="1898" spans="1:18">
      <c r="A1898">
        <v>2022</v>
      </c>
      <c r="B1898">
        <v>11</v>
      </c>
      <c r="C1898" t="s">
        <v>90</v>
      </c>
      <c r="D1898">
        <v>11834</v>
      </c>
      <c r="E1898">
        <v>393262.68999999989</v>
      </c>
      <c r="F1898">
        <v>9831</v>
      </c>
      <c r="G1898">
        <v>297899.42999999993</v>
      </c>
      <c r="H1898">
        <v>130072</v>
      </c>
      <c r="I1898">
        <v>2878841.2800000627</v>
      </c>
      <c r="J1898">
        <v>2003</v>
      </c>
      <c r="K1898">
        <v>95363.259999999951</v>
      </c>
      <c r="L1898">
        <v>22.132674826250557</v>
      </c>
      <c r="M1898">
        <v>33.231594558053061</v>
      </c>
      <c r="N1898">
        <v>47.610214677983002</v>
      </c>
      <c r="O1898">
        <v>30.302047604516318</v>
      </c>
      <c r="P1898" t="s">
        <v>36</v>
      </c>
      <c r="Q1898" t="s">
        <v>9</v>
      </c>
      <c r="R1898" t="s">
        <v>32</v>
      </c>
    </row>
    <row r="1899" spans="1:18">
      <c r="A1899">
        <v>2022</v>
      </c>
      <c r="B1899">
        <v>11</v>
      </c>
      <c r="C1899" t="s">
        <v>163</v>
      </c>
      <c r="D1899">
        <v>0</v>
      </c>
      <c r="E1899">
        <v>0</v>
      </c>
      <c r="F1899">
        <v>0</v>
      </c>
      <c r="G1899">
        <v>0</v>
      </c>
      <c r="J1899">
        <v>0</v>
      </c>
      <c r="K1899">
        <v>0</v>
      </c>
      <c r="P1899" t="s">
        <v>119</v>
      </c>
      <c r="Q1899" t="s">
        <v>174</v>
      </c>
      <c r="R1899" t="s">
        <v>163</v>
      </c>
    </row>
    <row r="1900" spans="1:18">
      <c r="A1900">
        <v>2022</v>
      </c>
      <c r="B1900">
        <v>11</v>
      </c>
      <c r="C1900" t="s">
        <v>91</v>
      </c>
      <c r="D1900">
        <v>1701</v>
      </c>
      <c r="E1900">
        <v>861110.74</v>
      </c>
      <c r="F1900">
        <v>1897</v>
      </c>
      <c r="G1900">
        <v>908465.35</v>
      </c>
      <c r="H1900">
        <v>10844</v>
      </c>
      <c r="I1900">
        <v>4970847.3899999876</v>
      </c>
      <c r="J1900">
        <v>-196</v>
      </c>
      <c r="K1900">
        <v>-47354.609999999986</v>
      </c>
      <c r="L1900">
        <v>458.39610752489739</v>
      </c>
      <c r="M1900">
        <v>506.23794238683126</v>
      </c>
      <c r="N1900">
        <v>241.60515306122443</v>
      </c>
      <c r="O1900">
        <v>478.89580917237743</v>
      </c>
      <c r="P1900" t="s">
        <v>37</v>
      </c>
      <c r="Q1900" t="s">
        <v>9</v>
      </c>
      <c r="R1900" t="s">
        <v>32</v>
      </c>
    </row>
    <row r="1901" spans="1:18">
      <c r="A1901">
        <v>2022</v>
      </c>
      <c r="B1901">
        <v>11</v>
      </c>
      <c r="C1901" t="s">
        <v>102</v>
      </c>
      <c r="D1901">
        <v>0</v>
      </c>
      <c r="E1901">
        <v>0</v>
      </c>
      <c r="F1901">
        <v>0</v>
      </c>
      <c r="G1901">
        <v>0</v>
      </c>
      <c r="J1901">
        <v>0</v>
      </c>
      <c r="K1901">
        <v>0</v>
      </c>
      <c r="P1901" t="s">
        <v>119</v>
      </c>
      <c r="Q1901" t="s">
        <v>9</v>
      </c>
      <c r="R1901" t="s">
        <v>102</v>
      </c>
    </row>
    <row r="1902" spans="1:18">
      <c r="A1902">
        <v>2022</v>
      </c>
      <c r="B1902">
        <v>11</v>
      </c>
      <c r="C1902" t="s">
        <v>99</v>
      </c>
      <c r="D1902">
        <v>5533</v>
      </c>
      <c r="E1902">
        <v>2947469.3900000011</v>
      </c>
      <c r="F1902">
        <v>4429</v>
      </c>
      <c r="G1902">
        <v>1910291.0400000019</v>
      </c>
      <c r="H1902">
        <v>21464</v>
      </c>
      <c r="I1902">
        <v>10812719.769999728</v>
      </c>
      <c r="J1902">
        <v>1104</v>
      </c>
      <c r="K1902">
        <v>1037178.3499999992</v>
      </c>
      <c r="L1902">
        <v>503.76070490121725</v>
      </c>
      <c r="M1902">
        <v>532.70728176396187</v>
      </c>
      <c r="N1902">
        <v>939.4731431159413</v>
      </c>
      <c r="O1902">
        <v>431.31430119665879</v>
      </c>
      <c r="P1902" t="s">
        <v>103</v>
      </c>
      <c r="Q1902" t="s">
        <v>9</v>
      </c>
      <c r="R1902" t="s">
        <v>32</v>
      </c>
    </row>
    <row r="1903" spans="1:18">
      <c r="A1903">
        <v>2022</v>
      </c>
      <c r="B1903">
        <v>11</v>
      </c>
      <c r="C1903" t="s">
        <v>162</v>
      </c>
      <c r="D1903">
        <v>493884</v>
      </c>
      <c r="E1903">
        <v>230300314.59999996</v>
      </c>
      <c r="F1903">
        <v>503897</v>
      </c>
      <c r="G1903">
        <v>201166159.11999986</v>
      </c>
      <c r="H1903">
        <v>4837829</v>
      </c>
      <c r="I1903">
        <v>1919548066.650111</v>
      </c>
      <c r="J1903">
        <v>-10013</v>
      </c>
      <c r="K1903">
        <v>29134155.480000108</v>
      </c>
      <c r="L1903">
        <v>396.77881683087827</v>
      </c>
      <c r="M1903">
        <v>466.30446542102999</v>
      </c>
      <c r="N1903">
        <v>-2909.6330250674232</v>
      </c>
      <c r="O1903">
        <v>399.22079139189128</v>
      </c>
      <c r="P1903" t="s">
        <v>52</v>
      </c>
      <c r="Q1903" t="s">
        <v>9</v>
      </c>
      <c r="R1903" t="s">
        <v>162</v>
      </c>
    </row>
    <row r="1904" spans="1:18">
      <c r="A1904">
        <v>2022</v>
      </c>
      <c r="B1904">
        <v>11</v>
      </c>
      <c r="C1904" t="s">
        <v>61</v>
      </c>
      <c r="D1904">
        <v>249601</v>
      </c>
      <c r="E1904">
        <v>16216049.830001736</v>
      </c>
      <c r="F1904">
        <v>214236</v>
      </c>
      <c r="G1904">
        <v>14503209.020000385</v>
      </c>
      <c r="H1904">
        <v>4425909</v>
      </c>
      <c r="I1904">
        <v>344149849.25967073</v>
      </c>
      <c r="J1904">
        <v>35365</v>
      </c>
      <c r="K1904">
        <v>1712840.8100013509</v>
      </c>
      <c r="L1904">
        <v>77.75800389471874</v>
      </c>
      <c r="M1904">
        <v>64.967888069365657</v>
      </c>
      <c r="N1904">
        <v>48.433219567407065</v>
      </c>
      <c r="O1904">
        <v>67.697347878042834</v>
      </c>
      <c r="P1904" t="s">
        <v>41</v>
      </c>
      <c r="Q1904" t="s">
        <v>41</v>
      </c>
      <c r="R1904" t="s">
        <v>61</v>
      </c>
    </row>
    <row r="1905" spans="1:18">
      <c r="A1905">
        <v>2022</v>
      </c>
      <c r="B1905">
        <v>11</v>
      </c>
      <c r="C1905" t="s">
        <v>12</v>
      </c>
      <c r="D1905">
        <v>2534</v>
      </c>
      <c r="E1905">
        <v>903531.2699999999</v>
      </c>
      <c r="F1905">
        <v>3400</v>
      </c>
      <c r="G1905">
        <v>1913910.03</v>
      </c>
      <c r="H1905">
        <v>25508</v>
      </c>
      <c r="I1905">
        <v>13747860.93999999</v>
      </c>
      <c r="J1905">
        <v>-866</v>
      </c>
      <c r="K1905">
        <v>-1010378.7600000001</v>
      </c>
      <c r="L1905">
        <v>538.96271522659515</v>
      </c>
      <c r="M1905">
        <v>356.5632478295185</v>
      </c>
      <c r="N1905">
        <v>1166.7191224018477</v>
      </c>
      <c r="O1905">
        <v>562.91471470588237</v>
      </c>
      <c r="P1905" t="s">
        <v>47</v>
      </c>
      <c r="Q1905" t="s">
        <v>11</v>
      </c>
      <c r="R1905" t="s">
        <v>12</v>
      </c>
    </row>
    <row r="1906" spans="1:18">
      <c r="A1906">
        <v>2022</v>
      </c>
      <c r="B1906">
        <v>11</v>
      </c>
      <c r="C1906" t="s">
        <v>13</v>
      </c>
      <c r="D1906">
        <v>4526</v>
      </c>
      <c r="E1906">
        <v>448907.08999999968</v>
      </c>
      <c r="F1906">
        <v>4345</v>
      </c>
      <c r="G1906">
        <v>565340.60000000056</v>
      </c>
      <c r="H1906">
        <v>73075</v>
      </c>
      <c r="I1906">
        <v>13764598.939999938</v>
      </c>
      <c r="J1906">
        <v>181</v>
      </c>
      <c r="K1906">
        <v>-116433.51000000088</v>
      </c>
      <c r="L1906">
        <v>188.36262661648905</v>
      </c>
      <c r="M1906">
        <v>99.184067609368029</v>
      </c>
      <c r="N1906">
        <v>-643.27906077348553</v>
      </c>
      <c r="O1906">
        <v>130.11291139240518</v>
      </c>
      <c r="P1906" t="s">
        <v>46</v>
      </c>
      <c r="Q1906" t="s">
        <v>11</v>
      </c>
      <c r="R1906" t="s">
        <v>13</v>
      </c>
    </row>
    <row r="1907" spans="1:18">
      <c r="A1907">
        <v>2022</v>
      </c>
      <c r="B1907">
        <v>11</v>
      </c>
      <c r="C1907" t="s">
        <v>92</v>
      </c>
      <c r="D1907">
        <v>86326</v>
      </c>
      <c r="E1907">
        <v>3801797.0399999269</v>
      </c>
      <c r="F1907">
        <v>73322</v>
      </c>
      <c r="G1907">
        <v>3263549.5199999497</v>
      </c>
      <c r="H1907">
        <v>290802</v>
      </c>
      <c r="I1907">
        <v>13078176.120006472</v>
      </c>
      <c r="J1907">
        <v>13004</v>
      </c>
      <c r="K1907">
        <v>538247.5199999772</v>
      </c>
      <c r="L1907">
        <v>44.972786019375633</v>
      </c>
      <c r="M1907">
        <v>44.039999999999154</v>
      </c>
      <c r="N1907">
        <v>41.390919717008394</v>
      </c>
      <c r="O1907">
        <v>44.509826791412536</v>
      </c>
      <c r="P1907" t="s">
        <v>40</v>
      </c>
      <c r="Q1907" t="s">
        <v>10</v>
      </c>
      <c r="R1907" t="s">
        <v>92</v>
      </c>
    </row>
    <row r="1908" spans="1:18">
      <c r="A1908">
        <v>2022</v>
      </c>
      <c r="B1908">
        <v>11</v>
      </c>
      <c r="C1908" t="s">
        <v>21</v>
      </c>
      <c r="D1908">
        <v>302</v>
      </c>
      <c r="E1908">
        <v>29901.770000000004</v>
      </c>
      <c r="F1908">
        <v>325</v>
      </c>
      <c r="G1908">
        <v>45513.939999999995</v>
      </c>
      <c r="H1908">
        <v>2728</v>
      </c>
      <c r="I1908">
        <v>456627.54000000446</v>
      </c>
      <c r="J1908">
        <v>-23</v>
      </c>
      <c r="K1908">
        <v>-15612.169999999991</v>
      </c>
      <c r="L1908">
        <v>167.38546187683448</v>
      </c>
      <c r="M1908">
        <v>99.012483443708618</v>
      </c>
      <c r="N1908">
        <v>678.78999999999962</v>
      </c>
      <c r="O1908">
        <v>140.04289230769228</v>
      </c>
      <c r="P1908" t="s">
        <v>48</v>
      </c>
      <c r="Q1908" t="s">
        <v>11</v>
      </c>
      <c r="R1908" t="s">
        <v>21</v>
      </c>
    </row>
    <row r="1909" spans="1:18">
      <c r="A1909">
        <v>2022</v>
      </c>
      <c r="B1909">
        <v>11</v>
      </c>
      <c r="C1909" t="s">
        <v>93</v>
      </c>
      <c r="D1909">
        <v>253477</v>
      </c>
      <c r="E1909">
        <v>51624922.480000079</v>
      </c>
      <c r="F1909">
        <v>226198</v>
      </c>
      <c r="G1909">
        <v>48424616.310000002</v>
      </c>
      <c r="H1909">
        <v>3149211</v>
      </c>
      <c r="I1909">
        <v>832959379.24990559</v>
      </c>
      <c r="J1909">
        <v>27279</v>
      </c>
      <c r="K1909">
        <v>3200306.1700000763</v>
      </c>
      <c r="L1909">
        <v>264.49779936939939</v>
      </c>
      <c r="M1909">
        <v>203.66708805927195</v>
      </c>
      <c r="N1909">
        <v>117.31757652406893</v>
      </c>
      <c r="O1909">
        <v>214.08065637185123</v>
      </c>
      <c r="P1909" t="s">
        <v>38</v>
      </c>
      <c r="Q1909" t="s">
        <v>10</v>
      </c>
      <c r="R1909" t="s">
        <v>93</v>
      </c>
    </row>
    <row r="1910" spans="1:18">
      <c r="A1910">
        <v>2022</v>
      </c>
      <c r="B1910">
        <v>11</v>
      </c>
      <c r="C1910" t="s">
        <v>94</v>
      </c>
      <c r="D1910">
        <v>66467</v>
      </c>
      <c r="E1910">
        <v>12587453.359999996</v>
      </c>
      <c r="F1910">
        <v>65124</v>
      </c>
      <c r="G1910">
        <v>11925791.270000005</v>
      </c>
      <c r="H1910">
        <v>313081</v>
      </c>
      <c r="I1910">
        <v>56897080.31999851</v>
      </c>
      <c r="J1910">
        <v>1343</v>
      </c>
      <c r="K1910">
        <v>661662.08999999054</v>
      </c>
      <c r="L1910">
        <v>181.73277944045952</v>
      </c>
      <c r="M1910">
        <v>189.37899047647699</v>
      </c>
      <c r="N1910">
        <v>492.67467609828037</v>
      </c>
      <c r="O1910">
        <v>183.12436690006766</v>
      </c>
      <c r="P1910" t="s">
        <v>39</v>
      </c>
      <c r="Q1910" t="s">
        <v>10</v>
      </c>
      <c r="R1910" t="s">
        <v>94</v>
      </c>
    </row>
    <row r="1911" spans="1:18">
      <c r="A1911">
        <v>2022</v>
      </c>
      <c r="B1911">
        <v>11</v>
      </c>
      <c r="C1911" t="s">
        <v>95</v>
      </c>
      <c r="D1911">
        <v>6430</v>
      </c>
      <c r="E1911">
        <v>854317.95000000042</v>
      </c>
      <c r="F1911">
        <v>7013</v>
      </c>
      <c r="G1911">
        <v>888022.86000000034</v>
      </c>
      <c r="H1911">
        <v>58356</v>
      </c>
      <c r="I1911">
        <v>7432528.9600001583</v>
      </c>
      <c r="J1911">
        <v>-583</v>
      </c>
      <c r="K1911">
        <v>-33704.909999999916</v>
      </c>
      <c r="L1911">
        <v>127.36529165810128</v>
      </c>
      <c r="M1911">
        <v>132.86437791601873</v>
      </c>
      <c r="N1911">
        <v>57.812881646655086</v>
      </c>
      <c r="O1911">
        <v>126.62524739769005</v>
      </c>
      <c r="P1911" t="s">
        <v>45</v>
      </c>
      <c r="Q1911" t="s">
        <v>11</v>
      </c>
      <c r="R1911" t="s">
        <v>95</v>
      </c>
    </row>
    <row r="1912" spans="1:18">
      <c r="A1912">
        <v>2022</v>
      </c>
      <c r="B1912">
        <v>11</v>
      </c>
      <c r="C1912" t="s">
        <v>96</v>
      </c>
      <c r="D1912">
        <v>69821</v>
      </c>
      <c r="E1912">
        <v>3260387.5600000983</v>
      </c>
      <c r="F1912">
        <v>69825</v>
      </c>
      <c r="G1912">
        <v>3250005.6600000346</v>
      </c>
      <c r="H1912">
        <v>127426</v>
      </c>
      <c r="I1912">
        <v>5760875.5099992733</v>
      </c>
      <c r="J1912">
        <v>-4</v>
      </c>
      <c r="K1912">
        <v>10381.900000063702</v>
      </c>
      <c r="L1912">
        <v>45.20957661701123</v>
      </c>
      <c r="M1912">
        <v>46.696374443220499</v>
      </c>
      <c r="N1912">
        <v>-2595.4750000159256</v>
      </c>
      <c r="O1912">
        <v>46.545014822771712</v>
      </c>
      <c r="P1912" t="s">
        <v>43</v>
      </c>
      <c r="Q1912" t="s">
        <v>11</v>
      </c>
      <c r="R1912" t="s">
        <v>96</v>
      </c>
    </row>
    <row r="1913" spans="1:18">
      <c r="A1913">
        <v>2022</v>
      </c>
      <c r="B1913">
        <v>11</v>
      </c>
      <c r="C1913" t="s">
        <v>22</v>
      </c>
      <c r="D1913">
        <v>0</v>
      </c>
      <c r="E1913">
        <v>0</v>
      </c>
      <c r="F1913">
        <v>49</v>
      </c>
      <c r="G1913">
        <v>8318.83</v>
      </c>
      <c r="H1913">
        <v>244</v>
      </c>
      <c r="I1913">
        <v>41109.100000000028</v>
      </c>
      <c r="J1913">
        <v>-49</v>
      </c>
      <c r="K1913">
        <v>-8318.83</v>
      </c>
      <c r="L1913">
        <v>168.479918032787</v>
      </c>
      <c r="N1913">
        <v>169.77204081632652</v>
      </c>
      <c r="O1913">
        <v>169.77204081632652</v>
      </c>
      <c r="P1913" t="s">
        <v>49</v>
      </c>
      <c r="Q1913" t="s">
        <v>11</v>
      </c>
      <c r="R1913" t="s">
        <v>22</v>
      </c>
    </row>
    <row r="1914" spans="1:18">
      <c r="A1914">
        <v>2022</v>
      </c>
      <c r="B1914">
        <v>11</v>
      </c>
      <c r="C1914" t="s">
        <v>20</v>
      </c>
      <c r="D1914">
        <v>0</v>
      </c>
      <c r="E1914">
        <v>0</v>
      </c>
      <c r="F1914">
        <v>86</v>
      </c>
      <c r="G1914">
        <v>17529.160000000003</v>
      </c>
      <c r="H1914">
        <v>873</v>
      </c>
      <c r="I1914">
        <v>161119.34000000005</v>
      </c>
      <c r="J1914">
        <v>-86</v>
      </c>
      <c r="K1914">
        <v>-17529.160000000003</v>
      </c>
      <c r="L1914">
        <v>184.55823596792675</v>
      </c>
      <c r="N1914">
        <v>203.82744186046514</v>
      </c>
      <c r="O1914">
        <v>203.82744186046514</v>
      </c>
      <c r="P1914" t="s">
        <v>50</v>
      </c>
      <c r="Q1914" t="s">
        <v>11</v>
      </c>
      <c r="R1914" t="s">
        <v>20</v>
      </c>
    </row>
    <row r="1915" spans="1:18">
      <c r="A1915">
        <v>2022</v>
      </c>
      <c r="B1915">
        <v>11</v>
      </c>
      <c r="C1915" t="s">
        <v>18</v>
      </c>
      <c r="D1915">
        <v>80174</v>
      </c>
      <c r="E1915">
        <v>11194415.949999988</v>
      </c>
      <c r="F1915">
        <v>70515</v>
      </c>
      <c r="G1915">
        <v>10546807.670000006</v>
      </c>
      <c r="H1915">
        <v>567399</v>
      </c>
      <c r="I1915">
        <v>82503621.059991077</v>
      </c>
      <c r="J1915">
        <v>9659</v>
      </c>
      <c r="K1915">
        <v>647608.27999998257</v>
      </c>
      <c r="L1915">
        <v>145.40670861244217</v>
      </c>
      <c r="M1915">
        <v>139.6265117120262</v>
      </c>
      <c r="N1915">
        <v>67.047135314212923</v>
      </c>
      <c r="O1915">
        <v>149.56828575480401</v>
      </c>
      <c r="P1915" t="s">
        <v>42</v>
      </c>
      <c r="Q1915" t="s">
        <v>11</v>
      </c>
      <c r="R1915" t="s">
        <v>18</v>
      </c>
    </row>
    <row r="1916" spans="1:18">
      <c r="A1916">
        <v>2022</v>
      </c>
      <c r="B1916">
        <v>11</v>
      </c>
      <c r="C1916" t="s">
        <v>97</v>
      </c>
      <c r="D1916">
        <v>1557311</v>
      </c>
      <c r="E1916">
        <v>390224165.88000172</v>
      </c>
      <c r="F1916">
        <v>1440755</v>
      </c>
      <c r="G1916">
        <v>339772062.31000018</v>
      </c>
      <c r="H1916">
        <v>15454908</v>
      </c>
      <c r="I1916">
        <v>3585368347.2596827</v>
      </c>
      <c r="J1916">
        <v>116556</v>
      </c>
      <c r="K1916">
        <v>50452103.570001543</v>
      </c>
      <c r="L1916">
        <v>231.98898028119498</v>
      </c>
      <c r="M1916">
        <v>250.57561776677986</v>
      </c>
      <c r="N1916">
        <v>432.85719799925823</v>
      </c>
      <c r="O1916">
        <v>235.82917450225762</v>
      </c>
      <c r="P1916" t="s">
        <v>23</v>
      </c>
      <c r="Q1916" t="s">
        <v>174</v>
      </c>
      <c r="R1916" t="s">
        <v>97</v>
      </c>
    </row>
    <row r="1917" spans="1:18">
      <c r="A1917">
        <v>2022</v>
      </c>
      <c r="B1917">
        <v>11</v>
      </c>
      <c r="C1917" t="s">
        <v>98</v>
      </c>
      <c r="D1917">
        <v>1557311</v>
      </c>
      <c r="E1917">
        <v>390224165.88000172</v>
      </c>
      <c r="F1917">
        <v>1440755</v>
      </c>
      <c r="G1917">
        <v>339772062.31000018</v>
      </c>
      <c r="H1917">
        <v>15454908</v>
      </c>
      <c r="I1917">
        <v>3585368347.2596827</v>
      </c>
      <c r="J1917">
        <v>116556</v>
      </c>
      <c r="K1917">
        <v>50452103.570001543</v>
      </c>
      <c r="L1917">
        <v>231.98898028119498</v>
      </c>
      <c r="M1917">
        <v>250.57561776677986</v>
      </c>
      <c r="N1917">
        <v>432.85719799925823</v>
      </c>
      <c r="O1917">
        <v>235.82917450225762</v>
      </c>
      <c r="P1917" t="s">
        <v>119</v>
      </c>
      <c r="Q1917" t="s">
        <v>174</v>
      </c>
      <c r="R1917" t="s">
        <v>166</v>
      </c>
    </row>
    <row r="1918" spans="1:18">
      <c r="A1918">
        <v>2022</v>
      </c>
      <c r="B1918">
        <v>11</v>
      </c>
      <c r="C1918" t="s">
        <v>19</v>
      </c>
      <c r="D1918">
        <v>17985</v>
      </c>
      <c r="E1918">
        <v>1002167.4700000008</v>
      </c>
      <c r="F1918">
        <v>20117</v>
      </c>
      <c r="G1918">
        <v>1215378.4600000004</v>
      </c>
      <c r="H1918">
        <v>148673</v>
      </c>
      <c r="I1918">
        <v>8441375.3299999051</v>
      </c>
      <c r="J1918">
        <v>-2132</v>
      </c>
      <c r="K1918">
        <v>-213210.98999999964</v>
      </c>
      <c r="L1918">
        <v>56.778132747707417</v>
      </c>
      <c r="M1918">
        <v>55.722405893800435</v>
      </c>
      <c r="N1918">
        <v>100.00515478423998</v>
      </c>
      <c r="O1918">
        <v>60.41549236963764</v>
      </c>
      <c r="P1918" t="s">
        <v>44</v>
      </c>
      <c r="Q1918" t="s">
        <v>11</v>
      </c>
      <c r="R1918" t="s">
        <v>19</v>
      </c>
    </row>
    <row r="1919" spans="1:18">
      <c r="A1919">
        <v>2022</v>
      </c>
      <c r="B1919">
        <v>12</v>
      </c>
      <c r="C1919" t="s">
        <v>101</v>
      </c>
      <c r="D1919">
        <v>0</v>
      </c>
      <c r="E1919">
        <v>0</v>
      </c>
      <c r="F1919">
        <v>0</v>
      </c>
      <c r="G1919">
        <v>0</v>
      </c>
      <c r="J1919">
        <v>0</v>
      </c>
      <c r="K1919">
        <v>0</v>
      </c>
      <c r="P1919" t="s">
        <v>119</v>
      </c>
      <c r="Q1919" t="s">
        <v>9</v>
      </c>
      <c r="R1919" t="s">
        <v>101</v>
      </c>
    </row>
    <row r="1920" spans="1:18">
      <c r="A1920">
        <v>2022</v>
      </c>
      <c r="B1920">
        <v>12</v>
      </c>
      <c r="C1920" t="s">
        <v>86</v>
      </c>
      <c r="D1920">
        <v>16786</v>
      </c>
      <c r="E1920">
        <v>5763305.6900000013</v>
      </c>
      <c r="F1920">
        <v>14269</v>
      </c>
      <c r="G1920">
        <v>4485787.7300000014</v>
      </c>
      <c r="H1920">
        <v>119305</v>
      </c>
      <c r="I1920">
        <v>38903061.240000024</v>
      </c>
      <c r="J1920">
        <v>2517</v>
      </c>
      <c r="K1920">
        <v>1277517.96</v>
      </c>
      <c r="L1920">
        <v>326.08072788231863</v>
      </c>
      <c r="M1920">
        <v>343.3400268080544</v>
      </c>
      <c r="N1920">
        <v>507.5558045292014</v>
      </c>
      <c r="O1920">
        <v>314.37295746022858</v>
      </c>
      <c r="P1920" t="s">
        <v>33</v>
      </c>
      <c r="Q1920" t="s">
        <v>9</v>
      </c>
      <c r="R1920" t="s">
        <v>32</v>
      </c>
    </row>
    <row r="1921" spans="1:18">
      <c r="A1921">
        <v>2022</v>
      </c>
      <c r="B1921">
        <v>12</v>
      </c>
      <c r="C1921" t="s">
        <v>87</v>
      </c>
      <c r="D1921">
        <v>26910</v>
      </c>
      <c r="E1921">
        <v>848638.69000000227</v>
      </c>
      <c r="F1921">
        <v>9108</v>
      </c>
      <c r="G1921">
        <v>332853.40999999992</v>
      </c>
      <c r="H1921">
        <v>109143</v>
      </c>
      <c r="I1921">
        <v>3560301.9499999969</v>
      </c>
      <c r="J1921">
        <v>17802</v>
      </c>
      <c r="K1921">
        <v>515785.28000000236</v>
      </c>
      <c r="L1921">
        <v>32.620524907689884</v>
      </c>
      <c r="M1921">
        <v>31.536183203270244</v>
      </c>
      <c r="N1921">
        <v>28.973445680260777</v>
      </c>
      <c r="O1921">
        <v>36.545170180061476</v>
      </c>
      <c r="P1921" t="s">
        <v>34</v>
      </c>
      <c r="Q1921" t="s">
        <v>9</v>
      </c>
      <c r="R1921" t="s">
        <v>32</v>
      </c>
    </row>
    <row r="1922" spans="1:18">
      <c r="A1922">
        <v>2022</v>
      </c>
      <c r="B1922">
        <v>12</v>
      </c>
      <c r="C1922" t="s">
        <v>88</v>
      </c>
      <c r="D1922">
        <v>32703</v>
      </c>
      <c r="E1922">
        <v>13834991.380000001</v>
      </c>
      <c r="F1922">
        <v>29303</v>
      </c>
      <c r="G1922">
        <v>11426599.550000001</v>
      </c>
      <c r="H1922">
        <v>176801</v>
      </c>
      <c r="I1922">
        <v>65668503.479999922</v>
      </c>
      <c r="J1922">
        <v>3400</v>
      </c>
      <c r="K1922">
        <v>2408391.83</v>
      </c>
      <c r="L1922">
        <v>371.42608627779208</v>
      </c>
      <c r="M1922">
        <v>423.0496095159466</v>
      </c>
      <c r="N1922">
        <v>708.35053823529415</v>
      </c>
      <c r="O1922">
        <v>389.94640651127872</v>
      </c>
      <c r="P1922" t="s">
        <v>31</v>
      </c>
      <c r="Q1922" t="s">
        <v>9</v>
      </c>
      <c r="R1922" t="s">
        <v>88</v>
      </c>
    </row>
    <row r="1923" spans="1:18">
      <c r="A1923">
        <v>2022</v>
      </c>
      <c r="B1923">
        <v>12</v>
      </c>
      <c r="C1923" t="s">
        <v>89</v>
      </c>
      <c r="D1923">
        <v>57</v>
      </c>
      <c r="E1923">
        <v>27659.350000000006</v>
      </c>
      <c r="F1923">
        <v>140</v>
      </c>
      <c r="G1923">
        <v>56624.419999999991</v>
      </c>
      <c r="H1923">
        <v>1507</v>
      </c>
      <c r="I1923">
        <v>597034.34000000241</v>
      </c>
      <c r="J1923">
        <v>-83</v>
      </c>
      <c r="K1923">
        <v>-28965.069999999985</v>
      </c>
      <c r="L1923">
        <v>396.17408095554242</v>
      </c>
      <c r="M1923">
        <v>485.251754385965</v>
      </c>
      <c r="N1923">
        <v>348.97674698795163</v>
      </c>
      <c r="O1923">
        <v>404.46014285714278</v>
      </c>
      <c r="P1923" t="s">
        <v>35</v>
      </c>
      <c r="Q1923" t="s">
        <v>9</v>
      </c>
      <c r="R1923" t="s">
        <v>32</v>
      </c>
    </row>
    <row r="1924" spans="1:18">
      <c r="A1924">
        <v>2022</v>
      </c>
      <c r="B1924">
        <v>12</v>
      </c>
      <c r="C1924" t="s">
        <v>161</v>
      </c>
      <c r="D1924">
        <v>144197</v>
      </c>
      <c r="E1924">
        <v>37035307.650000006</v>
      </c>
      <c r="F1924">
        <v>124129</v>
      </c>
      <c r="G1924">
        <v>25351447.59</v>
      </c>
      <c r="H1924">
        <v>867792</v>
      </c>
      <c r="I1924">
        <v>159496636.05999953</v>
      </c>
      <c r="J1924">
        <v>20068</v>
      </c>
      <c r="K1924">
        <v>11683860.060000006</v>
      </c>
      <c r="L1924">
        <v>183.79592812563325</v>
      </c>
      <c r="M1924">
        <v>256.83826743968325</v>
      </c>
      <c r="N1924">
        <v>582.21347717759647</v>
      </c>
      <c r="O1924">
        <v>204.23468802616634</v>
      </c>
      <c r="P1924" t="s">
        <v>53</v>
      </c>
      <c r="Q1924" t="s">
        <v>9</v>
      </c>
      <c r="R1924" t="s">
        <v>161</v>
      </c>
    </row>
    <row r="1925" spans="1:18">
      <c r="A1925">
        <v>2022</v>
      </c>
      <c r="B1925">
        <v>12</v>
      </c>
      <c r="C1925" t="s">
        <v>90</v>
      </c>
      <c r="D1925">
        <v>12626</v>
      </c>
      <c r="E1925">
        <v>419947.02999999991</v>
      </c>
      <c r="F1925">
        <v>10646</v>
      </c>
      <c r="G1925">
        <v>316356.28999999992</v>
      </c>
      <c r="H1925">
        <v>130049</v>
      </c>
      <c r="I1925">
        <v>2886033.3800000623</v>
      </c>
      <c r="J1925">
        <v>1980</v>
      </c>
      <c r="K1925">
        <v>103590.73999999999</v>
      </c>
      <c r="L1925">
        <v>22.191892132965744</v>
      </c>
      <c r="M1925">
        <v>33.260496594329155</v>
      </c>
      <c r="N1925">
        <v>52.318555555555548</v>
      </c>
      <c r="O1925">
        <v>29.715976892729657</v>
      </c>
      <c r="P1925" t="s">
        <v>36</v>
      </c>
      <c r="Q1925" t="s">
        <v>9</v>
      </c>
      <c r="R1925" t="s">
        <v>32</v>
      </c>
    </row>
    <row r="1926" spans="1:18">
      <c r="A1926">
        <v>2022</v>
      </c>
      <c r="B1926">
        <v>12</v>
      </c>
      <c r="C1926" t="s">
        <v>163</v>
      </c>
      <c r="D1926">
        <v>0</v>
      </c>
      <c r="E1926">
        <v>0</v>
      </c>
      <c r="F1926">
        <v>0</v>
      </c>
      <c r="G1926">
        <v>0</v>
      </c>
      <c r="J1926">
        <v>0</v>
      </c>
      <c r="K1926">
        <v>0</v>
      </c>
      <c r="P1926" t="s">
        <v>119</v>
      </c>
      <c r="Q1926" t="s">
        <v>174</v>
      </c>
      <c r="R1926" t="s">
        <v>163</v>
      </c>
    </row>
    <row r="1927" spans="1:18">
      <c r="A1927">
        <v>2022</v>
      </c>
      <c r="B1927">
        <v>12</v>
      </c>
      <c r="C1927" t="s">
        <v>91</v>
      </c>
      <c r="D1927">
        <v>1850</v>
      </c>
      <c r="E1927">
        <v>946263.82</v>
      </c>
      <c r="F1927">
        <v>2059</v>
      </c>
      <c r="G1927">
        <v>987874.69</v>
      </c>
      <c r="H1927">
        <v>10831</v>
      </c>
      <c r="I1927">
        <v>4973793.7099999879</v>
      </c>
      <c r="J1927">
        <v>-209</v>
      </c>
      <c r="K1927">
        <v>-41610.869999999995</v>
      </c>
      <c r="L1927">
        <v>459.21832794755682</v>
      </c>
      <c r="M1927">
        <v>511.49395675675675</v>
      </c>
      <c r="N1927">
        <v>199.0950717703349</v>
      </c>
      <c r="O1927">
        <v>479.7837251092763</v>
      </c>
      <c r="P1927" t="s">
        <v>37</v>
      </c>
      <c r="Q1927" t="s">
        <v>9</v>
      </c>
      <c r="R1927" t="s">
        <v>32</v>
      </c>
    </row>
    <row r="1928" spans="1:18">
      <c r="A1928">
        <v>2022</v>
      </c>
      <c r="B1928">
        <v>12</v>
      </c>
      <c r="C1928" t="s">
        <v>102</v>
      </c>
      <c r="D1928">
        <v>0</v>
      </c>
      <c r="E1928">
        <v>0</v>
      </c>
      <c r="F1928">
        <v>0</v>
      </c>
      <c r="G1928">
        <v>0</v>
      </c>
      <c r="J1928">
        <v>0</v>
      </c>
      <c r="K1928">
        <v>0</v>
      </c>
      <c r="P1928" t="s">
        <v>119</v>
      </c>
      <c r="Q1928" t="s">
        <v>9</v>
      </c>
      <c r="R1928" t="s">
        <v>102</v>
      </c>
    </row>
    <row r="1929" spans="1:18">
      <c r="A1929">
        <v>2022</v>
      </c>
      <c r="B1929">
        <v>12</v>
      </c>
      <c r="C1929" t="s">
        <v>99</v>
      </c>
      <c r="D1929">
        <v>6011</v>
      </c>
      <c r="E1929">
        <v>3222563.6400000011</v>
      </c>
      <c r="F1929">
        <v>4794</v>
      </c>
      <c r="G1929">
        <v>2063450.5700000022</v>
      </c>
      <c r="H1929">
        <v>21577</v>
      </c>
      <c r="I1929">
        <v>10922805.969999729</v>
      </c>
      <c r="J1929">
        <v>1217</v>
      </c>
      <c r="K1929">
        <v>1159113.0699999989</v>
      </c>
      <c r="L1929">
        <v>506.22449691800199</v>
      </c>
      <c r="M1929">
        <v>536.11106970553999</v>
      </c>
      <c r="N1929">
        <v>952.43473294987587</v>
      </c>
      <c r="O1929">
        <v>430.42356487275805</v>
      </c>
      <c r="P1929" t="s">
        <v>103</v>
      </c>
      <c r="Q1929" t="s">
        <v>9</v>
      </c>
      <c r="R1929" t="s">
        <v>32</v>
      </c>
    </row>
    <row r="1930" spans="1:18">
      <c r="A1930">
        <v>2022</v>
      </c>
      <c r="B1930">
        <v>12</v>
      </c>
      <c r="C1930" t="s">
        <v>162</v>
      </c>
      <c r="D1930">
        <v>537159</v>
      </c>
      <c r="E1930">
        <v>250601939.95999995</v>
      </c>
      <c r="F1930">
        <v>542840</v>
      </c>
      <c r="G1930">
        <v>216672206.22999975</v>
      </c>
      <c r="H1930">
        <v>4842174</v>
      </c>
      <c r="I1930">
        <v>1923526402.710108</v>
      </c>
      <c r="J1930">
        <v>-5681</v>
      </c>
      <c r="K1930">
        <v>33929733.730000198</v>
      </c>
      <c r="L1930">
        <v>397.24437880797097</v>
      </c>
      <c r="M1930">
        <v>466.53214403928808</v>
      </c>
      <c r="N1930">
        <v>-5972.4931754973068</v>
      </c>
      <c r="O1930">
        <v>399.14561607471768</v>
      </c>
      <c r="P1930" t="s">
        <v>52</v>
      </c>
      <c r="Q1930" t="s">
        <v>9</v>
      </c>
      <c r="R1930" t="s">
        <v>162</v>
      </c>
    </row>
    <row r="1931" spans="1:18">
      <c r="A1931">
        <v>2022</v>
      </c>
      <c r="B1931">
        <v>12</v>
      </c>
      <c r="C1931" t="s">
        <v>61</v>
      </c>
      <c r="D1931">
        <v>270155</v>
      </c>
      <c r="E1931">
        <v>17533895.280001841</v>
      </c>
      <c r="F1931">
        <v>228062</v>
      </c>
      <c r="G1931">
        <v>15469995.00000041</v>
      </c>
      <c r="H1931">
        <v>4432637</v>
      </c>
      <c r="I1931">
        <v>345142311.93967599</v>
      </c>
      <c r="J1931">
        <v>42093</v>
      </c>
      <c r="K1931">
        <v>2063900.2800014317</v>
      </c>
      <c r="L1931">
        <v>77.863879207721268</v>
      </c>
      <c r="M1931">
        <v>64.903093705472202</v>
      </c>
      <c r="N1931">
        <v>49.031912194460638</v>
      </c>
      <c r="O1931">
        <v>67.832409607915437</v>
      </c>
      <c r="P1931" t="s">
        <v>41</v>
      </c>
      <c r="Q1931" t="s">
        <v>41</v>
      </c>
      <c r="R1931" t="s">
        <v>61</v>
      </c>
    </row>
    <row r="1932" spans="1:18">
      <c r="A1932">
        <v>2022</v>
      </c>
      <c r="B1932">
        <v>12</v>
      </c>
      <c r="C1932" t="s">
        <v>12</v>
      </c>
      <c r="D1932">
        <v>2756</v>
      </c>
      <c r="E1932">
        <v>983646.34999999986</v>
      </c>
      <c r="F1932">
        <v>3691</v>
      </c>
      <c r="G1932">
        <v>2069212.63</v>
      </c>
      <c r="H1932">
        <v>25439</v>
      </c>
      <c r="I1932">
        <v>13672993.049999991</v>
      </c>
      <c r="J1932">
        <v>-935</v>
      </c>
      <c r="K1932">
        <v>-1085566.28</v>
      </c>
      <c r="L1932">
        <v>537.48154605133811</v>
      </c>
      <c r="M1932">
        <v>356.91086719883884</v>
      </c>
      <c r="N1932">
        <v>1161.0334545454546</v>
      </c>
      <c r="O1932">
        <v>560.61030344080189</v>
      </c>
      <c r="P1932" t="s">
        <v>47</v>
      </c>
      <c r="Q1932" t="s">
        <v>11</v>
      </c>
      <c r="R1932" t="s">
        <v>12</v>
      </c>
    </row>
    <row r="1933" spans="1:18">
      <c r="A1933">
        <v>2022</v>
      </c>
      <c r="B1933">
        <v>12</v>
      </c>
      <c r="C1933" t="s">
        <v>13</v>
      </c>
      <c r="D1933">
        <v>5014</v>
      </c>
      <c r="E1933">
        <v>503351.9499999996</v>
      </c>
      <c r="F1933">
        <v>4526</v>
      </c>
      <c r="G1933">
        <v>585644.15000000061</v>
      </c>
      <c r="H1933">
        <v>73382</v>
      </c>
      <c r="I1933">
        <v>13804258.639999947</v>
      </c>
      <c r="J1933">
        <v>488</v>
      </c>
      <c r="K1933">
        <v>-82292.200000001001</v>
      </c>
      <c r="L1933">
        <v>188.11505055735665</v>
      </c>
      <c r="M1933">
        <v>100.38929996011161</v>
      </c>
      <c r="N1933">
        <v>-168.63155737705122</v>
      </c>
      <c r="O1933">
        <v>129.39552585064087</v>
      </c>
      <c r="P1933" t="s">
        <v>46</v>
      </c>
      <c r="Q1933" t="s">
        <v>11</v>
      </c>
      <c r="R1933" t="s">
        <v>13</v>
      </c>
    </row>
    <row r="1934" spans="1:18">
      <c r="A1934">
        <v>2022</v>
      </c>
      <c r="B1934">
        <v>12</v>
      </c>
      <c r="C1934" t="s">
        <v>92</v>
      </c>
      <c r="D1934">
        <v>92345</v>
      </c>
      <c r="E1934">
        <v>4066873.7999999248</v>
      </c>
      <c r="F1934">
        <v>78930</v>
      </c>
      <c r="G1934">
        <v>3512662.1699999454</v>
      </c>
      <c r="H1934">
        <v>291213</v>
      </c>
      <c r="I1934">
        <v>13094036.74000651</v>
      </c>
      <c r="J1934">
        <v>13415</v>
      </c>
      <c r="K1934">
        <v>554211.6299999794</v>
      </c>
      <c r="L1934">
        <v>44.963778196737472</v>
      </c>
      <c r="M1934">
        <v>44.039999999999189</v>
      </c>
      <c r="N1934">
        <v>41.312831159148672</v>
      </c>
      <c r="O1934">
        <v>44.503511592549671</v>
      </c>
      <c r="P1934" t="s">
        <v>40</v>
      </c>
      <c r="Q1934" t="s">
        <v>10</v>
      </c>
      <c r="R1934" t="s">
        <v>92</v>
      </c>
    </row>
    <row r="1935" spans="1:18">
      <c r="A1935">
        <v>2022</v>
      </c>
      <c r="B1935">
        <v>12</v>
      </c>
      <c r="C1935" t="s">
        <v>21</v>
      </c>
      <c r="D1935">
        <v>310</v>
      </c>
      <c r="E1935">
        <v>31028.630000000005</v>
      </c>
      <c r="F1935">
        <v>342</v>
      </c>
      <c r="G1935">
        <v>47904.77</v>
      </c>
      <c r="H1935">
        <v>2719</v>
      </c>
      <c r="I1935">
        <v>455363.57000000449</v>
      </c>
      <c r="J1935">
        <v>-32</v>
      </c>
      <c r="K1935">
        <v>-16876.139999999992</v>
      </c>
      <c r="L1935">
        <v>167.47464876793103</v>
      </c>
      <c r="M1935">
        <v>100.0923548387097</v>
      </c>
      <c r="N1935">
        <v>527.37937499999975</v>
      </c>
      <c r="O1935">
        <v>140.07242690058479</v>
      </c>
      <c r="P1935" t="s">
        <v>48</v>
      </c>
      <c r="Q1935" t="s">
        <v>11</v>
      </c>
      <c r="R1935" t="s">
        <v>21</v>
      </c>
    </row>
    <row r="1936" spans="1:18">
      <c r="A1936">
        <v>2022</v>
      </c>
      <c r="B1936">
        <v>12</v>
      </c>
      <c r="C1936" t="s">
        <v>93</v>
      </c>
      <c r="D1936">
        <v>276147</v>
      </c>
      <c r="E1936">
        <v>56431384.480000086</v>
      </c>
      <c r="F1936">
        <v>243062</v>
      </c>
      <c r="G1936">
        <v>52044981.070000008</v>
      </c>
      <c r="H1936">
        <v>3155017</v>
      </c>
      <c r="I1936">
        <v>834482880.23990428</v>
      </c>
      <c r="J1936">
        <v>33085</v>
      </c>
      <c r="K1936">
        <v>4386403.4100000784</v>
      </c>
      <c r="L1936">
        <v>264.49394099616717</v>
      </c>
      <c r="M1936">
        <v>204.3526979471082</v>
      </c>
      <c r="N1936">
        <v>132.57982197370646</v>
      </c>
      <c r="O1936">
        <v>214.12224481819456</v>
      </c>
      <c r="P1936" t="s">
        <v>38</v>
      </c>
      <c r="Q1936" t="s">
        <v>10</v>
      </c>
      <c r="R1936" t="s">
        <v>93</v>
      </c>
    </row>
    <row r="1937" spans="1:18">
      <c r="A1937">
        <v>2022</v>
      </c>
      <c r="B1937">
        <v>12</v>
      </c>
      <c r="C1937" t="s">
        <v>94</v>
      </c>
      <c r="D1937">
        <v>71930</v>
      </c>
      <c r="E1937">
        <v>13624527.199999996</v>
      </c>
      <c r="F1937">
        <v>70343</v>
      </c>
      <c r="G1937">
        <v>12901018.240000006</v>
      </c>
      <c r="H1937">
        <v>313325</v>
      </c>
      <c r="I1937">
        <v>56978235.659998603</v>
      </c>
      <c r="J1937">
        <v>1587</v>
      </c>
      <c r="K1937">
        <v>723508.95999998972</v>
      </c>
      <c r="L1937">
        <v>181.85026940077748</v>
      </c>
      <c r="M1937">
        <v>189.41369664952032</v>
      </c>
      <c r="N1937">
        <v>455.89726528039682</v>
      </c>
      <c r="O1937">
        <v>183.40159276687098</v>
      </c>
      <c r="P1937" t="s">
        <v>39</v>
      </c>
      <c r="Q1937" t="s">
        <v>10</v>
      </c>
      <c r="R1937" t="s">
        <v>94</v>
      </c>
    </row>
    <row r="1938" spans="1:18">
      <c r="A1938">
        <v>2022</v>
      </c>
      <c r="B1938">
        <v>12</v>
      </c>
      <c r="C1938" t="s">
        <v>95</v>
      </c>
      <c r="D1938">
        <v>6785</v>
      </c>
      <c r="E1938">
        <v>918810.61000000045</v>
      </c>
      <c r="F1938">
        <v>7432</v>
      </c>
      <c r="G1938">
        <v>945852.54000000039</v>
      </c>
      <c r="H1938">
        <v>58292</v>
      </c>
      <c r="I1938">
        <v>7433943.6300001591</v>
      </c>
      <c r="J1938">
        <v>-647</v>
      </c>
      <c r="K1938">
        <v>-27041.929999999935</v>
      </c>
      <c r="L1938">
        <v>127.52939734440676</v>
      </c>
      <c r="M1938">
        <v>135.4179233603538</v>
      </c>
      <c r="N1938">
        <v>41.795873261205465</v>
      </c>
      <c r="O1938">
        <v>127.26756458557594</v>
      </c>
      <c r="P1938" t="s">
        <v>45</v>
      </c>
      <c r="Q1938" t="s">
        <v>11</v>
      </c>
      <c r="R1938" t="s">
        <v>95</v>
      </c>
    </row>
    <row r="1939" spans="1:18">
      <c r="A1939">
        <v>2022</v>
      </c>
      <c r="B1939">
        <v>12</v>
      </c>
      <c r="C1939" t="s">
        <v>96</v>
      </c>
      <c r="D1939">
        <v>71980</v>
      </c>
      <c r="E1939">
        <v>3360012.0700000981</v>
      </c>
      <c r="F1939">
        <v>72684</v>
      </c>
      <c r="G1939">
        <v>3380323.8900000341</v>
      </c>
      <c r="H1939">
        <v>126726</v>
      </c>
      <c r="I1939">
        <v>5730913.1499992888</v>
      </c>
      <c r="J1939">
        <v>-704</v>
      </c>
      <c r="K1939">
        <v>-20311.819999936037</v>
      </c>
      <c r="L1939">
        <v>45.222867840847883</v>
      </c>
      <c r="M1939">
        <v>46.67980091692273</v>
      </c>
      <c r="N1939">
        <v>28.852017045363688</v>
      </c>
      <c r="O1939">
        <v>46.50712522701054</v>
      </c>
      <c r="P1939" t="s">
        <v>43</v>
      </c>
      <c r="Q1939" t="s">
        <v>11</v>
      </c>
      <c r="R1939" t="s">
        <v>96</v>
      </c>
    </row>
    <row r="1940" spans="1:18">
      <c r="A1940">
        <v>2022</v>
      </c>
      <c r="B1940">
        <v>12</v>
      </c>
      <c r="C1940" t="s">
        <v>22</v>
      </c>
      <c r="D1940">
        <v>0</v>
      </c>
      <c r="E1940">
        <v>0</v>
      </c>
      <c r="F1940">
        <v>51</v>
      </c>
      <c r="G1940">
        <v>8532.6299999999992</v>
      </c>
      <c r="H1940">
        <v>242</v>
      </c>
      <c r="I1940">
        <v>40895.300000000032</v>
      </c>
      <c r="J1940">
        <v>-51</v>
      </c>
      <c r="K1940">
        <v>-8532.6299999999992</v>
      </c>
      <c r="L1940">
        <v>168.98884297520675</v>
      </c>
      <c r="N1940">
        <v>167.30647058823527</v>
      </c>
      <c r="O1940">
        <v>167.30647058823527</v>
      </c>
      <c r="P1940" t="s">
        <v>49</v>
      </c>
      <c r="Q1940" t="s">
        <v>11</v>
      </c>
      <c r="R1940" t="s">
        <v>22</v>
      </c>
    </row>
    <row r="1941" spans="1:18">
      <c r="A1941">
        <v>2022</v>
      </c>
      <c r="B1941">
        <v>12</v>
      </c>
      <c r="C1941" t="s">
        <v>20</v>
      </c>
      <c r="D1941">
        <v>0</v>
      </c>
      <c r="E1941">
        <v>0</v>
      </c>
      <c r="F1941">
        <v>89</v>
      </c>
      <c r="G1941">
        <v>18338.410000000003</v>
      </c>
      <c r="H1941">
        <v>870</v>
      </c>
      <c r="I1941">
        <v>160310.09000000005</v>
      </c>
      <c r="J1941">
        <v>-89</v>
      </c>
      <c r="K1941">
        <v>-18338.410000000003</v>
      </c>
      <c r="L1941">
        <v>184.26447126436787</v>
      </c>
      <c r="N1941">
        <v>206.04955056179779</v>
      </c>
      <c r="O1941">
        <v>206.04955056179779</v>
      </c>
      <c r="P1941" t="s">
        <v>50</v>
      </c>
      <c r="Q1941" t="s">
        <v>11</v>
      </c>
      <c r="R1941" t="s">
        <v>20</v>
      </c>
    </row>
    <row r="1942" spans="1:18">
      <c r="A1942">
        <v>2022</v>
      </c>
      <c r="B1942">
        <v>12</v>
      </c>
      <c r="C1942" t="s">
        <v>18</v>
      </c>
      <c r="D1942">
        <v>87744</v>
      </c>
      <c r="E1942">
        <v>12273568.119999988</v>
      </c>
      <c r="F1942">
        <v>76217</v>
      </c>
      <c r="G1942">
        <v>11390213.820000008</v>
      </c>
      <c r="H1942">
        <v>569267</v>
      </c>
      <c r="I1942">
        <v>82748945.199991211</v>
      </c>
      <c r="J1942">
        <v>11527</v>
      </c>
      <c r="K1942">
        <v>883354.29999998026</v>
      </c>
      <c r="L1942">
        <v>145.36051659413107</v>
      </c>
      <c r="M1942">
        <v>139.87928656090432</v>
      </c>
      <c r="N1942">
        <v>76.633495271968442</v>
      </c>
      <c r="O1942">
        <v>149.44453101014219</v>
      </c>
      <c r="P1942" t="s">
        <v>42</v>
      </c>
      <c r="Q1942" t="s">
        <v>11</v>
      </c>
      <c r="R1942" t="s">
        <v>18</v>
      </c>
    </row>
    <row r="1943" spans="1:18">
      <c r="A1943">
        <v>2022</v>
      </c>
      <c r="B1943">
        <v>12</v>
      </c>
      <c r="C1943" t="s">
        <v>97</v>
      </c>
      <c r="D1943">
        <v>1682466</v>
      </c>
      <c r="E1943">
        <v>423481846.42000198</v>
      </c>
      <c r="F1943">
        <v>1543954</v>
      </c>
      <c r="G1943">
        <v>365346864.45000011</v>
      </c>
      <c r="H1943">
        <v>15476878</v>
      </c>
      <c r="I1943">
        <v>3592709657.9496837</v>
      </c>
      <c r="J1943">
        <v>138512</v>
      </c>
      <c r="K1943">
        <v>58134981.970001876</v>
      </c>
      <c r="L1943">
        <v>232.13400389598493</v>
      </c>
      <c r="M1943">
        <v>251.70306349132878</v>
      </c>
      <c r="N1943">
        <v>419.71079740384857</v>
      </c>
      <c r="O1943">
        <v>236.63066674913898</v>
      </c>
      <c r="P1943" t="s">
        <v>23</v>
      </c>
      <c r="Q1943" t="s">
        <v>174</v>
      </c>
      <c r="R1943" t="s">
        <v>97</v>
      </c>
    </row>
    <row r="1944" spans="1:18">
      <c r="A1944">
        <v>2022</v>
      </c>
      <c r="B1944">
        <v>12</v>
      </c>
      <c r="C1944" t="s">
        <v>98</v>
      </c>
      <c r="D1944">
        <v>1682466</v>
      </c>
      <c r="E1944">
        <v>423481846.42000198</v>
      </c>
      <c r="F1944">
        <v>1543954</v>
      </c>
      <c r="G1944">
        <v>365346864.45000011</v>
      </c>
      <c r="H1944">
        <v>15476878</v>
      </c>
      <c r="I1944">
        <v>3592709657.9496837</v>
      </c>
      <c r="J1944">
        <v>138512</v>
      </c>
      <c r="K1944">
        <v>58134981.970001876</v>
      </c>
      <c r="L1944">
        <v>232.13400389598493</v>
      </c>
      <c r="M1944">
        <v>251.70306349132878</v>
      </c>
      <c r="N1944">
        <v>419.71079740384857</v>
      </c>
      <c r="O1944">
        <v>236.63066674913898</v>
      </c>
      <c r="P1944" t="s">
        <v>119</v>
      </c>
      <c r="Q1944" t="s">
        <v>174</v>
      </c>
      <c r="R1944" t="s">
        <v>166</v>
      </c>
    </row>
    <row r="1945" spans="1:18">
      <c r="A1945">
        <v>2022</v>
      </c>
      <c r="B1945">
        <v>12</v>
      </c>
      <c r="C1945" t="s">
        <v>19</v>
      </c>
      <c r="D1945">
        <v>19001</v>
      </c>
      <c r="E1945">
        <v>1054130.7200000007</v>
      </c>
      <c r="F1945">
        <v>21237</v>
      </c>
      <c r="G1945">
        <v>1278984.6500000004</v>
      </c>
      <c r="H1945">
        <v>148570</v>
      </c>
      <c r="I1945">
        <v>8429997.8999999091</v>
      </c>
      <c r="J1945">
        <v>-2236</v>
      </c>
      <c r="K1945">
        <v>-224853.9299999997</v>
      </c>
      <c r="L1945">
        <v>56.740916066500027</v>
      </c>
      <c r="M1945">
        <v>55.477644334508746</v>
      </c>
      <c r="N1945">
        <v>100.56079159212867</v>
      </c>
      <c r="O1945">
        <v>60.22435607665868</v>
      </c>
      <c r="P1945" t="s">
        <v>44</v>
      </c>
      <c r="Q1945" t="s">
        <v>11</v>
      </c>
      <c r="R1945" t="s">
        <v>19</v>
      </c>
    </row>
    <row r="1946" spans="1:18">
      <c r="A1946">
        <v>2023</v>
      </c>
      <c r="B1946">
        <v>1</v>
      </c>
      <c r="C1946" t="s">
        <v>101</v>
      </c>
      <c r="D1946">
        <v>0</v>
      </c>
      <c r="E1946">
        <v>0</v>
      </c>
      <c r="F1946">
        <v>0</v>
      </c>
      <c r="G1946">
        <v>0</v>
      </c>
      <c r="J1946">
        <v>0</v>
      </c>
      <c r="K1946">
        <v>0</v>
      </c>
      <c r="P1946" t="s">
        <v>119</v>
      </c>
      <c r="Q1946" t="s">
        <v>9</v>
      </c>
      <c r="R1946" t="s">
        <v>101</v>
      </c>
    </row>
    <row r="1947" spans="1:18">
      <c r="A1947">
        <v>2023</v>
      </c>
      <c r="B1947">
        <v>1</v>
      </c>
      <c r="C1947" t="s">
        <v>86</v>
      </c>
      <c r="D1947">
        <v>1186</v>
      </c>
      <c r="E1947">
        <v>422509.8899999999</v>
      </c>
      <c r="F1947">
        <v>867</v>
      </c>
      <c r="G1947">
        <v>276733.9499999999</v>
      </c>
      <c r="H1947">
        <v>119624</v>
      </c>
      <c r="I1947">
        <v>39915755.16000025</v>
      </c>
      <c r="J1947">
        <v>319</v>
      </c>
      <c r="K1947">
        <v>145775.94</v>
      </c>
      <c r="L1947">
        <v>333.67681368287509</v>
      </c>
      <c r="M1947">
        <v>356.24779932546363</v>
      </c>
      <c r="N1947">
        <v>456.97786833855798</v>
      </c>
      <c r="O1947">
        <v>319.18564013840819</v>
      </c>
      <c r="P1947" t="s">
        <v>33</v>
      </c>
      <c r="Q1947" t="s">
        <v>9</v>
      </c>
      <c r="R1947" t="s">
        <v>32</v>
      </c>
    </row>
    <row r="1948" spans="1:18">
      <c r="A1948">
        <v>2023</v>
      </c>
      <c r="B1948">
        <v>1</v>
      </c>
      <c r="C1948" t="s">
        <v>87</v>
      </c>
      <c r="D1948">
        <v>2398</v>
      </c>
      <c r="E1948">
        <v>80675.850000000137</v>
      </c>
      <c r="F1948">
        <v>975</v>
      </c>
      <c r="G1948">
        <v>41763.160000000018</v>
      </c>
      <c r="H1948">
        <v>110566</v>
      </c>
      <c r="I1948">
        <v>3780734.7099996572</v>
      </c>
      <c r="J1948">
        <v>1423</v>
      </c>
      <c r="K1948">
        <v>38912.690000000119</v>
      </c>
      <c r="L1948">
        <v>34.19436996906515</v>
      </c>
      <c r="M1948">
        <v>33.642973311092632</v>
      </c>
      <c r="N1948">
        <v>27.345530569220042</v>
      </c>
      <c r="O1948">
        <v>42.834010256410274</v>
      </c>
      <c r="P1948" t="s">
        <v>34</v>
      </c>
      <c r="Q1948" t="s">
        <v>9</v>
      </c>
      <c r="R1948" t="s">
        <v>32</v>
      </c>
    </row>
    <row r="1949" spans="1:18">
      <c r="A1949">
        <v>2023</v>
      </c>
      <c r="B1949">
        <v>1</v>
      </c>
      <c r="C1949" t="s">
        <v>88</v>
      </c>
      <c r="D1949">
        <v>2967</v>
      </c>
      <c r="E1949">
        <v>1331151.9699999997</v>
      </c>
      <c r="F1949">
        <v>3019</v>
      </c>
      <c r="G1949">
        <v>1278383.7599999993</v>
      </c>
      <c r="H1949">
        <v>176750</v>
      </c>
      <c r="I1949">
        <v>66972942.599999756</v>
      </c>
      <c r="J1949">
        <v>-52</v>
      </c>
      <c r="K1949">
        <v>52768.210000000428</v>
      </c>
      <c r="L1949">
        <v>378.91339519094629</v>
      </c>
      <c r="M1949">
        <v>448.65250084260185</v>
      </c>
      <c r="N1949">
        <v>-1014.7732692307775</v>
      </c>
      <c r="O1949">
        <v>423.44609473335521</v>
      </c>
      <c r="P1949" t="s">
        <v>31</v>
      </c>
      <c r="Q1949" t="s">
        <v>9</v>
      </c>
      <c r="R1949" t="s">
        <v>88</v>
      </c>
    </row>
    <row r="1950" spans="1:18">
      <c r="A1950">
        <v>2023</v>
      </c>
      <c r="B1950">
        <v>1</v>
      </c>
      <c r="C1950" t="s">
        <v>89</v>
      </c>
      <c r="D1950">
        <v>0</v>
      </c>
      <c r="E1950">
        <v>0</v>
      </c>
      <c r="F1950">
        <v>26</v>
      </c>
      <c r="G1950">
        <v>114103.50000000001</v>
      </c>
      <c r="H1950">
        <v>1481</v>
      </c>
      <c r="I1950">
        <v>514701.86000000057</v>
      </c>
      <c r="J1950">
        <v>-26</v>
      </c>
      <c r="K1950">
        <v>-114103.50000000001</v>
      </c>
      <c r="L1950">
        <v>347.53670492910231</v>
      </c>
      <c r="N1950">
        <v>4388.5961538461543</v>
      </c>
      <c r="O1950">
        <v>4388.5961538461543</v>
      </c>
      <c r="P1950" t="s">
        <v>35</v>
      </c>
      <c r="Q1950" t="s">
        <v>9</v>
      </c>
      <c r="R1950" t="s">
        <v>32</v>
      </c>
    </row>
    <row r="1951" spans="1:18">
      <c r="A1951">
        <v>2023</v>
      </c>
      <c r="B1951">
        <v>1</v>
      </c>
      <c r="C1951" t="s">
        <v>161</v>
      </c>
      <c r="D1951">
        <v>9220</v>
      </c>
      <c r="E1951">
        <v>2370963.169999999</v>
      </c>
      <c r="F1951">
        <v>9063</v>
      </c>
      <c r="G1951">
        <v>1821518.77</v>
      </c>
      <c r="H1951">
        <v>867950</v>
      </c>
      <c r="I1951">
        <v>160396110.76000017</v>
      </c>
      <c r="J1951">
        <v>157</v>
      </c>
      <c r="K1951">
        <v>549444.39999999898</v>
      </c>
      <c r="L1951">
        <v>184.79879112852143</v>
      </c>
      <c r="M1951">
        <v>257.1543568329717</v>
      </c>
      <c r="N1951">
        <v>3499.6458598726049</v>
      </c>
      <c r="O1951">
        <v>200.98408584353967</v>
      </c>
      <c r="P1951" t="s">
        <v>53</v>
      </c>
      <c r="Q1951" t="s">
        <v>9</v>
      </c>
      <c r="R1951" t="s">
        <v>161</v>
      </c>
    </row>
    <row r="1952" spans="1:18">
      <c r="A1952">
        <v>2023</v>
      </c>
      <c r="B1952">
        <v>1</v>
      </c>
      <c r="C1952" t="s">
        <v>90</v>
      </c>
      <c r="D1952">
        <v>943</v>
      </c>
      <c r="E1952">
        <v>28709.110000000026</v>
      </c>
      <c r="F1952">
        <v>985</v>
      </c>
      <c r="G1952">
        <v>31202.959999999995</v>
      </c>
      <c r="H1952">
        <v>130007</v>
      </c>
      <c r="I1952">
        <v>2980833.0800000387</v>
      </c>
      <c r="J1952">
        <v>-42</v>
      </c>
      <c r="K1952">
        <v>-2493.8499999999694</v>
      </c>
      <c r="L1952">
        <v>22.928250632658539</v>
      </c>
      <c r="M1952">
        <v>30.44444326617182</v>
      </c>
      <c r="N1952">
        <v>59.377380952380221</v>
      </c>
      <c r="O1952">
        <v>31.678131979695426</v>
      </c>
      <c r="P1952" t="s">
        <v>36</v>
      </c>
      <c r="Q1952" t="s">
        <v>9</v>
      </c>
      <c r="R1952" t="s">
        <v>32</v>
      </c>
    </row>
    <row r="1953" spans="1:18">
      <c r="A1953">
        <v>2023</v>
      </c>
      <c r="B1953">
        <v>1</v>
      </c>
      <c r="C1953" t="s">
        <v>163</v>
      </c>
      <c r="D1953">
        <v>0</v>
      </c>
      <c r="E1953">
        <v>0</v>
      </c>
      <c r="F1953">
        <v>0</v>
      </c>
      <c r="G1953">
        <v>0</v>
      </c>
      <c r="J1953">
        <v>0</v>
      </c>
      <c r="K1953">
        <v>0</v>
      </c>
      <c r="P1953" t="s">
        <v>119</v>
      </c>
      <c r="Q1953" t="s">
        <v>174</v>
      </c>
      <c r="R1953" t="s">
        <v>163</v>
      </c>
    </row>
    <row r="1954" spans="1:18">
      <c r="A1954">
        <v>2023</v>
      </c>
      <c r="B1954">
        <v>1</v>
      </c>
      <c r="C1954" t="s">
        <v>91</v>
      </c>
      <c r="D1954">
        <v>151</v>
      </c>
      <c r="E1954">
        <v>87972.849999999977</v>
      </c>
      <c r="F1954">
        <v>223</v>
      </c>
      <c r="G1954">
        <v>113810.10000000003</v>
      </c>
      <c r="H1954">
        <v>10758</v>
      </c>
      <c r="I1954">
        <v>5042917.2399999918</v>
      </c>
      <c r="J1954">
        <v>-72</v>
      </c>
      <c r="K1954">
        <v>-25837.250000000058</v>
      </c>
      <c r="L1954">
        <v>468.75973601041011</v>
      </c>
      <c r="M1954">
        <v>582.60165562913892</v>
      </c>
      <c r="N1954">
        <v>358.85069444444525</v>
      </c>
      <c r="O1954">
        <v>510.35919282511225</v>
      </c>
      <c r="P1954" t="s">
        <v>37</v>
      </c>
      <c r="Q1954" t="s">
        <v>9</v>
      </c>
      <c r="R1954" t="s">
        <v>32</v>
      </c>
    </row>
    <row r="1955" spans="1:18">
      <c r="A1955">
        <v>2023</v>
      </c>
      <c r="B1955">
        <v>1</v>
      </c>
      <c r="C1955" t="s">
        <v>102</v>
      </c>
      <c r="D1955">
        <v>0</v>
      </c>
      <c r="E1955">
        <v>0</v>
      </c>
      <c r="F1955">
        <v>0</v>
      </c>
      <c r="G1955">
        <v>0</v>
      </c>
      <c r="J1955">
        <v>0</v>
      </c>
      <c r="K1955">
        <v>0</v>
      </c>
      <c r="P1955" t="s">
        <v>119</v>
      </c>
      <c r="Q1955" t="s">
        <v>9</v>
      </c>
      <c r="R1955" t="s">
        <v>102</v>
      </c>
    </row>
    <row r="1956" spans="1:18">
      <c r="A1956">
        <v>2023</v>
      </c>
      <c r="B1956">
        <v>1</v>
      </c>
      <c r="C1956" t="s">
        <v>99</v>
      </c>
      <c r="D1956">
        <v>555</v>
      </c>
      <c r="E1956">
        <v>309146.36000000039</v>
      </c>
      <c r="F1956">
        <v>498</v>
      </c>
      <c r="G1956">
        <v>252044.95000000004</v>
      </c>
      <c r="H1956">
        <v>21634</v>
      </c>
      <c r="I1956">
        <v>11244176.480000215</v>
      </c>
      <c r="J1956">
        <v>57</v>
      </c>
      <c r="K1956">
        <v>57101.410000000353</v>
      </c>
      <c r="L1956">
        <v>519.74560783952177</v>
      </c>
      <c r="M1956">
        <v>557.02046846846918</v>
      </c>
      <c r="N1956">
        <v>1001.7791228070238</v>
      </c>
      <c r="O1956">
        <v>506.11435742971895</v>
      </c>
      <c r="P1956" t="s">
        <v>103</v>
      </c>
      <c r="Q1956" t="s">
        <v>9</v>
      </c>
      <c r="R1956" t="s">
        <v>32</v>
      </c>
    </row>
    <row r="1957" spans="1:18">
      <c r="A1957">
        <v>2023</v>
      </c>
      <c r="B1957">
        <v>1</v>
      </c>
      <c r="C1957" t="s">
        <v>162</v>
      </c>
      <c r="D1957">
        <v>50180</v>
      </c>
      <c r="E1957">
        <v>23803413.31000001</v>
      </c>
      <c r="F1957">
        <v>49154</v>
      </c>
      <c r="G1957">
        <v>20199330.900000054</v>
      </c>
      <c r="H1957">
        <v>4843206</v>
      </c>
      <c r="I1957">
        <v>1951335259.8099663</v>
      </c>
      <c r="J1957">
        <v>1026</v>
      </c>
      <c r="K1957">
        <v>3604082.4099999554</v>
      </c>
      <c r="L1957">
        <v>402.90156144710062</v>
      </c>
      <c r="M1957">
        <v>474.36056815464349</v>
      </c>
      <c r="N1957">
        <v>3512.7508869395278</v>
      </c>
      <c r="O1957">
        <v>410.93971802905264</v>
      </c>
      <c r="P1957" t="s">
        <v>52</v>
      </c>
      <c r="Q1957" t="s">
        <v>9</v>
      </c>
      <c r="R1957" t="s">
        <v>162</v>
      </c>
    </row>
    <row r="1958" spans="1:18">
      <c r="A1958">
        <v>2023</v>
      </c>
      <c r="B1958">
        <v>1</v>
      </c>
      <c r="C1958" t="s">
        <v>61</v>
      </c>
      <c r="D1958">
        <v>27587</v>
      </c>
      <c r="E1958">
        <v>1378882.8799999582</v>
      </c>
      <c r="F1958">
        <v>19404</v>
      </c>
      <c r="G1958">
        <v>1344607.6000000145</v>
      </c>
      <c r="H1958">
        <v>4440821</v>
      </c>
      <c r="I1958">
        <v>353164430.83920068</v>
      </c>
      <c r="J1958">
        <v>8183</v>
      </c>
      <c r="K1958">
        <v>34275.279999943683</v>
      </c>
      <c r="L1958">
        <v>79.526833177739135</v>
      </c>
      <c r="M1958">
        <v>49.983067386811115</v>
      </c>
      <c r="N1958">
        <v>4.1885958694786369</v>
      </c>
      <c r="O1958">
        <v>69.295382395383143</v>
      </c>
      <c r="P1958" t="s">
        <v>41</v>
      </c>
      <c r="Q1958" t="s">
        <v>41</v>
      </c>
      <c r="R1958" t="s">
        <v>61</v>
      </c>
    </row>
    <row r="1959" spans="1:18">
      <c r="A1959">
        <v>2023</v>
      </c>
      <c r="B1959">
        <v>1</v>
      </c>
      <c r="C1959" t="s">
        <v>12</v>
      </c>
      <c r="D1959">
        <v>299</v>
      </c>
      <c r="E1959">
        <v>111232.39</v>
      </c>
      <c r="F1959">
        <v>359</v>
      </c>
      <c r="G1959">
        <v>198323.34999999998</v>
      </c>
      <c r="H1959">
        <v>25379</v>
      </c>
      <c r="I1959">
        <v>14798226.59999997</v>
      </c>
      <c r="J1959">
        <v>-60</v>
      </c>
      <c r="K1959">
        <v>-87090.959999999977</v>
      </c>
      <c r="L1959">
        <v>583.08942826746409</v>
      </c>
      <c r="M1959">
        <v>372.01468227424749</v>
      </c>
      <c r="N1959">
        <v>1451.5159999999996</v>
      </c>
      <c r="O1959">
        <v>552.43272980501388</v>
      </c>
      <c r="P1959" t="s">
        <v>47</v>
      </c>
      <c r="Q1959" t="s">
        <v>11</v>
      </c>
      <c r="R1959" t="s">
        <v>12</v>
      </c>
    </row>
    <row r="1960" spans="1:18">
      <c r="A1960">
        <v>2023</v>
      </c>
      <c r="B1960">
        <v>1</v>
      </c>
      <c r="C1960" t="s">
        <v>13</v>
      </c>
      <c r="D1960">
        <v>618</v>
      </c>
      <c r="E1960">
        <v>72543.540000000125</v>
      </c>
      <c r="F1960">
        <v>409</v>
      </c>
      <c r="G1960">
        <v>131788.20999999996</v>
      </c>
      <c r="H1960">
        <v>73591</v>
      </c>
      <c r="I1960">
        <v>14462698.789999081</v>
      </c>
      <c r="J1960">
        <v>209</v>
      </c>
      <c r="K1960">
        <v>-59244.669999999838</v>
      </c>
      <c r="L1960">
        <v>196.52809161445123</v>
      </c>
      <c r="M1960">
        <v>117.38436893203904</v>
      </c>
      <c r="N1960">
        <v>-283.46732057416193</v>
      </c>
      <c r="O1960">
        <v>322.22056234718815</v>
      </c>
      <c r="P1960" t="s">
        <v>46</v>
      </c>
      <c r="Q1960" t="s">
        <v>11</v>
      </c>
      <c r="R1960" t="s">
        <v>13</v>
      </c>
    </row>
    <row r="1961" spans="1:18">
      <c r="A1961">
        <v>2023</v>
      </c>
      <c r="B1961">
        <v>1</v>
      </c>
      <c r="C1961" t="s">
        <v>92</v>
      </c>
      <c r="D1961">
        <v>8223</v>
      </c>
      <c r="E1961">
        <v>362140.91999999515</v>
      </c>
      <c r="F1961">
        <v>6749</v>
      </c>
      <c r="G1961">
        <v>300691.94999999419</v>
      </c>
      <c r="H1961">
        <v>292687</v>
      </c>
      <c r="I1961">
        <v>13155408.640006592</v>
      </c>
      <c r="J1961">
        <v>1474</v>
      </c>
      <c r="K1961">
        <v>61448.970000000962</v>
      </c>
      <c r="L1961">
        <v>44.947020673984809</v>
      </c>
      <c r="M1961">
        <v>44.039999999999409</v>
      </c>
      <c r="N1961">
        <v>41.688582089552888</v>
      </c>
      <c r="O1961">
        <v>44.553556082381718</v>
      </c>
      <c r="P1961" t="s">
        <v>40</v>
      </c>
      <c r="Q1961" t="s">
        <v>10</v>
      </c>
      <c r="R1961" t="s">
        <v>92</v>
      </c>
    </row>
    <row r="1962" spans="1:18">
      <c r="A1962">
        <v>2023</v>
      </c>
      <c r="B1962">
        <v>1</v>
      </c>
      <c r="C1962" t="s">
        <v>21</v>
      </c>
      <c r="D1962">
        <v>18</v>
      </c>
      <c r="E1962">
        <v>2548.73</v>
      </c>
      <c r="F1962">
        <v>22</v>
      </c>
      <c r="G1962">
        <v>2979.39</v>
      </c>
      <c r="H1962">
        <v>2715</v>
      </c>
      <c r="I1962">
        <v>454733.29000000108</v>
      </c>
      <c r="J1962">
        <v>-4</v>
      </c>
      <c r="K1962">
        <v>-430.65999999999985</v>
      </c>
      <c r="L1962">
        <v>167.48924125230243</v>
      </c>
      <c r="M1962">
        <v>141.5961111111111</v>
      </c>
      <c r="N1962">
        <v>107.66499999999996</v>
      </c>
      <c r="O1962">
        <v>135.42681818181816</v>
      </c>
      <c r="P1962" t="s">
        <v>48</v>
      </c>
      <c r="Q1962" t="s">
        <v>11</v>
      </c>
      <c r="R1962" t="s">
        <v>21</v>
      </c>
    </row>
    <row r="1963" spans="1:18">
      <c r="A1963">
        <v>2023</v>
      </c>
      <c r="B1963">
        <v>1</v>
      </c>
      <c r="C1963" t="s">
        <v>93</v>
      </c>
      <c r="D1963">
        <v>25369</v>
      </c>
      <c r="E1963">
        <v>5560467.9400000116</v>
      </c>
      <c r="F1963">
        <v>20525</v>
      </c>
      <c r="G1963">
        <v>4562737.1900000023</v>
      </c>
      <c r="H1963">
        <v>3159865</v>
      </c>
      <c r="I1963">
        <v>869529208.54004359</v>
      </c>
      <c r="J1963">
        <v>4844</v>
      </c>
      <c r="K1963">
        <v>997730.75000000931</v>
      </c>
      <c r="L1963">
        <v>275.17922713155264</v>
      </c>
      <c r="M1963">
        <v>219.18356813433763</v>
      </c>
      <c r="N1963">
        <v>205.97249174236362</v>
      </c>
      <c r="O1963">
        <v>222.30144652862373</v>
      </c>
      <c r="P1963" t="s">
        <v>38</v>
      </c>
      <c r="Q1963" t="s">
        <v>10</v>
      </c>
      <c r="R1963" t="s">
        <v>93</v>
      </c>
    </row>
    <row r="1964" spans="1:18">
      <c r="A1964">
        <v>2023</v>
      </c>
      <c r="B1964">
        <v>1</v>
      </c>
      <c r="C1964" t="s">
        <v>94</v>
      </c>
      <c r="D1964">
        <v>6231</v>
      </c>
      <c r="E1964">
        <v>1227280.8000000003</v>
      </c>
      <c r="F1964">
        <v>5834</v>
      </c>
      <c r="G1964">
        <v>1077765.0099999977</v>
      </c>
      <c r="H1964">
        <v>313723</v>
      </c>
      <c r="I1964">
        <v>59553812.359999143</v>
      </c>
      <c r="J1964">
        <v>397</v>
      </c>
      <c r="K1964">
        <v>149515.7900000026</v>
      </c>
      <c r="L1964">
        <v>189.82928366743639</v>
      </c>
      <c r="M1964">
        <v>196.96369764082817</v>
      </c>
      <c r="N1964">
        <v>376.61408060454056</v>
      </c>
      <c r="O1964">
        <v>184.7386030167977</v>
      </c>
      <c r="P1964" t="s">
        <v>39</v>
      </c>
      <c r="Q1964" t="s">
        <v>10</v>
      </c>
      <c r="R1964" t="s">
        <v>94</v>
      </c>
    </row>
    <row r="1965" spans="1:18">
      <c r="A1965">
        <v>2023</v>
      </c>
      <c r="B1965">
        <v>1</v>
      </c>
      <c r="C1965" t="s">
        <v>95</v>
      </c>
      <c r="D1965">
        <v>396</v>
      </c>
      <c r="E1965">
        <v>70942.450000000012</v>
      </c>
      <c r="F1965">
        <v>547</v>
      </c>
      <c r="G1965">
        <v>72015.600000000006</v>
      </c>
      <c r="H1965">
        <v>58141</v>
      </c>
      <c r="I1965">
        <v>7427082.1300001703</v>
      </c>
      <c r="J1965">
        <v>-151</v>
      </c>
      <c r="K1965">
        <v>-1073.1499999999942</v>
      </c>
      <c r="L1965">
        <v>127.74259352264616</v>
      </c>
      <c r="M1965">
        <v>179.14760101010103</v>
      </c>
      <c r="N1965">
        <v>7.1069536423840676</v>
      </c>
      <c r="O1965">
        <v>131.65557586837295</v>
      </c>
      <c r="P1965" t="s">
        <v>45</v>
      </c>
      <c r="Q1965" t="s">
        <v>11</v>
      </c>
      <c r="R1965" t="s">
        <v>95</v>
      </c>
    </row>
    <row r="1966" spans="1:18">
      <c r="A1966">
        <v>2023</v>
      </c>
      <c r="B1966">
        <v>1</v>
      </c>
      <c r="C1966" t="s">
        <v>96</v>
      </c>
      <c r="D1966">
        <v>2791</v>
      </c>
      <c r="E1966">
        <v>127623.22999999938</v>
      </c>
      <c r="F1966">
        <v>3854</v>
      </c>
      <c r="G1966">
        <v>176581.33999999895</v>
      </c>
      <c r="H1966">
        <v>125662</v>
      </c>
      <c r="I1966">
        <v>5682278.5899995714</v>
      </c>
      <c r="J1966">
        <v>-1063</v>
      </c>
      <c r="K1966">
        <v>-48958.109999999564</v>
      </c>
      <c r="L1966">
        <v>45.218750218837606</v>
      </c>
      <c r="M1966">
        <v>45.726703690433318</v>
      </c>
      <c r="N1966">
        <v>46.056547507055093</v>
      </c>
      <c r="O1966">
        <v>45.817680332122194</v>
      </c>
      <c r="P1966" t="s">
        <v>43</v>
      </c>
      <c r="Q1966" t="s">
        <v>11</v>
      </c>
      <c r="R1966" t="s">
        <v>96</v>
      </c>
    </row>
    <row r="1967" spans="1:18">
      <c r="A1967">
        <v>2023</v>
      </c>
      <c r="B1967">
        <v>1</v>
      </c>
      <c r="C1967" t="s">
        <v>22</v>
      </c>
      <c r="D1967">
        <v>0</v>
      </c>
      <c r="E1967">
        <v>0</v>
      </c>
      <c r="F1967">
        <v>6</v>
      </c>
      <c r="G1967">
        <v>1184.0300000000002</v>
      </c>
      <c r="H1967">
        <v>236</v>
      </c>
      <c r="I1967">
        <v>41709.370000000003</v>
      </c>
      <c r="J1967">
        <v>-6</v>
      </c>
      <c r="K1967">
        <v>-1184.0300000000002</v>
      </c>
      <c r="L1967">
        <v>176.73461864406781</v>
      </c>
      <c r="N1967">
        <v>197.33833333333337</v>
      </c>
      <c r="O1967">
        <v>197.33833333333337</v>
      </c>
      <c r="P1967" t="s">
        <v>49</v>
      </c>
      <c r="Q1967" t="s">
        <v>11</v>
      </c>
      <c r="R1967" t="s">
        <v>22</v>
      </c>
    </row>
    <row r="1968" spans="1:18">
      <c r="A1968">
        <v>2023</v>
      </c>
      <c r="B1968">
        <v>1</v>
      </c>
      <c r="C1968" t="s">
        <v>20</v>
      </c>
      <c r="D1968">
        <v>0</v>
      </c>
      <c r="E1968">
        <v>0</v>
      </c>
      <c r="F1968">
        <v>9</v>
      </c>
      <c r="G1968">
        <v>2013.41</v>
      </c>
      <c r="H1968">
        <v>861</v>
      </c>
      <c r="I1968">
        <v>166235.72999999992</v>
      </c>
      <c r="J1968">
        <v>-9</v>
      </c>
      <c r="K1968">
        <v>-2013.41</v>
      </c>
      <c r="L1968">
        <v>193.07285714285706</v>
      </c>
      <c r="N1968">
        <v>223.71222222222224</v>
      </c>
      <c r="O1968">
        <v>223.71222222222224</v>
      </c>
      <c r="P1968" t="s">
        <v>50</v>
      </c>
      <c r="Q1968" t="s">
        <v>11</v>
      </c>
      <c r="R1968" t="s">
        <v>20</v>
      </c>
    </row>
    <row r="1969" spans="1:18">
      <c r="A1969">
        <v>2023</v>
      </c>
      <c r="B1969">
        <v>1</v>
      </c>
      <c r="C1969" t="s">
        <v>18</v>
      </c>
      <c r="D1969">
        <v>8067</v>
      </c>
      <c r="E1969">
        <v>1169157.5599999933</v>
      </c>
      <c r="F1969">
        <v>6429</v>
      </c>
      <c r="G1969">
        <v>970101.36000000045</v>
      </c>
      <c r="H1969">
        <v>570905</v>
      </c>
      <c r="I1969">
        <v>84722420.409984723</v>
      </c>
      <c r="J1969">
        <v>1638</v>
      </c>
      <c r="K1969">
        <v>199056.19999999285</v>
      </c>
      <c r="L1969">
        <v>148.40020740751041</v>
      </c>
      <c r="M1969">
        <v>144.93089872319243</v>
      </c>
      <c r="N1969">
        <v>121.52393162392725</v>
      </c>
      <c r="O1969">
        <v>150.89459636024273</v>
      </c>
      <c r="P1969" t="s">
        <v>42</v>
      </c>
      <c r="Q1969" t="s">
        <v>11</v>
      </c>
      <c r="R1969" t="s">
        <v>18</v>
      </c>
    </row>
    <row r="1970" spans="1:18">
      <c r="A1970">
        <v>2023</v>
      </c>
      <c r="B1970">
        <v>1</v>
      </c>
      <c r="C1970" t="s">
        <v>97</v>
      </c>
      <c r="D1970">
        <v>148434</v>
      </c>
      <c r="E1970">
        <v>38587134.989999965</v>
      </c>
      <c r="F1970">
        <v>130344</v>
      </c>
      <c r="G1970">
        <v>33059261.690000065</v>
      </c>
      <c r="H1970">
        <v>15494980</v>
      </c>
      <c r="I1970">
        <v>3674041148.8791986</v>
      </c>
      <c r="J1970">
        <v>18090</v>
      </c>
      <c r="K1970">
        <v>5527873.2999999002</v>
      </c>
      <c r="L1970">
        <v>237.11170642874006</v>
      </c>
      <c r="M1970">
        <v>259.96156534217204</v>
      </c>
      <c r="N1970">
        <v>305.57619126588725</v>
      </c>
      <c r="O1970">
        <v>253.63086670656159</v>
      </c>
      <c r="P1970" t="s">
        <v>23</v>
      </c>
      <c r="Q1970" t="s">
        <v>174</v>
      </c>
      <c r="R1970" t="s">
        <v>97</v>
      </c>
    </row>
    <row r="1971" spans="1:18">
      <c r="A1971">
        <v>2023</v>
      </c>
      <c r="B1971">
        <v>1</v>
      </c>
      <c r="C1971" t="s">
        <v>98</v>
      </c>
      <c r="D1971">
        <v>148434</v>
      </c>
      <c r="E1971">
        <v>38587134.989999965</v>
      </c>
      <c r="F1971">
        <v>130344</v>
      </c>
      <c r="G1971">
        <v>33059261.690000065</v>
      </c>
      <c r="H1971">
        <v>15494980</v>
      </c>
      <c r="I1971">
        <v>3674041148.8791986</v>
      </c>
      <c r="J1971">
        <v>18090</v>
      </c>
      <c r="K1971">
        <v>5527873.2999999002</v>
      </c>
      <c r="L1971">
        <v>237.11170642874006</v>
      </c>
      <c r="M1971">
        <v>259.96156534217204</v>
      </c>
      <c r="N1971">
        <v>305.57619126588725</v>
      </c>
      <c r="O1971">
        <v>253.63086670656159</v>
      </c>
      <c r="P1971" t="s">
        <v>119</v>
      </c>
      <c r="Q1971" t="s">
        <v>174</v>
      </c>
      <c r="R1971" t="s">
        <v>166</v>
      </c>
    </row>
    <row r="1972" spans="1:18">
      <c r="A1972">
        <v>2023</v>
      </c>
      <c r="B1972">
        <v>1</v>
      </c>
      <c r="C1972" t="s">
        <v>19</v>
      </c>
      <c r="D1972">
        <v>1235</v>
      </c>
      <c r="E1972">
        <v>69772.039999999979</v>
      </c>
      <c r="F1972">
        <v>1387</v>
      </c>
      <c r="G1972">
        <v>89581.200000000026</v>
      </c>
      <c r="H1972">
        <v>148418</v>
      </c>
      <c r="I1972">
        <v>8699471.8899995144</v>
      </c>
      <c r="J1972">
        <v>-152</v>
      </c>
      <c r="K1972">
        <v>-19809.160000000047</v>
      </c>
      <c r="L1972">
        <v>58.614668638571565</v>
      </c>
      <c r="M1972">
        <v>56.495578947368401</v>
      </c>
      <c r="N1972">
        <v>130.32342105263189</v>
      </c>
      <c r="O1972">
        <v>64.586301369863037</v>
      </c>
      <c r="P1972" t="s">
        <v>44</v>
      </c>
      <c r="Q1972" t="s">
        <v>11</v>
      </c>
      <c r="R1972" t="s">
        <v>19</v>
      </c>
    </row>
  </sheetData>
  <autoFilter ref="A1:R1972" xr:uid="{00000000-0001-0000-0300-000000000000}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A1:G2064"/>
  <sheetViews>
    <sheetView workbookViewId="0">
      <selection activeCell="G14" sqref="G14"/>
    </sheetView>
  </sheetViews>
  <sheetFormatPr baseColWidth="10" defaultColWidth="8.85546875" defaultRowHeight="15"/>
  <cols>
    <col min="1" max="2" width="13" customWidth="1"/>
    <col min="3" max="3" width="41" customWidth="1"/>
    <col min="4" max="4" width="18" customWidth="1"/>
    <col min="5" max="5" width="22" customWidth="1"/>
    <col min="6" max="6" width="18" customWidth="1"/>
    <col min="7" max="7" width="41" customWidth="1"/>
  </cols>
  <sheetData>
    <row r="1" spans="1:7">
      <c r="A1" t="s">
        <v>120</v>
      </c>
      <c r="B1" t="s">
        <v>121</v>
      </c>
      <c r="C1" t="s">
        <v>125</v>
      </c>
      <c r="D1" t="s">
        <v>126</v>
      </c>
      <c r="E1" t="s">
        <v>127</v>
      </c>
      <c r="F1" t="s">
        <v>128</v>
      </c>
      <c r="G1" t="s">
        <v>129</v>
      </c>
    </row>
    <row r="2" spans="1:7">
      <c r="A2">
        <v>2018</v>
      </c>
      <c r="B2">
        <v>1</v>
      </c>
      <c r="C2" t="s">
        <v>9</v>
      </c>
      <c r="D2" t="s">
        <v>130</v>
      </c>
      <c r="E2">
        <v>2710815</v>
      </c>
      <c r="F2">
        <v>7</v>
      </c>
      <c r="G2" t="s">
        <v>174</v>
      </c>
    </row>
    <row r="3" spans="1:7">
      <c r="A3">
        <v>2018</v>
      </c>
      <c r="B3">
        <v>1</v>
      </c>
      <c r="C3" t="s">
        <v>123</v>
      </c>
      <c r="D3" t="s">
        <v>131</v>
      </c>
      <c r="E3">
        <v>80000</v>
      </c>
      <c r="F3">
        <v>1</v>
      </c>
      <c r="G3" t="s">
        <v>174</v>
      </c>
    </row>
    <row r="4" spans="1:7">
      <c r="A4">
        <v>2018</v>
      </c>
      <c r="B4">
        <v>1</v>
      </c>
      <c r="C4" t="s">
        <v>56</v>
      </c>
      <c r="D4" t="s">
        <v>131</v>
      </c>
      <c r="E4">
        <v>78600</v>
      </c>
      <c r="F4">
        <v>1</v>
      </c>
      <c r="G4" t="s">
        <v>174</v>
      </c>
    </row>
    <row r="5" spans="1:7">
      <c r="A5">
        <v>2018</v>
      </c>
      <c r="B5">
        <v>1</v>
      </c>
      <c r="C5" t="s">
        <v>132</v>
      </c>
      <c r="D5" t="s">
        <v>130</v>
      </c>
      <c r="G5" t="s">
        <v>174</v>
      </c>
    </row>
    <row r="6" spans="1:7">
      <c r="A6">
        <v>2018</v>
      </c>
      <c r="B6">
        <v>1</v>
      </c>
      <c r="C6" t="s">
        <v>61</v>
      </c>
      <c r="D6" t="s">
        <v>130</v>
      </c>
      <c r="E6">
        <v>158666</v>
      </c>
      <c r="F6">
        <v>1</v>
      </c>
      <c r="G6" t="s">
        <v>174</v>
      </c>
    </row>
    <row r="7" spans="1:7">
      <c r="A7">
        <v>2018</v>
      </c>
      <c r="B7">
        <v>1</v>
      </c>
      <c r="C7" t="s">
        <v>12</v>
      </c>
      <c r="D7" t="s">
        <v>130</v>
      </c>
      <c r="G7" t="s">
        <v>174</v>
      </c>
    </row>
    <row r="8" spans="1:7">
      <c r="A8">
        <v>2018</v>
      </c>
      <c r="B8">
        <v>1</v>
      </c>
      <c r="C8" t="s">
        <v>133</v>
      </c>
      <c r="D8" t="s">
        <v>131</v>
      </c>
      <c r="E8">
        <v>415702</v>
      </c>
      <c r="F8">
        <v>2</v>
      </c>
      <c r="G8" t="s">
        <v>174</v>
      </c>
    </row>
    <row r="9" spans="1:7">
      <c r="A9">
        <v>2018</v>
      </c>
      <c r="B9">
        <v>1</v>
      </c>
      <c r="C9" t="s">
        <v>57</v>
      </c>
      <c r="D9" t="s">
        <v>131</v>
      </c>
      <c r="G9" t="s">
        <v>174</v>
      </c>
    </row>
    <row r="10" spans="1:7">
      <c r="A10">
        <v>2018</v>
      </c>
      <c r="B10">
        <v>1</v>
      </c>
      <c r="C10" t="s">
        <v>13</v>
      </c>
      <c r="D10" t="s">
        <v>130</v>
      </c>
      <c r="G10" t="s">
        <v>174</v>
      </c>
    </row>
    <row r="11" spans="1:7">
      <c r="A11">
        <v>2018</v>
      </c>
      <c r="B11">
        <v>1</v>
      </c>
      <c r="C11" t="s">
        <v>134</v>
      </c>
      <c r="D11" t="s">
        <v>131</v>
      </c>
      <c r="G11" t="s">
        <v>174</v>
      </c>
    </row>
    <row r="12" spans="1:7">
      <c r="A12">
        <v>2018</v>
      </c>
      <c r="B12">
        <v>1</v>
      </c>
      <c r="C12" t="s">
        <v>135</v>
      </c>
      <c r="D12" t="s">
        <v>131</v>
      </c>
      <c r="G12" t="s">
        <v>174</v>
      </c>
    </row>
    <row r="13" spans="1:7">
      <c r="A13">
        <v>2018</v>
      </c>
      <c r="B13">
        <v>1</v>
      </c>
      <c r="C13" t="s">
        <v>136</v>
      </c>
      <c r="D13" t="s">
        <v>131</v>
      </c>
      <c r="G13" t="s">
        <v>174</v>
      </c>
    </row>
    <row r="14" spans="1:7">
      <c r="A14">
        <v>2018</v>
      </c>
      <c r="B14">
        <v>1</v>
      </c>
      <c r="C14" t="s">
        <v>10</v>
      </c>
      <c r="D14" t="s">
        <v>130</v>
      </c>
      <c r="E14">
        <v>600002</v>
      </c>
      <c r="F14">
        <v>2</v>
      </c>
      <c r="G14" t="s">
        <v>174</v>
      </c>
    </row>
    <row r="15" spans="1:7">
      <c r="A15">
        <v>2018</v>
      </c>
      <c r="B15">
        <v>1</v>
      </c>
      <c r="C15" t="s">
        <v>137</v>
      </c>
      <c r="D15" t="s">
        <v>131</v>
      </c>
      <c r="E15">
        <v>2553800</v>
      </c>
      <c r="F15">
        <v>16</v>
      </c>
      <c r="G15" t="s">
        <v>174</v>
      </c>
    </row>
    <row r="16" spans="1:7">
      <c r="A16">
        <v>2018</v>
      </c>
      <c r="B16">
        <v>1</v>
      </c>
      <c r="C16" t="s">
        <v>17</v>
      </c>
      <c r="D16" t="s">
        <v>131</v>
      </c>
      <c r="G16" t="s">
        <v>174</v>
      </c>
    </row>
    <row r="17" spans="1:7">
      <c r="A17">
        <v>2018</v>
      </c>
      <c r="B17">
        <v>1</v>
      </c>
      <c r="C17" t="s">
        <v>138</v>
      </c>
      <c r="D17" t="s">
        <v>131</v>
      </c>
      <c r="G17" t="s">
        <v>174</v>
      </c>
    </row>
    <row r="18" spans="1:7">
      <c r="A18">
        <v>2018</v>
      </c>
      <c r="B18">
        <v>1</v>
      </c>
      <c r="C18" t="s">
        <v>96</v>
      </c>
      <c r="D18" t="s">
        <v>130</v>
      </c>
      <c r="G18" t="s">
        <v>174</v>
      </c>
    </row>
    <row r="19" spans="1:7">
      <c r="A19">
        <v>2018</v>
      </c>
      <c r="B19">
        <v>1</v>
      </c>
      <c r="C19" t="s">
        <v>139</v>
      </c>
      <c r="D19" t="s">
        <v>131</v>
      </c>
      <c r="G19" t="s">
        <v>174</v>
      </c>
    </row>
    <row r="20" spans="1:7">
      <c r="A20">
        <v>2018</v>
      </c>
      <c r="B20">
        <v>1</v>
      </c>
      <c r="C20" t="s">
        <v>140</v>
      </c>
      <c r="D20" t="s">
        <v>131</v>
      </c>
      <c r="G20" t="s">
        <v>174</v>
      </c>
    </row>
    <row r="21" spans="1:7">
      <c r="A21">
        <v>2018</v>
      </c>
      <c r="B21">
        <v>1</v>
      </c>
      <c r="C21" t="s">
        <v>18</v>
      </c>
      <c r="D21" t="s">
        <v>130</v>
      </c>
      <c r="G21" t="s">
        <v>174</v>
      </c>
    </row>
    <row r="22" spans="1:7">
      <c r="A22">
        <v>2018</v>
      </c>
      <c r="B22">
        <v>1</v>
      </c>
      <c r="C22" t="s">
        <v>141</v>
      </c>
      <c r="D22" t="s">
        <v>131</v>
      </c>
      <c r="G22" t="s">
        <v>174</v>
      </c>
    </row>
    <row r="23" spans="1:7">
      <c r="A23">
        <v>2018</v>
      </c>
      <c r="B23">
        <v>1</v>
      </c>
      <c r="C23" t="s">
        <v>142</v>
      </c>
      <c r="D23" t="s">
        <v>131</v>
      </c>
      <c r="G23" t="s">
        <v>174</v>
      </c>
    </row>
    <row r="24" spans="1:7">
      <c r="A24">
        <v>2018</v>
      </c>
      <c r="B24">
        <v>1</v>
      </c>
      <c r="C24" t="s">
        <v>143</v>
      </c>
      <c r="D24" t="s">
        <v>131</v>
      </c>
      <c r="G24" t="s">
        <v>174</v>
      </c>
    </row>
    <row r="25" spans="1:7">
      <c r="A25">
        <v>2018</v>
      </c>
      <c r="B25">
        <v>1</v>
      </c>
      <c r="C25" t="s">
        <v>58</v>
      </c>
      <c r="D25" t="s">
        <v>131</v>
      </c>
      <c r="G25" t="s">
        <v>174</v>
      </c>
    </row>
    <row r="26" spans="1:7">
      <c r="A26">
        <v>2018</v>
      </c>
      <c r="B26">
        <v>2</v>
      </c>
      <c r="C26" t="s">
        <v>9</v>
      </c>
      <c r="D26" t="s">
        <v>130</v>
      </c>
      <c r="E26">
        <v>7765041</v>
      </c>
      <c r="F26">
        <v>15</v>
      </c>
      <c r="G26" t="s">
        <v>174</v>
      </c>
    </row>
    <row r="27" spans="1:7">
      <c r="A27">
        <v>2018</v>
      </c>
      <c r="B27">
        <v>2</v>
      </c>
      <c r="C27" t="s">
        <v>123</v>
      </c>
      <c r="D27" t="s">
        <v>131</v>
      </c>
      <c r="E27">
        <v>86800</v>
      </c>
      <c r="F27">
        <v>1</v>
      </c>
      <c r="G27" t="s">
        <v>174</v>
      </c>
    </row>
    <row r="28" spans="1:7">
      <c r="A28">
        <v>2018</v>
      </c>
      <c r="B28">
        <v>2</v>
      </c>
      <c r="C28" t="s">
        <v>56</v>
      </c>
      <c r="D28" t="s">
        <v>131</v>
      </c>
      <c r="E28">
        <v>464816</v>
      </c>
      <c r="F28">
        <v>5</v>
      </c>
      <c r="G28" t="s">
        <v>174</v>
      </c>
    </row>
    <row r="29" spans="1:7">
      <c r="A29">
        <v>2018</v>
      </c>
      <c r="B29">
        <v>2</v>
      </c>
      <c r="C29" t="s">
        <v>132</v>
      </c>
      <c r="D29" t="s">
        <v>130</v>
      </c>
      <c r="G29" t="s">
        <v>174</v>
      </c>
    </row>
    <row r="30" spans="1:7">
      <c r="A30">
        <v>2018</v>
      </c>
      <c r="B30">
        <v>2</v>
      </c>
      <c r="C30" t="s">
        <v>61</v>
      </c>
      <c r="D30" t="s">
        <v>130</v>
      </c>
      <c r="E30">
        <v>1444288</v>
      </c>
      <c r="F30">
        <v>5</v>
      </c>
      <c r="G30" t="s">
        <v>174</v>
      </c>
    </row>
    <row r="31" spans="1:7">
      <c r="A31">
        <v>2018</v>
      </c>
      <c r="B31">
        <v>2</v>
      </c>
      <c r="C31" t="s">
        <v>12</v>
      </c>
      <c r="D31" t="s">
        <v>130</v>
      </c>
      <c r="G31" t="s">
        <v>174</v>
      </c>
    </row>
    <row r="32" spans="1:7">
      <c r="A32">
        <v>2018</v>
      </c>
      <c r="B32">
        <v>2</v>
      </c>
      <c r="C32" t="s">
        <v>133</v>
      </c>
      <c r="D32" t="s">
        <v>131</v>
      </c>
      <c r="E32">
        <v>565701</v>
      </c>
      <c r="F32">
        <v>3</v>
      </c>
      <c r="G32" t="s">
        <v>174</v>
      </c>
    </row>
    <row r="33" spans="1:7">
      <c r="A33">
        <v>2018</v>
      </c>
      <c r="B33">
        <v>2</v>
      </c>
      <c r="C33" t="s">
        <v>57</v>
      </c>
      <c r="D33" t="s">
        <v>131</v>
      </c>
      <c r="G33" t="s">
        <v>174</v>
      </c>
    </row>
    <row r="34" spans="1:7">
      <c r="A34">
        <v>2018</v>
      </c>
      <c r="B34">
        <v>2</v>
      </c>
      <c r="C34" t="s">
        <v>13</v>
      </c>
      <c r="D34" t="s">
        <v>130</v>
      </c>
      <c r="G34" t="s">
        <v>174</v>
      </c>
    </row>
    <row r="35" spans="1:7">
      <c r="A35">
        <v>2018</v>
      </c>
      <c r="B35">
        <v>2</v>
      </c>
      <c r="C35" t="s">
        <v>134</v>
      </c>
      <c r="D35" t="s">
        <v>131</v>
      </c>
      <c r="G35" t="s">
        <v>174</v>
      </c>
    </row>
    <row r="36" spans="1:7">
      <c r="A36">
        <v>2018</v>
      </c>
      <c r="B36">
        <v>2</v>
      </c>
      <c r="C36" t="s">
        <v>135</v>
      </c>
      <c r="D36" t="s">
        <v>131</v>
      </c>
      <c r="G36" t="s">
        <v>174</v>
      </c>
    </row>
    <row r="37" spans="1:7">
      <c r="A37">
        <v>2018</v>
      </c>
      <c r="B37">
        <v>2</v>
      </c>
      <c r="C37" t="s">
        <v>136</v>
      </c>
      <c r="D37" t="s">
        <v>131</v>
      </c>
      <c r="G37" t="s">
        <v>174</v>
      </c>
    </row>
    <row r="38" spans="1:7">
      <c r="A38">
        <v>2018</v>
      </c>
      <c r="B38">
        <v>2</v>
      </c>
      <c r="C38" t="s">
        <v>10</v>
      </c>
      <c r="D38" t="s">
        <v>130</v>
      </c>
      <c r="E38">
        <v>600002</v>
      </c>
      <c r="F38">
        <v>2</v>
      </c>
      <c r="G38" t="s">
        <v>174</v>
      </c>
    </row>
    <row r="39" spans="1:7">
      <c r="A39">
        <v>2018</v>
      </c>
      <c r="B39">
        <v>2</v>
      </c>
      <c r="C39" t="s">
        <v>137</v>
      </c>
      <c r="D39" t="s">
        <v>131</v>
      </c>
      <c r="E39">
        <v>8242121</v>
      </c>
      <c r="F39">
        <v>41</v>
      </c>
      <c r="G39" t="s">
        <v>174</v>
      </c>
    </row>
    <row r="40" spans="1:7">
      <c r="A40">
        <v>2018</v>
      </c>
      <c r="B40">
        <v>2</v>
      </c>
      <c r="C40" t="s">
        <v>17</v>
      </c>
      <c r="D40" t="s">
        <v>131</v>
      </c>
      <c r="G40" t="s">
        <v>174</v>
      </c>
    </row>
    <row r="41" spans="1:7">
      <c r="A41">
        <v>2018</v>
      </c>
      <c r="B41">
        <v>2</v>
      </c>
      <c r="C41" t="s">
        <v>138</v>
      </c>
      <c r="D41" t="s">
        <v>131</v>
      </c>
      <c r="G41" t="s">
        <v>174</v>
      </c>
    </row>
    <row r="42" spans="1:7">
      <c r="A42">
        <v>2018</v>
      </c>
      <c r="B42">
        <v>2</v>
      </c>
      <c r="C42" t="s">
        <v>96</v>
      </c>
      <c r="D42" t="s">
        <v>130</v>
      </c>
      <c r="G42" t="s">
        <v>174</v>
      </c>
    </row>
    <row r="43" spans="1:7">
      <c r="A43">
        <v>2018</v>
      </c>
      <c r="B43">
        <v>2</v>
      </c>
      <c r="C43" t="s">
        <v>139</v>
      </c>
      <c r="D43" t="s">
        <v>131</v>
      </c>
      <c r="G43" t="s">
        <v>174</v>
      </c>
    </row>
    <row r="44" spans="1:7">
      <c r="A44">
        <v>2018</v>
      </c>
      <c r="B44">
        <v>2</v>
      </c>
      <c r="C44" t="s">
        <v>140</v>
      </c>
      <c r="D44" t="s">
        <v>131</v>
      </c>
      <c r="G44" t="s">
        <v>174</v>
      </c>
    </row>
    <row r="45" spans="1:7">
      <c r="A45">
        <v>2018</v>
      </c>
      <c r="B45">
        <v>2</v>
      </c>
      <c r="C45" t="s">
        <v>18</v>
      </c>
      <c r="D45" t="s">
        <v>130</v>
      </c>
      <c r="G45" t="s">
        <v>174</v>
      </c>
    </row>
    <row r="46" spans="1:7">
      <c r="A46">
        <v>2018</v>
      </c>
      <c r="B46">
        <v>2</v>
      </c>
      <c r="C46" t="s">
        <v>141</v>
      </c>
      <c r="D46" t="s">
        <v>131</v>
      </c>
      <c r="E46">
        <v>1855928</v>
      </c>
      <c r="F46">
        <v>10</v>
      </c>
      <c r="G46" t="s">
        <v>174</v>
      </c>
    </row>
    <row r="47" spans="1:7">
      <c r="A47">
        <v>2018</v>
      </c>
      <c r="B47">
        <v>2</v>
      </c>
      <c r="C47" t="s">
        <v>142</v>
      </c>
      <c r="D47" t="s">
        <v>131</v>
      </c>
      <c r="G47" t="s">
        <v>174</v>
      </c>
    </row>
    <row r="48" spans="1:7">
      <c r="A48">
        <v>2018</v>
      </c>
      <c r="B48">
        <v>2</v>
      </c>
      <c r="C48" t="s">
        <v>143</v>
      </c>
      <c r="D48" t="s">
        <v>131</v>
      </c>
      <c r="G48" t="s">
        <v>174</v>
      </c>
    </row>
    <row r="49" spans="1:7">
      <c r="A49">
        <v>2018</v>
      </c>
      <c r="B49">
        <v>2</v>
      </c>
      <c r="C49" t="s">
        <v>58</v>
      </c>
      <c r="D49" t="s">
        <v>131</v>
      </c>
      <c r="G49" t="s">
        <v>174</v>
      </c>
    </row>
    <row r="50" spans="1:7">
      <c r="A50">
        <v>2018</v>
      </c>
      <c r="B50">
        <v>3</v>
      </c>
      <c r="C50" t="s">
        <v>9</v>
      </c>
      <c r="D50" t="s">
        <v>130</v>
      </c>
      <c r="E50">
        <v>11278767</v>
      </c>
      <c r="F50">
        <v>26</v>
      </c>
      <c r="G50" t="s">
        <v>174</v>
      </c>
    </row>
    <row r="51" spans="1:7">
      <c r="A51">
        <v>2018</v>
      </c>
      <c r="B51">
        <v>3</v>
      </c>
      <c r="C51" t="s">
        <v>123</v>
      </c>
      <c r="D51" t="s">
        <v>131</v>
      </c>
      <c r="E51">
        <v>178079</v>
      </c>
      <c r="F51">
        <v>2</v>
      </c>
      <c r="G51" t="s">
        <v>174</v>
      </c>
    </row>
    <row r="52" spans="1:7">
      <c r="A52">
        <v>2018</v>
      </c>
      <c r="B52">
        <v>3</v>
      </c>
      <c r="C52" t="s">
        <v>56</v>
      </c>
      <c r="D52" t="s">
        <v>131</v>
      </c>
      <c r="E52">
        <v>894007</v>
      </c>
      <c r="F52">
        <v>8</v>
      </c>
      <c r="G52" t="s">
        <v>174</v>
      </c>
    </row>
    <row r="53" spans="1:7">
      <c r="A53">
        <v>2018</v>
      </c>
      <c r="B53">
        <v>3</v>
      </c>
      <c r="C53" t="s">
        <v>132</v>
      </c>
      <c r="D53" t="s">
        <v>130</v>
      </c>
      <c r="G53" t="s">
        <v>174</v>
      </c>
    </row>
    <row r="54" spans="1:7">
      <c r="A54">
        <v>2018</v>
      </c>
      <c r="B54">
        <v>3</v>
      </c>
      <c r="C54" t="s">
        <v>61</v>
      </c>
      <c r="D54" t="s">
        <v>130</v>
      </c>
      <c r="E54">
        <v>4998423</v>
      </c>
      <c r="F54">
        <v>14</v>
      </c>
      <c r="G54" t="s">
        <v>174</v>
      </c>
    </row>
    <row r="55" spans="1:7">
      <c r="A55">
        <v>2018</v>
      </c>
      <c r="B55">
        <v>3</v>
      </c>
      <c r="C55" t="s">
        <v>12</v>
      </c>
      <c r="D55" t="s">
        <v>130</v>
      </c>
      <c r="G55" t="s">
        <v>174</v>
      </c>
    </row>
    <row r="56" spans="1:7">
      <c r="A56">
        <v>2018</v>
      </c>
      <c r="B56">
        <v>3</v>
      </c>
      <c r="C56" t="s">
        <v>133</v>
      </c>
      <c r="D56" t="s">
        <v>131</v>
      </c>
      <c r="E56">
        <v>460702</v>
      </c>
      <c r="F56">
        <v>2</v>
      </c>
      <c r="G56" t="s">
        <v>174</v>
      </c>
    </row>
    <row r="57" spans="1:7">
      <c r="A57">
        <v>2018</v>
      </c>
      <c r="B57">
        <v>3</v>
      </c>
      <c r="C57" t="s">
        <v>57</v>
      </c>
      <c r="D57" t="s">
        <v>131</v>
      </c>
      <c r="G57" t="s">
        <v>174</v>
      </c>
    </row>
    <row r="58" spans="1:7">
      <c r="A58">
        <v>2018</v>
      </c>
      <c r="B58">
        <v>3</v>
      </c>
      <c r="C58" t="s">
        <v>13</v>
      </c>
      <c r="D58" t="s">
        <v>130</v>
      </c>
      <c r="G58" t="s">
        <v>174</v>
      </c>
    </row>
    <row r="59" spans="1:7">
      <c r="A59">
        <v>2018</v>
      </c>
      <c r="B59">
        <v>3</v>
      </c>
      <c r="C59" t="s">
        <v>134</v>
      </c>
      <c r="D59" t="s">
        <v>131</v>
      </c>
      <c r="E59">
        <v>78498</v>
      </c>
      <c r="F59">
        <v>1</v>
      </c>
      <c r="G59" t="s">
        <v>174</v>
      </c>
    </row>
    <row r="60" spans="1:7">
      <c r="A60">
        <v>2018</v>
      </c>
      <c r="B60">
        <v>3</v>
      </c>
      <c r="C60" t="s">
        <v>135</v>
      </c>
      <c r="D60" t="s">
        <v>131</v>
      </c>
      <c r="G60" t="s">
        <v>174</v>
      </c>
    </row>
    <row r="61" spans="1:7">
      <c r="A61">
        <v>2018</v>
      </c>
      <c r="B61">
        <v>3</v>
      </c>
      <c r="C61" t="s">
        <v>136</v>
      </c>
      <c r="D61" t="s">
        <v>131</v>
      </c>
      <c r="G61" t="s">
        <v>174</v>
      </c>
    </row>
    <row r="62" spans="1:7">
      <c r="A62">
        <v>2018</v>
      </c>
      <c r="B62">
        <v>3</v>
      </c>
      <c r="C62" t="s">
        <v>10</v>
      </c>
      <c r="D62" t="s">
        <v>130</v>
      </c>
      <c r="E62">
        <v>300001</v>
      </c>
      <c r="F62">
        <v>1</v>
      </c>
      <c r="G62" t="s">
        <v>174</v>
      </c>
    </row>
    <row r="63" spans="1:7">
      <c r="A63">
        <v>2018</v>
      </c>
      <c r="B63">
        <v>3</v>
      </c>
      <c r="C63" t="s">
        <v>137</v>
      </c>
      <c r="D63" t="s">
        <v>131</v>
      </c>
      <c r="E63">
        <v>18492549</v>
      </c>
      <c r="F63">
        <v>90</v>
      </c>
      <c r="G63" t="s">
        <v>174</v>
      </c>
    </row>
    <row r="64" spans="1:7">
      <c r="A64">
        <v>2018</v>
      </c>
      <c r="B64">
        <v>3</v>
      </c>
      <c r="C64" t="s">
        <v>17</v>
      </c>
      <c r="D64" t="s">
        <v>131</v>
      </c>
      <c r="E64">
        <v>200000</v>
      </c>
      <c r="F64">
        <v>2</v>
      </c>
      <c r="G64" t="s">
        <v>174</v>
      </c>
    </row>
    <row r="65" spans="1:7">
      <c r="A65">
        <v>2018</v>
      </c>
      <c r="B65">
        <v>3</v>
      </c>
      <c r="C65" t="s">
        <v>138</v>
      </c>
      <c r="D65" t="s">
        <v>131</v>
      </c>
      <c r="G65" t="s">
        <v>174</v>
      </c>
    </row>
    <row r="66" spans="1:7">
      <c r="A66">
        <v>2018</v>
      </c>
      <c r="B66">
        <v>3</v>
      </c>
      <c r="C66" t="s">
        <v>96</v>
      </c>
      <c r="D66" t="s">
        <v>130</v>
      </c>
      <c r="G66" t="s">
        <v>174</v>
      </c>
    </row>
    <row r="67" spans="1:7">
      <c r="A67">
        <v>2018</v>
      </c>
      <c r="B67">
        <v>3</v>
      </c>
      <c r="C67" t="s">
        <v>139</v>
      </c>
      <c r="D67" t="s">
        <v>131</v>
      </c>
      <c r="G67" t="s">
        <v>174</v>
      </c>
    </row>
    <row r="68" spans="1:7">
      <c r="A68">
        <v>2018</v>
      </c>
      <c r="B68">
        <v>3</v>
      </c>
      <c r="C68" t="s">
        <v>140</v>
      </c>
      <c r="D68" t="s">
        <v>131</v>
      </c>
      <c r="G68" t="s">
        <v>174</v>
      </c>
    </row>
    <row r="69" spans="1:7">
      <c r="A69">
        <v>2018</v>
      </c>
      <c r="B69">
        <v>3</v>
      </c>
      <c r="C69" t="s">
        <v>18</v>
      </c>
      <c r="D69" t="s">
        <v>130</v>
      </c>
      <c r="G69" t="s">
        <v>174</v>
      </c>
    </row>
    <row r="70" spans="1:7">
      <c r="A70">
        <v>2018</v>
      </c>
      <c r="B70">
        <v>3</v>
      </c>
      <c r="C70" t="s">
        <v>141</v>
      </c>
      <c r="D70" t="s">
        <v>131</v>
      </c>
      <c r="E70">
        <v>3263548</v>
      </c>
      <c r="F70">
        <v>17</v>
      </c>
      <c r="G70" t="s">
        <v>174</v>
      </c>
    </row>
    <row r="71" spans="1:7">
      <c r="A71">
        <v>2018</v>
      </c>
      <c r="B71">
        <v>3</v>
      </c>
      <c r="C71" t="s">
        <v>142</v>
      </c>
      <c r="D71" t="s">
        <v>131</v>
      </c>
      <c r="G71" t="s">
        <v>174</v>
      </c>
    </row>
    <row r="72" spans="1:7">
      <c r="A72">
        <v>2018</v>
      </c>
      <c r="B72">
        <v>3</v>
      </c>
      <c r="C72" t="s">
        <v>143</v>
      </c>
      <c r="D72" t="s">
        <v>131</v>
      </c>
      <c r="G72" t="s">
        <v>174</v>
      </c>
    </row>
    <row r="73" spans="1:7">
      <c r="A73">
        <v>2018</v>
      </c>
      <c r="B73">
        <v>3</v>
      </c>
      <c r="C73" t="s">
        <v>58</v>
      </c>
      <c r="D73" t="s">
        <v>131</v>
      </c>
      <c r="G73" t="s">
        <v>174</v>
      </c>
    </row>
    <row r="74" spans="1:7">
      <c r="A74">
        <v>2018</v>
      </c>
      <c r="B74">
        <v>4</v>
      </c>
      <c r="C74" t="s">
        <v>9</v>
      </c>
      <c r="D74" t="s">
        <v>130</v>
      </c>
      <c r="E74">
        <v>22818279</v>
      </c>
      <c r="F74">
        <v>41</v>
      </c>
      <c r="G74" t="s">
        <v>174</v>
      </c>
    </row>
    <row r="75" spans="1:7">
      <c r="A75">
        <v>2018</v>
      </c>
      <c r="B75">
        <v>4</v>
      </c>
      <c r="C75" t="s">
        <v>123</v>
      </c>
      <c r="D75" t="s">
        <v>131</v>
      </c>
      <c r="E75">
        <v>87079</v>
      </c>
      <c r="F75">
        <v>1</v>
      </c>
      <c r="G75" t="s">
        <v>174</v>
      </c>
    </row>
    <row r="76" spans="1:7">
      <c r="A76">
        <v>2018</v>
      </c>
      <c r="B76">
        <v>4</v>
      </c>
      <c r="C76" t="s">
        <v>56</v>
      </c>
      <c r="D76" t="s">
        <v>131</v>
      </c>
      <c r="E76">
        <v>1027076</v>
      </c>
      <c r="F76">
        <v>9</v>
      </c>
      <c r="G76" t="s">
        <v>174</v>
      </c>
    </row>
    <row r="77" spans="1:7">
      <c r="A77">
        <v>2018</v>
      </c>
      <c r="B77">
        <v>4</v>
      </c>
      <c r="C77" t="s">
        <v>132</v>
      </c>
      <c r="D77" t="s">
        <v>130</v>
      </c>
      <c r="G77" t="s">
        <v>174</v>
      </c>
    </row>
    <row r="78" spans="1:7">
      <c r="A78">
        <v>2018</v>
      </c>
      <c r="B78">
        <v>4</v>
      </c>
      <c r="C78" t="s">
        <v>61</v>
      </c>
      <c r="D78" t="s">
        <v>130</v>
      </c>
      <c r="E78">
        <v>6176359</v>
      </c>
      <c r="F78">
        <v>20</v>
      </c>
      <c r="G78" t="s">
        <v>174</v>
      </c>
    </row>
    <row r="79" spans="1:7">
      <c r="A79">
        <v>2018</v>
      </c>
      <c r="B79">
        <v>4</v>
      </c>
      <c r="C79" t="s">
        <v>12</v>
      </c>
      <c r="D79" t="s">
        <v>130</v>
      </c>
      <c r="G79" t="s">
        <v>174</v>
      </c>
    </row>
    <row r="80" spans="1:7">
      <c r="A80">
        <v>2018</v>
      </c>
      <c r="B80">
        <v>4</v>
      </c>
      <c r="C80" t="s">
        <v>133</v>
      </c>
      <c r="D80" t="s">
        <v>131</v>
      </c>
      <c r="E80">
        <v>403605</v>
      </c>
      <c r="F80">
        <v>2</v>
      </c>
      <c r="G80" t="s">
        <v>174</v>
      </c>
    </row>
    <row r="81" spans="1:7">
      <c r="A81">
        <v>2018</v>
      </c>
      <c r="B81">
        <v>4</v>
      </c>
      <c r="C81" t="s">
        <v>57</v>
      </c>
      <c r="D81" t="s">
        <v>131</v>
      </c>
      <c r="G81" t="s">
        <v>174</v>
      </c>
    </row>
    <row r="82" spans="1:7">
      <c r="A82">
        <v>2018</v>
      </c>
      <c r="B82">
        <v>4</v>
      </c>
      <c r="C82" t="s">
        <v>13</v>
      </c>
      <c r="D82" t="s">
        <v>130</v>
      </c>
      <c r="G82" t="s">
        <v>174</v>
      </c>
    </row>
    <row r="83" spans="1:7">
      <c r="A83">
        <v>2018</v>
      </c>
      <c r="B83">
        <v>4</v>
      </c>
      <c r="C83" t="s">
        <v>134</v>
      </c>
      <c r="D83" t="s">
        <v>131</v>
      </c>
      <c r="E83">
        <v>79702</v>
      </c>
      <c r="F83">
        <v>1</v>
      </c>
      <c r="G83" t="s">
        <v>174</v>
      </c>
    </row>
    <row r="84" spans="1:7">
      <c r="A84">
        <v>2018</v>
      </c>
      <c r="B84">
        <v>4</v>
      </c>
      <c r="C84" t="s">
        <v>135</v>
      </c>
      <c r="D84" t="s">
        <v>131</v>
      </c>
      <c r="G84" t="s">
        <v>174</v>
      </c>
    </row>
    <row r="85" spans="1:7">
      <c r="A85">
        <v>2018</v>
      </c>
      <c r="B85">
        <v>4</v>
      </c>
      <c r="C85" t="s">
        <v>136</v>
      </c>
      <c r="D85" t="s">
        <v>131</v>
      </c>
      <c r="G85" t="s">
        <v>174</v>
      </c>
    </row>
    <row r="86" spans="1:7">
      <c r="A86">
        <v>2018</v>
      </c>
      <c r="B86">
        <v>4</v>
      </c>
      <c r="C86" t="s">
        <v>10</v>
      </c>
      <c r="D86" t="s">
        <v>130</v>
      </c>
      <c r="E86">
        <v>576179</v>
      </c>
      <c r="F86">
        <v>2</v>
      </c>
      <c r="G86" t="s">
        <v>174</v>
      </c>
    </row>
    <row r="87" spans="1:7">
      <c r="A87">
        <v>2018</v>
      </c>
      <c r="B87">
        <v>4</v>
      </c>
      <c r="C87" t="s">
        <v>137</v>
      </c>
      <c r="D87" t="s">
        <v>131</v>
      </c>
      <c r="E87">
        <v>24568299</v>
      </c>
      <c r="F87">
        <v>123</v>
      </c>
      <c r="G87" t="s">
        <v>174</v>
      </c>
    </row>
    <row r="88" spans="1:7">
      <c r="A88">
        <v>2018</v>
      </c>
      <c r="B88">
        <v>4</v>
      </c>
      <c r="C88" t="s">
        <v>17</v>
      </c>
      <c r="D88" t="s">
        <v>131</v>
      </c>
      <c r="E88">
        <v>410000</v>
      </c>
      <c r="F88">
        <v>3</v>
      </c>
      <c r="G88" t="s">
        <v>174</v>
      </c>
    </row>
    <row r="89" spans="1:7">
      <c r="A89">
        <v>2018</v>
      </c>
      <c r="B89">
        <v>4</v>
      </c>
      <c r="C89" t="s">
        <v>138</v>
      </c>
      <c r="D89" t="s">
        <v>131</v>
      </c>
      <c r="G89" t="s">
        <v>174</v>
      </c>
    </row>
    <row r="90" spans="1:7">
      <c r="A90">
        <v>2018</v>
      </c>
      <c r="B90">
        <v>4</v>
      </c>
      <c r="C90" t="s">
        <v>96</v>
      </c>
      <c r="D90" t="s">
        <v>130</v>
      </c>
      <c r="G90" t="s">
        <v>174</v>
      </c>
    </row>
    <row r="91" spans="1:7">
      <c r="A91">
        <v>2018</v>
      </c>
      <c r="B91">
        <v>4</v>
      </c>
      <c r="C91" t="s">
        <v>139</v>
      </c>
      <c r="D91" t="s">
        <v>131</v>
      </c>
      <c r="G91" t="s">
        <v>174</v>
      </c>
    </row>
    <row r="92" spans="1:7">
      <c r="A92">
        <v>2018</v>
      </c>
      <c r="B92">
        <v>4</v>
      </c>
      <c r="C92" t="s">
        <v>140</v>
      </c>
      <c r="D92" t="s">
        <v>131</v>
      </c>
      <c r="G92" t="s">
        <v>174</v>
      </c>
    </row>
    <row r="93" spans="1:7">
      <c r="A93">
        <v>2018</v>
      </c>
      <c r="B93">
        <v>4</v>
      </c>
      <c r="C93" t="s">
        <v>18</v>
      </c>
      <c r="D93" t="s">
        <v>130</v>
      </c>
      <c r="G93" t="s">
        <v>174</v>
      </c>
    </row>
    <row r="94" spans="1:7">
      <c r="A94">
        <v>2018</v>
      </c>
      <c r="B94">
        <v>4</v>
      </c>
      <c r="C94" t="s">
        <v>141</v>
      </c>
      <c r="D94" t="s">
        <v>131</v>
      </c>
      <c r="E94">
        <v>4411891</v>
      </c>
      <c r="F94">
        <v>20</v>
      </c>
      <c r="G94" t="s">
        <v>174</v>
      </c>
    </row>
    <row r="95" spans="1:7">
      <c r="A95">
        <v>2018</v>
      </c>
      <c r="B95">
        <v>4</v>
      </c>
      <c r="C95" t="s">
        <v>142</v>
      </c>
      <c r="D95" t="s">
        <v>131</v>
      </c>
      <c r="G95" t="s">
        <v>174</v>
      </c>
    </row>
    <row r="96" spans="1:7">
      <c r="A96">
        <v>2018</v>
      </c>
      <c r="B96">
        <v>4</v>
      </c>
      <c r="C96" t="s">
        <v>143</v>
      </c>
      <c r="D96" t="s">
        <v>131</v>
      </c>
      <c r="G96" t="s">
        <v>174</v>
      </c>
    </row>
    <row r="97" spans="1:7">
      <c r="A97">
        <v>2018</v>
      </c>
      <c r="B97">
        <v>4</v>
      </c>
      <c r="C97" t="s">
        <v>58</v>
      </c>
      <c r="D97" t="s">
        <v>131</v>
      </c>
      <c r="G97" t="s">
        <v>174</v>
      </c>
    </row>
    <row r="98" spans="1:7">
      <c r="A98">
        <v>2018</v>
      </c>
      <c r="B98">
        <v>5</v>
      </c>
      <c r="C98" t="s">
        <v>9</v>
      </c>
      <c r="D98" t="s">
        <v>130</v>
      </c>
      <c r="E98">
        <v>37866426</v>
      </c>
      <c r="F98">
        <v>58</v>
      </c>
      <c r="G98" t="s">
        <v>174</v>
      </c>
    </row>
    <row r="99" spans="1:7">
      <c r="A99">
        <v>2018</v>
      </c>
      <c r="B99">
        <v>5</v>
      </c>
      <c r="C99" t="s">
        <v>123</v>
      </c>
      <c r="D99" t="s">
        <v>131</v>
      </c>
      <c r="E99">
        <v>87079</v>
      </c>
      <c r="F99">
        <v>1</v>
      </c>
      <c r="G99" t="s">
        <v>174</v>
      </c>
    </row>
    <row r="100" spans="1:7">
      <c r="A100">
        <v>2018</v>
      </c>
      <c r="B100">
        <v>5</v>
      </c>
      <c r="C100" t="s">
        <v>56</v>
      </c>
      <c r="D100" t="s">
        <v>131</v>
      </c>
      <c r="E100">
        <v>2100222</v>
      </c>
      <c r="F100">
        <v>12</v>
      </c>
      <c r="G100" t="s">
        <v>174</v>
      </c>
    </row>
    <row r="101" spans="1:7">
      <c r="A101">
        <v>2018</v>
      </c>
      <c r="B101">
        <v>5</v>
      </c>
      <c r="C101" t="s">
        <v>132</v>
      </c>
      <c r="D101" t="s">
        <v>130</v>
      </c>
      <c r="G101" t="s">
        <v>174</v>
      </c>
    </row>
    <row r="102" spans="1:7">
      <c r="A102">
        <v>2018</v>
      </c>
      <c r="B102">
        <v>5</v>
      </c>
      <c r="C102" t="s">
        <v>61</v>
      </c>
      <c r="D102" t="s">
        <v>130</v>
      </c>
      <c r="E102">
        <v>9599526</v>
      </c>
      <c r="F102">
        <v>29</v>
      </c>
      <c r="G102" t="s">
        <v>174</v>
      </c>
    </row>
    <row r="103" spans="1:7">
      <c r="A103">
        <v>2018</v>
      </c>
      <c r="B103">
        <v>5</v>
      </c>
      <c r="C103" t="s">
        <v>12</v>
      </c>
      <c r="D103" t="s">
        <v>130</v>
      </c>
      <c r="G103" t="s">
        <v>174</v>
      </c>
    </row>
    <row r="104" spans="1:7">
      <c r="A104">
        <v>2018</v>
      </c>
      <c r="B104">
        <v>5</v>
      </c>
      <c r="C104" t="s">
        <v>133</v>
      </c>
      <c r="D104" t="s">
        <v>131</v>
      </c>
      <c r="E104">
        <v>497846</v>
      </c>
      <c r="F104">
        <v>3</v>
      </c>
      <c r="G104" t="s">
        <v>174</v>
      </c>
    </row>
    <row r="105" spans="1:7">
      <c r="A105">
        <v>2018</v>
      </c>
      <c r="B105">
        <v>5</v>
      </c>
      <c r="C105" t="s">
        <v>57</v>
      </c>
      <c r="D105" t="s">
        <v>131</v>
      </c>
      <c r="G105" t="s">
        <v>174</v>
      </c>
    </row>
    <row r="106" spans="1:7">
      <c r="A106">
        <v>2018</v>
      </c>
      <c r="B106">
        <v>5</v>
      </c>
      <c r="C106" t="s">
        <v>13</v>
      </c>
      <c r="D106" t="s">
        <v>130</v>
      </c>
      <c r="G106" t="s">
        <v>174</v>
      </c>
    </row>
    <row r="107" spans="1:7">
      <c r="A107">
        <v>2018</v>
      </c>
      <c r="B107">
        <v>5</v>
      </c>
      <c r="C107" t="s">
        <v>134</v>
      </c>
      <c r="D107" t="s">
        <v>131</v>
      </c>
      <c r="E107">
        <v>79702</v>
      </c>
      <c r="F107">
        <v>1</v>
      </c>
      <c r="G107" t="s">
        <v>174</v>
      </c>
    </row>
    <row r="108" spans="1:7">
      <c r="A108">
        <v>2018</v>
      </c>
      <c r="B108">
        <v>5</v>
      </c>
      <c r="C108" t="s">
        <v>135</v>
      </c>
      <c r="D108" t="s">
        <v>131</v>
      </c>
      <c r="G108" t="s">
        <v>174</v>
      </c>
    </row>
    <row r="109" spans="1:7">
      <c r="A109">
        <v>2018</v>
      </c>
      <c r="B109">
        <v>5</v>
      </c>
      <c r="C109" t="s">
        <v>136</v>
      </c>
      <c r="D109" t="s">
        <v>131</v>
      </c>
      <c r="G109" t="s">
        <v>174</v>
      </c>
    </row>
    <row r="110" spans="1:7">
      <c r="A110">
        <v>2018</v>
      </c>
      <c r="B110">
        <v>5</v>
      </c>
      <c r="C110" t="s">
        <v>10</v>
      </c>
      <c r="D110" t="s">
        <v>130</v>
      </c>
      <c r="E110">
        <v>869068</v>
      </c>
      <c r="F110">
        <v>2</v>
      </c>
      <c r="G110" t="s">
        <v>174</v>
      </c>
    </row>
    <row r="111" spans="1:7">
      <c r="A111">
        <v>2018</v>
      </c>
      <c r="B111">
        <v>5</v>
      </c>
      <c r="C111" t="s">
        <v>137</v>
      </c>
      <c r="D111" t="s">
        <v>131</v>
      </c>
      <c r="E111">
        <v>29832600</v>
      </c>
      <c r="F111">
        <v>146</v>
      </c>
      <c r="G111" t="s">
        <v>174</v>
      </c>
    </row>
    <row r="112" spans="1:7">
      <c r="A112">
        <v>2018</v>
      </c>
      <c r="B112">
        <v>5</v>
      </c>
      <c r="C112" t="s">
        <v>17</v>
      </c>
      <c r="D112" t="s">
        <v>131</v>
      </c>
      <c r="E112">
        <v>890000</v>
      </c>
      <c r="F112">
        <v>4</v>
      </c>
      <c r="G112" t="s">
        <v>174</v>
      </c>
    </row>
    <row r="113" spans="1:7">
      <c r="A113">
        <v>2018</v>
      </c>
      <c r="B113">
        <v>5</v>
      </c>
      <c r="C113" t="s">
        <v>138</v>
      </c>
      <c r="D113" t="s">
        <v>131</v>
      </c>
      <c r="G113" t="s">
        <v>174</v>
      </c>
    </row>
    <row r="114" spans="1:7">
      <c r="A114">
        <v>2018</v>
      </c>
      <c r="B114">
        <v>5</v>
      </c>
      <c r="C114" t="s">
        <v>96</v>
      </c>
      <c r="D114" t="s">
        <v>130</v>
      </c>
      <c r="G114" t="s">
        <v>174</v>
      </c>
    </row>
    <row r="115" spans="1:7">
      <c r="A115">
        <v>2018</v>
      </c>
      <c r="B115">
        <v>5</v>
      </c>
      <c r="C115" t="s">
        <v>139</v>
      </c>
      <c r="D115" t="s">
        <v>131</v>
      </c>
      <c r="E115">
        <v>155000</v>
      </c>
      <c r="F115">
        <v>1</v>
      </c>
      <c r="G115" t="s">
        <v>174</v>
      </c>
    </row>
    <row r="116" spans="1:7">
      <c r="A116">
        <v>2018</v>
      </c>
      <c r="B116">
        <v>5</v>
      </c>
      <c r="C116" t="s">
        <v>140</v>
      </c>
      <c r="D116" t="s">
        <v>131</v>
      </c>
      <c r="G116" t="s">
        <v>174</v>
      </c>
    </row>
    <row r="117" spans="1:7">
      <c r="A117">
        <v>2018</v>
      </c>
      <c r="B117">
        <v>5</v>
      </c>
      <c r="C117" t="s">
        <v>18</v>
      </c>
      <c r="D117" t="s">
        <v>130</v>
      </c>
      <c r="G117" t="s">
        <v>174</v>
      </c>
    </row>
    <row r="118" spans="1:7">
      <c r="A118">
        <v>2018</v>
      </c>
      <c r="B118">
        <v>5</v>
      </c>
      <c r="C118" t="s">
        <v>141</v>
      </c>
      <c r="D118" t="s">
        <v>131</v>
      </c>
      <c r="E118">
        <v>7017648</v>
      </c>
      <c r="F118">
        <v>26</v>
      </c>
      <c r="G118" t="s">
        <v>174</v>
      </c>
    </row>
    <row r="119" spans="1:7">
      <c r="A119">
        <v>2018</v>
      </c>
      <c r="B119">
        <v>5</v>
      </c>
      <c r="C119" t="s">
        <v>142</v>
      </c>
      <c r="D119" t="s">
        <v>131</v>
      </c>
      <c r="G119" t="s">
        <v>174</v>
      </c>
    </row>
    <row r="120" spans="1:7">
      <c r="A120">
        <v>2018</v>
      </c>
      <c r="B120">
        <v>5</v>
      </c>
      <c r="C120" t="s">
        <v>143</v>
      </c>
      <c r="D120" t="s">
        <v>131</v>
      </c>
      <c r="G120" t="s">
        <v>174</v>
      </c>
    </row>
    <row r="121" spans="1:7">
      <c r="A121">
        <v>2018</v>
      </c>
      <c r="B121">
        <v>5</v>
      </c>
      <c r="C121" t="s">
        <v>58</v>
      </c>
      <c r="D121" t="s">
        <v>131</v>
      </c>
      <c r="G121" t="s">
        <v>174</v>
      </c>
    </row>
    <row r="122" spans="1:7">
      <c r="A122">
        <v>2018</v>
      </c>
      <c r="B122">
        <v>6</v>
      </c>
      <c r="C122" t="s">
        <v>9</v>
      </c>
      <c r="D122" t="s">
        <v>130</v>
      </c>
      <c r="E122">
        <v>66789469</v>
      </c>
      <c r="F122">
        <v>82</v>
      </c>
      <c r="G122" t="s">
        <v>174</v>
      </c>
    </row>
    <row r="123" spans="1:7">
      <c r="A123">
        <v>2018</v>
      </c>
      <c r="B123">
        <v>6</v>
      </c>
      <c r="C123" t="s">
        <v>123</v>
      </c>
      <c r="D123" t="s">
        <v>131</v>
      </c>
      <c r="E123">
        <v>180608</v>
      </c>
      <c r="F123">
        <v>2</v>
      </c>
      <c r="G123" t="s">
        <v>174</v>
      </c>
    </row>
    <row r="124" spans="1:7">
      <c r="A124">
        <v>2018</v>
      </c>
      <c r="B124">
        <v>6</v>
      </c>
      <c r="C124" t="s">
        <v>56</v>
      </c>
      <c r="D124" t="s">
        <v>131</v>
      </c>
      <c r="E124">
        <v>2842598</v>
      </c>
      <c r="F124">
        <v>17</v>
      </c>
      <c r="G124" t="s">
        <v>174</v>
      </c>
    </row>
    <row r="125" spans="1:7">
      <c r="A125">
        <v>2018</v>
      </c>
      <c r="B125">
        <v>6</v>
      </c>
      <c r="C125" t="s">
        <v>132</v>
      </c>
      <c r="D125" t="s">
        <v>130</v>
      </c>
      <c r="G125" t="s">
        <v>174</v>
      </c>
    </row>
    <row r="126" spans="1:7">
      <c r="A126">
        <v>2018</v>
      </c>
      <c r="B126">
        <v>6</v>
      </c>
      <c r="C126" t="s">
        <v>61</v>
      </c>
      <c r="D126" t="s">
        <v>130</v>
      </c>
      <c r="E126">
        <v>12333184</v>
      </c>
      <c r="F126">
        <v>35</v>
      </c>
      <c r="G126" t="s">
        <v>174</v>
      </c>
    </row>
    <row r="127" spans="1:7">
      <c r="A127">
        <v>2018</v>
      </c>
      <c r="B127">
        <v>6</v>
      </c>
      <c r="C127" t="s">
        <v>12</v>
      </c>
      <c r="D127" t="s">
        <v>130</v>
      </c>
      <c r="G127" t="s">
        <v>174</v>
      </c>
    </row>
    <row r="128" spans="1:7">
      <c r="A128">
        <v>2018</v>
      </c>
      <c r="B128">
        <v>6</v>
      </c>
      <c r="C128" t="s">
        <v>133</v>
      </c>
      <c r="D128" t="s">
        <v>131</v>
      </c>
      <c r="E128">
        <v>706757</v>
      </c>
      <c r="F128">
        <v>5</v>
      </c>
      <c r="G128" t="s">
        <v>174</v>
      </c>
    </row>
    <row r="129" spans="1:7">
      <c r="A129">
        <v>2018</v>
      </c>
      <c r="B129">
        <v>6</v>
      </c>
      <c r="C129" t="s">
        <v>57</v>
      </c>
      <c r="D129" t="s">
        <v>131</v>
      </c>
      <c r="G129" t="s">
        <v>174</v>
      </c>
    </row>
    <row r="130" spans="1:7">
      <c r="A130">
        <v>2018</v>
      </c>
      <c r="B130">
        <v>6</v>
      </c>
      <c r="C130" t="s">
        <v>13</v>
      </c>
      <c r="D130" t="s">
        <v>130</v>
      </c>
      <c r="G130" t="s">
        <v>174</v>
      </c>
    </row>
    <row r="131" spans="1:7">
      <c r="A131">
        <v>2018</v>
      </c>
      <c r="B131">
        <v>6</v>
      </c>
      <c r="C131" t="s">
        <v>134</v>
      </c>
      <c r="D131" t="s">
        <v>131</v>
      </c>
      <c r="E131">
        <v>79702</v>
      </c>
      <c r="F131">
        <v>1</v>
      </c>
      <c r="G131" t="s">
        <v>174</v>
      </c>
    </row>
    <row r="132" spans="1:7">
      <c r="A132">
        <v>2018</v>
      </c>
      <c r="B132">
        <v>6</v>
      </c>
      <c r="C132" t="s">
        <v>135</v>
      </c>
      <c r="D132" t="s">
        <v>131</v>
      </c>
      <c r="G132" t="s">
        <v>174</v>
      </c>
    </row>
    <row r="133" spans="1:7">
      <c r="A133">
        <v>2018</v>
      </c>
      <c r="B133">
        <v>6</v>
      </c>
      <c r="C133" t="s">
        <v>136</v>
      </c>
      <c r="D133" t="s">
        <v>131</v>
      </c>
      <c r="G133" t="s">
        <v>174</v>
      </c>
    </row>
    <row r="134" spans="1:7">
      <c r="A134">
        <v>2018</v>
      </c>
      <c r="B134">
        <v>6</v>
      </c>
      <c r="C134" t="s">
        <v>10</v>
      </c>
      <c r="D134" t="s">
        <v>130</v>
      </c>
      <c r="E134">
        <v>869068</v>
      </c>
      <c r="F134">
        <v>2</v>
      </c>
      <c r="G134" t="s">
        <v>174</v>
      </c>
    </row>
    <row r="135" spans="1:7">
      <c r="A135">
        <v>2018</v>
      </c>
      <c r="B135">
        <v>6</v>
      </c>
      <c r="C135" t="s">
        <v>137</v>
      </c>
      <c r="D135" t="s">
        <v>131</v>
      </c>
      <c r="E135">
        <v>35699128</v>
      </c>
      <c r="F135">
        <v>171</v>
      </c>
      <c r="G135" t="s">
        <v>174</v>
      </c>
    </row>
    <row r="136" spans="1:7">
      <c r="A136">
        <v>2018</v>
      </c>
      <c r="B136">
        <v>6</v>
      </c>
      <c r="C136" t="s">
        <v>17</v>
      </c>
      <c r="D136" t="s">
        <v>131</v>
      </c>
      <c r="E136">
        <v>890000</v>
      </c>
      <c r="F136">
        <v>4</v>
      </c>
      <c r="G136" t="s">
        <v>174</v>
      </c>
    </row>
    <row r="137" spans="1:7">
      <c r="A137">
        <v>2018</v>
      </c>
      <c r="B137">
        <v>6</v>
      </c>
      <c r="C137" t="s">
        <v>138</v>
      </c>
      <c r="D137" t="s">
        <v>131</v>
      </c>
      <c r="G137" t="s">
        <v>174</v>
      </c>
    </row>
    <row r="138" spans="1:7">
      <c r="A138">
        <v>2018</v>
      </c>
      <c r="B138">
        <v>6</v>
      </c>
      <c r="C138" t="s">
        <v>96</v>
      </c>
      <c r="D138" t="s">
        <v>130</v>
      </c>
      <c r="G138" t="s">
        <v>174</v>
      </c>
    </row>
    <row r="139" spans="1:7">
      <c r="A139">
        <v>2018</v>
      </c>
      <c r="B139">
        <v>6</v>
      </c>
      <c r="C139" t="s">
        <v>139</v>
      </c>
      <c r="D139" t="s">
        <v>131</v>
      </c>
      <c r="E139">
        <v>155000</v>
      </c>
      <c r="F139">
        <v>1</v>
      </c>
      <c r="G139" t="s">
        <v>174</v>
      </c>
    </row>
    <row r="140" spans="1:7">
      <c r="A140">
        <v>2018</v>
      </c>
      <c r="B140">
        <v>6</v>
      </c>
      <c r="C140" t="s">
        <v>140</v>
      </c>
      <c r="D140" t="s">
        <v>131</v>
      </c>
      <c r="G140" t="s">
        <v>174</v>
      </c>
    </row>
    <row r="141" spans="1:7">
      <c r="A141">
        <v>2018</v>
      </c>
      <c r="B141">
        <v>6</v>
      </c>
      <c r="C141" t="s">
        <v>18</v>
      </c>
      <c r="D141" t="s">
        <v>130</v>
      </c>
      <c r="G141" t="s">
        <v>174</v>
      </c>
    </row>
    <row r="142" spans="1:7">
      <c r="A142">
        <v>2018</v>
      </c>
      <c r="B142">
        <v>6</v>
      </c>
      <c r="C142" t="s">
        <v>141</v>
      </c>
      <c r="D142" t="s">
        <v>131</v>
      </c>
      <c r="E142">
        <v>8204349</v>
      </c>
      <c r="F142">
        <v>31</v>
      </c>
      <c r="G142" t="s">
        <v>174</v>
      </c>
    </row>
    <row r="143" spans="1:7">
      <c r="A143">
        <v>2018</v>
      </c>
      <c r="B143">
        <v>6</v>
      </c>
      <c r="C143" t="s">
        <v>142</v>
      </c>
      <c r="D143" t="s">
        <v>131</v>
      </c>
      <c r="G143" t="s">
        <v>174</v>
      </c>
    </row>
    <row r="144" spans="1:7">
      <c r="A144">
        <v>2018</v>
      </c>
      <c r="B144">
        <v>6</v>
      </c>
      <c r="C144" t="s">
        <v>143</v>
      </c>
      <c r="D144" t="s">
        <v>131</v>
      </c>
      <c r="G144" t="s">
        <v>174</v>
      </c>
    </row>
    <row r="145" spans="1:7">
      <c r="A145">
        <v>2018</v>
      </c>
      <c r="B145">
        <v>6</v>
      </c>
      <c r="C145" t="s">
        <v>58</v>
      </c>
      <c r="D145" t="s">
        <v>131</v>
      </c>
      <c r="G145" t="s">
        <v>174</v>
      </c>
    </row>
    <row r="146" spans="1:7">
      <c r="A146">
        <v>2018</v>
      </c>
      <c r="B146">
        <v>7</v>
      </c>
      <c r="C146" t="s">
        <v>9</v>
      </c>
      <c r="D146" t="s">
        <v>130</v>
      </c>
      <c r="E146">
        <v>94625605</v>
      </c>
      <c r="F146">
        <v>103</v>
      </c>
      <c r="G146" t="s">
        <v>174</v>
      </c>
    </row>
    <row r="147" spans="1:7">
      <c r="A147">
        <v>2018</v>
      </c>
      <c r="B147">
        <v>7</v>
      </c>
      <c r="C147" t="s">
        <v>123</v>
      </c>
      <c r="D147" t="s">
        <v>131</v>
      </c>
      <c r="E147">
        <v>175082</v>
      </c>
      <c r="F147">
        <v>2</v>
      </c>
      <c r="G147" t="s">
        <v>174</v>
      </c>
    </row>
    <row r="148" spans="1:7">
      <c r="A148">
        <v>2018</v>
      </c>
      <c r="B148">
        <v>7</v>
      </c>
      <c r="C148" t="s">
        <v>56</v>
      </c>
      <c r="D148" t="s">
        <v>131</v>
      </c>
      <c r="E148">
        <v>4361962</v>
      </c>
      <c r="F148">
        <v>18</v>
      </c>
      <c r="G148" t="s">
        <v>174</v>
      </c>
    </row>
    <row r="149" spans="1:7">
      <c r="A149">
        <v>2018</v>
      </c>
      <c r="B149">
        <v>7</v>
      </c>
      <c r="C149" t="s">
        <v>132</v>
      </c>
      <c r="D149" t="s">
        <v>130</v>
      </c>
      <c r="G149" t="s">
        <v>174</v>
      </c>
    </row>
    <row r="150" spans="1:7">
      <c r="A150">
        <v>2018</v>
      </c>
      <c r="B150">
        <v>7</v>
      </c>
      <c r="C150" t="s">
        <v>61</v>
      </c>
      <c r="D150" t="s">
        <v>130</v>
      </c>
      <c r="E150">
        <v>19690307</v>
      </c>
      <c r="F150">
        <v>55</v>
      </c>
      <c r="G150" t="s">
        <v>174</v>
      </c>
    </row>
    <row r="151" spans="1:7">
      <c r="A151">
        <v>2018</v>
      </c>
      <c r="B151">
        <v>7</v>
      </c>
      <c r="C151" t="s">
        <v>12</v>
      </c>
      <c r="D151" t="s">
        <v>130</v>
      </c>
      <c r="G151" t="s">
        <v>174</v>
      </c>
    </row>
    <row r="152" spans="1:7">
      <c r="A152">
        <v>2018</v>
      </c>
      <c r="B152">
        <v>7</v>
      </c>
      <c r="C152" t="s">
        <v>133</v>
      </c>
      <c r="D152" t="s">
        <v>131</v>
      </c>
      <c r="E152">
        <v>1120348</v>
      </c>
      <c r="F152">
        <v>6</v>
      </c>
      <c r="G152" t="s">
        <v>174</v>
      </c>
    </row>
    <row r="153" spans="1:7">
      <c r="A153">
        <v>2018</v>
      </c>
      <c r="B153">
        <v>7</v>
      </c>
      <c r="C153" t="s">
        <v>57</v>
      </c>
      <c r="D153" t="s">
        <v>131</v>
      </c>
      <c r="G153" t="s">
        <v>174</v>
      </c>
    </row>
    <row r="154" spans="1:7">
      <c r="A154">
        <v>2018</v>
      </c>
      <c r="B154">
        <v>7</v>
      </c>
      <c r="C154" t="s">
        <v>13</v>
      </c>
      <c r="D154" t="s">
        <v>130</v>
      </c>
      <c r="G154" t="s">
        <v>174</v>
      </c>
    </row>
    <row r="155" spans="1:7">
      <c r="A155">
        <v>2018</v>
      </c>
      <c r="B155">
        <v>7</v>
      </c>
      <c r="C155" t="s">
        <v>134</v>
      </c>
      <c r="D155" t="s">
        <v>131</v>
      </c>
      <c r="E155">
        <v>79702</v>
      </c>
      <c r="F155">
        <v>1</v>
      </c>
      <c r="G155" t="s">
        <v>174</v>
      </c>
    </row>
    <row r="156" spans="1:7">
      <c r="A156">
        <v>2018</v>
      </c>
      <c r="B156">
        <v>7</v>
      </c>
      <c r="C156" t="s">
        <v>135</v>
      </c>
      <c r="D156" t="s">
        <v>131</v>
      </c>
      <c r="G156" t="s">
        <v>174</v>
      </c>
    </row>
    <row r="157" spans="1:7">
      <c r="A157">
        <v>2018</v>
      </c>
      <c r="B157">
        <v>7</v>
      </c>
      <c r="C157" t="s">
        <v>136</v>
      </c>
      <c r="D157" t="s">
        <v>131</v>
      </c>
      <c r="G157" t="s">
        <v>174</v>
      </c>
    </row>
    <row r="158" spans="1:7">
      <c r="A158">
        <v>2018</v>
      </c>
      <c r="B158">
        <v>7</v>
      </c>
      <c r="C158" t="s">
        <v>10</v>
      </c>
      <c r="D158" t="s">
        <v>130</v>
      </c>
      <c r="E158">
        <v>1352974</v>
      </c>
      <c r="F158">
        <v>4</v>
      </c>
      <c r="G158" t="s">
        <v>174</v>
      </c>
    </row>
    <row r="159" spans="1:7">
      <c r="A159">
        <v>2018</v>
      </c>
      <c r="B159">
        <v>7</v>
      </c>
      <c r="C159" t="s">
        <v>137</v>
      </c>
      <c r="D159" t="s">
        <v>131</v>
      </c>
      <c r="E159">
        <v>43427291</v>
      </c>
      <c r="F159">
        <v>203</v>
      </c>
      <c r="G159" t="s">
        <v>174</v>
      </c>
    </row>
    <row r="160" spans="1:7">
      <c r="A160">
        <v>2018</v>
      </c>
      <c r="B160">
        <v>7</v>
      </c>
      <c r="C160" t="s">
        <v>17</v>
      </c>
      <c r="D160" t="s">
        <v>131</v>
      </c>
      <c r="E160">
        <v>980360</v>
      </c>
      <c r="F160">
        <v>5</v>
      </c>
      <c r="G160" t="s">
        <v>174</v>
      </c>
    </row>
    <row r="161" spans="1:7">
      <c r="A161">
        <v>2018</v>
      </c>
      <c r="B161">
        <v>7</v>
      </c>
      <c r="C161" t="s">
        <v>138</v>
      </c>
      <c r="D161" t="s">
        <v>131</v>
      </c>
      <c r="G161" t="s">
        <v>174</v>
      </c>
    </row>
    <row r="162" spans="1:7">
      <c r="A162">
        <v>2018</v>
      </c>
      <c r="B162">
        <v>7</v>
      </c>
      <c r="C162" t="s">
        <v>96</v>
      </c>
      <c r="D162" t="s">
        <v>130</v>
      </c>
      <c r="G162" t="s">
        <v>174</v>
      </c>
    </row>
    <row r="163" spans="1:7">
      <c r="A163">
        <v>2018</v>
      </c>
      <c r="B163">
        <v>7</v>
      </c>
      <c r="C163" t="s">
        <v>139</v>
      </c>
      <c r="D163" t="s">
        <v>131</v>
      </c>
      <c r="E163">
        <v>155000</v>
      </c>
      <c r="F163">
        <v>1</v>
      </c>
      <c r="G163" t="s">
        <v>174</v>
      </c>
    </row>
    <row r="164" spans="1:7">
      <c r="A164">
        <v>2018</v>
      </c>
      <c r="B164">
        <v>7</v>
      </c>
      <c r="C164" t="s">
        <v>140</v>
      </c>
      <c r="D164" t="s">
        <v>131</v>
      </c>
      <c r="G164" t="s">
        <v>174</v>
      </c>
    </row>
    <row r="165" spans="1:7">
      <c r="A165">
        <v>2018</v>
      </c>
      <c r="B165">
        <v>7</v>
      </c>
      <c r="C165" t="s">
        <v>18</v>
      </c>
      <c r="D165" t="s">
        <v>130</v>
      </c>
      <c r="G165" t="s">
        <v>174</v>
      </c>
    </row>
    <row r="166" spans="1:7">
      <c r="A166">
        <v>2018</v>
      </c>
      <c r="B166">
        <v>7</v>
      </c>
      <c r="C166" t="s">
        <v>141</v>
      </c>
      <c r="D166" t="s">
        <v>131</v>
      </c>
      <c r="E166">
        <v>8626019</v>
      </c>
      <c r="F166">
        <v>34</v>
      </c>
      <c r="G166" t="s">
        <v>174</v>
      </c>
    </row>
    <row r="167" spans="1:7">
      <c r="A167">
        <v>2018</v>
      </c>
      <c r="B167">
        <v>7</v>
      </c>
      <c r="C167" t="s">
        <v>142</v>
      </c>
      <c r="D167" t="s">
        <v>131</v>
      </c>
      <c r="G167" t="s">
        <v>174</v>
      </c>
    </row>
    <row r="168" spans="1:7">
      <c r="A168">
        <v>2018</v>
      </c>
      <c r="B168">
        <v>7</v>
      </c>
      <c r="C168" t="s">
        <v>143</v>
      </c>
      <c r="D168" t="s">
        <v>131</v>
      </c>
      <c r="G168" t="s">
        <v>174</v>
      </c>
    </row>
    <row r="169" spans="1:7">
      <c r="A169">
        <v>2018</v>
      </c>
      <c r="B169">
        <v>7</v>
      </c>
      <c r="C169" t="s">
        <v>58</v>
      </c>
      <c r="D169" t="s">
        <v>131</v>
      </c>
      <c r="G169" t="s">
        <v>174</v>
      </c>
    </row>
    <row r="170" spans="1:7">
      <c r="A170">
        <v>2018</v>
      </c>
      <c r="B170">
        <v>8</v>
      </c>
      <c r="C170" t="s">
        <v>9</v>
      </c>
      <c r="D170" t="s">
        <v>130</v>
      </c>
      <c r="E170">
        <v>107441968</v>
      </c>
      <c r="F170">
        <v>130</v>
      </c>
      <c r="G170" t="s">
        <v>174</v>
      </c>
    </row>
    <row r="171" spans="1:7">
      <c r="A171">
        <v>2018</v>
      </c>
      <c r="B171">
        <v>8</v>
      </c>
      <c r="C171" t="s">
        <v>123</v>
      </c>
      <c r="D171" t="s">
        <v>131</v>
      </c>
      <c r="E171">
        <v>175082</v>
      </c>
      <c r="F171">
        <v>2</v>
      </c>
      <c r="G171" t="s">
        <v>174</v>
      </c>
    </row>
    <row r="172" spans="1:7">
      <c r="A172">
        <v>2018</v>
      </c>
      <c r="B172">
        <v>8</v>
      </c>
      <c r="C172" t="s">
        <v>56</v>
      </c>
      <c r="D172" t="s">
        <v>131</v>
      </c>
      <c r="E172">
        <v>4279384</v>
      </c>
      <c r="F172">
        <v>18</v>
      </c>
      <c r="G172" t="s">
        <v>174</v>
      </c>
    </row>
    <row r="173" spans="1:7">
      <c r="A173">
        <v>2018</v>
      </c>
      <c r="B173">
        <v>8</v>
      </c>
      <c r="C173" t="s">
        <v>132</v>
      </c>
      <c r="D173" t="s">
        <v>130</v>
      </c>
      <c r="G173" t="s">
        <v>174</v>
      </c>
    </row>
    <row r="174" spans="1:7">
      <c r="A174">
        <v>2018</v>
      </c>
      <c r="B174">
        <v>8</v>
      </c>
      <c r="C174" t="s">
        <v>61</v>
      </c>
      <c r="D174" t="s">
        <v>130</v>
      </c>
      <c r="E174">
        <v>26886572</v>
      </c>
      <c r="F174">
        <v>70</v>
      </c>
      <c r="G174" t="s">
        <v>174</v>
      </c>
    </row>
    <row r="175" spans="1:7">
      <c r="A175">
        <v>2018</v>
      </c>
      <c r="B175">
        <v>8</v>
      </c>
      <c r="C175" t="s">
        <v>12</v>
      </c>
      <c r="D175" t="s">
        <v>130</v>
      </c>
      <c r="G175" t="s">
        <v>174</v>
      </c>
    </row>
    <row r="176" spans="1:7">
      <c r="A176">
        <v>2018</v>
      </c>
      <c r="B176">
        <v>8</v>
      </c>
      <c r="C176" t="s">
        <v>133</v>
      </c>
      <c r="D176" t="s">
        <v>131</v>
      </c>
      <c r="E176">
        <v>1363063</v>
      </c>
      <c r="F176">
        <v>8</v>
      </c>
      <c r="G176" t="s">
        <v>174</v>
      </c>
    </row>
    <row r="177" spans="1:7">
      <c r="A177">
        <v>2018</v>
      </c>
      <c r="B177">
        <v>8</v>
      </c>
      <c r="C177" t="s">
        <v>57</v>
      </c>
      <c r="D177" t="s">
        <v>131</v>
      </c>
      <c r="G177" t="s">
        <v>174</v>
      </c>
    </row>
    <row r="178" spans="1:7">
      <c r="A178">
        <v>2018</v>
      </c>
      <c r="B178">
        <v>8</v>
      </c>
      <c r="C178" t="s">
        <v>13</v>
      </c>
      <c r="D178" t="s">
        <v>130</v>
      </c>
      <c r="G178" t="s">
        <v>174</v>
      </c>
    </row>
    <row r="179" spans="1:7">
      <c r="A179">
        <v>2018</v>
      </c>
      <c r="B179">
        <v>8</v>
      </c>
      <c r="C179" t="s">
        <v>134</v>
      </c>
      <c r="D179" t="s">
        <v>131</v>
      </c>
      <c r="E179">
        <v>79702</v>
      </c>
      <c r="F179">
        <v>1</v>
      </c>
      <c r="G179" t="s">
        <v>174</v>
      </c>
    </row>
    <row r="180" spans="1:7">
      <c r="A180">
        <v>2018</v>
      </c>
      <c r="B180">
        <v>8</v>
      </c>
      <c r="C180" t="s">
        <v>135</v>
      </c>
      <c r="D180" t="s">
        <v>131</v>
      </c>
      <c r="G180" t="s">
        <v>174</v>
      </c>
    </row>
    <row r="181" spans="1:7">
      <c r="A181">
        <v>2018</v>
      </c>
      <c r="B181">
        <v>8</v>
      </c>
      <c r="C181" t="s">
        <v>136</v>
      </c>
      <c r="D181" t="s">
        <v>131</v>
      </c>
      <c r="G181" t="s">
        <v>174</v>
      </c>
    </row>
    <row r="182" spans="1:7">
      <c r="A182">
        <v>2018</v>
      </c>
      <c r="B182">
        <v>8</v>
      </c>
      <c r="C182" t="s">
        <v>10</v>
      </c>
      <c r="D182" t="s">
        <v>130</v>
      </c>
      <c r="E182">
        <v>1638031</v>
      </c>
      <c r="F182">
        <v>5</v>
      </c>
      <c r="G182" t="s">
        <v>174</v>
      </c>
    </row>
    <row r="183" spans="1:7">
      <c r="A183">
        <v>2018</v>
      </c>
      <c r="B183">
        <v>8</v>
      </c>
      <c r="C183" t="s">
        <v>137</v>
      </c>
      <c r="D183" t="s">
        <v>131</v>
      </c>
      <c r="E183">
        <v>48097109</v>
      </c>
      <c r="F183">
        <v>226</v>
      </c>
      <c r="G183" t="s">
        <v>174</v>
      </c>
    </row>
    <row r="184" spans="1:7">
      <c r="A184">
        <v>2018</v>
      </c>
      <c r="B184">
        <v>8</v>
      </c>
      <c r="C184" t="s">
        <v>17</v>
      </c>
      <c r="D184" t="s">
        <v>131</v>
      </c>
      <c r="E184">
        <v>981277</v>
      </c>
      <c r="F184">
        <v>5</v>
      </c>
      <c r="G184" t="s">
        <v>174</v>
      </c>
    </row>
    <row r="185" spans="1:7">
      <c r="A185">
        <v>2018</v>
      </c>
      <c r="B185">
        <v>8</v>
      </c>
      <c r="C185" t="s">
        <v>138</v>
      </c>
      <c r="D185" t="s">
        <v>131</v>
      </c>
      <c r="G185" t="s">
        <v>174</v>
      </c>
    </row>
    <row r="186" spans="1:7">
      <c r="A186">
        <v>2018</v>
      </c>
      <c r="B186">
        <v>8</v>
      </c>
      <c r="C186" t="s">
        <v>96</v>
      </c>
      <c r="D186" t="s">
        <v>130</v>
      </c>
      <c r="G186" t="s">
        <v>174</v>
      </c>
    </row>
    <row r="187" spans="1:7">
      <c r="A187">
        <v>2018</v>
      </c>
      <c r="B187">
        <v>8</v>
      </c>
      <c r="C187" t="s">
        <v>139</v>
      </c>
      <c r="D187" t="s">
        <v>131</v>
      </c>
      <c r="E187">
        <v>155000</v>
      </c>
      <c r="F187">
        <v>1</v>
      </c>
      <c r="G187" t="s">
        <v>174</v>
      </c>
    </row>
    <row r="188" spans="1:7">
      <c r="A188">
        <v>2018</v>
      </c>
      <c r="B188">
        <v>8</v>
      </c>
      <c r="C188" t="s">
        <v>140</v>
      </c>
      <c r="D188" t="s">
        <v>131</v>
      </c>
      <c r="G188" t="s">
        <v>174</v>
      </c>
    </row>
    <row r="189" spans="1:7">
      <c r="A189">
        <v>2018</v>
      </c>
      <c r="B189">
        <v>8</v>
      </c>
      <c r="C189" t="s">
        <v>18</v>
      </c>
      <c r="D189" t="s">
        <v>130</v>
      </c>
      <c r="G189" t="s">
        <v>174</v>
      </c>
    </row>
    <row r="190" spans="1:7">
      <c r="A190">
        <v>2018</v>
      </c>
      <c r="B190">
        <v>8</v>
      </c>
      <c r="C190" t="s">
        <v>141</v>
      </c>
      <c r="D190" t="s">
        <v>131</v>
      </c>
      <c r="E190">
        <v>9541297</v>
      </c>
      <c r="F190">
        <v>38</v>
      </c>
      <c r="G190" t="s">
        <v>174</v>
      </c>
    </row>
    <row r="191" spans="1:7">
      <c r="A191">
        <v>2018</v>
      </c>
      <c r="B191">
        <v>8</v>
      </c>
      <c r="C191" t="s">
        <v>142</v>
      </c>
      <c r="D191" t="s">
        <v>131</v>
      </c>
      <c r="G191" t="s">
        <v>174</v>
      </c>
    </row>
    <row r="192" spans="1:7">
      <c r="A192">
        <v>2018</v>
      </c>
      <c r="B192">
        <v>8</v>
      </c>
      <c r="C192" t="s">
        <v>19</v>
      </c>
      <c r="D192" t="s">
        <v>130</v>
      </c>
      <c r="G192" t="s">
        <v>174</v>
      </c>
    </row>
    <row r="193" spans="1:7">
      <c r="A193">
        <v>2018</v>
      </c>
      <c r="B193">
        <v>8</v>
      </c>
      <c r="C193" t="s">
        <v>143</v>
      </c>
      <c r="D193" t="s">
        <v>131</v>
      </c>
      <c r="G193" t="s">
        <v>174</v>
      </c>
    </row>
    <row r="194" spans="1:7">
      <c r="A194">
        <v>2018</v>
      </c>
      <c r="B194">
        <v>8</v>
      </c>
      <c r="C194" t="s">
        <v>58</v>
      </c>
      <c r="D194" t="s">
        <v>131</v>
      </c>
      <c r="G194" t="s">
        <v>174</v>
      </c>
    </row>
    <row r="195" spans="1:7">
      <c r="A195">
        <v>2018</v>
      </c>
      <c r="B195">
        <v>9</v>
      </c>
      <c r="C195" t="s">
        <v>9</v>
      </c>
      <c r="D195" t="s">
        <v>130</v>
      </c>
      <c r="E195">
        <v>126704583</v>
      </c>
      <c r="F195">
        <v>147</v>
      </c>
      <c r="G195" t="s">
        <v>174</v>
      </c>
    </row>
    <row r="196" spans="1:7">
      <c r="A196">
        <v>2018</v>
      </c>
      <c r="B196">
        <v>9</v>
      </c>
      <c r="C196" t="s">
        <v>123</v>
      </c>
      <c r="D196" t="s">
        <v>131</v>
      </c>
      <c r="E196">
        <v>254082</v>
      </c>
      <c r="F196">
        <v>3</v>
      </c>
      <c r="G196" t="s">
        <v>174</v>
      </c>
    </row>
    <row r="197" spans="1:7">
      <c r="A197">
        <v>2018</v>
      </c>
      <c r="B197">
        <v>9</v>
      </c>
      <c r="C197" t="s">
        <v>56</v>
      </c>
      <c r="D197" t="s">
        <v>131</v>
      </c>
      <c r="E197">
        <v>4192126</v>
      </c>
      <c r="F197">
        <v>17</v>
      </c>
      <c r="G197" t="s">
        <v>174</v>
      </c>
    </row>
    <row r="198" spans="1:7">
      <c r="A198">
        <v>2018</v>
      </c>
      <c r="B198">
        <v>9</v>
      </c>
      <c r="C198" t="s">
        <v>132</v>
      </c>
      <c r="D198" t="s">
        <v>130</v>
      </c>
      <c r="G198" t="s">
        <v>174</v>
      </c>
    </row>
    <row r="199" spans="1:7">
      <c r="A199">
        <v>2018</v>
      </c>
      <c r="B199">
        <v>9</v>
      </c>
      <c r="C199" t="s">
        <v>61</v>
      </c>
      <c r="D199" t="s">
        <v>130</v>
      </c>
      <c r="E199">
        <v>33182220</v>
      </c>
      <c r="F199">
        <v>82</v>
      </c>
      <c r="G199" t="s">
        <v>174</v>
      </c>
    </row>
    <row r="200" spans="1:7">
      <c r="A200">
        <v>2018</v>
      </c>
      <c r="B200">
        <v>9</v>
      </c>
      <c r="C200" t="s">
        <v>12</v>
      </c>
      <c r="D200" t="s">
        <v>130</v>
      </c>
      <c r="G200" t="s">
        <v>174</v>
      </c>
    </row>
    <row r="201" spans="1:7">
      <c r="A201">
        <v>2018</v>
      </c>
      <c r="B201">
        <v>9</v>
      </c>
      <c r="C201" t="s">
        <v>133</v>
      </c>
      <c r="D201" t="s">
        <v>131</v>
      </c>
      <c r="E201">
        <v>1710988</v>
      </c>
      <c r="F201">
        <v>10</v>
      </c>
      <c r="G201" t="s">
        <v>174</v>
      </c>
    </row>
    <row r="202" spans="1:7">
      <c r="A202">
        <v>2018</v>
      </c>
      <c r="B202">
        <v>9</v>
      </c>
      <c r="C202" t="s">
        <v>57</v>
      </c>
      <c r="D202" t="s">
        <v>131</v>
      </c>
      <c r="G202" t="s">
        <v>174</v>
      </c>
    </row>
    <row r="203" spans="1:7">
      <c r="A203">
        <v>2018</v>
      </c>
      <c r="B203">
        <v>9</v>
      </c>
      <c r="C203" t="s">
        <v>13</v>
      </c>
      <c r="D203" t="s">
        <v>130</v>
      </c>
      <c r="G203" t="s">
        <v>174</v>
      </c>
    </row>
    <row r="204" spans="1:7">
      <c r="A204">
        <v>2018</v>
      </c>
      <c r="B204">
        <v>9</v>
      </c>
      <c r="C204" t="s">
        <v>134</v>
      </c>
      <c r="D204" t="s">
        <v>131</v>
      </c>
      <c r="E204">
        <v>195601</v>
      </c>
      <c r="F204">
        <v>2</v>
      </c>
      <c r="G204" t="s">
        <v>174</v>
      </c>
    </row>
    <row r="205" spans="1:7">
      <c r="A205">
        <v>2018</v>
      </c>
      <c r="B205">
        <v>9</v>
      </c>
      <c r="C205" t="s">
        <v>135</v>
      </c>
      <c r="D205" t="s">
        <v>131</v>
      </c>
      <c r="G205" t="s">
        <v>174</v>
      </c>
    </row>
    <row r="206" spans="1:7">
      <c r="A206">
        <v>2018</v>
      </c>
      <c r="B206">
        <v>9</v>
      </c>
      <c r="C206" t="s">
        <v>136</v>
      </c>
      <c r="D206" t="s">
        <v>131</v>
      </c>
      <c r="G206" t="s">
        <v>174</v>
      </c>
    </row>
    <row r="207" spans="1:7">
      <c r="A207">
        <v>2018</v>
      </c>
      <c r="B207">
        <v>9</v>
      </c>
      <c r="C207" t="s">
        <v>10</v>
      </c>
      <c r="D207" t="s">
        <v>130</v>
      </c>
      <c r="E207">
        <v>1938032</v>
      </c>
      <c r="F207">
        <v>6</v>
      </c>
      <c r="G207" t="s">
        <v>174</v>
      </c>
    </row>
    <row r="208" spans="1:7">
      <c r="A208">
        <v>2018</v>
      </c>
      <c r="B208">
        <v>9</v>
      </c>
      <c r="C208" t="s">
        <v>137</v>
      </c>
      <c r="D208" t="s">
        <v>131</v>
      </c>
      <c r="E208">
        <v>51080472</v>
      </c>
      <c r="F208">
        <v>248</v>
      </c>
      <c r="G208" t="s">
        <v>174</v>
      </c>
    </row>
    <row r="209" spans="1:7">
      <c r="A209">
        <v>2018</v>
      </c>
      <c r="B209">
        <v>9</v>
      </c>
      <c r="C209" t="s">
        <v>17</v>
      </c>
      <c r="D209" t="s">
        <v>131</v>
      </c>
      <c r="E209">
        <v>981277</v>
      </c>
      <c r="F209">
        <v>5</v>
      </c>
      <c r="G209" t="s">
        <v>174</v>
      </c>
    </row>
    <row r="210" spans="1:7">
      <c r="A210">
        <v>2018</v>
      </c>
      <c r="B210">
        <v>9</v>
      </c>
      <c r="C210" t="s">
        <v>138</v>
      </c>
      <c r="D210" t="s">
        <v>131</v>
      </c>
      <c r="G210" t="s">
        <v>174</v>
      </c>
    </row>
    <row r="211" spans="1:7">
      <c r="A211">
        <v>2018</v>
      </c>
      <c r="B211">
        <v>9</v>
      </c>
      <c r="C211" t="s">
        <v>96</v>
      </c>
      <c r="D211" t="s">
        <v>130</v>
      </c>
      <c r="G211" t="s">
        <v>174</v>
      </c>
    </row>
    <row r="212" spans="1:7">
      <c r="A212">
        <v>2018</v>
      </c>
      <c r="B212">
        <v>9</v>
      </c>
      <c r="C212" t="s">
        <v>139</v>
      </c>
      <c r="D212" t="s">
        <v>131</v>
      </c>
      <c r="E212">
        <v>155000</v>
      </c>
      <c r="F212">
        <v>1</v>
      </c>
      <c r="G212" t="s">
        <v>174</v>
      </c>
    </row>
    <row r="213" spans="1:7">
      <c r="A213">
        <v>2018</v>
      </c>
      <c r="B213">
        <v>9</v>
      </c>
      <c r="C213" t="s">
        <v>140</v>
      </c>
      <c r="D213" t="s">
        <v>131</v>
      </c>
      <c r="G213" t="s">
        <v>174</v>
      </c>
    </row>
    <row r="214" spans="1:7">
      <c r="A214">
        <v>2018</v>
      </c>
      <c r="B214">
        <v>9</v>
      </c>
      <c r="C214" t="s">
        <v>18</v>
      </c>
      <c r="D214" t="s">
        <v>130</v>
      </c>
      <c r="E214">
        <v>301503</v>
      </c>
      <c r="F214">
        <v>1</v>
      </c>
      <c r="G214" t="s">
        <v>174</v>
      </c>
    </row>
    <row r="215" spans="1:7">
      <c r="A215">
        <v>2018</v>
      </c>
      <c r="B215">
        <v>9</v>
      </c>
      <c r="C215" t="s">
        <v>141</v>
      </c>
      <c r="D215" t="s">
        <v>131</v>
      </c>
      <c r="E215">
        <v>10800047</v>
      </c>
      <c r="F215">
        <v>45</v>
      </c>
      <c r="G215" t="s">
        <v>174</v>
      </c>
    </row>
    <row r="216" spans="1:7">
      <c r="A216">
        <v>2018</v>
      </c>
      <c r="B216">
        <v>9</v>
      </c>
      <c r="C216" t="s">
        <v>142</v>
      </c>
      <c r="D216" t="s">
        <v>131</v>
      </c>
      <c r="G216" t="s">
        <v>174</v>
      </c>
    </row>
    <row r="217" spans="1:7">
      <c r="A217">
        <v>2018</v>
      </c>
      <c r="B217">
        <v>9</v>
      </c>
      <c r="C217" t="s">
        <v>19</v>
      </c>
      <c r="D217" t="s">
        <v>130</v>
      </c>
      <c r="G217" t="s">
        <v>174</v>
      </c>
    </row>
    <row r="218" spans="1:7">
      <c r="A218">
        <v>2018</v>
      </c>
      <c r="B218">
        <v>9</v>
      </c>
      <c r="C218" t="s">
        <v>143</v>
      </c>
      <c r="D218" t="s">
        <v>131</v>
      </c>
      <c r="G218" t="s">
        <v>174</v>
      </c>
    </row>
    <row r="219" spans="1:7">
      <c r="A219">
        <v>2018</v>
      </c>
      <c r="B219">
        <v>9</v>
      </c>
      <c r="C219" t="s">
        <v>58</v>
      </c>
      <c r="D219" t="s">
        <v>131</v>
      </c>
      <c r="G219" t="s">
        <v>174</v>
      </c>
    </row>
    <row r="220" spans="1:7">
      <c r="A220">
        <v>2018</v>
      </c>
      <c r="B220">
        <v>10</v>
      </c>
      <c r="C220" t="s">
        <v>9</v>
      </c>
      <c r="D220" t="s">
        <v>130</v>
      </c>
      <c r="E220">
        <v>191387691</v>
      </c>
      <c r="F220">
        <v>182</v>
      </c>
      <c r="G220" t="s">
        <v>174</v>
      </c>
    </row>
    <row r="221" spans="1:7">
      <c r="A221">
        <v>2018</v>
      </c>
      <c r="B221">
        <v>10</v>
      </c>
      <c r="C221" t="s">
        <v>123</v>
      </c>
      <c r="D221" t="s">
        <v>131</v>
      </c>
      <c r="E221">
        <v>264809</v>
      </c>
      <c r="F221">
        <v>3</v>
      </c>
      <c r="G221" t="s">
        <v>174</v>
      </c>
    </row>
    <row r="222" spans="1:7">
      <c r="A222">
        <v>2018</v>
      </c>
      <c r="B222">
        <v>10</v>
      </c>
      <c r="C222" t="s">
        <v>56</v>
      </c>
      <c r="D222" t="s">
        <v>131</v>
      </c>
      <c r="E222">
        <v>5206323</v>
      </c>
      <c r="F222">
        <v>20</v>
      </c>
      <c r="G222" t="s">
        <v>174</v>
      </c>
    </row>
    <row r="223" spans="1:7">
      <c r="A223">
        <v>2018</v>
      </c>
      <c r="B223">
        <v>10</v>
      </c>
      <c r="C223" t="s">
        <v>132</v>
      </c>
      <c r="D223" t="s">
        <v>130</v>
      </c>
      <c r="G223" t="s">
        <v>174</v>
      </c>
    </row>
    <row r="224" spans="1:7">
      <c r="A224">
        <v>2018</v>
      </c>
      <c r="B224">
        <v>10</v>
      </c>
      <c r="C224" t="s">
        <v>61</v>
      </c>
      <c r="D224" t="s">
        <v>130</v>
      </c>
      <c r="E224">
        <v>44940336</v>
      </c>
      <c r="F224">
        <v>98</v>
      </c>
      <c r="G224" t="s">
        <v>174</v>
      </c>
    </row>
    <row r="225" spans="1:7">
      <c r="A225">
        <v>2018</v>
      </c>
      <c r="B225">
        <v>10</v>
      </c>
      <c r="C225" t="s">
        <v>12</v>
      </c>
      <c r="D225" t="s">
        <v>130</v>
      </c>
      <c r="G225" t="s">
        <v>174</v>
      </c>
    </row>
    <row r="226" spans="1:7">
      <c r="A226">
        <v>2018</v>
      </c>
      <c r="B226">
        <v>10</v>
      </c>
      <c r="C226" t="s">
        <v>133</v>
      </c>
      <c r="D226" t="s">
        <v>131</v>
      </c>
      <c r="E226">
        <v>1702208</v>
      </c>
      <c r="F226">
        <v>10</v>
      </c>
      <c r="G226" t="s">
        <v>174</v>
      </c>
    </row>
    <row r="227" spans="1:7">
      <c r="A227">
        <v>2018</v>
      </c>
      <c r="B227">
        <v>10</v>
      </c>
      <c r="C227" t="s">
        <v>57</v>
      </c>
      <c r="D227" t="s">
        <v>131</v>
      </c>
      <c r="G227" t="s">
        <v>174</v>
      </c>
    </row>
    <row r="228" spans="1:7">
      <c r="A228">
        <v>2018</v>
      </c>
      <c r="B228">
        <v>10</v>
      </c>
      <c r="C228" t="s">
        <v>13</v>
      </c>
      <c r="D228" t="s">
        <v>130</v>
      </c>
      <c r="G228" t="s">
        <v>174</v>
      </c>
    </row>
    <row r="229" spans="1:7">
      <c r="A229">
        <v>2018</v>
      </c>
      <c r="B229">
        <v>10</v>
      </c>
      <c r="C229" t="s">
        <v>134</v>
      </c>
      <c r="D229" t="s">
        <v>131</v>
      </c>
      <c r="E229">
        <v>195184</v>
      </c>
      <c r="F229">
        <v>2</v>
      </c>
      <c r="G229" t="s">
        <v>174</v>
      </c>
    </row>
    <row r="230" spans="1:7">
      <c r="A230">
        <v>2018</v>
      </c>
      <c r="B230">
        <v>10</v>
      </c>
      <c r="C230" t="s">
        <v>135</v>
      </c>
      <c r="D230" t="s">
        <v>131</v>
      </c>
      <c r="G230" t="s">
        <v>174</v>
      </c>
    </row>
    <row r="231" spans="1:7">
      <c r="A231">
        <v>2018</v>
      </c>
      <c r="B231">
        <v>10</v>
      </c>
      <c r="C231" t="s">
        <v>136</v>
      </c>
      <c r="D231" t="s">
        <v>131</v>
      </c>
      <c r="G231" t="s">
        <v>174</v>
      </c>
    </row>
    <row r="232" spans="1:7">
      <c r="A232">
        <v>2018</v>
      </c>
      <c r="B232">
        <v>10</v>
      </c>
      <c r="C232" t="s">
        <v>10</v>
      </c>
      <c r="D232" t="s">
        <v>130</v>
      </c>
      <c r="E232">
        <v>1643410</v>
      </c>
      <c r="F232">
        <v>5</v>
      </c>
      <c r="G232" t="s">
        <v>174</v>
      </c>
    </row>
    <row r="233" spans="1:7">
      <c r="A233">
        <v>2018</v>
      </c>
      <c r="B233">
        <v>10</v>
      </c>
      <c r="C233" t="s">
        <v>137</v>
      </c>
      <c r="D233" t="s">
        <v>131</v>
      </c>
      <c r="E233">
        <v>55269171</v>
      </c>
      <c r="F233">
        <v>275</v>
      </c>
      <c r="G233" t="s">
        <v>174</v>
      </c>
    </row>
    <row r="234" spans="1:7">
      <c r="A234">
        <v>2018</v>
      </c>
      <c r="B234">
        <v>10</v>
      </c>
      <c r="C234" t="s">
        <v>17</v>
      </c>
      <c r="D234" t="s">
        <v>131</v>
      </c>
      <c r="E234">
        <v>1314390</v>
      </c>
      <c r="F234">
        <v>6</v>
      </c>
      <c r="G234" t="s">
        <v>174</v>
      </c>
    </row>
    <row r="235" spans="1:7">
      <c r="A235">
        <v>2018</v>
      </c>
      <c r="B235">
        <v>10</v>
      </c>
      <c r="C235" t="s">
        <v>138</v>
      </c>
      <c r="D235" t="s">
        <v>131</v>
      </c>
      <c r="G235" t="s">
        <v>174</v>
      </c>
    </row>
    <row r="236" spans="1:7">
      <c r="A236">
        <v>2018</v>
      </c>
      <c r="B236">
        <v>10</v>
      </c>
      <c r="C236" t="s">
        <v>96</v>
      </c>
      <c r="D236" t="s">
        <v>130</v>
      </c>
      <c r="G236" t="s">
        <v>174</v>
      </c>
    </row>
    <row r="237" spans="1:7">
      <c r="A237">
        <v>2018</v>
      </c>
      <c r="B237">
        <v>10</v>
      </c>
      <c r="C237" t="s">
        <v>139</v>
      </c>
      <c r="D237" t="s">
        <v>131</v>
      </c>
      <c r="E237">
        <v>155000</v>
      </c>
      <c r="F237">
        <v>1</v>
      </c>
      <c r="G237" t="s">
        <v>174</v>
      </c>
    </row>
    <row r="238" spans="1:7">
      <c r="A238">
        <v>2018</v>
      </c>
      <c r="B238">
        <v>10</v>
      </c>
      <c r="C238" t="s">
        <v>140</v>
      </c>
      <c r="D238" t="s">
        <v>131</v>
      </c>
      <c r="G238" t="s">
        <v>174</v>
      </c>
    </row>
    <row r="239" spans="1:7">
      <c r="A239">
        <v>2018</v>
      </c>
      <c r="B239">
        <v>10</v>
      </c>
      <c r="C239" t="s">
        <v>18</v>
      </c>
      <c r="D239" t="s">
        <v>130</v>
      </c>
      <c r="E239">
        <v>430001</v>
      </c>
      <c r="F239">
        <v>1</v>
      </c>
      <c r="G239" t="s">
        <v>174</v>
      </c>
    </row>
    <row r="240" spans="1:7">
      <c r="A240">
        <v>2018</v>
      </c>
      <c r="B240">
        <v>10</v>
      </c>
      <c r="C240" t="s">
        <v>141</v>
      </c>
      <c r="D240" t="s">
        <v>131</v>
      </c>
      <c r="E240">
        <v>12096490</v>
      </c>
      <c r="F240">
        <v>51</v>
      </c>
      <c r="G240" t="s">
        <v>174</v>
      </c>
    </row>
    <row r="241" spans="1:7">
      <c r="A241">
        <v>2018</v>
      </c>
      <c r="B241">
        <v>10</v>
      </c>
      <c r="C241" t="s">
        <v>142</v>
      </c>
      <c r="D241" t="s">
        <v>131</v>
      </c>
      <c r="G241" t="s">
        <v>174</v>
      </c>
    </row>
    <row r="242" spans="1:7">
      <c r="A242">
        <v>2018</v>
      </c>
      <c r="B242">
        <v>10</v>
      </c>
      <c r="C242" t="s">
        <v>19</v>
      </c>
      <c r="D242" t="s">
        <v>130</v>
      </c>
      <c r="G242" t="s">
        <v>174</v>
      </c>
    </row>
    <row r="243" spans="1:7">
      <c r="A243">
        <v>2018</v>
      </c>
      <c r="B243">
        <v>10</v>
      </c>
      <c r="C243" t="s">
        <v>143</v>
      </c>
      <c r="D243" t="s">
        <v>131</v>
      </c>
      <c r="G243" t="s">
        <v>174</v>
      </c>
    </row>
    <row r="244" spans="1:7">
      <c r="A244">
        <v>2018</v>
      </c>
      <c r="B244">
        <v>10</v>
      </c>
      <c r="C244" t="s">
        <v>58</v>
      </c>
      <c r="D244" t="s">
        <v>131</v>
      </c>
      <c r="G244" t="s">
        <v>174</v>
      </c>
    </row>
    <row r="245" spans="1:7">
      <c r="A245">
        <v>2018</v>
      </c>
      <c r="B245">
        <v>11</v>
      </c>
      <c r="C245" t="s">
        <v>9</v>
      </c>
      <c r="D245" t="s">
        <v>130</v>
      </c>
      <c r="E245">
        <v>231069417</v>
      </c>
      <c r="F245">
        <v>218</v>
      </c>
      <c r="G245" t="s">
        <v>174</v>
      </c>
    </row>
    <row r="246" spans="1:7">
      <c r="A246">
        <v>2018</v>
      </c>
      <c r="B246">
        <v>11</v>
      </c>
      <c r="C246" t="s">
        <v>123</v>
      </c>
      <c r="D246" t="s">
        <v>131</v>
      </c>
      <c r="E246">
        <v>259963</v>
      </c>
      <c r="F246">
        <v>3</v>
      </c>
      <c r="G246" t="s">
        <v>174</v>
      </c>
    </row>
    <row r="247" spans="1:7">
      <c r="A247">
        <v>2018</v>
      </c>
      <c r="B247">
        <v>11</v>
      </c>
      <c r="C247" t="s">
        <v>56</v>
      </c>
      <c r="D247" t="s">
        <v>131</v>
      </c>
      <c r="E247">
        <v>6135819</v>
      </c>
      <c r="F247">
        <v>25</v>
      </c>
      <c r="G247" t="s">
        <v>174</v>
      </c>
    </row>
    <row r="248" spans="1:7">
      <c r="A248">
        <v>2018</v>
      </c>
      <c r="B248">
        <v>11</v>
      </c>
      <c r="C248" t="s">
        <v>132</v>
      </c>
      <c r="D248" t="s">
        <v>130</v>
      </c>
      <c r="G248" t="s">
        <v>174</v>
      </c>
    </row>
    <row r="249" spans="1:7">
      <c r="A249">
        <v>2018</v>
      </c>
      <c r="B249">
        <v>11</v>
      </c>
      <c r="C249" t="s">
        <v>61</v>
      </c>
      <c r="D249" t="s">
        <v>130</v>
      </c>
      <c r="E249">
        <v>54422602</v>
      </c>
      <c r="F249">
        <v>118</v>
      </c>
      <c r="G249" t="s">
        <v>174</v>
      </c>
    </row>
    <row r="250" spans="1:7">
      <c r="A250">
        <v>2018</v>
      </c>
      <c r="B250">
        <v>11</v>
      </c>
      <c r="C250" t="s">
        <v>12</v>
      </c>
      <c r="D250" t="s">
        <v>130</v>
      </c>
      <c r="G250" t="s">
        <v>174</v>
      </c>
    </row>
    <row r="251" spans="1:7">
      <c r="A251">
        <v>2018</v>
      </c>
      <c r="B251">
        <v>11</v>
      </c>
      <c r="C251" t="s">
        <v>133</v>
      </c>
      <c r="D251" t="s">
        <v>131</v>
      </c>
      <c r="E251">
        <v>2158046</v>
      </c>
      <c r="F251">
        <v>11</v>
      </c>
      <c r="G251" t="s">
        <v>174</v>
      </c>
    </row>
    <row r="252" spans="1:7">
      <c r="A252">
        <v>2018</v>
      </c>
      <c r="B252">
        <v>11</v>
      </c>
      <c r="C252" t="s">
        <v>57</v>
      </c>
      <c r="D252" t="s">
        <v>131</v>
      </c>
      <c r="G252" t="s">
        <v>174</v>
      </c>
    </row>
    <row r="253" spans="1:7">
      <c r="A253">
        <v>2018</v>
      </c>
      <c r="B253">
        <v>11</v>
      </c>
      <c r="C253" t="s">
        <v>13</v>
      </c>
      <c r="D253" t="s">
        <v>130</v>
      </c>
      <c r="G253" t="s">
        <v>174</v>
      </c>
    </row>
    <row r="254" spans="1:7">
      <c r="A254">
        <v>2018</v>
      </c>
      <c r="B254">
        <v>11</v>
      </c>
      <c r="C254" t="s">
        <v>134</v>
      </c>
      <c r="D254" t="s">
        <v>131</v>
      </c>
      <c r="E254">
        <v>116024</v>
      </c>
      <c r="F254">
        <v>1</v>
      </c>
      <c r="G254" t="s">
        <v>174</v>
      </c>
    </row>
    <row r="255" spans="1:7">
      <c r="A255">
        <v>2018</v>
      </c>
      <c r="B255">
        <v>11</v>
      </c>
      <c r="C255" t="s">
        <v>135</v>
      </c>
      <c r="D255" t="s">
        <v>131</v>
      </c>
      <c r="G255" t="s">
        <v>174</v>
      </c>
    </row>
    <row r="256" spans="1:7">
      <c r="A256">
        <v>2018</v>
      </c>
      <c r="B256">
        <v>11</v>
      </c>
      <c r="C256" t="s">
        <v>136</v>
      </c>
      <c r="D256" t="s">
        <v>131</v>
      </c>
      <c r="G256" t="s">
        <v>174</v>
      </c>
    </row>
    <row r="257" spans="1:7">
      <c r="A257">
        <v>2018</v>
      </c>
      <c r="B257">
        <v>11</v>
      </c>
      <c r="C257" t="s">
        <v>10</v>
      </c>
      <c r="D257" t="s">
        <v>130</v>
      </c>
      <c r="E257">
        <v>2182366</v>
      </c>
      <c r="F257">
        <v>7</v>
      </c>
      <c r="G257" t="s">
        <v>174</v>
      </c>
    </row>
    <row r="258" spans="1:7">
      <c r="A258">
        <v>2018</v>
      </c>
      <c r="B258">
        <v>11</v>
      </c>
      <c r="C258" t="s">
        <v>137</v>
      </c>
      <c r="D258" t="s">
        <v>131</v>
      </c>
      <c r="E258">
        <v>61176094</v>
      </c>
      <c r="F258">
        <v>307</v>
      </c>
      <c r="G258" t="s">
        <v>174</v>
      </c>
    </row>
    <row r="259" spans="1:7">
      <c r="A259">
        <v>2018</v>
      </c>
      <c r="B259">
        <v>11</v>
      </c>
      <c r="C259" t="s">
        <v>17</v>
      </c>
      <c r="D259" t="s">
        <v>131</v>
      </c>
      <c r="E259">
        <v>1250390</v>
      </c>
      <c r="F259">
        <v>6</v>
      </c>
      <c r="G259" t="s">
        <v>174</v>
      </c>
    </row>
    <row r="260" spans="1:7">
      <c r="A260">
        <v>2018</v>
      </c>
      <c r="B260">
        <v>11</v>
      </c>
      <c r="C260" t="s">
        <v>138</v>
      </c>
      <c r="D260" t="s">
        <v>131</v>
      </c>
      <c r="G260" t="s">
        <v>174</v>
      </c>
    </row>
    <row r="261" spans="1:7">
      <c r="A261">
        <v>2018</v>
      </c>
      <c r="B261">
        <v>11</v>
      </c>
      <c r="C261" t="s">
        <v>96</v>
      </c>
      <c r="D261" t="s">
        <v>130</v>
      </c>
      <c r="G261" t="s">
        <v>174</v>
      </c>
    </row>
    <row r="262" spans="1:7">
      <c r="A262">
        <v>2018</v>
      </c>
      <c r="B262">
        <v>11</v>
      </c>
      <c r="C262" t="s">
        <v>139</v>
      </c>
      <c r="D262" t="s">
        <v>131</v>
      </c>
      <c r="E262">
        <v>155000</v>
      </c>
      <c r="F262">
        <v>1</v>
      </c>
      <c r="G262" t="s">
        <v>174</v>
      </c>
    </row>
    <row r="263" spans="1:7">
      <c r="A263">
        <v>2018</v>
      </c>
      <c r="B263">
        <v>11</v>
      </c>
      <c r="C263" t="s">
        <v>140</v>
      </c>
      <c r="D263" t="s">
        <v>131</v>
      </c>
      <c r="G263" t="s">
        <v>174</v>
      </c>
    </row>
    <row r="264" spans="1:7">
      <c r="A264">
        <v>2018</v>
      </c>
      <c r="B264">
        <v>11</v>
      </c>
      <c r="C264" t="s">
        <v>18</v>
      </c>
      <c r="D264" t="s">
        <v>130</v>
      </c>
      <c r="E264">
        <v>920000</v>
      </c>
      <c r="F264">
        <v>1</v>
      </c>
      <c r="G264" t="s">
        <v>174</v>
      </c>
    </row>
    <row r="265" spans="1:7">
      <c r="A265">
        <v>2018</v>
      </c>
      <c r="B265">
        <v>11</v>
      </c>
      <c r="C265" t="s">
        <v>141</v>
      </c>
      <c r="D265" t="s">
        <v>131</v>
      </c>
      <c r="E265">
        <v>12477738</v>
      </c>
      <c r="F265">
        <v>55</v>
      </c>
      <c r="G265" t="s">
        <v>174</v>
      </c>
    </row>
    <row r="266" spans="1:7">
      <c r="A266">
        <v>2018</v>
      </c>
      <c r="B266">
        <v>11</v>
      </c>
      <c r="C266" t="s">
        <v>142</v>
      </c>
      <c r="D266" t="s">
        <v>131</v>
      </c>
      <c r="E266">
        <v>325000</v>
      </c>
      <c r="F266">
        <v>1</v>
      </c>
      <c r="G266" t="s">
        <v>174</v>
      </c>
    </row>
    <row r="267" spans="1:7">
      <c r="A267">
        <v>2018</v>
      </c>
      <c r="B267">
        <v>11</v>
      </c>
      <c r="C267" t="s">
        <v>19</v>
      </c>
      <c r="D267" t="s">
        <v>130</v>
      </c>
      <c r="G267" t="s">
        <v>174</v>
      </c>
    </row>
    <row r="268" spans="1:7">
      <c r="A268">
        <v>2018</v>
      </c>
      <c r="B268">
        <v>11</v>
      </c>
      <c r="C268" t="s">
        <v>143</v>
      </c>
      <c r="D268" t="s">
        <v>131</v>
      </c>
      <c r="G268" t="s">
        <v>174</v>
      </c>
    </row>
    <row r="269" spans="1:7">
      <c r="A269">
        <v>2018</v>
      </c>
      <c r="B269">
        <v>11</v>
      </c>
      <c r="C269" t="s">
        <v>58</v>
      </c>
      <c r="D269" t="s">
        <v>131</v>
      </c>
      <c r="G269" t="s">
        <v>174</v>
      </c>
    </row>
    <row r="270" spans="1:7">
      <c r="A270">
        <v>2018</v>
      </c>
      <c r="B270">
        <v>12</v>
      </c>
      <c r="C270" t="s">
        <v>9</v>
      </c>
      <c r="D270" t="s">
        <v>130</v>
      </c>
      <c r="E270">
        <v>286796132</v>
      </c>
      <c r="F270">
        <v>258</v>
      </c>
      <c r="G270" t="s">
        <v>174</v>
      </c>
    </row>
    <row r="271" spans="1:7">
      <c r="A271">
        <v>2018</v>
      </c>
      <c r="B271">
        <v>12</v>
      </c>
      <c r="C271" t="s">
        <v>123</v>
      </c>
      <c r="D271" t="s">
        <v>131</v>
      </c>
      <c r="E271">
        <v>259963</v>
      </c>
      <c r="F271">
        <v>3</v>
      </c>
      <c r="G271" t="s">
        <v>174</v>
      </c>
    </row>
    <row r="272" spans="1:7">
      <c r="A272">
        <v>2018</v>
      </c>
      <c r="B272">
        <v>12</v>
      </c>
      <c r="C272" t="s">
        <v>56</v>
      </c>
      <c r="D272" t="s">
        <v>131</v>
      </c>
      <c r="E272">
        <v>7521589</v>
      </c>
      <c r="F272">
        <v>33</v>
      </c>
      <c r="G272" t="s">
        <v>174</v>
      </c>
    </row>
    <row r="273" spans="1:7">
      <c r="A273">
        <v>2018</v>
      </c>
      <c r="B273">
        <v>12</v>
      </c>
      <c r="C273" t="s">
        <v>132</v>
      </c>
      <c r="D273" t="s">
        <v>130</v>
      </c>
      <c r="G273" t="s">
        <v>174</v>
      </c>
    </row>
    <row r="274" spans="1:7">
      <c r="A274">
        <v>2018</v>
      </c>
      <c r="B274">
        <v>12</v>
      </c>
      <c r="C274" t="s">
        <v>61</v>
      </c>
      <c r="D274" t="s">
        <v>130</v>
      </c>
      <c r="E274">
        <v>57123323</v>
      </c>
      <c r="F274">
        <v>128</v>
      </c>
      <c r="G274" t="s">
        <v>174</v>
      </c>
    </row>
    <row r="275" spans="1:7">
      <c r="A275">
        <v>2018</v>
      </c>
      <c r="B275">
        <v>12</v>
      </c>
      <c r="C275" t="s">
        <v>12</v>
      </c>
      <c r="D275" t="s">
        <v>130</v>
      </c>
      <c r="G275" t="s">
        <v>174</v>
      </c>
    </row>
    <row r="276" spans="1:7">
      <c r="A276">
        <v>2018</v>
      </c>
      <c r="B276">
        <v>12</v>
      </c>
      <c r="C276" t="s">
        <v>133</v>
      </c>
      <c r="D276" t="s">
        <v>131</v>
      </c>
      <c r="E276">
        <v>2534641</v>
      </c>
      <c r="F276">
        <v>12</v>
      </c>
      <c r="G276" t="s">
        <v>174</v>
      </c>
    </row>
    <row r="277" spans="1:7">
      <c r="A277">
        <v>2018</v>
      </c>
      <c r="B277">
        <v>12</v>
      </c>
      <c r="C277" t="s">
        <v>57</v>
      </c>
      <c r="D277" t="s">
        <v>131</v>
      </c>
      <c r="G277" t="s">
        <v>174</v>
      </c>
    </row>
    <row r="278" spans="1:7">
      <c r="A278">
        <v>2018</v>
      </c>
      <c r="B278">
        <v>12</v>
      </c>
      <c r="C278" t="s">
        <v>13</v>
      </c>
      <c r="D278" t="s">
        <v>130</v>
      </c>
      <c r="G278" t="s">
        <v>174</v>
      </c>
    </row>
    <row r="279" spans="1:7">
      <c r="A279">
        <v>2018</v>
      </c>
      <c r="B279">
        <v>12</v>
      </c>
      <c r="C279" t="s">
        <v>134</v>
      </c>
      <c r="D279" t="s">
        <v>131</v>
      </c>
      <c r="E279">
        <v>214148</v>
      </c>
      <c r="F279">
        <v>2</v>
      </c>
      <c r="G279" t="s">
        <v>174</v>
      </c>
    </row>
    <row r="280" spans="1:7">
      <c r="A280">
        <v>2018</v>
      </c>
      <c r="B280">
        <v>12</v>
      </c>
      <c r="C280" t="s">
        <v>135</v>
      </c>
      <c r="D280" t="s">
        <v>131</v>
      </c>
      <c r="G280" t="s">
        <v>174</v>
      </c>
    </row>
    <row r="281" spans="1:7">
      <c r="A281">
        <v>2018</v>
      </c>
      <c r="B281">
        <v>12</v>
      </c>
      <c r="C281" t="s">
        <v>136</v>
      </c>
      <c r="D281" t="s">
        <v>131</v>
      </c>
      <c r="G281" t="s">
        <v>174</v>
      </c>
    </row>
    <row r="282" spans="1:7">
      <c r="A282">
        <v>2018</v>
      </c>
      <c r="B282">
        <v>12</v>
      </c>
      <c r="C282" t="s">
        <v>10</v>
      </c>
      <c r="D282" t="s">
        <v>130</v>
      </c>
      <c r="E282">
        <v>2938193</v>
      </c>
      <c r="F282">
        <v>10</v>
      </c>
      <c r="G282" t="s">
        <v>174</v>
      </c>
    </row>
    <row r="283" spans="1:7">
      <c r="A283">
        <v>2018</v>
      </c>
      <c r="B283">
        <v>12</v>
      </c>
      <c r="C283" t="s">
        <v>137</v>
      </c>
      <c r="D283" t="s">
        <v>131</v>
      </c>
      <c r="E283">
        <v>65737531</v>
      </c>
      <c r="F283">
        <v>337</v>
      </c>
      <c r="G283" t="s">
        <v>174</v>
      </c>
    </row>
    <row r="284" spans="1:7">
      <c r="A284">
        <v>2018</v>
      </c>
      <c r="B284">
        <v>12</v>
      </c>
      <c r="C284" t="s">
        <v>17</v>
      </c>
      <c r="D284" t="s">
        <v>131</v>
      </c>
      <c r="E284">
        <v>1335440</v>
      </c>
      <c r="F284">
        <v>6</v>
      </c>
      <c r="G284" t="s">
        <v>174</v>
      </c>
    </row>
    <row r="285" spans="1:7">
      <c r="A285">
        <v>2018</v>
      </c>
      <c r="B285">
        <v>12</v>
      </c>
      <c r="C285" t="s">
        <v>138</v>
      </c>
      <c r="D285" t="s">
        <v>131</v>
      </c>
      <c r="G285" t="s">
        <v>174</v>
      </c>
    </row>
    <row r="286" spans="1:7">
      <c r="A286">
        <v>2018</v>
      </c>
      <c r="B286">
        <v>12</v>
      </c>
      <c r="C286" t="s">
        <v>96</v>
      </c>
      <c r="D286" t="s">
        <v>130</v>
      </c>
      <c r="G286" t="s">
        <v>174</v>
      </c>
    </row>
    <row r="287" spans="1:7">
      <c r="A287">
        <v>2018</v>
      </c>
      <c r="B287">
        <v>12</v>
      </c>
      <c r="C287" t="s">
        <v>139</v>
      </c>
      <c r="D287" t="s">
        <v>131</v>
      </c>
      <c r="E287">
        <v>166911</v>
      </c>
      <c r="F287">
        <v>1</v>
      </c>
      <c r="G287" t="s">
        <v>174</v>
      </c>
    </row>
    <row r="288" spans="1:7">
      <c r="A288">
        <v>2018</v>
      </c>
      <c r="B288">
        <v>12</v>
      </c>
      <c r="C288" t="s">
        <v>140</v>
      </c>
      <c r="D288" t="s">
        <v>131</v>
      </c>
      <c r="G288" t="s">
        <v>174</v>
      </c>
    </row>
    <row r="289" spans="1:7">
      <c r="A289">
        <v>2018</v>
      </c>
      <c r="B289">
        <v>12</v>
      </c>
      <c r="C289" t="s">
        <v>18</v>
      </c>
      <c r="D289" t="s">
        <v>130</v>
      </c>
      <c r="E289">
        <v>920910</v>
      </c>
      <c r="F289">
        <v>1</v>
      </c>
      <c r="G289" t="s">
        <v>174</v>
      </c>
    </row>
    <row r="290" spans="1:7">
      <c r="A290">
        <v>2018</v>
      </c>
      <c r="B290">
        <v>12</v>
      </c>
      <c r="C290" t="s">
        <v>141</v>
      </c>
      <c r="D290" t="s">
        <v>131</v>
      </c>
      <c r="E290">
        <v>14226844</v>
      </c>
      <c r="F290">
        <v>64</v>
      </c>
      <c r="G290" t="s">
        <v>174</v>
      </c>
    </row>
    <row r="291" spans="1:7">
      <c r="A291">
        <v>2018</v>
      </c>
      <c r="B291">
        <v>12</v>
      </c>
      <c r="C291" t="s">
        <v>142</v>
      </c>
      <c r="D291" t="s">
        <v>131</v>
      </c>
      <c r="E291">
        <v>351906</v>
      </c>
      <c r="F291">
        <v>1</v>
      </c>
      <c r="G291" t="s">
        <v>174</v>
      </c>
    </row>
    <row r="292" spans="1:7">
      <c r="A292">
        <v>2018</v>
      </c>
      <c r="B292">
        <v>12</v>
      </c>
      <c r="C292" t="s">
        <v>19</v>
      </c>
      <c r="D292" t="s">
        <v>130</v>
      </c>
      <c r="G292" t="s">
        <v>174</v>
      </c>
    </row>
    <row r="293" spans="1:7">
      <c r="A293">
        <v>2018</v>
      </c>
      <c r="B293">
        <v>12</v>
      </c>
      <c r="C293" t="s">
        <v>143</v>
      </c>
      <c r="D293" t="s">
        <v>131</v>
      </c>
      <c r="G293" t="s">
        <v>174</v>
      </c>
    </row>
    <row r="294" spans="1:7">
      <c r="A294">
        <v>2018</v>
      </c>
      <c r="B294">
        <v>12</v>
      </c>
      <c r="C294" t="s">
        <v>58</v>
      </c>
      <c r="D294" t="s">
        <v>131</v>
      </c>
      <c r="G294" t="s">
        <v>174</v>
      </c>
    </row>
    <row r="295" spans="1:7">
      <c r="A295">
        <v>2019</v>
      </c>
      <c r="B295">
        <v>1</v>
      </c>
      <c r="C295" t="s">
        <v>9</v>
      </c>
      <c r="D295" t="s">
        <v>130</v>
      </c>
      <c r="E295">
        <v>910143</v>
      </c>
      <c r="F295">
        <v>3</v>
      </c>
      <c r="G295" t="s">
        <v>174</v>
      </c>
    </row>
    <row r="296" spans="1:7">
      <c r="A296">
        <v>2019</v>
      </c>
      <c r="B296">
        <v>1</v>
      </c>
      <c r="C296" t="s">
        <v>123</v>
      </c>
      <c r="D296" t="s">
        <v>131</v>
      </c>
      <c r="G296" t="s">
        <v>174</v>
      </c>
    </row>
    <row r="297" spans="1:7">
      <c r="A297">
        <v>2019</v>
      </c>
      <c r="B297">
        <v>1</v>
      </c>
      <c r="C297" t="s">
        <v>56</v>
      </c>
      <c r="D297" t="s">
        <v>131</v>
      </c>
      <c r="E297">
        <v>94392</v>
      </c>
      <c r="F297">
        <v>1</v>
      </c>
      <c r="G297" t="s">
        <v>174</v>
      </c>
    </row>
    <row r="298" spans="1:7">
      <c r="A298">
        <v>2019</v>
      </c>
      <c r="B298">
        <v>1</v>
      </c>
      <c r="C298" t="s">
        <v>61</v>
      </c>
      <c r="D298" t="s">
        <v>130</v>
      </c>
      <c r="E298">
        <v>183945</v>
      </c>
      <c r="F298">
        <v>1</v>
      </c>
      <c r="G298" t="s">
        <v>174</v>
      </c>
    </row>
    <row r="299" spans="1:7">
      <c r="A299">
        <v>2019</v>
      </c>
      <c r="B299">
        <v>1</v>
      </c>
      <c r="C299" t="s">
        <v>12</v>
      </c>
      <c r="D299" t="s">
        <v>130</v>
      </c>
      <c r="G299" t="s">
        <v>174</v>
      </c>
    </row>
    <row r="300" spans="1:7">
      <c r="A300">
        <v>2019</v>
      </c>
      <c r="B300">
        <v>1</v>
      </c>
      <c r="C300" t="s">
        <v>133</v>
      </c>
      <c r="D300" t="s">
        <v>131</v>
      </c>
      <c r="G300" t="s">
        <v>174</v>
      </c>
    </row>
    <row r="301" spans="1:7">
      <c r="A301">
        <v>2019</v>
      </c>
      <c r="B301">
        <v>1</v>
      </c>
      <c r="C301" t="s">
        <v>57</v>
      </c>
      <c r="D301" t="s">
        <v>131</v>
      </c>
      <c r="G301" t="s">
        <v>174</v>
      </c>
    </row>
    <row r="302" spans="1:7">
      <c r="A302">
        <v>2019</v>
      </c>
      <c r="B302">
        <v>1</v>
      </c>
      <c r="C302" t="s">
        <v>13</v>
      </c>
      <c r="D302" t="s">
        <v>130</v>
      </c>
      <c r="G302" t="s">
        <v>174</v>
      </c>
    </row>
    <row r="303" spans="1:7">
      <c r="A303">
        <v>2019</v>
      </c>
      <c r="B303">
        <v>1</v>
      </c>
      <c r="C303" t="s">
        <v>134</v>
      </c>
      <c r="D303" t="s">
        <v>131</v>
      </c>
      <c r="G303" t="s">
        <v>174</v>
      </c>
    </row>
    <row r="304" spans="1:7">
      <c r="A304">
        <v>2019</v>
      </c>
      <c r="B304">
        <v>1</v>
      </c>
      <c r="C304" t="s">
        <v>135</v>
      </c>
      <c r="D304" t="s">
        <v>131</v>
      </c>
      <c r="G304" t="s">
        <v>174</v>
      </c>
    </row>
    <row r="305" spans="1:7">
      <c r="A305">
        <v>2019</v>
      </c>
      <c r="B305">
        <v>1</v>
      </c>
      <c r="C305" t="s">
        <v>10</v>
      </c>
      <c r="D305" t="s">
        <v>130</v>
      </c>
      <c r="G305" t="s">
        <v>174</v>
      </c>
    </row>
    <row r="306" spans="1:7">
      <c r="A306">
        <v>2019</v>
      </c>
      <c r="B306">
        <v>1</v>
      </c>
      <c r="C306" t="s">
        <v>137</v>
      </c>
      <c r="D306" t="s">
        <v>131</v>
      </c>
      <c r="E306">
        <v>7029249</v>
      </c>
      <c r="F306">
        <v>27</v>
      </c>
      <c r="G306" t="s">
        <v>174</v>
      </c>
    </row>
    <row r="307" spans="1:7">
      <c r="A307">
        <v>2019</v>
      </c>
      <c r="B307">
        <v>1</v>
      </c>
      <c r="C307" t="s">
        <v>17</v>
      </c>
      <c r="D307" t="s">
        <v>131</v>
      </c>
      <c r="G307" t="s">
        <v>174</v>
      </c>
    </row>
    <row r="308" spans="1:7">
      <c r="A308">
        <v>2019</v>
      </c>
      <c r="B308">
        <v>1</v>
      </c>
      <c r="C308" t="s">
        <v>138</v>
      </c>
      <c r="D308" t="s">
        <v>131</v>
      </c>
      <c r="G308" t="s">
        <v>174</v>
      </c>
    </row>
    <row r="309" spans="1:7">
      <c r="A309">
        <v>2019</v>
      </c>
      <c r="B309">
        <v>1</v>
      </c>
      <c r="C309" t="s">
        <v>96</v>
      </c>
      <c r="D309" t="s">
        <v>130</v>
      </c>
      <c r="G309" t="s">
        <v>174</v>
      </c>
    </row>
    <row r="310" spans="1:7">
      <c r="A310">
        <v>2019</v>
      </c>
      <c r="B310">
        <v>1</v>
      </c>
      <c r="C310" t="s">
        <v>139</v>
      </c>
      <c r="D310" t="s">
        <v>131</v>
      </c>
      <c r="G310" t="s">
        <v>174</v>
      </c>
    </row>
    <row r="311" spans="1:7">
      <c r="A311">
        <v>2019</v>
      </c>
      <c r="B311">
        <v>1</v>
      </c>
      <c r="C311" t="s">
        <v>140</v>
      </c>
      <c r="D311" t="s">
        <v>131</v>
      </c>
      <c r="G311" t="s">
        <v>174</v>
      </c>
    </row>
    <row r="312" spans="1:7">
      <c r="A312">
        <v>2019</v>
      </c>
      <c r="B312">
        <v>1</v>
      </c>
      <c r="C312" t="s">
        <v>141</v>
      </c>
      <c r="D312" t="s">
        <v>131</v>
      </c>
      <c r="E312">
        <v>860000</v>
      </c>
      <c r="F312">
        <v>5</v>
      </c>
      <c r="G312" t="s">
        <v>174</v>
      </c>
    </row>
    <row r="313" spans="1:7">
      <c r="A313">
        <v>2019</v>
      </c>
      <c r="B313">
        <v>1</v>
      </c>
      <c r="C313" t="s">
        <v>142</v>
      </c>
      <c r="D313" t="s">
        <v>131</v>
      </c>
      <c r="G313" t="s">
        <v>174</v>
      </c>
    </row>
    <row r="314" spans="1:7">
      <c r="A314">
        <v>2019</v>
      </c>
      <c r="B314">
        <v>1</v>
      </c>
      <c r="C314" t="s">
        <v>143</v>
      </c>
      <c r="D314" t="s">
        <v>131</v>
      </c>
      <c r="G314" t="s">
        <v>174</v>
      </c>
    </row>
    <row r="315" spans="1:7">
      <c r="A315">
        <v>2019</v>
      </c>
      <c r="B315">
        <v>1</v>
      </c>
      <c r="C315" t="s">
        <v>58</v>
      </c>
      <c r="D315" t="s">
        <v>131</v>
      </c>
      <c r="G315" t="s">
        <v>174</v>
      </c>
    </row>
    <row r="316" spans="1:7">
      <c r="A316">
        <v>2019</v>
      </c>
      <c r="B316">
        <v>2</v>
      </c>
      <c r="C316" t="s">
        <v>9</v>
      </c>
      <c r="D316" t="s">
        <v>130</v>
      </c>
      <c r="E316">
        <v>4594646</v>
      </c>
      <c r="F316">
        <v>14</v>
      </c>
      <c r="G316" t="s">
        <v>174</v>
      </c>
    </row>
    <row r="317" spans="1:7">
      <c r="A317">
        <v>2019</v>
      </c>
      <c r="B317">
        <v>2</v>
      </c>
      <c r="C317" t="s">
        <v>123</v>
      </c>
      <c r="D317" t="s">
        <v>131</v>
      </c>
      <c r="E317">
        <v>235000</v>
      </c>
      <c r="F317">
        <v>2</v>
      </c>
      <c r="G317" t="s">
        <v>174</v>
      </c>
    </row>
    <row r="318" spans="1:7">
      <c r="A318">
        <v>2019</v>
      </c>
      <c r="B318">
        <v>2</v>
      </c>
      <c r="C318" t="s">
        <v>56</v>
      </c>
      <c r="D318" t="s">
        <v>131</v>
      </c>
      <c r="E318">
        <v>580690</v>
      </c>
      <c r="F318">
        <v>4</v>
      </c>
      <c r="G318" t="s">
        <v>174</v>
      </c>
    </row>
    <row r="319" spans="1:7">
      <c r="A319">
        <v>2019</v>
      </c>
      <c r="B319">
        <v>2</v>
      </c>
      <c r="C319" t="s">
        <v>132</v>
      </c>
      <c r="D319" t="s">
        <v>130</v>
      </c>
      <c r="G319" t="s">
        <v>174</v>
      </c>
    </row>
    <row r="320" spans="1:7">
      <c r="A320">
        <v>2019</v>
      </c>
      <c r="B320">
        <v>2</v>
      </c>
      <c r="C320" t="s">
        <v>61</v>
      </c>
      <c r="D320" t="s">
        <v>130</v>
      </c>
      <c r="E320">
        <v>573758</v>
      </c>
      <c r="F320">
        <v>3</v>
      </c>
      <c r="G320" t="s">
        <v>174</v>
      </c>
    </row>
    <row r="321" spans="1:7">
      <c r="A321">
        <v>2019</v>
      </c>
      <c r="B321">
        <v>2</v>
      </c>
      <c r="C321" t="s">
        <v>12</v>
      </c>
      <c r="D321" t="s">
        <v>130</v>
      </c>
      <c r="G321" t="s">
        <v>174</v>
      </c>
    </row>
    <row r="322" spans="1:7">
      <c r="A322">
        <v>2019</v>
      </c>
      <c r="B322">
        <v>2</v>
      </c>
      <c r="C322" t="s">
        <v>133</v>
      </c>
      <c r="D322" t="s">
        <v>131</v>
      </c>
      <c r="E322">
        <v>109646</v>
      </c>
      <c r="F322">
        <v>1</v>
      </c>
      <c r="G322" t="s">
        <v>174</v>
      </c>
    </row>
    <row r="323" spans="1:7">
      <c r="A323">
        <v>2019</v>
      </c>
      <c r="B323">
        <v>2</v>
      </c>
      <c r="C323" t="s">
        <v>57</v>
      </c>
      <c r="D323" t="s">
        <v>131</v>
      </c>
      <c r="G323" t="s">
        <v>174</v>
      </c>
    </row>
    <row r="324" spans="1:7">
      <c r="A324">
        <v>2019</v>
      </c>
      <c r="B324">
        <v>2</v>
      </c>
      <c r="C324" t="s">
        <v>13</v>
      </c>
      <c r="D324" t="s">
        <v>130</v>
      </c>
      <c r="G324" t="s">
        <v>174</v>
      </c>
    </row>
    <row r="325" spans="1:7">
      <c r="A325">
        <v>2019</v>
      </c>
      <c r="B325">
        <v>2</v>
      </c>
      <c r="C325" t="s">
        <v>134</v>
      </c>
      <c r="D325" t="s">
        <v>131</v>
      </c>
      <c r="E325">
        <v>85000</v>
      </c>
      <c r="F325">
        <v>1</v>
      </c>
      <c r="G325" t="s">
        <v>174</v>
      </c>
    </row>
    <row r="326" spans="1:7">
      <c r="A326">
        <v>2019</v>
      </c>
      <c r="B326">
        <v>2</v>
      </c>
      <c r="C326" t="s">
        <v>135</v>
      </c>
      <c r="D326" t="s">
        <v>131</v>
      </c>
      <c r="G326" t="s">
        <v>174</v>
      </c>
    </row>
    <row r="327" spans="1:7">
      <c r="A327">
        <v>2019</v>
      </c>
      <c r="B327">
        <v>2</v>
      </c>
      <c r="C327" t="s">
        <v>10</v>
      </c>
      <c r="D327" t="s">
        <v>130</v>
      </c>
      <c r="G327" t="s">
        <v>174</v>
      </c>
    </row>
    <row r="328" spans="1:7">
      <c r="A328">
        <v>2019</v>
      </c>
      <c r="B328">
        <v>2</v>
      </c>
      <c r="C328" t="s">
        <v>137</v>
      </c>
      <c r="D328" t="s">
        <v>131</v>
      </c>
      <c r="E328">
        <v>14501762</v>
      </c>
      <c r="F328">
        <v>61</v>
      </c>
      <c r="G328" t="s">
        <v>174</v>
      </c>
    </row>
    <row r="329" spans="1:7">
      <c r="A329">
        <v>2019</v>
      </c>
      <c r="B329">
        <v>2</v>
      </c>
      <c r="C329" t="s">
        <v>17</v>
      </c>
      <c r="D329" t="s">
        <v>131</v>
      </c>
      <c r="G329" t="s">
        <v>174</v>
      </c>
    </row>
    <row r="330" spans="1:7">
      <c r="A330">
        <v>2019</v>
      </c>
      <c r="B330">
        <v>2</v>
      </c>
      <c r="C330" t="s">
        <v>138</v>
      </c>
      <c r="D330" t="s">
        <v>131</v>
      </c>
      <c r="G330" t="s">
        <v>174</v>
      </c>
    </row>
    <row r="331" spans="1:7">
      <c r="A331">
        <v>2019</v>
      </c>
      <c r="B331">
        <v>2</v>
      </c>
      <c r="C331" t="s">
        <v>96</v>
      </c>
      <c r="D331" t="s">
        <v>130</v>
      </c>
      <c r="G331" t="s">
        <v>174</v>
      </c>
    </row>
    <row r="332" spans="1:7">
      <c r="A332">
        <v>2019</v>
      </c>
      <c r="B332">
        <v>2</v>
      </c>
      <c r="C332" t="s">
        <v>139</v>
      </c>
      <c r="D332" t="s">
        <v>131</v>
      </c>
      <c r="G332" t="s">
        <v>174</v>
      </c>
    </row>
    <row r="333" spans="1:7">
      <c r="A333">
        <v>2019</v>
      </c>
      <c r="B333">
        <v>2</v>
      </c>
      <c r="C333" t="s">
        <v>140</v>
      </c>
      <c r="D333" t="s">
        <v>131</v>
      </c>
      <c r="G333" t="s">
        <v>174</v>
      </c>
    </row>
    <row r="334" spans="1:7">
      <c r="A334">
        <v>2019</v>
      </c>
      <c r="B334">
        <v>2</v>
      </c>
      <c r="C334" t="s">
        <v>141</v>
      </c>
      <c r="D334" t="s">
        <v>131</v>
      </c>
      <c r="E334">
        <v>1925000</v>
      </c>
      <c r="F334">
        <v>10</v>
      </c>
      <c r="G334" t="s">
        <v>174</v>
      </c>
    </row>
    <row r="335" spans="1:7">
      <c r="A335">
        <v>2019</v>
      </c>
      <c r="B335">
        <v>2</v>
      </c>
      <c r="C335" t="s">
        <v>142</v>
      </c>
      <c r="D335" t="s">
        <v>131</v>
      </c>
      <c r="G335" t="s">
        <v>174</v>
      </c>
    </row>
    <row r="336" spans="1:7">
      <c r="A336">
        <v>2019</v>
      </c>
      <c r="B336">
        <v>2</v>
      </c>
      <c r="C336" t="s">
        <v>143</v>
      </c>
      <c r="D336" t="s">
        <v>131</v>
      </c>
      <c r="G336" t="s">
        <v>174</v>
      </c>
    </row>
    <row r="337" spans="1:7">
      <c r="A337">
        <v>2019</v>
      </c>
      <c r="B337">
        <v>2</v>
      </c>
      <c r="C337" t="s">
        <v>58</v>
      </c>
      <c r="D337" t="s">
        <v>131</v>
      </c>
      <c r="G337" t="s">
        <v>174</v>
      </c>
    </row>
    <row r="338" spans="1:7">
      <c r="A338">
        <v>2019</v>
      </c>
      <c r="B338">
        <v>3</v>
      </c>
      <c r="C338" t="s">
        <v>9</v>
      </c>
      <c r="D338" t="s">
        <v>130</v>
      </c>
      <c r="E338">
        <v>8427746</v>
      </c>
      <c r="F338">
        <v>25</v>
      </c>
      <c r="G338" t="s">
        <v>174</v>
      </c>
    </row>
    <row r="339" spans="1:7">
      <c r="A339">
        <v>2019</v>
      </c>
      <c r="B339">
        <v>3</v>
      </c>
      <c r="C339" t="s">
        <v>123</v>
      </c>
      <c r="D339" t="s">
        <v>131</v>
      </c>
      <c r="E339">
        <v>235353</v>
      </c>
      <c r="F339">
        <v>2</v>
      </c>
      <c r="G339" t="s">
        <v>174</v>
      </c>
    </row>
    <row r="340" spans="1:7">
      <c r="A340">
        <v>2019</v>
      </c>
      <c r="B340">
        <v>3</v>
      </c>
      <c r="C340" t="s">
        <v>56</v>
      </c>
      <c r="D340" t="s">
        <v>131</v>
      </c>
      <c r="E340">
        <v>1065499</v>
      </c>
      <c r="F340">
        <v>7</v>
      </c>
      <c r="G340" t="s">
        <v>174</v>
      </c>
    </row>
    <row r="341" spans="1:7">
      <c r="A341">
        <v>2019</v>
      </c>
      <c r="B341">
        <v>3</v>
      </c>
      <c r="C341" t="s">
        <v>132</v>
      </c>
      <c r="D341" t="s">
        <v>130</v>
      </c>
      <c r="G341" t="s">
        <v>174</v>
      </c>
    </row>
    <row r="342" spans="1:7">
      <c r="A342">
        <v>2019</v>
      </c>
      <c r="B342">
        <v>3</v>
      </c>
      <c r="C342" t="s">
        <v>61</v>
      </c>
      <c r="D342" t="s">
        <v>130</v>
      </c>
      <c r="E342">
        <v>1824556</v>
      </c>
      <c r="F342">
        <v>6</v>
      </c>
      <c r="G342" t="s">
        <v>174</v>
      </c>
    </row>
    <row r="343" spans="1:7">
      <c r="A343">
        <v>2019</v>
      </c>
      <c r="B343">
        <v>3</v>
      </c>
      <c r="C343" t="s">
        <v>12</v>
      </c>
      <c r="D343" t="s">
        <v>130</v>
      </c>
      <c r="G343" t="s">
        <v>174</v>
      </c>
    </row>
    <row r="344" spans="1:7">
      <c r="A344">
        <v>2019</v>
      </c>
      <c r="B344">
        <v>3</v>
      </c>
      <c r="C344" t="s">
        <v>133</v>
      </c>
      <c r="D344" t="s">
        <v>131</v>
      </c>
      <c r="E344">
        <v>111907</v>
      </c>
      <c r="F344">
        <v>1</v>
      </c>
      <c r="G344" t="s">
        <v>174</v>
      </c>
    </row>
    <row r="345" spans="1:7">
      <c r="A345">
        <v>2019</v>
      </c>
      <c r="B345">
        <v>3</v>
      </c>
      <c r="C345" t="s">
        <v>57</v>
      </c>
      <c r="D345" t="s">
        <v>131</v>
      </c>
      <c r="G345" t="s">
        <v>174</v>
      </c>
    </row>
    <row r="346" spans="1:7">
      <c r="A346">
        <v>2019</v>
      </c>
      <c r="B346">
        <v>3</v>
      </c>
      <c r="C346" t="s">
        <v>13</v>
      </c>
      <c r="D346" t="s">
        <v>130</v>
      </c>
      <c r="G346" t="s">
        <v>174</v>
      </c>
    </row>
    <row r="347" spans="1:7">
      <c r="A347">
        <v>2019</v>
      </c>
      <c r="B347">
        <v>3</v>
      </c>
      <c r="C347" t="s">
        <v>134</v>
      </c>
      <c r="D347" t="s">
        <v>131</v>
      </c>
      <c r="E347">
        <v>85000</v>
      </c>
      <c r="F347">
        <v>1</v>
      </c>
      <c r="G347" t="s">
        <v>174</v>
      </c>
    </row>
    <row r="348" spans="1:7">
      <c r="A348">
        <v>2019</v>
      </c>
      <c r="B348">
        <v>3</v>
      </c>
      <c r="C348" t="s">
        <v>135</v>
      </c>
      <c r="D348" t="s">
        <v>131</v>
      </c>
      <c r="G348" t="s">
        <v>174</v>
      </c>
    </row>
    <row r="349" spans="1:7">
      <c r="A349">
        <v>2019</v>
      </c>
      <c r="B349">
        <v>3</v>
      </c>
      <c r="C349" t="s">
        <v>136</v>
      </c>
      <c r="D349" t="s">
        <v>131</v>
      </c>
      <c r="G349" t="s">
        <v>174</v>
      </c>
    </row>
    <row r="350" spans="1:7">
      <c r="A350">
        <v>2019</v>
      </c>
      <c r="B350">
        <v>3</v>
      </c>
      <c r="C350" t="s">
        <v>10</v>
      </c>
      <c r="D350" t="s">
        <v>130</v>
      </c>
      <c r="G350" t="s">
        <v>174</v>
      </c>
    </row>
    <row r="351" spans="1:7">
      <c r="A351">
        <v>2019</v>
      </c>
      <c r="B351">
        <v>3</v>
      </c>
      <c r="C351" t="s">
        <v>137</v>
      </c>
      <c r="D351" t="s">
        <v>131</v>
      </c>
      <c r="E351">
        <v>22691891</v>
      </c>
      <c r="F351">
        <v>107</v>
      </c>
      <c r="G351" t="s">
        <v>174</v>
      </c>
    </row>
    <row r="352" spans="1:7">
      <c r="A352">
        <v>2019</v>
      </c>
      <c r="B352">
        <v>3</v>
      </c>
      <c r="C352" t="s">
        <v>17</v>
      </c>
      <c r="D352" t="s">
        <v>131</v>
      </c>
      <c r="G352" t="s">
        <v>174</v>
      </c>
    </row>
    <row r="353" spans="1:7">
      <c r="A353">
        <v>2019</v>
      </c>
      <c r="B353">
        <v>3</v>
      </c>
      <c r="C353" t="s">
        <v>138</v>
      </c>
      <c r="D353" t="s">
        <v>131</v>
      </c>
      <c r="G353" t="s">
        <v>174</v>
      </c>
    </row>
    <row r="354" spans="1:7">
      <c r="A354">
        <v>2019</v>
      </c>
      <c r="B354">
        <v>3</v>
      </c>
      <c r="C354" t="s">
        <v>96</v>
      </c>
      <c r="D354" t="s">
        <v>130</v>
      </c>
      <c r="G354" t="s">
        <v>174</v>
      </c>
    </row>
    <row r="355" spans="1:7">
      <c r="A355">
        <v>2019</v>
      </c>
      <c r="B355">
        <v>3</v>
      </c>
      <c r="C355" t="s">
        <v>139</v>
      </c>
      <c r="D355" t="s">
        <v>131</v>
      </c>
      <c r="G355" t="s">
        <v>174</v>
      </c>
    </row>
    <row r="356" spans="1:7">
      <c r="A356">
        <v>2019</v>
      </c>
      <c r="B356">
        <v>3</v>
      </c>
      <c r="C356" t="s">
        <v>140</v>
      </c>
      <c r="D356" t="s">
        <v>131</v>
      </c>
      <c r="G356" t="s">
        <v>174</v>
      </c>
    </row>
    <row r="357" spans="1:7">
      <c r="A357">
        <v>2019</v>
      </c>
      <c r="B357">
        <v>3</v>
      </c>
      <c r="C357" t="s">
        <v>18</v>
      </c>
      <c r="D357" t="s">
        <v>130</v>
      </c>
      <c r="G357" t="s">
        <v>174</v>
      </c>
    </row>
    <row r="358" spans="1:7">
      <c r="A358">
        <v>2019</v>
      </c>
      <c r="B358">
        <v>3</v>
      </c>
      <c r="C358" t="s">
        <v>141</v>
      </c>
      <c r="D358" t="s">
        <v>131</v>
      </c>
      <c r="E358">
        <v>4581264</v>
      </c>
      <c r="F358">
        <v>19</v>
      </c>
      <c r="G358" t="s">
        <v>174</v>
      </c>
    </row>
    <row r="359" spans="1:7">
      <c r="A359">
        <v>2019</v>
      </c>
      <c r="B359">
        <v>3</v>
      </c>
      <c r="C359" t="s">
        <v>142</v>
      </c>
      <c r="D359" t="s">
        <v>131</v>
      </c>
      <c r="G359" t="s">
        <v>174</v>
      </c>
    </row>
    <row r="360" spans="1:7">
      <c r="A360">
        <v>2019</v>
      </c>
      <c r="B360">
        <v>3</v>
      </c>
      <c r="C360" t="s">
        <v>143</v>
      </c>
      <c r="D360" t="s">
        <v>131</v>
      </c>
      <c r="G360" t="s">
        <v>174</v>
      </c>
    </row>
    <row r="361" spans="1:7">
      <c r="A361">
        <v>2019</v>
      </c>
      <c r="B361">
        <v>3</v>
      </c>
      <c r="C361" t="s">
        <v>58</v>
      </c>
      <c r="D361" t="s">
        <v>131</v>
      </c>
      <c r="G361" t="s">
        <v>174</v>
      </c>
    </row>
    <row r="362" spans="1:7">
      <c r="A362">
        <v>2019</v>
      </c>
      <c r="B362">
        <v>4</v>
      </c>
      <c r="C362" t="s">
        <v>9</v>
      </c>
      <c r="D362" t="s">
        <v>130</v>
      </c>
      <c r="E362">
        <v>18429501</v>
      </c>
      <c r="F362">
        <v>48</v>
      </c>
      <c r="G362" t="s">
        <v>174</v>
      </c>
    </row>
    <row r="363" spans="1:7">
      <c r="A363">
        <v>2019</v>
      </c>
      <c r="B363">
        <v>4</v>
      </c>
      <c r="C363" t="s">
        <v>123</v>
      </c>
      <c r="D363" t="s">
        <v>131</v>
      </c>
      <c r="E363">
        <v>85265</v>
      </c>
      <c r="F363">
        <v>1</v>
      </c>
      <c r="G363" t="s">
        <v>174</v>
      </c>
    </row>
    <row r="364" spans="1:7">
      <c r="A364">
        <v>2019</v>
      </c>
      <c r="B364">
        <v>4</v>
      </c>
      <c r="C364" t="s">
        <v>56</v>
      </c>
      <c r="D364" t="s">
        <v>131</v>
      </c>
      <c r="E364">
        <v>1607911</v>
      </c>
      <c r="F364">
        <v>9</v>
      </c>
      <c r="G364" t="s">
        <v>174</v>
      </c>
    </row>
    <row r="365" spans="1:7">
      <c r="A365">
        <v>2019</v>
      </c>
      <c r="B365">
        <v>4</v>
      </c>
      <c r="C365" t="s">
        <v>132</v>
      </c>
      <c r="D365" t="s">
        <v>130</v>
      </c>
      <c r="G365" t="s">
        <v>174</v>
      </c>
    </row>
    <row r="366" spans="1:7">
      <c r="A366">
        <v>2019</v>
      </c>
      <c r="B366">
        <v>4</v>
      </c>
      <c r="C366" t="s">
        <v>61</v>
      </c>
      <c r="D366" t="s">
        <v>130</v>
      </c>
      <c r="E366">
        <v>3373679</v>
      </c>
      <c r="F366">
        <v>12</v>
      </c>
      <c r="G366" t="s">
        <v>174</v>
      </c>
    </row>
    <row r="367" spans="1:7">
      <c r="A367">
        <v>2019</v>
      </c>
      <c r="B367">
        <v>4</v>
      </c>
      <c r="C367" t="s">
        <v>12</v>
      </c>
      <c r="D367" t="s">
        <v>130</v>
      </c>
      <c r="G367" t="s">
        <v>174</v>
      </c>
    </row>
    <row r="368" spans="1:7">
      <c r="A368">
        <v>2019</v>
      </c>
      <c r="B368">
        <v>4</v>
      </c>
      <c r="C368" t="s">
        <v>133</v>
      </c>
      <c r="D368" t="s">
        <v>131</v>
      </c>
      <c r="E368">
        <v>111907</v>
      </c>
      <c r="F368">
        <v>1</v>
      </c>
      <c r="G368" t="s">
        <v>174</v>
      </c>
    </row>
    <row r="369" spans="1:7">
      <c r="A369">
        <v>2019</v>
      </c>
      <c r="B369">
        <v>4</v>
      </c>
      <c r="C369" t="s">
        <v>57</v>
      </c>
      <c r="D369" t="s">
        <v>131</v>
      </c>
      <c r="G369" t="s">
        <v>174</v>
      </c>
    </row>
    <row r="370" spans="1:7">
      <c r="A370">
        <v>2019</v>
      </c>
      <c r="B370">
        <v>4</v>
      </c>
      <c r="C370" t="s">
        <v>13</v>
      </c>
      <c r="D370" t="s">
        <v>130</v>
      </c>
      <c r="G370" t="s">
        <v>174</v>
      </c>
    </row>
    <row r="371" spans="1:7">
      <c r="A371">
        <v>2019</v>
      </c>
      <c r="B371">
        <v>4</v>
      </c>
      <c r="C371" t="s">
        <v>134</v>
      </c>
      <c r="D371" t="s">
        <v>131</v>
      </c>
      <c r="E371">
        <v>85000</v>
      </c>
      <c r="F371">
        <v>1</v>
      </c>
      <c r="G371" t="s">
        <v>174</v>
      </c>
    </row>
    <row r="372" spans="1:7">
      <c r="A372">
        <v>2019</v>
      </c>
      <c r="B372">
        <v>4</v>
      </c>
      <c r="C372" t="s">
        <v>135</v>
      </c>
      <c r="D372" t="s">
        <v>131</v>
      </c>
      <c r="G372" t="s">
        <v>174</v>
      </c>
    </row>
    <row r="373" spans="1:7">
      <c r="A373">
        <v>2019</v>
      </c>
      <c r="B373">
        <v>4</v>
      </c>
      <c r="C373" t="s">
        <v>136</v>
      </c>
      <c r="D373" t="s">
        <v>131</v>
      </c>
      <c r="G373" t="s">
        <v>174</v>
      </c>
    </row>
    <row r="374" spans="1:7">
      <c r="A374">
        <v>2019</v>
      </c>
      <c r="B374">
        <v>4</v>
      </c>
      <c r="C374" t="s">
        <v>10</v>
      </c>
      <c r="D374" t="s">
        <v>130</v>
      </c>
      <c r="G374" t="s">
        <v>174</v>
      </c>
    </row>
    <row r="375" spans="1:7">
      <c r="A375">
        <v>2019</v>
      </c>
      <c r="B375">
        <v>4</v>
      </c>
      <c r="C375" t="s">
        <v>137</v>
      </c>
      <c r="D375" t="s">
        <v>131</v>
      </c>
      <c r="E375">
        <v>34181570</v>
      </c>
      <c r="F375">
        <v>142</v>
      </c>
      <c r="G375" t="s">
        <v>174</v>
      </c>
    </row>
    <row r="376" spans="1:7">
      <c r="A376">
        <v>2019</v>
      </c>
      <c r="B376">
        <v>4</v>
      </c>
      <c r="C376" t="s">
        <v>17</v>
      </c>
      <c r="D376" t="s">
        <v>131</v>
      </c>
      <c r="E376">
        <v>170000</v>
      </c>
      <c r="F376">
        <v>1</v>
      </c>
      <c r="G376" t="s">
        <v>174</v>
      </c>
    </row>
    <row r="377" spans="1:7">
      <c r="A377">
        <v>2019</v>
      </c>
      <c r="B377">
        <v>4</v>
      </c>
      <c r="C377" t="s">
        <v>138</v>
      </c>
      <c r="D377" t="s">
        <v>131</v>
      </c>
      <c r="G377" t="s">
        <v>174</v>
      </c>
    </row>
    <row r="378" spans="1:7">
      <c r="A378">
        <v>2019</v>
      </c>
      <c r="B378">
        <v>4</v>
      </c>
      <c r="C378" t="s">
        <v>96</v>
      </c>
      <c r="D378" t="s">
        <v>130</v>
      </c>
      <c r="G378" t="s">
        <v>174</v>
      </c>
    </row>
    <row r="379" spans="1:7">
      <c r="A379">
        <v>2019</v>
      </c>
      <c r="B379">
        <v>4</v>
      </c>
      <c r="C379" t="s">
        <v>139</v>
      </c>
      <c r="D379" t="s">
        <v>131</v>
      </c>
      <c r="G379" t="s">
        <v>174</v>
      </c>
    </row>
    <row r="380" spans="1:7">
      <c r="A380">
        <v>2019</v>
      </c>
      <c r="B380">
        <v>4</v>
      </c>
      <c r="C380" t="s">
        <v>140</v>
      </c>
      <c r="D380" t="s">
        <v>131</v>
      </c>
      <c r="G380" t="s">
        <v>174</v>
      </c>
    </row>
    <row r="381" spans="1:7">
      <c r="A381">
        <v>2019</v>
      </c>
      <c r="B381">
        <v>4</v>
      </c>
      <c r="C381" t="s">
        <v>18</v>
      </c>
      <c r="D381" t="s">
        <v>130</v>
      </c>
      <c r="G381" t="s">
        <v>174</v>
      </c>
    </row>
    <row r="382" spans="1:7">
      <c r="A382">
        <v>2019</v>
      </c>
      <c r="B382">
        <v>4</v>
      </c>
      <c r="C382" t="s">
        <v>141</v>
      </c>
      <c r="D382" t="s">
        <v>131</v>
      </c>
      <c r="E382">
        <v>5701502</v>
      </c>
      <c r="F382">
        <v>25</v>
      </c>
      <c r="G382" t="s">
        <v>174</v>
      </c>
    </row>
    <row r="383" spans="1:7">
      <c r="A383">
        <v>2019</v>
      </c>
      <c r="B383">
        <v>4</v>
      </c>
      <c r="C383" t="s">
        <v>142</v>
      </c>
      <c r="D383" t="s">
        <v>131</v>
      </c>
      <c r="G383" t="s">
        <v>174</v>
      </c>
    </row>
    <row r="384" spans="1:7">
      <c r="A384">
        <v>2019</v>
      </c>
      <c r="B384">
        <v>4</v>
      </c>
      <c r="C384" t="s">
        <v>143</v>
      </c>
      <c r="D384" t="s">
        <v>131</v>
      </c>
      <c r="G384" t="s">
        <v>174</v>
      </c>
    </row>
    <row r="385" spans="1:7">
      <c r="A385">
        <v>2019</v>
      </c>
      <c r="B385">
        <v>4</v>
      </c>
      <c r="C385" t="s">
        <v>58</v>
      </c>
      <c r="D385" t="s">
        <v>131</v>
      </c>
      <c r="G385" t="s">
        <v>174</v>
      </c>
    </row>
    <row r="386" spans="1:7">
      <c r="A386">
        <v>2019</v>
      </c>
      <c r="B386">
        <v>5</v>
      </c>
      <c r="C386" t="s">
        <v>9</v>
      </c>
      <c r="D386" t="s">
        <v>130</v>
      </c>
      <c r="E386">
        <v>34639195</v>
      </c>
      <c r="F386">
        <v>70</v>
      </c>
      <c r="G386" t="s">
        <v>174</v>
      </c>
    </row>
    <row r="387" spans="1:7">
      <c r="A387">
        <v>2019</v>
      </c>
      <c r="B387">
        <v>5</v>
      </c>
      <c r="C387" t="s">
        <v>123</v>
      </c>
      <c r="D387" t="s">
        <v>131</v>
      </c>
      <c r="E387">
        <v>85265</v>
      </c>
      <c r="F387">
        <v>1</v>
      </c>
      <c r="G387" t="s">
        <v>174</v>
      </c>
    </row>
    <row r="388" spans="1:7">
      <c r="A388">
        <v>2019</v>
      </c>
      <c r="B388">
        <v>5</v>
      </c>
      <c r="C388" t="s">
        <v>56</v>
      </c>
      <c r="D388" t="s">
        <v>131</v>
      </c>
      <c r="E388">
        <v>1908509</v>
      </c>
      <c r="F388">
        <v>13</v>
      </c>
      <c r="G388" t="s">
        <v>174</v>
      </c>
    </row>
    <row r="389" spans="1:7">
      <c r="A389">
        <v>2019</v>
      </c>
      <c r="B389">
        <v>5</v>
      </c>
      <c r="C389" t="s">
        <v>132</v>
      </c>
      <c r="D389" t="s">
        <v>130</v>
      </c>
      <c r="G389" t="s">
        <v>174</v>
      </c>
    </row>
    <row r="390" spans="1:7">
      <c r="A390">
        <v>2019</v>
      </c>
      <c r="B390">
        <v>5</v>
      </c>
      <c r="C390" t="s">
        <v>61</v>
      </c>
      <c r="D390" t="s">
        <v>130</v>
      </c>
      <c r="E390">
        <v>9279087</v>
      </c>
      <c r="F390">
        <v>26</v>
      </c>
      <c r="G390" t="s">
        <v>174</v>
      </c>
    </row>
    <row r="391" spans="1:7">
      <c r="A391">
        <v>2019</v>
      </c>
      <c r="B391">
        <v>5</v>
      </c>
      <c r="C391" t="s">
        <v>12</v>
      </c>
      <c r="D391" t="s">
        <v>130</v>
      </c>
      <c r="G391" t="s">
        <v>174</v>
      </c>
    </row>
    <row r="392" spans="1:7">
      <c r="A392">
        <v>2019</v>
      </c>
      <c r="B392">
        <v>5</v>
      </c>
      <c r="C392" t="s">
        <v>133</v>
      </c>
      <c r="D392" t="s">
        <v>131</v>
      </c>
      <c r="E392">
        <v>113848</v>
      </c>
      <c r="F392">
        <v>1</v>
      </c>
      <c r="G392" t="s">
        <v>174</v>
      </c>
    </row>
    <row r="393" spans="1:7">
      <c r="A393">
        <v>2019</v>
      </c>
      <c r="B393">
        <v>5</v>
      </c>
      <c r="C393" t="s">
        <v>57</v>
      </c>
      <c r="D393" t="s">
        <v>131</v>
      </c>
      <c r="G393" t="s">
        <v>174</v>
      </c>
    </row>
    <row r="394" spans="1:7">
      <c r="A394">
        <v>2019</v>
      </c>
      <c r="B394">
        <v>5</v>
      </c>
      <c r="C394" t="s">
        <v>13</v>
      </c>
      <c r="D394" t="s">
        <v>130</v>
      </c>
      <c r="G394" t="s">
        <v>174</v>
      </c>
    </row>
    <row r="395" spans="1:7">
      <c r="A395">
        <v>2019</v>
      </c>
      <c r="B395">
        <v>5</v>
      </c>
      <c r="C395" t="s">
        <v>134</v>
      </c>
      <c r="D395" t="s">
        <v>131</v>
      </c>
      <c r="E395">
        <v>85000</v>
      </c>
      <c r="F395">
        <v>1</v>
      </c>
      <c r="G395" t="s">
        <v>174</v>
      </c>
    </row>
    <row r="396" spans="1:7">
      <c r="A396">
        <v>2019</v>
      </c>
      <c r="B396">
        <v>5</v>
      </c>
      <c r="C396" t="s">
        <v>135</v>
      </c>
      <c r="D396" t="s">
        <v>131</v>
      </c>
      <c r="G396" t="s">
        <v>174</v>
      </c>
    </row>
    <row r="397" spans="1:7">
      <c r="A397">
        <v>2019</v>
      </c>
      <c r="B397">
        <v>5</v>
      </c>
      <c r="C397" t="s">
        <v>136</v>
      </c>
      <c r="D397" t="s">
        <v>131</v>
      </c>
      <c r="G397" t="s">
        <v>174</v>
      </c>
    </row>
    <row r="398" spans="1:7">
      <c r="A398">
        <v>2019</v>
      </c>
      <c r="B398">
        <v>5</v>
      </c>
      <c r="C398" t="s">
        <v>10</v>
      </c>
      <c r="D398" t="s">
        <v>130</v>
      </c>
      <c r="E398">
        <v>300001</v>
      </c>
      <c r="F398">
        <v>1</v>
      </c>
      <c r="G398" t="s">
        <v>174</v>
      </c>
    </row>
    <row r="399" spans="1:7">
      <c r="A399">
        <v>2019</v>
      </c>
      <c r="B399">
        <v>5</v>
      </c>
      <c r="C399" t="s">
        <v>137</v>
      </c>
      <c r="D399" t="s">
        <v>131</v>
      </c>
      <c r="E399">
        <v>40531741</v>
      </c>
      <c r="F399">
        <v>165</v>
      </c>
      <c r="G399" t="s">
        <v>174</v>
      </c>
    </row>
    <row r="400" spans="1:7">
      <c r="A400">
        <v>2019</v>
      </c>
      <c r="B400">
        <v>5</v>
      </c>
      <c r="C400" t="s">
        <v>17</v>
      </c>
      <c r="D400" t="s">
        <v>131</v>
      </c>
      <c r="E400">
        <v>170000</v>
      </c>
      <c r="F400">
        <v>1</v>
      </c>
      <c r="G400" t="s">
        <v>174</v>
      </c>
    </row>
    <row r="401" spans="1:7">
      <c r="A401">
        <v>2019</v>
      </c>
      <c r="B401">
        <v>5</v>
      </c>
      <c r="C401" t="s">
        <v>138</v>
      </c>
      <c r="D401" t="s">
        <v>131</v>
      </c>
      <c r="G401" t="s">
        <v>174</v>
      </c>
    </row>
    <row r="402" spans="1:7">
      <c r="A402">
        <v>2019</v>
      </c>
      <c r="B402">
        <v>5</v>
      </c>
      <c r="C402" t="s">
        <v>96</v>
      </c>
      <c r="D402" t="s">
        <v>130</v>
      </c>
      <c r="G402" t="s">
        <v>174</v>
      </c>
    </row>
    <row r="403" spans="1:7">
      <c r="A403">
        <v>2019</v>
      </c>
      <c r="B403">
        <v>5</v>
      </c>
      <c r="C403" t="s">
        <v>139</v>
      </c>
      <c r="D403" t="s">
        <v>131</v>
      </c>
      <c r="G403" t="s">
        <v>174</v>
      </c>
    </row>
    <row r="404" spans="1:7">
      <c r="A404">
        <v>2019</v>
      </c>
      <c r="B404">
        <v>5</v>
      </c>
      <c r="C404" t="s">
        <v>140</v>
      </c>
      <c r="D404" t="s">
        <v>131</v>
      </c>
      <c r="G404" t="s">
        <v>174</v>
      </c>
    </row>
    <row r="405" spans="1:7">
      <c r="A405">
        <v>2019</v>
      </c>
      <c r="B405">
        <v>5</v>
      </c>
      <c r="C405" t="s">
        <v>18</v>
      </c>
      <c r="D405" t="s">
        <v>130</v>
      </c>
      <c r="E405">
        <v>300001</v>
      </c>
      <c r="F405">
        <v>1</v>
      </c>
      <c r="G405" t="s">
        <v>174</v>
      </c>
    </row>
    <row r="406" spans="1:7">
      <c r="A406">
        <v>2019</v>
      </c>
      <c r="B406">
        <v>5</v>
      </c>
      <c r="C406" t="s">
        <v>141</v>
      </c>
      <c r="D406" t="s">
        <v>131</v>
      </c>
      <c r="E406">
        <v>6896138</v>
      </c>
      <c r="F406">
        <v>33</v>
      </c>
      <c r="G406" t="s">
        <v>174</v>
      </c>
    </row>
    <row r="407" spans="1:7">
      <c r="A407">
        <v>2019</v>
      </c>
      <c r="B407">
        <v>5</v>
      </c>
      <c r="C407" t="s">
        <v>142</v>
      </c>
      <c r="D407" t="s">
        <v>131</v>
      </c>
      <c r="G407" t="s">
        <v>174</v>
      </c>
    </row>
    <row r="408" spans="1:7">
      <c r="A408">
        <v>2019</v>
      </c>
      <c r="B408">
        <v>5</v>
      </c>
      <c r="C408" t="s">
        <v>143</v>
      </c>
      <c r="D408" t="s">
        <v>131</v>
      </c>
      <c r="G408" t="s">
        <v>174</v>
      </c>
    </row>
    <row r="409" spans="1:7">
      <c r="A409">
        <v>2019</v>
      </c>
      <c r="B409">
        <v>5</v>
      </c>
      <c r="C409" t="s">
        <v>58</v>
      </c>
      <c r="D409" t="s">
        <v>131</v>
      </c>
      <c r="G409" t="s">
        <v>174</v>
      </c>
    </row>
    <row r="410" spans="1:7">
      <c r="A410">
        <v>2019</v>
      </c>
      <c r="B410">
        <v>6</v>
      </c>
      <c r="C410" t="s">
        <v>9</v>
      </c>
      <c r="D410" t="s">
        <v>130</v>
      </c>
      <c r="E410">
        <v>64337917</v>
      </c>
      <c r="F410">
        <v>95</v>
      </c>
      <c r="G410" t="s">
        <v>174</v>
      </c>
    </row>
    <row r="411" spans="1:7">
      <c r="A411">
        <v>2019</v>
      </c>
      <c r="B411">
        <v>6</v>
      </c>
      <c r="C411" t="s">
        <v>123</v>
      </c>
      <c r="D411" t="s">
        <v>131</v>
      </c>
      <c r="E411">
        <v>169265</v>
      </c>
      <c r="F411">
        <v>2</v>
      </c>
      <c r="G411" t="s">
        <v>174</v>
      </c>
    </row>
    <row r="412" spans="1:7">
      <c r="A412">
        <v>2019</v>
      </c>
      <c r="B412">
        <v>6</v>
      </c>
      <c r="C412" t="s">
        <v>56</v>
      </c>
      <c r="D412" t="s">
        <v>131</v>
      </c>
      <c r="E412">
        <v>2868952</v>
      </c>
      <c r="F412">
        <v>17</v>
      </c>
      <c r="G412" t="s">
        <v>174</v>
      </c>
    </row>
    <row r="413" spans="1:7">
      <c r="A413">
        <v>2019</v>
      </c>
      <c r="B413">
        <v>6</v>
      </c>
      <c r="C413" t="s">
        <v>132</v>
      </c>
      <c r="D413" t="s">
        <v>130</v>
      </c>
      <c r="G413" t="s">
        <v>174</v>
      </c>
    </row>
    <row r="414" spans="1:7">
      <c r="A414">
        <v>2019</v>
      </c>
      <c r="B414">
        <v>6</v>
      </c>
      <c r="C414" t="s">
        <v>61</v>
      </c>
      <c r="D414" t="s">
        <v>130</v>
      </c>
      <c r="E414">
        <v>17642723</v>
      </c>
      <c r="F414">
        <v>37</v>
      </c>
      <c r="G414" t="s">
        <v>174</v>
      </c>
    </row>
    <row r="415" spans="1:7">
      <c r="A415">
        <v>2019</v>
      </c>
      <c r="B415">
        <v>6</v>
      </c>
      <c r="C415" t="s">
        <v>12</v>
      </c>
      <c r="D415" t="s">
        <v>130</v>
      </c>
      <c r="E415">
        <v>300001</v>
      </c>
      <c r="F415">
        <v>1</v>
      </c>
      <c r="G415" t="s">
        <v>174</v>
      </c>
    </row>
    <row r="416" spans="1:7">
      <c r="A416">
        <v>2019</v>
      </c>
      <c r="B416">
        <v>6</v>
      </c>
      <c r="C416" t="s">
        <v>133</v>
      </c>
      <c r="D416" t="s">
        <v>131</v>
      </c>
      <c r="E416">
        <v>113849</v>
      </c>
      <c r="F416">
        <v>1</v>
      </c>
      <c r="G416" t="s">
        <v>174</v>
      </c>
    </row>
    <row r="417" spans="1:7">
      <c r="A417">
        <v>2019</v>
      </c>
      <c r="B417">
        <v>6</v>
      </c>
      <c r="C417" t="s">
        <v>57</v>
      </c>
      <c r="D417" t="s">
        <v>131</v>
      </c>
      <c r="G417" t="s">
        <v>174</v>
      </c>
    </row>
    <row r="418" spans="1:7">
      <c r="A418">
        <v>2019</v>
      </c>
      <c r="B418">
        <v>6</v>
      </c>
      <c r="C418" t="s">
        <v>13</v>
      </c>
      <c r="D418" t="s">
        <v>130</v>
      </c>
      <c r="E418">
        <v>615022</v>
      </c>
      <c r="F418">
        <v>1</v>
      </c>
      <c r="G418" t="s">
        <v>174</v>
      </c>
    </row>
    <row r="419" spans="1:7">
      <c r="A419">
        <v>2019</v>
      </c>
      <c r="B419">
        <v>6</v>
      </c>
      <c r="C419" t="s">
        <v>134</v>
      </c>
      <c r="D419" t="s">
        <v>131</v>
      </c>
      <c r="G419" t="s">
        <v>174</v>
      </c>
    </row>
    <row r="420" spans="1:7">
      <c r="A420">
        <v>2019</v>
      </c>
      <c r="B420">
        <v>6</v>
      </c>
      <c r="C420" t="s">
        <v>135</v>
      </c>
      <c r="D420" t="s">
        <v>131</v>
      </c>
      <c r="G420" t="s">
        <v>174</v>
      </c>
    </row>
    <row r="421" spans="1:7">
      <c r="A421">
        <v>2019</v>
      </c>
      <c r="B421">
        <v>6</v>
      </c>
      <c r="C421" t="s">
        <v>136</v>
      </c>
      <c r="D421" t="s">
        <v>131</v>
      </c>
      <c r="G421" t="s">
        <v>174</v>
      </c>
    </row>
    <row r="422" spans="1:7">
      <c r="A422">
        <v>2019</v>
      </c>
      <c r="B422">
        <v>6</v>
      </c>
      <c r="C422" t="s">
        <v>10</v>
      </c>
      <c r="D422" t="s">
        <v>130</v>
      </c>
      <c r="E422">
        <v>764693</v>
      </c>
      <c r="F422">
        <v>2</v>
      </c>
      <c r="G422" t="s">
        <v>174</v>
      </c>
    </row>
    <row r="423" spans="1:7">
      <c r="A423">
        <v>2019</v>
      </c>
      <c r="B423">
        <v>6</v>
      </c>
      <c r="C423" t="s">
        <v>137</v>
      </c>
      <c r="D423" t="s">
        <v>131</v>
      </c>
      <c r="E423">
        <v>45227787</v>
      </c>
      <c r="F423">
        <v>193</v>
      </c>
      <c r="G423" t="s">
        <v>174</v>
      </c>
    </row>
    <row r="424" spans="1:7">
      <c r="A424">
        <v>2019</v>
      </c>
      <c r="B424">
        <v>6</v>
      </c>
      <c r="C424" t="s">
        <v>17</v>
      </c>
      <c r="D424" t="s">
        <v>131</v>
      </c>
      <c r="E424">
        <v>721594</v>
      </c>
      <c r="F424">
        <v>3</v>
      </c>
      <c r="G424" t="s">
        <v>174</v>
      </c>
    </row>
    <row r="425" spans="1:7">
      <c r="A425">
        <v>2019</v>
      </c>
      <c r="B425">
        <v>6</v>
      </c>
      <c r="C425" t="s">
        <v>138</v>
      </c>
      <c r="D425" t="s">
        <v>131</v>
      </c>
      <c r="G425" t="s">
        <v>174</v>
      </c>
    </row>
    <row r="426" spans="1:7">
      <c r="A426">
        <v>2019</v>
      </c>
      <c r="B426">
        <v>6</v>
      </c>
      <c r="C426" t="s">
        <v>96</v>
      </c>
      <c r="D426" t="s">
        <v>130</v>
      </c>
      <c r="G426" t="s">
        <v>174</v>
      </c>
    </row>
    <row r="427" spans="1:7">
      <c r="A427">
        <v>2019</v>
      </c>
      <c r="B427">
        <v>6</v>
      </c>
      <c r="C427" t="s">
        <v>139</v>
      </c>
      <c r="D427" t="s">
        <v>131</v>
      </c>
      <c r="E427">
        <v>85000</v>
      </c>
      <c r="F427">
        <v>1</v>
      </c>
      <c r="G427" t="s">
        <v>174</v>
      </c>
    </row>
    <row r="428" spans="1:7">
      <c r="A428">
        <v>2019</v>
      </c>
      <c r="B428">
        <v>6</v>
      </c>
      <c r="C428" t="s">
        <v>140</v>
      </c>
      <c r="D428" t="s">
        <v>131</v>
      </c>
      <c r="G428" t="s">
        <v>174</v>
      </c>
    </row>
    <row r="429" spans="1:7">
      <c r="A429">
        <v>2019</v>
      </c>
      <c r="B429">
        <v>6</v>
      </c>
      <c r="C429" t="s">
        <v>18</v>
      </c>
      <c r="D429" t="s">
        <v>130</v>
      </c>
      <c r="E429">
        <v>600002</v>
      </c>
      <c r="F429">
        <v>2</v>
      </c>
      <c r="G429" t="s">
        <v>174</v>
      </c>
    </row>
    <row r="430" spans="1:7">
      <c r="A430">
        <v>2019</v>
      </c>
      <c r="B430">
        <v>6</v>
      </c>
      <c r="C430" t="s">
        <v>141</v>
      </c>
      <c r="D430" t="s">
        <v>131</v>
      </c>
      <c r="E430">
        <v>8046994</v>
      </c>
      <c r="F430">
        <v>40</v>
      </c>
      <c r="G430" t="s">
        <v>174</v>
      </c>
    </row>
    <row r="431" spans="1:7">
      <c r="A431">
        <v>2019</v>
      </c>
      <c r="B431">
        <v>6</v>
      </c>
      <c r="C431" t="s">
        <v>142</v>
      </c>
      <c r="D431" t="s">
        <v>131</v>
      </c>
      <c r="G431" t="s">
        <v>174</v>
      </c>
    </row>
    <row r="432" spans="1:7">
      <c r="A432">
        <v>2019</v>
      </c>
      <c r="B432">
        <v>6</v>
      </c>
      <c r="C432" t="s">
        <v>143</v>
      </c>
      <c r="D432" t="s">
        <v>131</v>
      </c>
      <c r="G432" t="s">
        <v>174</v>
      </c>
    </row>
    <row r="433" spans="1:7">
      <c r="A433">
        <v>2019</v>
      </c>
      <c r="B433">
        <v>6</v>
      </c>
      <c r="C433" t="s">
        <v>58</v>
      </c>
      <c r="D433" t="s">
        <v>131</v>
      </c>
      <c r="G433" t="s">
        <v>174</v>
      </c>
    </row>
    <row r="434" spans="1:7">
      <c r="A434">
        <v>2019</v>
      </c>
      <c r="B434">
        <v>7</v>
      </c>
      <c r="C434" t="s">
        <v>9</v>
      </c>
      <c r="D434" t="s">
        <v>130</v>
      </c>
      <c r="E434">
        <v>84839783</v>
      </c>
      <c r="F434">
        <v>126</v>
      </c>
      <c r="G434" t="s">
        <v>174</v>
      </c>
    </row>
    <row r="435" spans="1:7">
      <c r="A435">
        <v>2019</v>
      </c>
      <c r="B435">
        <v>7</v>
      </c>
      <c r="C435" t="s">
        <v>123</v>
      </c>
      <c r="D435" t="s">
        <v>131</v>
      </c>
      <c r="E435">
        <v>309436</v>
      </c>
      <c r="F435">
        <v>3</v>
      </c>
      <c r="G435" t="s">
        <v>174</v>
      </c>
    </row>
    <row r="436" spans="1:7">
      <c r="A436">
        <v>2019</v>
      </c>
      <c r="B436">
        <v>7</v>
      </c>
      <c r="C436" t="s">
        <v>56</v>
      </c>
      <c r="D436" t="s">
        <v>131</v>
      </c>
      <c r="E436">
        <v>4181427</v>
      </c>
      <c r="F436">
        <v>24</v>
      </c>
      <c r="G436" t="s">
        <v>174</v>
      </c>
    </row>
    <row r="437" spans="1:7">
      <c r="A437">
        <v>2019</v>
      </c>
      <c r="B437">
        <v>7</v>
      </c>
      <c r="C437" t="s">
        <v>132</v>
      </c>
      <c r="D437" t="s">
        <v>130</v>
      </c>
      <c r="G437" t="s">
        <v>174</v>
      </c>
    </row>
    <row r="438" spans="1:7">
      <c r="A438">
        <v>2019</v>
      </c>
      <c r="B438">
        <v>7</v>
      </c>
      <c r="C438" t="s">
        <v>61</v>
      </c>
      <c r="D438" t="s">
        <v>130</v>
      </c>
      <c r="E438">
        <v>18235432</v>
      </c>
      <c r="F438">
        <v>42</v>
      </c>
      <c r="G438" t="s">
        <v>174</v>
      </c>
    </row>
    <row r="439" spans="1:7">
      <c r="A439">
        <v>2019</v>
      </c>
      <c r="B439">
        <v>7</v>
      </c>
      <c r="C439" t="s">
        <v>12</v>
      </c>
      <c r="D439" t="s">
        <v>130</v>
      </c>
      <c r="E439">
        <v>300001</v>
      </c>
      <c r="F439">
        <v>1</v>
      </c>
      <c r="G439" t="s">
        <v>174</v>
      </c>
    </row>
    <row r="440" spans="1:7">
      <c r="A440">
        <v>2019</v>
      </c>
      <c r="B440">
        <v>7</v>
      </c>
      <c r="C440" t="s">
        <v>133</v>
      </c>
      <c r="D440" t="s">
        <v>131</v>
      </c>
      <c r="E440">
        <v>113849</v>
      </c>
      <c r="F440">
        <v>1</v>
      </c>
      <c r="G440" t="s">
        <v>174</v>
      </c>
    </row>
    <row r="441" spans="1:7">
      <c r="A441">
        <v>2019</v>
      </c>
      <c r="B441">
        <v>7</v>
      </c>
      <c r="C441" t="s">
        <v>57</v>
      </c>
      <c r="D441" t="s">
        <v>131</v>
      </c>
      <c r="G441" t="s">
        <v>174</v>
      </c>
    </row>
    <row r="442" spans="1:7">
      <c r="A442">
        <v>2019</v>
      </c>
      <c r="B442">
        <v>7</v>
      </c>
      <c r="C442" t="s">
        <v>13</v>
      </c>
      <c r="D442" t="s">
        <v>130</v>
      </c>
      <c r="E442">
        <v>613520</v>
      </c>
      <c r="F442">
        <v>1</v>
      </c>
      <c r="G442" t="s">
        <v>174</v>
      </c>
    </row>
    <row r="443" spans="1:7">
      <c r="A443">
        <v>2019</v>
      </c>
      <c r="B443">
        <v>7</v>
      </c>
      <c r="C443" t="s">
        <v>134</v>
      </c>
      <c r="D443" t="s">
        <v>131</v>
      </c>
      <c r="G443" t="s">
        <v>174</v>
      </c>
    </row>
    <row r="444" spans="1:7">
      <c r="A444">
        <v>2019</v>
      </c>
      <c r="B444">
        <v>7</v>
      </c>
      <c r="C444" t="s">
        <v>135</v>
      </c>
      <c r="D444" t="s">
        <v>131</v>
      </c>
      <c r="G444" t="s">
        <v>174</v>
      </c>
    </row>
    <row r="445" spans="1:7">
      <c r="A445">
        <v>2019</v>
      </c>
      <c r="B445">
        <v>7</v>
      </c>
      <c r="C445" t="s">
        <v>136</v>
      </c>
      <c r="D445" t="s">
        <v>131</v>
      </c>
      <c r="G445" t="s">
        <v>174</v>
      </c>
    </row>
    <row r="446" spans="1:7">
      <c r="A446">
        <v>2019</v>
      </c>
      <c r="B446">
        <v>7</v>
      </c>
      <c r="C446" t="s">
        <v>10</v>
      </c>
      <c r="D446" t="s">
        <v>130</v>
      </c>
      <c r="E446">
        <v>1379318</v>
      </c>
      <c r="F446">
        <v>4</v>
      </c>
      <c r="G446" t="s">
        <v>174</v>
      </c>
    </row>
    <row r="447" spans="1:7">
      <c r="A447">
        <v>2019</v>
      </c>
      <c r="B447">
        <v>7</v>
      </c>
      <c r="C447" t="s">
        <v>137</v>
      </c>
      <c r="D447" t="s">
        <v>131</v>
      </c>
      <c r="E447">
        <v>52739289</v>
      </c>
      <c r="F447">
        <v>229</v>
      </c>
      <c r="G447" t="s">
        <v>174</v>
      </c>
    </row>
    <row r="448" spans="1:7">
      <c r="A448">
        <v>2019</v>
      </c>
      <c r="B448">
        <v>7</v>
      </c>
      <c r="C448" t="s">
        <v>17</v>
      </c>
      <c r="D448" t="s">
        <v>131</v>
      </c>
      <c r="E448">
        <v>413664</v>
      </c>
      <c r="F448">
        <v>3</v>
      </c>
      <c r="G448" t="s">
        <v>174</v>
      </c>
    </row>
    <row r="449" spans="1:7">
      <c r="A449">
        <v>2019</v>
      </c>
      <c r="B449">
        <v>7</v>
      </c>
      <c r="C449" t="s">
        <v>138</v>
      </c>
      <c r="D449" t="s">
        <v>131</v>
      </c>
      <c r="G449" t="s">
        <v>174</v>
      </c>
    </row>
    <row r="450" spans="1:7">
      <c r="A450">
        <v>2019</v>
      </c>
      <c r="B450">
        <v>7</v>
      </c>
      <c r="C450" t="s">
        <v>96</v>
      </c>
      <c r="D450" t="s">
        <v>130</v>
      </c>
      <c r="G450" t="s">
        <v>174</v>
      </c>
    </row>
    <row r="451" spans="1:7">
      <c r="A451">
        <v>2019</v>
      </c>
      <c r="B451">
        <v>7</v>
      </c>
      <c r="C451" t="s">
        <v>139</v>
      </c>
      <c r="D451" t="s">
        <v>131</v>
      </c>
      <c r="E451">
        <v>85000</v>
      </c>
      <c r="F451">
        <v>1</v>
      </c>
      <c r="G451" t="s">
        <v>174</v>
      </c>
    </row>
    <row r="452" spans="1:7">
      <c r="A452">
        <v>2019</v>
      </c>
      <c r="B452">
        <v>7</v>
      </c>
      <c r="C452" t="s">
        <v>140</v>
      </c>
      <c r="D452" t="s">
        <v>131</v>
      </c>
      <c r="G452" t="s">
        <v>174</v>
      </c>
    </row>
    <row r="453" spans="1:7">
      <c r="A453">
        <v>2019</v>
      </c>
      <c r="B453">
        <v>7</v>
      </c>
      <c r="C453" t="s">
        <v>18</v>
      </c>
      <c r="D453" t="s">
        <v>130</v>
      </c>
      <c r="E453">
        <v>300001</v>
      </c>
      <c r="F453">
        <v>1</v>
      </c>
      <c r="G453" t="s">
        <v>174</v>
      </c>
    </row>
    <row r="454" spans="1:7">
      <c r="A454">
        <v>2019</v>
      </c>
      <c r="B454">
        <v>7</v>
      </c>
      <c r="C454" t="s">
        <v>141</v>
      </c>
      <c r="D454" t="s">
        <v>131</v>
      </c>
      <c r="E454">
        <v>10258928</v>
      </c>
      <c r="F454">
        <v>48</v>
      </c>
      <c r="G454" t="s">
        <v>174</v>
      </c>
    </row>
    <row r="455" spans="1:7">
      <c r="A455">
        <v>2019</v>
      </c>
      <c r="B455">
        <v>7</v>
      </c>
      <c r="C455" t="s">
        <v>142</v>
      </c>
      <c r="D455" t="s">
        <v>131</v>
      </c>
      <c r="G455" t="s">
        <v>174</v>
      </c>
    </row>
    <row r="456" spans="1:7">
      <c r="A456">
        <v>2019</v>
      </c>
      <c r="B456">
        <v>7</v>
      </c>
      <c r="C456" t="s">
        <v>19</v>
      </c>
      <c r="D456" t="s">
        <v>130</v>
      </c>
      <c r="G456" t="s">
        <v>174</v>
      </c>
    </row>
    <row r="457" spans="1:7">
      <c r="A457">
        <v>2019</v>
      </c>
      <c r="B457">
        <v>7</v>
      </c>
      <c r="C457" t="s">
        <v>143</v>
      </c>
      <c r="D457" t="s">
        <v>131</v>
      </c>
      <c r="G457" t="s">
        <v>174</v>
      </c>
    </row>
    <row r="458" spans="1:7">
      <c r="A458">
        <v>2019</v>
      </c>
      <c r="B458">
        <v>7</v>
      </c>
      <c r="C458" t="s">
        <v>58</v>
      </c>
      <c r="D458" t="s">
        <v>131</v>
      </c>
      <c r="G458" t="s">
        <v>174</v>
      </c>
    </row>
    <row r="459" spans="1:7">
      <c r="A459">
        <v>2019</v>
      </c>
      <c r="B459">
        <v>8</v>
      </c>
      <c r="C459" t="s">
        <v>9</v>
      </c>
      <c r="D459" t="s">
        <v>130</v>
      </c>
      <c r="E459">
        <v>105599955</v>
      </c>
      <c r="F459">
        <v>157</v>
      </c>
      <c r="G459" t="s">
        <v>174</v>
      </c>
    </row>
    <row r="460" spans="1:7">
      <c r="A460">
        <v>2019</v>
      </c>
      <c r="B460">
        <v>8</v>
      </c>
      <c r="C460" t="s">
        <v>123</v>
      </c>
      <c r="D460" t="s">
        <v>131</v>
      </c>
      <c r="E460">
        <v>84000</v>
      </c>
      <c r="F460">
        <v>1</v>
      </c>
      <c r="G460" t="s">
        <v>174</v>
      </c>
    </row>
    <row r="461" spans="1:7">
      <c r="A461">
        <v>2019</v>
      </c>
      <c r="B461">
        <v>8</v>
      </c>
      <c r="C461" t="s">
        <v>56</v>
      </c>
      <c r="D461" t="s">
        <v>131</v>
      </c>
      <c r="E461">
        <v>4178642</v>
      </c>
      <c r="F461">
        <v>24</v>
      </c>
      <c r="G461" t="s">
        <v>174</v>
      </c>
    </row>
    <row r="462" spans="1:7">
      <c r="A462">
        <v>2019</v>
      </c>
      <c r="B462">
        <v>8</v>
      </c>
      <c r="C462" t="s">
        <v>132</v>
      </c>
      <c r="D462" t="s">
        <v>130</v>
      </c>
      <c r="G462" t="s">
        <v>174</v>
      </c>
    </row>
    <row r="463" spans="1:7">
      <c r="A463">
        <v>2019</v>
      </c>
      <c r="B463">
        <v>8</v>
      </c>
      <c r="C463" t="s">
        <v>61</v>
      </c>
      <c r="D463" t="s">
        <v>130</v>
      </c>
      <c r="E463">
        <v>24728428</v>
      </c>
      <c r="F463">
        <v>52</v>
      </c>
      <c r="G463" t="s">
        <v>174</v>
      </c>
    </row>
    <row r="464" spans="1:7">
      <c r="A464">
        <v>2019</v>
      </c>
      <c r="B464">
        <v>8</v>
      </c>
      <c r="C464" t="s">
        <v>12</v>
      </c>
      <c r="D464" t="s">
        <v>130</v>
      </c>
      <c r="E464">
        <v>300001</v>
      </c>
      <c r="F464">
        <v>1</v>
      </c>
      <c r="G464" t="s">
        <v>174</v>
      </c>
    </row>
    <row r="465" spans="1:7">
      <c r="A465">
        <v>2019</v>
      </c>
      <c r="B465">
        <v>8</v>
      </c>
      <c r="C465" t="s">
        <v>133</v>
      </c>
      <c r="D465" t="s">
        <v>131</v>
      </c>
      <c r="E465">
        <v>189939</v>
      </c>
      <c r="F465">
        <v>2</v>
      </c>
      <c r="G465" t="s">
        <v>174</v>
      </c>
    </row>
    <row r="466" spans="1:7">
      <c r="A466">
        <v>2019</v>
      </c>
      <c r="B466">
        <v>8</v>
      </c>
      <c r="C466" t="s">
        <v>57</v>
      </c>
      <c r="D466" t="s">
        <v>131</v>
      </c>
      <c r="G466" t="s">
        <v>174</v>
      </c>
    </row>
    <row r="467" spans="1:7">
      <c r="A467">
        <v>2019</v>
      </c>
      <c r="B467">
        <v>8</v>
      </c>
      <c r="C467" t="s">
        <v>13</v>
      </c>
      <c r="D467" t="s">
        <v>130</v>
      </c>
      <c r="E467">
        <v>613520</v>
      </c>
      <c r="F467">
        <v>1</v>
      </c>
      <c r="G467" t="s">
        <v>174</v>
      </c>
    </row>
    <row r="468" spans="1:7">
      <c r="A468">
        <v>2019</v>
      </c>
      <c r="B468">
        <v>8</v>
      </c>
      <c r="C468" t="s">
        <v>134</v>
      </c>
      <c r="D468" t="s">
        <v>131</v>
      </c>
      <c r="E468">
        <v>228072</v>
      </c>
      <c r="F468">
        <v>3</v>
      </c>
      <c r="G468" t="s">
        <v>174</v>
      </c>
    </row>
    <row r="469" spans="1:7">
      <c r="A469">
        <v>2019</v>
      </c>
      <c r="B469">
        <v>8</v>
      </c>
      <c r="C469" t="s">
        <v>135</v>
      </c>
      <c r="D469" t="s">
        <v>131</v>
      </c>
      <c r="G469" t="s">
        <v>174</v>
      </c>
    </row>
    <row r="470" spans="1:7">
      <c r="A470">
        <v>2019</v>
      </c>
      <c r="B470">
        <v>8</v>
      </c>
      <c r="C470" t="s">
        <v>136</v>
      </c>
      <c r="D470" t="s">
        <v>131</v>
      </c>
      <c r="G470" t="s">
        <v>174</v>
      </c>
    </row>
    <row r="471" spans="1:7">
      <c r="A471">
        <v>2019</v>
      </c>
      <c r="B471">
        <v>8</v>
      </c>
      <c r="C471" t="s">
        <v>10</v>
      </c>
      <c r="D471" t="s">
        <v>130</v>
      </c>
      <c r="E471">
        <v>1379318</v>
      </c>
      <c r="F471">
        <v>4</v>
      </c>
      <c r="G471" t="s">
        <v>174</v>
      </c>
    </row>
    <row r="472" spans="1:7">
      <c r="A472">
        <v>2019</v>
      </c>
      <c r="B472">
        <v>8</v>
      </c>
      <c r="C472" t="s">
        <v>137</v>
      </c>
      <c r="D472" t="s">
        <v>131</v>
      </c>
      <c r="E472">
        <v>57533386</v>
      </c>
      <c r="F472">
        <v>254</v>
      </c>
      <c r="G472" t="s">
        <v>174</v>
      </c>
    </row>
    <row r="473" spans="1:7">
      <c r="A473">
        <v>2019</v>
      </c>
      <c r="B473">
        <v>8</v>
      </c>
      <c r="C473" t="s">
        <v>17</v>
      </c>
      <c r="D473" t="s">
        <v>131</v>
      </c>
      <c r="E473">
        <v>413664</v>
      </c>
      <c r="F473">
        <v>3</v>
      </c>
      <c r="G473" t="s">
        <v>174</v>
      </c>
    </row>
    <row r="474" spans="1:7">
      <c r="A474">
        <v>2019</v>
      </c>
      <c r="B474">
        <v>8</v>
      </c>
      <c r="C474" t="s">
        <v>138</v>
      </c>
      <c r="D474" t="s">
        <v>131</v>
      </c>
      <c r="G474" t="s">
        <v>174</v>
      </c>
    </row>
    <row r="475" spans="1:7">
      <c r="A475">
        <v>2019</v>
      </c>
      <c r="B475">
        <v>8</v>
      </c>
      <c r="C475" t="s">
        <v>96</v>
      </c>
      <c r="D475" t="s">
        <v>130</v>
      </c>
      <c r="G475" t="s">
        <v>174</v>
      </c>
    </row>
    <row r="476" spans="1:7">
      <c r="A476">
        <v>2019</v>
      </c>
      <c r="B476">
        <v>8</v>
      </c>
      <c r="C476" t="s">
        <v>139</v>
      </c>
      <c r="D476" t="s">
        <v>131</v>
      </c>
      <c r="E476">
        <v>85000</v>
      </c>
      <c r="F476">
        <v>1</v>
      </c>
      <c r="G476" t="s">
        <v>174</v>
      </c>
    </row>
    <row r="477" spans="1:7">
      <c r="A477">
        <v>2019</v>
      </c>
      <c r="B477">
        <v>8</v>
      </c>
      <c r="C477" t="s">
        <v>140</v>
      </c>
      <c r="D477" t="s">
        <v>131</v>
      </c>
      <c r="G477" t="s">
        <v>174</v>
      </c>
    </row>
    <row r="478" spans="1:7">
      <c r="A478">
        <v>2019</v>
      </c>
      <c r="B478">
        <v>8</v>
      </c>
      <c r="C478" t="s">
        <v>18</v>
      </c>
      <c r="D478" t="s">
        <v>130</v>
      </c>
      <c r="G478" t="s">
        <v>174</v>
      </c>
    </row>
    <row r="479" spans="1:7">
      <c r="A479">
        <v>2019</v>
      </c>
      <c r="B479">
        <v>8</v>
      </c>
      <c r="C479" t="s">
        <v>141</v>
      </c>
      <c r="D479" t="s">
        <v>131</v>
      </c>
      <c r="E479">
        <v>11070196</v>
      </c>
      <c r="F479">
        <v>51</v>
      </c>
      <c r="G479" t="s">
        <v>174</v>
      </c>
    </row>
    <row r="480" spans="1:7">
      <c r="A480">
        <v>2019</v>
      </c>
      <c r="B480">
        <v>8</v>
      </c>
      <c r="C480" t="s">
        <v>142</v>
      </c>
      <c r="D480" t="s">
        <v>131</v>
      </c>
      <c r="G480" t="s">
        <v>174</v>
      </c>
    </row>
    <row r="481" spans="1:7">
      <c r="A481">
        <v>2019</v>
      </c>
      <c r="B481">
        <v>8</v>
      </c>
      <c r="C481" t="s">
        <v>19</v>
      </c>
      <c r="D481" t="s">
        <v>130</v>
      </c>
      <c r="G481" t="s">
        <v>174</v>
      </c>
    </row>
    <row r="482" spans="1:7">
      <c r="A482">
        <v>2019</v>
      </c>
      <c r="B482">
        <v>8</v>
      </c>
      <c r="C482" t="s">
        <v>143</v>
      </c>
      <c r="D482" t="s">
        <v>131</v>
      </c>
      <c r="G482" t="s">
        <v>174</v>
      </c>
    </row>
    <row r="483" spans="1:7">
      <c r="A483">
        <v>2019</v>
      </c>
      <c r="B483">
        <v>8</v>
      </c>
      <c r="C483" t="s">
        <v>58</v>
      </c>
      <c r="D483" t="s">
        <v>131</v>
      </c>
      <c r="G483" t="s">
        <v>174</v>
      </c>
    </row>
    <row r="484" spans="1:7">
      <c r="A484">
        <v>2019</v>
      </c>
      <c r="B484">
        <v>9</v>
      </c>
      <c r="C484" t="s">
        <v>9</v>
      </c>
      <c r="D484" t="s">
        <v>130</v>
      </c>
      <c r="E484">
        <v>128332549</v>
      </c>
      <c r="F484">
        <v>173</v>
      </c>
      <c r="G484" t="s">
        <v>174</v>
      </c>
    </row>
    <row r="485" spans="1:7">
      <c r="A485">
        <v>2019</v>
      </c>
      <c r="B485">
        <v>9</v>
      </c>
      <c r="C485" t="s">
        <v>123</v>
      </c>
      <c r="D485" t="s">
        <v>131</v>
      </c>
      <c r="E485">
        <v>421243</v>
      </c>
      <c r="F485">
        <v>2</v>
      </c>
      <c r="G485" t="s">
        <v>174</v>
      </c>
    </row>
    <row r="486" spans="1:7">
      <c r="A486">
        <v>2019</v>
      </c>
      <c r="B486">
        <v>9</v>
      </c>
      <c r="C486" t="s">
        <v>56</v>
      </c>
      <c r="D486" t="s">
        <v>131</v>
      </c>
      <c r="E486">
        <v>4677424</v>
      </c>
      <c r="F486">
        <v>30</v>
      </c>
      <c r="G486" t="s">
        <v>174</v>
      </c>
    </row>
    <row r="487" spans="1:7">
      <c r="A487">
        <v>2019</v>
      </c>
      <c r="B487">
        <v>9</v>
      </c>
      <c r="C487" t="s">
        <v>132</v>
      </c>
      <c r="D487" t="s">
        <v>130</v>
      </c>
      <c r="G487" t="s">
        <v>174</v>
      </c>
    </row>
    <row r="488" spans="1:7">
      <c r="A488">
        <v>2019</v>
      </c>
      <c r="B488">
        <v>9</v>
      </c>
      <c r="C488" t="s">
        <v>61</v>
      </c>
      <c r="D488" t="s">
        <v>130</v>
      </c>
      <c r="E488">
        <v>33624029</v>
      </c>
      <c r="F488">
        <v>71</v>
      </c>
      <c r="G488" t="s">
        <v>174</v>
      </c>
    </row>
    <row r="489" spans="1:7">
      <c r="A489">
        <v>2019</v>
      </c>
      <c r="B489">
        <v>9</v>
      </c>
      <c r="C489" t="s">
        <v>12</v>
      </c>
      <c r="D489" t="s">
        <v>130</v>
      </c>
      <c r="E489">
        <v>300001</v>
      </c>
      <c r="F489">
        <v>1</v>
      </c>
      <c r="G489" t="s">
        <v>174</v>
      </c>
    </row>
    <row r="490" spans="1:7">
      <c r="A490">
        <v>2019</v>
      </c>
      <c r="B490">
        <v>9</v>
      </c>
      <c r="C490" t="s">
        <v>133</v>
      </c>
      <c r="D490" t="s">
        <v>131</v>
      </c>
      <c r="E490">
        <v>531378</v>
      </c>
      <c r="F490">
        <v>2</v>
      </c>
      <c r="G490" t="s">
        <v>174</v>
      </c>
    </row>
    <row r="491" spans="1:7">
      <c r="A491">
        <v>2019</v>
      </c>
      <c r="B491">
        <v>9</v>
      </c>
      <c r="C491" t="s">
        <v>57</v>
      </c>
      <c r="D491" t="s">
        <v>131</v>
      </c>
      <c r="G491" t="s">
        <v>174</v>
      </c>
    </row>
    <row r="492" spans="1:7">
      <c r="A492">
        <v>2019</v>
      </c>
      <c r="B492">
        <v>9</v>
      </c>
      <c r="C492" t="s">
        <v>13</v>
      </c>
      <c r="D492" t="s">
        <v>130</v>
      </c>
      <c r="E492">
        <v>452497</v>
      </c>
      <c r="F492">
        <v>1</v>
      </c>
      <c r="G492" t="s">
        <v>174</v>
      </c>
    </row>
    <row r="493" spans="1:7">
      <c r="A493">
        <v>2019</v>
      </c>
      <c r="B493">
        <v>9</v>
      </c>
      <c r="C493" t="s">
        <v>134</v>
      </c>
      <c r="D493" t="s">
        <v>131</v>
      </c>
      <c r="E493">
        <v>860650</v>
      </c>
      <c r="F493">
        <v>3</v>
      </c>
      <c r="G493" t="s">
        <v>174</v>
      </c>
    </row>
    <row r="494" spans="1:7">
      <c r="A494">
        <v>2019</v>
      </c>
      <c r="B494">
        <v>9</v>
      </c>
      <c r="C494" t="s">
        <v>135</v>
      </c>
      <c r="D494" t="s">
        <v>131</v>
      </c>
      <c r="G494" t="s">
        <v>174</v>
      </c>
    </row>
    <row r="495" spans="1:7">
      <c r="A495">
        <v>2019</v>
      </c>
      <c r="B495">
        <v>9</v>
      </c>
      <c r="C495" t="s">
        <v>136</v>
      </c>
      <c r="D495" t="s">
        <v>131</v>
      </c>
      <c r="G495" t="s">
        <v>174</v>
      </c>
    </row>
    <row r="496" spans="1:7">
      <c r="A496">
        <v>2019</v>
      </c>
      <c r="B496">
        <v>9</v>
      </c>
      <c r="C496" t="s">
        <v>10</v>
      </c>
      <c r="D496" t="s">
        <v>130</v>
      </c>
      <c r="E496">
        <v>2628710</v>
      </c>
      <c r="F496">
        <v>5</v>
      </c>
      <c r="G496" t="s">
        <v>174</v>
      </c>
    </row>
    <row r="497" spans="1:7">
      <c r="A497">
        <v>2019</v>
      </c>
      <c r="B497">
        <v>9</v>
      </c>
      <c r="C497" t="s">
        <v>137</v>
      </c>
      <c r="D497" t="s">
        <v>131</v>
      </c>
      <c r="E497">
        <v>61293201</v>
      </c>
      <c r="F497">
        <v>271</v>
      </c>
      <c r="G497" t="s">
        <v>174</v>
      </c>
    </row>
    <row r="498" spans="1:7">
      <c r="A498">
        <v>2019</v>
      </c>
      <c r="B498">
        <v>9</v>
      </c>
      <c r="C498" t="s">
        <v>17</v>
      </c>
      <c r="D498" t="s">
        <v>131</v>
      </c>
      <c r="E498">
        <v>513664</v>
      </c>
      <c r="F498">
        <v>4</v>
      </c>
      <c r="G498" t="s">
        <v>174</v>
      </c>
    </row>
    <row r="499" spans="1:7">
      <c r="A499">
        <v>2019</v>
      </c>
      <c r="B499">
        <v>9</v>
      </c>
      <c r="C499" t="s">
        <v>138</v>
      </c>
      <c r="D499" t="s">
        <v>131</v>
      </c>
      <c r="G499" t="s">
        <v>174</v>
      </c>
    </row>
    <row r="500" spans="1:7">
      <c r="A500">
        <v>2019</v>
      </c>
      <c r="B500">
        <v>9</v>
      </c>
      <c r="C500" t="s">
        <v>96</v>
      </c>
      <c r="D500" t="s">
        <v>130</v>
      </c>
      <c r="G500" t="s">
        <v>174</v>
      </c>
    </row>
    <row r="501" spans="1:7">
      <c r="A501">
        <v>2019</v>
      </c>
      <c r="B501">
        <v>9</v>
      </c>
      <c r="C501" t="s">
        <v>139</v>
      </c>
      <c r="D501" t="s">
        <v>131</v>
      </c>
      <c r="E501">
        <v>85000</v>
      </c>
      <c r="F501">
        <v>1</v>
      </c>
      <c r="G501" t="s">
        <v>174</v>
      </c>
    </row>
    <row r="502" spans="1:7">
      <c r="A502">
        <v>2019</v>
      </c>
      <c r="B502">
        <v>9</v>
      </c>
      <c r="C502" t="s">
        <v>140</v>
      </c>
      <c r="D502" t="s">
        <v>131</v>
      </c>
      <c r="G502" t="s">
        <v>174</v>
      </c>
    </row>
    <row r="503" spans="1:7">
      <c r="A503">
        <v>2019</v>
      </c>
      <c r="B503">
        <v>9</v>
      </c>
      <c r="C503" t="s">
        <v>18</v>
      </c>
      <c r="D503" t="s">
        <v>130</v>
      </c>
      <c r="G503" t="s">
        <v>174</v>
      </c>
    </row>
    <row r="504" spans="1:7">
      <c r="A504">
        <v>2019</v>
      </c>
      <c r="B504">
        <v>9</v>
      </c>
      <c r="C504" t="s">
        <v>141</v>
      </c>
      <c r="D504" t="s">
        <v>131</v>
      </c>
      <c r="E504">
        <v>11321272</v>
      </c>
      <c r="F504">
        <v>54</v>
      </c>
      <c r="G504" t="s">
        <v>174</v>
      </c>
    </row>
    <row r="505" spans="1:7">
      <c r="A505">
        <v>2019</v>
      </c>
      <c r="B505">
        <v>9</v>
      </c>
      <c r="C505" t="s">
        <v>142</v>
      </c>
      <c r="D505" t="s">
        <v>131</v>
      </c>
      <c r="E505">
        <v>96000</v>
      </c>
      <c r="F505">
        <v>1</v>
      </c>
      <c r="G505" t="s">
        <v>174</v>
      </c>
    </row>
    <row r="506" spans="1:7">
      <c r="A506">
        <v>2019</v>
      </c>
      <c r="B506">
        <v>9</v>
      </c>
      <c r="C506" t="s">
        <v>19</v>
      </c>
      <c r="D506" t="s">
        <v>130</v>
      </c>
      <c r="G506" t="s">
        <v>174</v>
      </c>
    </row>
    <row r="507" spans="1:7">
      <c r="A507">
        <v>2019</v>
      </c>
      <c r="B507">
        <v>9</v>
      </c>
      <c r="C507" t="s">
        <v>143</v>
      </c>
      <c r="D507" t="s">
        <v>131</v>
      </c>
      <c r="G507" t="s">
        <v>174</v>
      </c>
    </row>
    <row r="508" spans="1:7">
      <c r="A508">
        <v>2019</v>
      </c>
      <c r="B508">
        <v>9</v>
      </c>
      <c r="C508" t="s">
        <v>58</v>
      </c>
      <c r="D508" t="s">
        <v>131</v>
      </c>
      <c r="G508" t="s">
        <v>174</v>
      </c>
    </row>
    <row r="509" spans="1:7">
      <c r="A509">
        <v>2019</v>
      </c>
      <c r="B509">
        <v>10</v>
      </c>
      <c r="C509" t="s">
        <v>9</v>
      </c>
      <c r="D509" t="s">
        <v>130</v>
      </c>
      <c r="E509">
        <v>149364261</v>
      </c>
      <c r="F509">
        <v>199</v>
      </c>
      <c r="G509" t="s">
        <v>174</v>
      </c>
    </row>
    <row r="510" spans="1:7">
      <c r="A510">
        <v>2019</v>
      </c>
      <c r="B510">
        <v>10</v>
      </c>
      <c r="C510" t="s">
        <v>123</v>
      </c>
      <c r="D510" t="s">
        <v>131</v>
      </c>
      <c r="E510">
        <v>83543</v>
      </c>
      <c r="F510">
        <v>1</v>
      </c>
      <c r="G510" t="s">
        <v>174</v>
      </c>
    </row>
    <row r="511" spans="1:7">
      <c r="A511">
        <v>2019</v>
      </c>
      <c r="B511">
        <v>10</v>
      </c>
      <c r="C511" t="s">
        <v>56</v>
      </c>
      <c r="D511" t="s">
        <v>131</v>
      </c>
      <c r="E511">
        <v>5100095</v>
      </c>
      <c r="F511">
        <v>31</v>
      </c>
      <c r="G511" t="s">
        <v>174</v>
      </c>
    </row>
    <row r="512" spans="1:7">
      <c r="A512">
        <v>2019</v>
      </c>
      <c r="B512">
        <v>10</v>
      </c>
      <c r="C512" t="s">
        <v>132</v>
      </c>
      <c r="D512" t="s">
        <v>130</v>
      </c>
      <c r="G512" t="s">
        <v>174</v>
      </c>
    </row>
    <row r="513" spans="1:7">
      <c r="A513">
        <v>2019</v>
      </c>
      <c r="B513">
        <v>10</v>
      </c>
      <c r="C513" t="s">
        <v>61</v>
      </c>
      <c r="D513" t="s">
        <v>130</v>
      </c>
      <c r="E513">
        <v>45177596</v>
      </c>
      <c r="F513">
        <v>96</v>
      </c>
      <c r="G513" t="s">
        <v>174</v>
      </c>
    </row>
    <row r="514" spans="1:7">
      <c r="A514">
        <v>2019</v>
      </c>
      <c r="B514">
        <v>10</v>
      </c>
      <c r="C514" t="s">
        <v>12</v>
      </c>
      <c r="D514" t="s">
        <v>130</v>
      </c>
      <c r="G514" t="s">
        <v>174</v>
      </c>
    </row>
    <row r="515" spans="1:7">
      <c r="A515">
        <v>2019</v>
      </c>
      <c r="B515">
        <v>10</v>
      </c>
      <c r="C515" t="s">
        <v>133</v>
      </c>
      <c r="D515" t="s">
        <v>131</v>
      </c>
      <c r="E515">
        <v>749572</v>
      </c>
      <c r="F515">
        <v>3</v>
      </c>
      <c r="G515" t="s">
        <v>174</v>
      </c>
    </row>
    <row r="516" spans="1:7">
      <c r="A516">
        <v>2019</v>
      </c>
      <c r="B516">
        <v>10</v>
      </c>
      <c r="C516" t="s">
        <v>57</v>
      </c>
      <c r="D516" t="s">
        <v>131</v>
      </c>
      <c r="G516" t="s">
        <v>174</v>
      </c>
    </row>
    <row r="517" spans="1:7">
      <c r="A517">
        <v>2019</v>
      </c>
      <c r="B517">
        <v>10</v>
      </c>
      <c r="C517" t="s">
        <v>13</v>
      </c>
      <c r="D517" t="s">
        <v>130</v>
      </c>
      <c r="E517">
        <v>452497</v>
      </c>
      <c r="F517">
        <v>1</v>
      </c>
      <c r="G517" t="s">
        <v>174</v>
      </c>
    </row>
    <row r="518" spans="1:7">
      <c r="A518">
        <v>2019</v>
      </c>
      <c r="B518">
        <v>10</v>
      </c>
      <c r="C518" t="s">
        <v>134</v>
      </c>
      <c r="D518" t="s">
        <v>131</v>
      </c>
      <c r="E518">
        <v>860649</v>
      </c>
      <c r="F518">
        <v>3</v>
      </c>
      <c r="G518" t="s">
        <v>174</v>
      </c>
    </row>
    <row r="519" spans="1:7">
      <c r="A519">
        <v>2019</v>
      </c>
      <c r="B519">
        <v>10</v>
      </c>
      <c r="C519" t="s">
        <v>135</v>
      </c>
      <c r="D519" t="s">
        <v>131</v>
      </c>
      <c r="G519" t="s">
        <v>174</v>
      </c>
    </row>
    <row r="520" spans="1:7">
      <c r="A520">
        <v>2019</v>
      </c>
      <c r="B520">
        <v>10</v>
      </c>
      <c r="C520" t="s">
        <v>136</v>
      </c>
      <c r="D520" t="s">
        <v>131</v>
      </c>
      <c r="G520" t="s">
        <v>174</v>
      </c>
    </row>
    <row r="521" spans="1:7">
      <c r="A521">
        <v>2019</v>
      </c>
      <c r="B521">
        <v>10</v>
      </c>
      <c r="C521" t="s">
        <v>10</v>
      </c>
      <c r="D521" t="s">
        <v>130</v>
      </c>
      <c r="E521">
        <v>2628711</v>
      </c>
      <c r="F521">
        <v>5</v>
      </c>
      <c r="G521" t="s">
        <v>174</v>
      </c>
    </row>
    <row r="522" spans="1:7">
      <c r="A522">
        <v>2019</v>
      </c>
      <c r="B522">
        <v>10</v>
      </c>
      <c r="C522" t="s">
        <v>137</v>
      </c>
      <c r="D522" t="s">
        <v>131</v>
      </c>
      <c r="E522">
        <v>66084532</v>
      </c>
      <c r="F522">
        <v>292</v>
      </c>
      <c r="G522" t="s">
        <v>174</v>
      </c>
    </row>
    <row r="523" spans="1:7">
      <c r="A523">
        <v>2019</v>
      </c>
      <c r="B523">
        <v>10</v>
      </c>
      <c r="C523" t="s">
        <v>17</v>
      </c>
      <c r="D523" t="s">
        <v>131</v>
      </c>
      <c r="E523">
        <v>1157892</v>
      </c>
      <c r="F523">
        <v>6</v>
      </c>
      <c r="G523" t="s">
        <v>174</v>
      </c>
    </row>
    <row r="524" spans="1:7">
      <c r="A524">
        <v>2019</v>
      </c>
      <c r="B524">
        <v>10</v>
      </c>
      <c r="C524" t="s">
        <v>138</v>
      </c>
      <c r="D524" t="s">
        <v>131</v>
      </c>
      <c r="G524" t="s">
        <v>174</v>
      </c>
    </row>
    <row r="525" spans="1:7">
      <c r="A525">
        <v>2019</v>
      </c>
      <c r="B525">
        <v>10</v>
      </c>
      <c r="C525" t="s">
        <v>96</v>
      </c>
      <c r="D525" t="s">
        <v>130</v>
      </c>
      <c r="G525" t="s">
        <v>174</v>
      </c>
    </row>
    <row r="526" spans="1:7">
      <c r="A526">
        <v>2019</v>
      </c>
      <c r="B526">
        <v>10</v>
      </c>
      <c r="C526" t="s">
        <v>139</v>
      </c>
      <c r="D526" t="s">
        <v>131</v>
      </c>
      <c r="E526">
        <v>84999</v>
      </c>
      <c r="F526">
        <v>1</v>
      </c>
      <c r="G526" t="s">
        <v>174</v>
      </c>
    </row>
    <row r="527" spans="1:7">
      <c r="A527">
        <v>2019</v>
      </c>
      <c r="B527">
        <v>10</v>
      </c>
      <c r="C527" t="s">
        <v>140</v>
      </c>
      <c r="D527" t="s">
        <v>131</v>
      </c>
      <c r="G527" t="s">
        <v>174</v>
      </c>
    </row>
    <row r="528" spans="1:7">
      <c r="A528">
        <v>2019</v>
      </c>
      <c r="B528">
        <v>10</v>
      </c>
      <c r="C528" t="s">
        <v>18</v>
      </c>
      <c r="D528" t="s">
        <v>130</v>
      </c>
      <c r="G528" t="s">
        <v>174</v>
      </c>
    </row>
    <row r="529" spans="1:7">
      <c r="A529">
        <v>2019</v>
      </c>
      <c r="B529">
        <v>10</v>
      </c>
      <c r="C529" t="s">
        <v>141</v>
      </c>
      <c r="D529" t="s">
        <v>131</v>
      </c>
      <c r="E529">
        <v>12199424</v>
      </c>
      <c r="F529">
        <v>61</v>
      </c>
      <c r="G529" t="s">
        <v>174</v>
      </c>
    </row>
    <row r="530" spans="1:7">
      <c r="A530">
        <v>2019</v>
      </c>
      <c r="B530">
        <v>10</v>
      </c>
      <c r="C530" t="s">
        <v>142</v>
      </c>
      <c r="D530" t="s">
        <v>131</v>
      </c>
      <c r="E530">
        <v>96000</v>
      </c>
      <c r="F530">
        <v>1</v>
      </c>
      <c r="G530" t="s">
        <v>174</v>
      </c>
    </row>
    <row r="531" spans="1:7">
      <c r="A531">
        <v>2019</v>
      </c>
      <c r="B531">
        <v>10</v>
      </c>
      <c r="C531" t="s">
        <v>19</v>
      </c>
      <c r="D531" t="s">
        <v>130</v>
      </c>
      <c r="G531" t="s">
        <v>174</v>
      </c>
    </row>
    <row r="532" spans="1:7">
      <c r="A532">
        <v>2019</v>
      </c>
      <c r="B532">
        <v>10</v>
      </c>
      <c r="C532" t="s">
        <v>143</v>
      </c>
      <c r="D532" t="s">
        <v>131</v>
      </c>
      <c r="G532" t="s">
        <v>174</v>
      </c>
    </row>
    <row r="533" spans="1:7">
      <c r="A533">
        <v>2019</v>
      </c>
      <c r="B533">
        <v>10</v>
      </c>
      <c r="C533" t="s">
        <v>58</v>
      </c>
      <c r="D533" t="s">
        <v>131</v>
      </c>
      <c r="G533" t="s">
        <v>174</v>
      </c>
    </row>
    <row r="534" spans="1:7">
      <c r="A534">
        <v>2019</v>
      </c>
      <c r="B534">
        <v>11</v>
      </c>
      <c r="C534" t="s">
        <v>9</v>
      </c>
      <c r="D534" t="s">
        <v>130</v>
      </c>
      <c r="E534">
        <v>174973913</v>
      </c>
      <c r="F534">
        <v>240</v>
      </c>
      <c r="G534" t="s">
        <v>174</v>
      </c>
    </row>
    <row r="535" spans="1:7">
      <c r="A535">
        <v>2019</v>
      </c>
      <c r="B535">
        <v>11</v>
      </c>
      <c r="C535" t="s">
        <v>123</v>
      </c>
      <c r="D535" t="s">
        <v>131</v>
      </c>
      <c r="E535">
        <v>83543</v>
      </c>
      <c r="F535">
        <v>1</v>
      </c>
      <c r="G535" t="s">
        <v>174</v>
      </c>
    </row>
    <row r="536" spans="1:7">
      <c r="A536">
        <v>2019</v>
      </c>
      <c r="B536">
        <v>11</v>
      </c>
      <c r="C536" t="s">
        <v>56</v>
      </c>
      <c r="D536" t="s">
        <v>131</v>
      </c>
      <c r="E536">
        <v>7866430</v>
      </c>
      <c r="F536">
        <v>34</v>
      </c>
      <c r="G536" t="s">
        <v>174</v>
      </c>
    </row>
    <row r="537" spans="1:7">
      <c r="A537">
        <v>2019</v>
      </c>
      <c r="B537">
        <v>11</v>
      </c>
      <c r="C537" t="s">
        <v>132</v>
      </c>
      <c r="D537" t="s">
        <v>130</v>
      </c>
      <c r="G537" t="s">
        <v>174</v>
      </c>
    </row>
    <row r="538" spans="1:7">
      <c r="A538">
        <v>2019</v>
      </c>
      <c r="B538">
        <v>11</v>
      </c>
      <c r="C538" t="s">
        <v>61</v>
      </c>
      <c r="D538" t="s">
        <v>130</v>
      </c>
      <c r="E538">
        <v>53912765</v>
      </c>
      <c r="F538">
        <v>111</v>
      </c>
      <c r="G538" t="s">
        <v>174</v>
      </c>
    </row>
    <row r="539" spans="1:7">
      <c r="A539">
        <v>2019</v>
      </c>
      <c r="B539">
        <v>11</v>
      </c>
      <c r="C539" t="s">
        <v>12</v>
      </c>
      <c r="D539" t="s">
        <v>130</v>
      </c>
      <c r="G539" t="s">
        <v>174</v>
      </c>
    </row>
    <row r="540" spans="1:7">
      <c r="A540">
        <v>2019</v>
      </c>
      <c r="B540">
        <v>11</v>
      </c>
      <c r="C540" t="s">
        <v>133</v>
      </c>
      <c r="D540" t="s">
        <v>131</v>
      </c>
      <c r="E540">
        <v>636448</v>
      </c>
      <c r="F540">
        <v>2</v>
      </c>
      <c r="G540" t="s">
        <v>174</v>
      </c>
    </row>
    <row r="541" spans="1:7">
      <c r="A541">
        <v>2019</v>
      </c>
      <c r="B541">
        <v>11</v>
      </c>
      <c r="C541" t="s">
        <v>57</v>
      </c>
      <c r="D541" t="s">
        <v>131</v>
      </c>
      <c r="G541" t="s">
        <v>174</v>
      </c>
    </row>
    <row r="542" spans="1:7">
      <c r="A542">
        <v>2019</v>
      </c>
      <c r="B542">
        <v>11</v>
      </c>
      <c r="C542" t="s">
        <v>13</v>
      </c>
      <c r="D542" t="s">
        <v>130</v>
      </c>
      <c r="E542">
        <v>1421275</v>
      </c>
      <c r="F542">
        <v>2</v>
      </c>
      <c r="G542" t="s">
        <v>174</v>
      </c>
    </row>
    <row r="543" spans="1:7">
      <c r="A543">
        <v>2019</v>
      </c>
      <c r="B543">
        <v>11</v>
      </c>
      <c r="C543" t="s">
        <v>134</v>
      </c>
      <c r="D543" t="s">
        <v>131</v>
      </c>
      <c r="E543">
        <v>848939</v>
      </c>
      <c r="F543">
        <v>3</v>
      </c>
      <c r="G543" t="s">
        <v>174</v>
      </c>
    </row>
    <row r="544" spans="1:7">
      <c r="A544">
        <v>2019</v>
      </c>
      <c r="B544">
        <v>11</v>
      </c>
      <c r="C544" t="s">
        <v>135</v>
      </c>
      <c r="D544" t="s">
        <v>131</v>
      </c>
      <c r="G544" t="s">
        <v>174</v>
      </c>
    </row>
    <row r="545" spans="1:7">
      <c r="A545">
        <v>2019</v>
      </c>
      <c r="B545">
        <v>11</v>
      </c>
      <c r="C545" t="s">
        <v>136</v>
      </c>
      <c r="D545" t="s">
        <v>131</v>
      </c>
      <c r="G545" t="s">
        <v>174</v>
      </c>
    </row>
    <row r="546" spans="1:7">
      <c r="A546">
        <v>2019</v>
      </c>
      <c r="B546">
        <v>11</v>
      </c>
      <c r="C546" t="s">
        <v>10</v>
      </c>
      <c r="D546" t="s">
        <v>130</v>
      </c>
      <c r="E546">
        <v>2245492</v>
      </c>
      <c r="F546">
        <v>4</v>
      </c>
      <c r="G546" t="s">
        <v>174</v>
      </c>
    </row>
    <row r="547" spans="1:7">
      <c r="A547">
        <v>2019</v>
      </c>
      <c r="B547">
        <v>11</v>
      </c>
      <c r="C547" t="s">
        <v>137</v>
      </c>
      <c r="D547" t="s">
        <v>131</v>
      </c>
      <c r="E547">
        <v>70270238</v>
      </c>
      <c r="F547">
        <v>310</v>
      </c>
      <c r="G547" t="s">
        <v>174</v>
      </c>
    </row>
    <row r="548" spans="1:7">
      <c r="A548">
        <v>2019</v>
      </c>
      <c r="B548">
        <v>11</v>
      </c>
      <c r="C548" t="s">
        <v>17</v>
      </c>
      <c r="D548" t="s">
        <v>131</v>
      </c>
      <c r="E548">
        <v>1574846</v>
      </c>
      <c r="F548">
        <v>6</v>
      </c>
      <c r="G548" t="s">
        <v>174</v>
      </c>
    </row>
    <row r="549" spans="1:7">
      <c r="A549">
        <v>2019</v>
      </c>
      <c r="B549">
        <v>11</v>
      </c>
      <c r="C549" t="s">
        <v>138</v>
      </c>
      <c r="D549" t="s">
        <v>131</v>
      </c>
      <c r="G549" t="s">
        <v>174</v>
      </c>
    </row>
    <row r="550" spans="1:7">
      <c r="A550">
        <v>2019</v>
      </c>
      <c r="B550">
        <v>11</v>
      </c>
      <c r="C550" t="s">
        <v>96</v>
      </c>
      <c r="D550" t="s">
        <v>130</v>
      </c>
      <c r="G550" t="s">
        <v>174</v>
      </c>
    </row>
    <row r="551" spans="1:7">
      <c r="A551">
        <v>2019</v>
      </c>
      <c r="B551">
        <v>11</v>
      </c>
      <c r="C551" t="s">
        <v>139</v>
      </c>
      <c r="D551" t="s">
        <v>131</v>
      </c>
      <c r="E551">
        <v>84999</v>
      </c>
      <c r="F551">
        <v>1</v>
      </c>
      <c r="G551" t="s">
        <v>174</v>
      </c>
    </row>
    <row r="552" spans="1:7">
      <c r="A552">
        <v>2019</v>
      </c>
      <c r="B552">
        <v>11</v>
      </c>
      <c r="C552" t="s">
        <v>140</v>
      </c>
      <c r="D552" t="s">
        <v>131</v>
      </c>
      <c r="G552" t="s">
        <v>174</v>
      </c>
    </row>
    <row r="553" spans="1:7">
      <c r="A553">
        <v>2019</v>
      </c>
      <c r="B553">
        <v>11</v>
      </c>
      <c r="C553" t="s">
        <v>18</v>
      </c>
      <c r="D553" t="s">
        <v>130</v>
      </c>
      <c r="G553" t="s">
        <v>174</v>
      </c>
    </row>
    <row r="554" spans="1:7">
      <c r="A554">
        <v>2019</v>
      </c>
      <c r="B554">
        <v>11</v>
      </c>
      <c r="C554" t="s">
        <v>141</v>
      </c>
      <c r="D554" t="s">
        <v>131</v>
      </c>
      <c r="E554">
        <v>12630778</v>
      </c>
      <c r="F554">
        <v>60</v>
      </c>
      <c r="G554" t="s">
        <v>174</v>
      </c>
    </row>
    <row r="555" spans="1:7">
      <c r="A555">
        <v>2019</v>
      </c>
      <c r="B555">
        <v>11</v>
      </c>
      <c r="C555" t="s">
        <v>142</v>
      </c>
      <c r="D555" t="s">
        <v>131</v>
      </c>
      <c r="E555">
        <v>96000</v>
      </c>
      <c r="F555">
        <v>1</v>
      </c>
      <c r="G555" t="s">
        <v>174</v>
      </c>
    </row>
    <row r="556" spans="1:7">
      <c r="A556">
        <v>2019</v>
      </c>
      <c r="B556">
        <v>11</v>
      </c>
      <c r="C556" t="s">
        <v>19</v>
      </c>
      <c r="D556" t="s">
        <v>130</v>
      </c>
      <c r="G556" t="s">
        <v>174</v>
      </c>
    </row>
    <row r="557" spans="1:7">
      <c r="A557">
        <v>2019</v>
      </c>
      <c r="B557">
        <v>11</v>
      </c>
      <c r="C557" t="s">
        <v>143</v>
      </c>
      <c r="D557" t="s">
        <v>131</v>
      </c>
      <c r="G557" t="s">
        <v>174</v>
      </c>
    </row>
    <row r="558" spans="1:7">
      <c r="A558">
        <v>2019</v>
      </c>
      <c r="B558">
        <v>11</v>
      </c>
      <c r="C558" t="s">
        <v>58</v>
      </c>
      <c r="D558" t="s">
        <v>131</v>
      </c>
      <c r="G558" t="s">
        <v>174</v>
      </c>
    </row>
    <row r="559" spans="1:7">
      <c r="A559">
        <v>2019</v>
      </c>
      <c r="B559">
        <v>12</v>
      </c>
      <c r="C559" t="s">
        <v>9</v>
      </c>
      <c r="D559" t="s">
        <v>130</v>
      </c>
      <c r="E559">
        <v>221851840</v>
      </c>
      <c r="F559">
        <v>298</v>
      </c>
      <c r="G559" t="s">
        <v>174</v>
      </c>
    </row>
    <row r="560" spans="1:7">
      <c r="A560">
        <v>2019</v>
      </c>
      <c r="B560">
        <v>12</v>
      </c>
      <c r="C560" t="s">
        <v>123</v>
      </c>
      <c r="D560" t="s">
        <v>131</v>
      </c>
      <c r="E560">
        <v>170043</v>
      </c>
      <c r="F560">
        <v>2</v>
      </c>
      <c r="G560" t="s">
        <v>174</v>
      </c>
    </row>
    <row r="561" spans="1:7">
      <c r="A561">
        <v>2019</v>
      </c>
      <c r="B561">
        <v>12</v>
      </c>
      <c r="C561" t="s">
        <v>56</v>
      </c>
      <c r="D561" t="s">
        <v>131</v>
      </c>
      <c r="E561">
        <v>9308473</v>
      </c>
      <c r="F561">
        <v>42</v>
      </c>
      <c r="G561" t="s">
        <v>174</v>
      </c>
    </row>
    <row r="562" spans="1:7">
      <c r="A562">
        <v>2019</v>
      </c>
      <c r="B562">
        <v>12</v>
      </c>
      <c r="C562" t="s">
        <v>132</v>
      </c>
      <c r="D562" t="s">
        <v>130</v>
      </c>
      <c r="G562" t="s">
        <v>174</v>
      </c>
    </row>
    <row r="563" spans="1:7">
      <c r="A563">
        <v>2019</v>
      </c>
      <c r="B563">
        <v>12</v>
      </c>
      <c r="C563" t="s">
        <v>61</v>
      </c>
      <c r="D563" t="s">
        <v>130</v>
      </c>
      <c r="E563">
        <v>57271610</v>
      </c>
      <c r="F563">
        <v>124</v>
      </c>
      <c r="G563" t="s">
        <v>174</v>
      </c>
    </row>
    <row r="564" spans="1:7">
      <c r="A564">
        <v>2019</v>
      </c>
      <c r="B564">
        <v>12</v>
      </c>
      <c r="C564" t="s">
        <v>12</v>
      </c>
      <c r="D564" t="s">
        <v>130</v>
      </c>
      <c r="G564" t="s">
        <v>174</v>
      </c>
    </row>
    <row r="565" spans="1:7">
      <c r="A565">
        <v>2019</v>
      </c>
      <c r="B565">
        <v>12</v>
      </c>
      <c r="C565" t="s">
        <v>133</v>
      </c>
      <c r="D565" t="s">
        <v>131</v>
      </c>
      <c r="E565">
        <v>536687</v>
      </c>
      <c r="F565">
        <v>2</v>
      </c>
      <c r="G565" t="s">
        <v>174</v>
      </c>
    </row>
    <row r="566" spans="1:7">
      <c r="A566">
        <v>2019</v>
      </c>
      <c r="B566">
        <v>12</v>
      </c>
      <c r="C566" t="s">
        <v>57</v>
      </c>
      <c r="D566" t="s">
        <v>131</v>
      </c>
      <c r="G566" t="s">
        <v>174</v>
      </c>
    </row>
    <row r="567" spans="1:7">
      <c r="A567">
        <v>2019</v>
      </c>
      <c r="B567">
        <v>12</v>
      </c>
      <c r="C567" t="s">
        <v>13</v>
      </c>
      <c r="D567" t="s">
        <v>130</v>
      </c>
      <c r="E567">
        <v>1421275</v>
      </c>
      <c r="F567">
        <v>2</v>
      </c>
      <c r="G567" t="s">
        <v>174</v>
      </c>
    </row>
    <row r="568" spans="1:7">
      <c r="A568">
        <v>2019</v>
      </c>
      <c r="B568">
        <v>12</v>
      </c>
      <c r="C568" t="s">
        <v>134</v>
      </c>
      <c r="D568" t="s">
        <v>131</v>
      </c>
      <c r="E568">
        <v>848939</v>
      </c>
      <c r="F568">
        <v>3</v>
      </c>
      <c r="G568" t="s">
        <v>174</v>
      </c>
    </row>
    <row r="569" spans="1:7">
      <c r="A569">
        <v>2019</v>
      </c>
      <c r="B569">
        <v>12</v>
      </c>
      <c r="C569" t="s">
        <v>135</v>
      </c>
      <c r="D569" t="s">
        <v>131</v>
      </c>
      <c r="G569" t="s">
        <v>174</v>
      </c>
    </row>
    <row r="570" spans="1:7">
      <c r="A570">
        <v>2019</v>
      </c>
      <c r="B570">
        <v>12</v>
      </c>
      <c r="C570" t="s">
        <v>136</v>
      </c>
      <c r="D570" t="s">
        <v>131</v>
      </c>
      <c r="G570" t="s">
        <v>174</v>
      </c>
    </row>
    <row r="571" spans="1:7">
      <c r="A571">
        <v>2019</v>
      </c>
      <c r="B571">
        <v>12</v>
      </c>
      <c r="C571" t="s">
        <v>10</v>
      </c>
      <c r="D571" t="s">
        <v>130</v>
      </c>
      <c r="E571">
        <v>3243785</v>
      </c>
      <c r="F571">
        <v>8</v>
      </c>
      <c r="G571" t="s">
        <v>174</v>
      </c>
    </row>
    <row r="572" spans="1:7">
      <c r="A572">
        <v>2019</v>
      </c>
      <c r="B572">
        <v>12</v>
      </c>
      <c r="C572" t="s">
        <v>137</v>
      </c>
      <c r="D572" t="s">
        <v>131</v>
      </c>
      <c r="E572">
        <v>77998584</v>
      </c>
      <c r="F572">
        <v>345</v>
      </c>
      <c r="G572" t="s">
        <v>174</v>
      </c>
    </row>
    <row r="573" spans="1:7">
      <c r="A573">
        <v>2019</v>
      </c>
      <c r="B573">
        <v>12</v>
      </c>
      <c r="C573" t="s">
        <v>17</v>
      </c>
      <c r="D573" t="s">
        <v>131</v>
      </c>
      <c r="E573">
        <v>2751941</v>
      </c>
      <c r="F573">
        <v>8</v>
      </c>
      <c r="G573" t="s">
        <v>174</v>
      </c>
    </row>
    <row r="574" spans="1:7">
      <c r="A574">
        <v>2019</v>
      </c>
      <c r="B574">
        <v>12</v>
      </c>
      <c r="C574" t="s">
        <v>138</v>
      </c>
      <c r="D574" t="s">
        <v>131</v>
      </c>
      <c r="G574" t="s">
        <v>174</v>
      </c>
    </row>
    <row r="575" spans="1:7">
      <c r="A575">
        <v>2019</v>
      </c>
      <c r="B575">
        <v>12</v>
      </c>
      <c r="C575" t="s">
        <v>96</v>
      </c>
      <c r="D575" t="s">
        <v>130</v>
      </c>
      <c r="G575" t="s">
        <v>174</v>
      </c>
    </row>
    <row r="576" spans="1:7">
      <c r="A576">
        <v>2019</v>
      </c>
      <c r="B576">
        <v>12</v>
      </c>
      <c r="C576" t="s">
        <v>139</v>
      </c>
      <c r="D576" t="s">
        <v>131</v>
      </c>
      <c r="E576">
        <v>85800</v>
      </c>
      <c r="F576">
        <v>1</v>
      </c>
      <c r="G576" t="s">
        <v>174</v>
      </c>
    </row>
    <row r="577" spans="1:7">
      <c r="A577">
        <v>2019</v>
      </c>
      <c r="B577">
        <v>12</v>
      </c>
      <c r="C577" t="s">
        <v>140</v>
      </c>
      <c r="D577" t="s">
        <v>131</v>
      </c>
      <c r="G577" t="s">
        <v>174</v>
      </c>
    </row>
    <row r="578" spans="1:7">
      <c r="A578">
        <v>2019</v>
      </c>
      <c r="B578">
        <v>12</v>
      </c>
      <c r="C578" t="s">
        <v>18</v>
      </c>
      <c r="D578" t="s">
        <v>130</v>
      </c>
      <c r="G578" t="s">
        <v>174</v>
      </c>
    </row>
    <row r="579" spans="1:7">
      <c r="A579">
        <v>2019</v>
      </c>
      <c r="B579">
        <v>12</v>
      </c>
      <c r="C579" t="s">
        <v>141</v>
      </c>
      <c r="D579" t="s">
        <v>131</v>
      </c>
      <c r="E579">
        <v>14952420</v>
      </c>
      <c r="F579">
        <v>72</v>
      </c>
      <c r="G579" t="s">
        <v>174</v>
      </c>
    </row>
    <row r="580" spans="1:7">
      <c r="A580">
        <v>2019</v>
      </c>
      <c r="B580">
        <v>12</v>
      </c>
      <c r="C580" t="s">
        <v>142</v>
      </c>
      <c r="D580" t="s">
        <v>131</v>
      </c>
      <c r="E580">
        <v>96000</v>
      </c>
      <c r="F580">
        <v>1</v>
      </c>
      <c r="G580" t="s">
        <v>174</v>
      </c>
    </row>
    <row r="581" spans="1:7">
      <c r="A581">
        <v>2019</v>
      </c>
      <c r="B581">
        <v>12</v>
      </c>
      <c r="C581" t="s">
        <v>19</v>
      </c>
      <c r="D581" t="s">
        <v>130</v>
      </c>
      <c r="G581" t="s">
        <v>174</v>
      </c>
    </row>
    <row r="582" spans="1:7">
      <c r="A582">
        <v>2019</v>
      </c>
      <c r="B582">
        <v>12</v>
      </c>
      <c r="C582" t="s">
        <v>143</v>
      </c>
      <c r="D582" t="s">
        <v>131</v>
      </c>
      <c r="G582" t="s">
        <v>174</v>
      </c>
    </row>
    <row r="583" spans="1:7">
      <c r="A583">
        <v>2019</v>
      </c>
      <c r="B583">
        <v>12</v>
      </c>
      <c r="C583" t="s">
        <v>58</v>
      </c>
      <c r="D583" t="s">
        <v>131</v>
      </c>
      <c r="G583" t="s">
        <v>174</v>
      </c>
    </row>
    <row r="584" spans="1:7">
      <c r="A584">
        <v>2020</v>
      </c>
      <c r="B584">
        <v>1</v>
      </c>
      <c r="C584" t="s">
        <v>9</v>
      </c>
      <c r="D584" t="s">
        <v>130</v>
      </c>
      <c r="E584">
        <v>4126171</v>
      </c>
      <c r="F584">
        <v>14</v>
      </c>
      <c r="G584" t="s">
        <v>174</v>
      </c>
    </row>
    <row r="585" spans="1:7">
      <c r="A585">
        <v>2020</v>
      </c>
      <c r="B585">
        <v>1</v>
      </c>
      <c r="C585" t="s">
        <v>123</v>
      </c>
      <c r="D585" t="s">
        <v>131</v>
      </c>
      <c r="G585" t="s">
        <v>174</v>
      </c>
    </row>
    <row r="586" spans="1:7">
      <c r="A586">
        <v>2020</v>
      </c>
      <c r="B586">
        <v>1</v>
      </c>
      <c r="C586" t="s">
        <v>56</v>
      </c>
      <c r="D586" t="s">
        <v>131</v>
      </c>
      <c r="E586">
        <v>385000</v>
      </c>
      <c r="F586">
        <v>1</v>
      </c>
      <c r="G586" t="s">
        <v>174</v>
      </c>
    </row>
    <row r="587" spans="1:7">
      <c r="A587">
        <v>2020</v>
      </c>
      <c r="B587">
        <v>1</v>
      </c>
      <c r="C587" t="s">
        <v>132</v>
      </c>
      <c r="D587" t="s">
        <v>130</v>
      </c>
      <c r="G587" t="s">
        <v>174</v>
      </c>
    </row>
    <row r="588" spans="1:7">
      <c r="A588">
        <v>2020</v>
      </c>
      <c r="B588">
        <v>1</v>
      </c>
      <c r="C588" t="s">
        <v>61</v>
      </c>
      <c r="D588" t="s">
        <v>130</v>
      </c>
      <c r="E588">
        <v>366627</v>
      </c>
      <c r="F588">
        <v>2</v>
      </c>
      <c r="G588" t="s">
        <v>174</v>
      </c>
    </row>
    <row r="589" spans="1:7">
      <c r="A589">
        <v>2020</v>
      </c>
      <c r="B589">
        <v>1</v>
      </c>
      <c r="C589" t="s">
        <v>12</v>
      </c>
      <c r="D589" t="s">
        <v>130</v>
      </c>
      <c r="G589" t="s">
        <v>174</v>
      </c>
    </row>
    <row r="590" spans="1:7">
      <c r="A590">
        <v>2020</v>
      </c>
      <c r="B590">
        <v>1</v>
      </c>
      <c r="C590" t="s">
        <v>133</v>
      </c>
      <c r="D590" t="s">
        <v>131</v>
      </c>
      <c r="E590">
        <v>145983</v>
      </c>
      <c r="F590">
        <v>1</v>
      </c>
      <c r="G590" t="s">
        <v>174</v>
      </c>
    </row>
    <row r="591" spans="1:7">
      <c r="A591">
        <v>2020</v>
      </c>
      <c r="B591">
        <v>1</v>
      </c>
      <c r="C591" t="s">
        <v>57</v>
      </c>
      <c r="D591" t="s">
        <v>131</v>
      </c>
      <c r="G591" t="s">
        <v>174</v>
      </c>
    </row>
    <row r="592" spans="1:7">
      <c r="A592">
        <v>2020</v>
      </c>
      <c r="B592">
        <v>1</v>
      </c>
      <c r="C592" t="s">
        <v>13</v>
      </c>
      <c r="D592" t="s">
        <v>130</v>
      </c>
      <c r="G592" t="s">
        <v>174</v>
      </c>
    </row>
    <row r="593" spans="1:7">
      <c r="A593">
        <v>2020</v>
      </c>
      <c r="B593">
        <v>1</v>
      </c>
      <c r="C593" t="s">
        <v>134</v>
      </c>
      <c r="D593" t="s">
        <v>131</v>
      </c>
      <c r="G593" t="s">
        <v>174</v>
      </c>
    </row>
    <row r="594" spans="1:7">
      <c r="A594">
        <v>2020</v>
      </c>
      <c r="B594">
        <v>1</v>
      </c>
      <c r="C594" t="s">
        <v>135</v>
      </c>
      <c r="D594" t="s">
        <v>131</v>
      </c>
      <c r="G594" t="s">
        <v>174</v>
      </c>
    </row>
    <row r="595" spans="1:7">
      <c r="A595">
        <v>2020</v>
      </c>
      <c r="B595">
        <v>1</v>
      </c>
      <c r="C595" t="s">
        <v>10</v>
      </c>
      <c r="D595" t="s">
        <v>130</v>
      </c>
      <c r="G595" t="s">
        <v>174</v>
      </c>
    </row>
    <row r="596" spans="1:7">
      <c r="A596">
        <v>2020</v>
      </c>
      <c r="B596">
        <v>1</v>
      </c>
      <c r="C596" t="s">
        <v>137</v>
      </c>
      <c r="D596" t="s">
        <v>131</v>
      </c>
      <c r="E596">
        <v>3394926</v>
      </c>
      <c r="F596">
        <v>19</v>
      </c>
      <c r="G596" t="s">
        <v>174</v>
      </c>
    </row>
    <row r="597" spans="1:7">
      <c r="A597">
        <v>2020</v>
      </c>
      <c r="B597">
        <v>1</v>
      </c>
      <c r="C597" t="s">
        <v>17</v>
      </c>
      <c r="D597" t="s">
        <v>131</v>
      </c>
      <c r="G597" t="s">
        <v>174</v>
      </c>
    </row>
    <row r="598" spans="1:7">
      <c r="A598">
        <v>2020</v>
      </c>
      <c r="B598">
        <v>1</v>
      </c>
      <c r="C598" t="s">
        <v>138</v>
      </c>
      <c r="D598" t="s">
        <v>131</v>
      </c>
      <c r="G598" t="s">
        <v>174</v>
      </c>
    </row>
    <row r="599" spans="1:7">
      <c r="A599">
        <v>2020</v>
      </c>
      <c r="B599">
        <v>1</v>
      </c>
      <c r="C599" t="s">
        <v>96</v>
      </c>
      <c r="D599" t="s">
        <v>130</v>
      </c>
      <c r="G599" t="s">
        <v>174</v>
      </c>
    </row>
    <row r="600" spans="1:7">
      <c r="A600">
        <v>2020</v>
      </c>
      <c r="B600">
        <v>1</v>
      </c>
      <c r="C600" t="s">
        <v>139</v>
      </c>
      <c r="D600" t="s">
        <v>131</v>
      </c>
      <c r="G600" t="s">
        <v>174</v>
      </c>
    </row>
    <row r="601" spans="1:7">
      <c r="A601">
        <v>2020</v>
      </c>
      <c r="B601">
        <v>1</v>
      </c>
      <c r="C601" t="s">
        <v>140</v>
      </c>
      <c r="D601" t="s">
        <v>131</v>
      </c>
      <c r="G601" t="s">
        <v>174</v>
      </c>
    </row>
    <row r="602" spans="1:7">
      <c r="A602">
        <v>2020</v>
      </c>
      <c r="B602">
        <v>1</v>
      </c>
      <c r="C602" t="s">
        <v>18</v>
      </c>
      <c r="D602" t="s">
        <v>130</v>
      </c>
      <c r="G602" t="s">
        <v>174</v>
      </c>
    </row>
    <row r="603" spans="1:7">
      <c r="A603">
        <v>2020</v>
      </c>
      <c r="B603">
        <v>1</v>
      </c>
      <c r="C603" t="s">
        <v>141</v>
      </c>
      <c r="D603" t="s">
        <v>131</v>
      </c>
      <c r="E603">
        <v>861950</v>
      </c>
      <c r="F603">
        <v>1</v>
      </c>
      <c r="G603" t="s">
        <v>174</v>
      </c>
    </row>
    <row r="604" spans="1:7">
      <c r="A604">
        <v>2020</v>
      </c>
      <c r="B604">
        <v>1</v>
      </c>
      <c r="C604" t="s">
        <v>142</v>
      </c>
      <c r="D604" t="s">
        <v>131</v>
      </c>
      <c r="G604" t="s">
        <v>174</v>
      </c>
    </row>
    <row r="605" spans="1:7">
      <c r="A605">
        <v>2020</v>
      </c>
      <c r="B605">
        <v>1</v>
      </c>
      <c r="C605" t="s">
        <v>143</v>
      </c>
      <c r="D605" t="s">
        <v>131</v>
      </c>
      <c r="G605" t="s">
        <v>174</v>
      </c>
    </row>
    <row r="606" spans="1:7">
      <c r="A606">
        <v>2020</v>
      </c>
      <c r="B606">
        <v>1</v>
      </c>
      <c r="C606" t="s">
        <v>58</v>
      </c>
      <c r="D606" t="s">
        <v>131</v>
      </c>
      <c r="G606" t="s">
        <v>174</v>
      </c>
    </row>
    <row r="607" spans="1:7">
      <c r="A607">
        <v>2020</v>
      </c>
      <c r="B607">
        <v>2</v>
      </c>
      <c r="C607" t="s">
        <v>9</v>
      </c>
      <c r="D607" t="s">
        <v>130</v>
      </c>
      <c r="E607">
        <v>8924728</v>
      </c>
      <c r="F607">
        <v>26</v>
      </c>
      <c r="G607" t="s">
        <v>174</v>
      </c>
    </row>
    <row r="608" spans="1:7">
      <c r="A608">
        <v>2020</v>
      </c>
      <c r="B608">
        <v>2</v>
      </c>
      <c r="C608" t="s">
        <v>123</v>
      </c>
      <c r="D608" t="s">
        <v>131</v>
      </c>
      <c r="E608">
        <v>89100</v>
      </c>
      <c r="F608">
        <v>1</v>
      </c>
      <c r="G608" t="s">
        <v>174</v>
      </c>
    </row>
    <row r="609" spans="1:7">
      <c r="A609">
        <v>2020</v>
      </c>
      <c r="B609">
        <v>2</v>
      </c>
      <c r="C609" t="s">
        <v>56</v>
      </c>
      <c r="D609" t="s">
        <v>131</v>
      </c>
      <c r="E609">
        <v>785000</v>
      </c>
      <c r="F609">
        <v>3</v>
      </c>
      <c r="G609" t="s">
        <v>174</v>
      </c>
    </row>
    <row r="610" spans="1:7">
      <c r="A610">
        <v>2020</v>
      </c>
      <c r="B610">
        <v>2</v>
      </c>
      <c r="C610" t="s">
        <v>132</v>
      </c>
      <c r="D610" t="s">
        <v>130</v>
      </c>
      <c r="G610" t="s">
        <v>174</v>
      </c>
    </row>
    <row r="611" spans="1:7">
      <c r="A611">
        <v>2020</v>
      </c>
      <c r="B611">
        <v>2</v>
      </c>
      <c r="C611" t="s">
        <v>61</v>
      </c>
      <c r="D611" t="s">
        <v>130</v>
      </c>
      <c r="E611">
        <v>1916029</v>
      </c>
      <c r="F611">
        <v>5</v>
      </c>
      <c r="G611" t="s">
        <v>174</v>
      </c>
    </row>
    <row r="612" spans="1:7">
      <c r="A612">
        <v>2020</v>
      </c>
      <c r="B612">
        <v>2</v>
      </c>
      <c r="C612" t="s">
        <v>12</v>
      </c>
      <c r="D612" t="s">
        <v>130</v>
      </c>
      <c r="G612" t="s">
        <v>174</v>
      </c>
    </row>
    <row r="613" spans="1:7">
      <c r="A613">
        <v>2020</v>
      </c>
      <c r="B613">
        <v>2</v>
      </c>
      <c r="C613" t="s">
        <v>133</v>
      </c>
      <c r="D613" t="s">
        <v>131</v>
      </c>
      <c r="E613">
        <v>325983</v>
      </c>
      <c r="F613">
        <v>2</v>
      </c>
      <c r="G613" t="s">
        <v>174</v>
      </c>
    </row>
    <row r="614" spans="1:7">
      <c r="A614">
        <v>2020</v>
      </c>
      <c r="B614">
        <v>2</v>
      </c>
      <c r="C614" t="s">
        <v>57</v>
      </c>
      <c r="D614" t="s">
        <v>131</v>
      </c>
      <c r="G614" t="s">
        <v>174</v>
      </c>
    </row>
    <row r="615" spans="1:7">
      <c r="A615">
        <v>2020</v>
      </c>
      <c r="B615">
        <v>2</v>
      </c>
      <c r="C615" t="s">
        <v>13</v>
      </c>
      <c r="D615" t="s">
        <v>130</v>
      </c>
      <c r="G615" t="s">
        <v>174</v>
      </c>
    </row>
    <row r="616" spans="1:7">
      <c r="A616">
        <v>2020</v>
      </c>
      <c r="B616">
        <v>2</v>
      </c>
      <c r="C616" t="s">
        <v>134</v>
      </c>
      <c r="D616" t="s">
        <v>131</v>
      </c>
      <c r="G616" t="s">
        <v>174</v>
      </c>
    </row>
    <row r="617" spans="1:7">
      <c r="A617">
        <v>2020</v>
      </c>
      <c r="B617">
        <v>2</v>
      </c>
      <c r="C617" t="s">
        <v>135</v>
      </c>
      <c r="D617" t="s">
        <v>131</v>
      </c>
      <c r="G617" t="s">
        <v>174</v>
      </c>
    </row>
    <row r="618" spans="1:7">
      <c r="A618">
        <v>2020</v>
      </c>
      <c r="B618">
        <v>2</v>
      </c>
      <c r="C618" t="s">
        <v>136</v>
      </c>
      <c r="D618" t="s">
        <v>131</v>
      </c>
      <c r="G618" t="s">
        <v>174</v>
      </c>
    </row>
    <row r="619" spans="1:7">
      <c r="A619">
        <v>2020</v>
      </c>
      <c r="B619">
        <v>2</v>
      </c>
      <c r="C619" t="s">
        <v>10</v>
      </c>
      <c r="D619" t="s">
        <v>130</v>
      </c>
      <c r="E619">
        <v>300001</v>
      </c>
      <c r="F619">
        <v>1</v>
      </c>
      <c r="G619" t="s">
        <v>174</v>
      </c>
    </row>
    <row r="620" spans="1:7">
      <c r="A620">
        <v>2020</v>
      </c>
      <c r="B620">
        <v>2</v>
      </c>
      <c r="C620" t="s">
        <v>137</v>
      </c>
      <c r="D620" t="s">
        <v>131</v>
      </c>
      <c r="E620">
        <v>6944558</v>
      </c>
      <c r="F620">
        <v>35</v>
      </c>
      <c r="G620" t="s">
        <v>174</v>
      </c>
    </row>
    <row r="621" spans="1:7">
      <c r="A621">
        <v>2020</v>
      </c>
      <c r="B621">
        <v>2</v>
      </c>
      <c r="C621" t="s">
        <v>17</v>
      </c>
      <c r="D621" t="s">
        <v>131</v>
      </c>
      <c r="G621" t="s">
        <v>174</v>
      </c>
    </row>
    <row r="622" spans="1:7">
      <c r="A622">
        <v>2020</v>
      </c>
      <c r="B622">
        <v>2</v>
      </c>
      <c r="C622" t="s">
        <v>138</v>
      </c>
      <c r="D622" t="s">
        <v>131</v>
      </c>
      <c r="G622" t="s">
        <v>174</v>
      </c>
    </row>
    <row r="623" spans="1:7">
      <c r="A623">
        <v>2020</v>
      </c>
      <c r="B623">
        <v>2</v>
      </c>
      <c r="C623" t="s">
        <v>96</v>
      </c>
      <c r="D623" t="s">
        <v>130</v>
      </c>
      <c r="G623" t="s">
        <v>174</v>
      </c>
    </row>
    <row r="624" spans="1:7">
      <c r="A624">
        <v>2020</v>
      </c>
      <c r="B624">
        <v>2</v>
      </c>
      <c r="C624" t="s">
        <v>139</v>
      </c>
      <c r="D624" t="s">
        <v>131</v>
      </c>
      <c r="G624" t="s">
        <v>174</v>
      </c>
    </row>
    <row r="625" spans="1:7">
      <c r="A625">
        <v>2020</v>
      </c>
      <c r="B625">
        <v>2</v>
      </c>
      <c r="C625" t="s">
        <v>140</v>
      </c>
      <c r="D625" t="s">
        <v>131</v>
      </c>
      <c r="G625" t="s">
        <v>174</v>
      </c>
    </row>
    <row r="626" spans="1:7">
      <c r="A626">
        <v>2020</v>
      </c>
      <c r="B626">
        <v>2</v>
      </c>
      <c r="C626" t="s">
        <v>18</v>
      </c>
      <c r="D626" t="s">
        <v>130</v>
      </c>
      <c r="G626" t="s">
        <v>174</v>
      </c>
    </row>
    <row r="627" spans="1:7">
      <c r="A627">
        <v>2020</v>
      </c>
      <c r="B627">
        <v>2</v>
      </c>
      <c r="C627" t="s">
        <v>141</v>
      </c>
      <c r="D627" t="s">
        <v>131</v>
      </c>
      <c r="E627">
        <v>1117950</v>
      </c>
      <c r="F627">
        <v>3</v>
      </c>
      <c r="G627" t="s">
        <v>174</v>
      </c>
    </row>
    <row r="628" spans="1:7">
      <c r="A628">
        <v>2020</v>
      </c>
      <c r="B628">
        <v>2</v>
      </c>
      <c r="C628" t="s">
        <v>142</v>
      </c>
      <c r="D628" t="s">
        <v>131</v>
      </c>
      <c r="G628" t="s">
        <v>174</v>
      </c>
    </row>
    <row r="629" spans="1:7">
      <c r="A629">
        <v>2020</v>
      </c>
      <c r="B629">
        <v>2</v>
      </c>
      <c r="C629" t="s">
        <v>143</v>
      </c>
      <c r="D629" t="s">
        <v>131</v>
      </c>
      <c r="G629" t="s">
        <v>174</v>
      </c>
    </row>
    <row r="630" spans="1:7">
      <c r="A630">
        <v>2020</v>
      </c>
      <c r="B630">
        <v>2</v>
      </c>
      <c r="C630" t="s">
        <v>58</v>
      </c>
      <c r="D630" t="s">
        <v>131</v>
      </c>
      <c r="G630" t="s">
        <v>174</v>
      </c>
    </row>
    <row r="631" spans="1:7">
      <c r="A631">
        <v>2020</v>
      </c>
      <c r="B631">
        <v>3</v>
      </c>
      <c r="C631" t="s">
        <v>9</v>
      </c>
      <c r="D631" t="s">
        <v>130</v>
      </c>
      <c r="E631">
        <v>12743190</v>
      </c>
      <c r="F631">
        <v>34</v>
      </c>
      <c r="G631" t="s">
        <v>174</v>
      </c>
    </row>
    <row r="632" spans="1:7">
      <c r="A632">
        <v>2020</v>
      </c>
      <c r="B632">
        <v>3</v>
      </c>
      <c r="C632" t="s">
        <v>123</v>
      </c>
      <c r="D632" t="s">
        <v>131</v>
      </c>
      <c r="G632" t="s">
        <v>174</v>
      </c>
    </row>
    <row r="633" spans="1:7">
      <c r="A633">
        <v>2020</v>
      </c>
      <c r="B633">
        <v>3</v>
      </c>
      <c r="C633" t="s">
        <v>56</v>
      </c>
      <c r="D633" t="s">
        <v>131</v>
      </c>
      <c r="E633">
        <v>1135503</v>
      </c>
      <c r="F633">
        <v>5</v>
      </c>
      <c r="G633" t="s">
        <v>174</v>
      </c>
    </row>
    <row r="634" spans="1:7">
      <c r="A634">
        <v>2020</v>
      </c>
      <c r="B634">
        <v>3</v>
      </c>
      <c r="C634" t="s">
        <v>132</v>
      </c>
      <c r="D634" t="s">
        <v>130</v>
      </c>
      <c r="G634" t="s">
        <v>174</v>
      </c>
    </row>
    <row r="635" spans="1:7">
      <c r="A635">
        <v>2020</v>
      </c>
      <c r="B635">
        <v>3</v>
      </c>
      <c r="C635" t="s">
        <v>61</v>
      </c>
      <c r="D635" t="s">
        <v>130</v>
      </c>
      <c r="E635">
        <v>5861881</v>
      </c>
      <c r="F635">
        <v>16</v>
      </c>
      <c r="G635" t="s">
        <v>174</v>
      </c>
    </row>
    <row r="636" spans="1:7">
      <c r="A636">
        <v>2020</v>
      </c>
      <c r="B636">
        <v>3</v>
      </c>
      <c r="C636" t="s">
        <v>12</v>
      </c>
      <c r="D636" t="s">
        <v>130</v>
      </c>
      <c r="G636" t="s">
        <v>174</v>
      </c>
    </row>
    <row r="637" spans="1:7">
      <c r="A637">
        <v>2020</v>
      </c>
      <c r="B637">
        <v>3</v>
      </c>
      <c r="C637" t="s">
        <v>133</v>
      </c>
      <c r="D637" t="s">
        <v>131</v>
      </c>
      <c r="E637">
        <v>257901</v>
      </c>
      <c r="F637">
        <v>2</v>
      </c>
      <c r="G637" t="s">
        <v>174</v>
      </c>
    </row>
    <row r="638" spans="1:7">
      <c r="A638">
        <v>2020</v>
      </c>
      <c r="B638">
        <v>3</v>
      </c>
      <c r="C638" t="s">
        <v>57</v>
      </c>
      <c r="D638" t="s">
        <v>131</v>
      </c>
      <c r="G638" t="s">
        <v>174</v>
      </c>
    </row>
    <row r="639" spans="1:7">
      <c r="A639">
        <v>2020</v>
      </c>
      <c r="B639">
        <v>3</v>
      </c>
      <c r="C639" t="s">
        <v>13</v>
      </c>
      <c r="D639" t="s">
        <v>130</v>
      </c>
      <c r="G639" t="s">
        <v>174</v>
      </c>
    </row>
    <row r="640" spans="1:7">
      <c r="A640">
        <v>2020</v>
      </c>
      <c r="B640">
        <v>3</v>
      </c>
      <c r="C640" t="s">
        <v>134</v>
      </c>
      <c r="D640" t="s">
        <v>131</v>
      </c>
      <c r="G640" t="s">
        <v>174</v>
      </c>
    </row>
    <row r="641" spans="1:7">
      <c r="A641">
        <v>2020</v>
      </c>
      <c r="B641">
        <v>3</v>
      </c>
      <c r="C641" t="s">
        <v>135</v>
      </c>
      <c r="D641" t="s">
        <v>131</v>
      </c>
      <c r="G641" t="s">
        <v>174</v>
      </c>
    </row>
    <row r="642" spans="1:7">
      <c r="A642">
        <v>2020</v>
      </c>
      <c r="B642">
        <v>3</v>
      </c>
      <c r="C642" t="s">
        <v>136</v>
      </c>
      <c r="D642" t="s">
        <v>131</v>
      </c>
      <c r="G642" t="s">
        <v>174</v>
      </c>
    </row>
    <row r="643" spans="1:7">
      <c r="A643">
        <v>2020</v>
      </c>
      <c r="B643">
        <v>3</v>
      </c>
      <c r="C643" t="s">
        <v>10</v>
      </c>
      <c r="D643" t="s">
        <v>130</v>
      </c>
      <c r="E643">
        <v>300001</v>
      </c>
      <c r="F643">
        <v>1</v>
      </c>
      <c r="G643" t="s">
        <v>174</v>
      </c>
    </row>
    <row r="644" spans="1:7">
      <c r="A644">
        <v>2020</v>
      </c>
      <c r="B644">
        <v>3</v>
      </c>
      <c r="C644" t="s">
        <v>137</v>
      </c>
      <c r="D644" t="s">
        <v>131</v>
      </c>
      <c r="E644">
        <v>12577084</v>
      </c>
      <c r="F644">
        <v>63</v>
      </c>
      <c r="G644" t="s">
        <v>174</v>
      </c>
    </row>
    <row r="645" spans="1:7">
      <c r="A645">
        <v>2020</v>
      </c>
      <c r="B645">
        <v>3</v>
      </c>
      <c r="C645" t="s">
        <v>17</v>
      </c>
      <c r="D645" t="s">
        <v>131</v>
      </c>
      <c r="G645" t="s">
        <v>174</v>
      </c>
    </row>
    <row r="646" spans="1:7">
      <c r="A646">
        <v>2020</v>
      </c>
      <c r="B646">
        <v>3</v>
      </c>
      <c r="C646" t="s">
        <v>138</v>
      </c>
      <c r="D646" t="s">
        <v>131</v>
      </c>
      <c r="G646" t="s">
        <v>174</v>
      </c>
    </row>
    <row r="647" spans="1:7">
      <c r="A647">
        <v>2020</v>
      </c>
      <c r="B647">
        <v>3</v>
      </c>
      <c r="C647" t="s">
        <v>96</v>
      </c>
      <c r="D647" t="s">
        <v>130</v>
      </c>
      <c r="G647" t="s">
        <v>174</v>
      </c>
    </row>
    <row r="648" spans="1:7">
      <c r="A648">
        <v>2020</v>
      </c>
      <c r="B648">
        <v>3</v>
      </c>
      <c r="C648" t="s">
        <v>139</v>
      </c>
      <c r="D648" t="s">
        <v>131</v>
      </c>
      <c r="G648" t="s">
        <v>174</v>
      </c>
    </row>
    <row r="649" spans="1:7">
      <c r="A649">
        <v>2020</v>
      </c>
      <c r="B649">
        <v>3</v>
      </c>
      <c r="C649" t="s">
        <v>140</v>
      </c>
      <c r="D649" t="s">
        <v>131</v>
      </c>
      <c r="G649" t="s">
        <v>174</v>
      </c>
    </row>
    <row r="650" spans="1:7">
      <c r="A650">
        <v>2020</v>
      </c>
      <c r="B650">
        <v>3</v>
      </c>
      <c r="C650" t="s">
        <v>18</v>
      </c>
      <c r="D650" t="s">
        <v>130</v>
      </c>
      <c r="G650" t="s">
        <v>174</v>
      </c>
    </row>
    <row r="651" spans="1:7">
      <c r="A651">
        <v>2020</v>
      </c>
      <c r="B651">
        <v>3</v>
      </c>
      <c r="C651" t="s">
        <v>141</v>
      </c>
      <c r="D651" t="s">
        <v>131</v>
      </c>
      <c r="E651">
        <v>1781254</v>
      </c>
      <c r="F651">
        <v>7</v>
      </c>
      <c r="G651" t="s">
        <v>174</v>
      </c>
    </row>
    <row r="652" spans="1:7">
      <c r="A652">
        <v>2020</v>
      </c>
      <c r="B652">
        <v>3</v>
      </c>
      <c r="C652" t="s">
        <v>142</v>
      </c>
      <c r="D652" t="s">
        <v>131</v>
      </c>
      <c r="G652" t="s">
        <v>174</v>
      </c>
    </row>
    <row r="653" spans="1:7">
      <c r="A653">
        <v>2020</v>
      </c>
      <c r="B653">
        <v>3</v>
      </c>
      <c r="C653" t="s">
        <v>143</v>
      </c>
      <c r="D653" t="s">
        <v>131</v>
      </c>
      <c r="G653" t="s">
        <v>174</v>
      </c>
    </row>
    <row r="654" spans="1:7">
      <c r="A654">
        <v>2020</v>
      </c>
      <c r="B654">
        <v>3</v>
      </c>
      <c r="C654" t="s">
        <v>58</v>
      </c>
      <c r="D654" t="s">
        <v>131</v>
      </c>
      <c r="G654" t="s">
        <v>174</v>
      </c>
    </row>
    <row r="655" spans="1:7">
      <c r="A655">
        <v>2020</v>
      </c>
      <c r="B655">
        <v>4</v>
      </c>
      <c r="C655" t="s">
        <v>9</v>
      </c>
      <c r="D655" t="s">
        <v>130</v>
      </c>
      <c r="E655">
        <v>17776879</v>
      </c>
      <c r="F655">
        <v>39</v>
      </c>
      <c r="G655" t="s">
        <v>174</v>
      </c>
    </row>
    <row r="656" spans="1:7">
      <c r="A656">
        <v>2020</v>
      </c>
      <c r="B656">
        <v>4</v>
      </c>
      <c r="C656" t="s">
        <v>123</v>
      </c>
      <c r="D656" t="s">
        <v>131</v>
      </c>
      <c r="G656" t="s">
        <v>174</v>
      </c>
    </row>
    <row r="657" spans="1:7">
      <c r="A657">
        <v>2020</v>
      </c>
      <c r="B657">
        <v>4</v>
      </c>
      <c r="C657" t="s">
        <v>56</v>
      </c>
      <c r="D657" t="s">
        <v>131</v>
      </c>
      <c r="E657">
        <v>1583062</v>
      </c>
      <c r="F657">
        <v>9</v>
      </c>
      <c r="G657" t="s">
        <v>174</v>
      </c>
    </row>
    <row r="658" spans="1:7">
      <c r="A658">
        <v>2020</v>
      </c>
      <c r="B658">
        <v>4</v>
      </c>
      <c r="C658" t="s">
        <v>132</v>
      </c>
      <c r="D658" t="s">
        <v>130</v>
      </c>
      <c r="G658" t="s">
        <v>174</v>
      </c>
    </row>
    <row r="659" spans="1:7">
      <c r="A659">
        <v>2020</v>
      </c>
      <c r="B659">
        <v>4</v>
      </c>
      <c r="C659" t="s">
        <v>61</v>
      </c>
      <c r="D659" t="s">
        <v>130</v>
      </c>
      <c r="E659">
        <v>9582314</v>
      </c>
      <c r="F659">
        <v>24</v>
      </c>
      <c r="G659" t="s">
        <v>174</v>
      </c>
    </row>
    <row r="660" spans="1:7">
      <c r="A660">
        <v>2020</v>
      </c>
      <c r="B660">
        <v>4</v>
      </c>
      <c r="C660" t="s">
        <v>12</v>
      </c>
      <c r="D660" t="s">
        <v>130</v>
      </c>
      <c r="G660" t="s">
        <v>174</v>
      </c>
    </row>
    <row r="661" spans="1:7">
      <c r="A661">
        <v>2020</v>
      </c>
      <c r="B661">
        <v>4</v>
      </c>
      <c r="C661" t="s">
        <v>133</v>
      </c>
      <c r="D661" t="s">
        <v>131</v>
      </c>
      <c r="E661">
        <v>259090</v>
      </c>
      <c r="F661">
        <v>2</v>
      </c>
      <c r="G661" t="s">
        <v>174</v>
      </c>
    </row>
    <row r="662" spans="1:7">
      <c r="A662">
        <v>2020</v>
      </c>
      <c r="B662">
        <v>4</v>
      </c>
      <c r="C662" t="s">
        <v>57</v>
      </c>
      <c r="D662" t="s">
        <v>131</v>
      </c>
      <c r="G662" t="s">
        <v>174</v>
      </c>
    </row>
    <row r="663" spans="1:7">
      <c r="A663">
        <v>2020</v>
      </c>
      <c r="B663">
        <v>4</v>
      </c>
      <c r="C663" t="s">
        <v>13</v>
      </c>
      <c r="D663" t="s">
        <v>130</v>
      </c>
      <c r="G663" t="s">
        <v>174</v>
      </c>
    </row>
    <row r="664" spans="1:7">
      <c r="A664">
        <v>2020</v>
      </c>
      <c r="B664">
        <v>4</v>
      </c>
      <c r="C664" t="s">
        <v>134</v>
      </c>
      <c r="D664" t="s">
        <v>131</v>
      </c>
      <c r="G664" t="s">
        <v>174</v>
      </c>
    </row>
    <row r="665" spans="1:7">
      <c r="A665">
        <v>2020</v>
      </c>
      <c r="B665">
        <v>4</v>
      </c>
      <c r="C665" t="s">
        <v>135</v>
      </c>
      <c r="D665" t="s">
        <v>131</v>
      </c>
      <c r="G665" t="s">
        <v>174</v>
      </c>
    </row>
    <row r="666" spans="1:7">
      <c r="A666">
        <v>2020</v>
      </c>
      <c r="B666">
        <v>4</v>
      </c>
      <c r="C666" t="s">
        <v>136</v>
      </c>
      <c r="D666" t="s">
        <v>131</v>
      </c>
      <c r="G666" t="s">
        <v>174</v>
      </c>
    </row>
    <row r="667" spans="1:7">
      <c r="A667">
        <v>2020</v>
      </c>
      <c r="B667">
        <v>4</v>
      </c>
      <c r="C667" t="s">
        <v>10</v>
      </c>
      <c r="D667" t="s">
        <v>130</v>
      </c>
      <c r="E667">
        <v>2089404</v>
      </c>
      <c r="F667">
        <v>1</v>
      </c>
      <c r="G667" t="s">
        <v>174</v>
      </c>
    </row>
    <row r="668" spans="1:7">
      <c r="A668">
        <v>2020</v>
      </c>
      <c r="B668">
        <v>4</v>
      </c>
      <c r="C668" t="s">
        <v>137</v>
      </c>
      <c r="D668" t="s">
        <v>131</v>
      </c>
      <c r="E668">
        <v>18896321</v>
      </c>
      <c r="F668">
        <v>93</v>
      </c>
      <c r="G668" t="s">
        <v>174</v>
      </c>
    </row>
    <row r="669" spans="1:7">
      <c r="A669">
        <v>2020</v>
      </c>
      <c r="B669">
        <v>4</v>
      </c>
      <c r="C669" t="s">
        <v>17</v>
      </c>
      <c r="D669" t="s">
        <v>131</v>
      </c>
      <c r="E669">
        <v>737000</v>
      </c>
      <c r="F669">
        <v>1</v>
      </c>
      <c r="G669" t="s">
        <v>174</v>
      </c>
    </row>
    <row r="670" spans="1:7">
      <c r="A670">
        <v>2020</v>
      </c>
      <c r="B670">
        <v>4</v>
      </c>
      <c r="C670" t="s">
        <v>138</v>
      </c>
      <c r="D670" t="s">
        <v>131</v>
      </c>
      <c r="G670" t="s">
        <v>174</v>
      </c>
    </row>
    <row r="671" spans="1:7">
      <c r="A671">
        <v>2020</v>
      </c>
      <c r="B671">
        <v>4</v>
      </c>
      <c r="C671" t="s">
        <v>96</v>
      </c>
      <c r="D671" t="s">
        <v>130</v>
      </c>
      <c r="G671" t="s">
        <v>174</v>
      </c>
    </row>
    <row r="672" spans="1:7">
      <c r="A672">
        <v>2020</v>
      </c>
      <c r="B672">
        <v>4</v>
      </c>
      <c r="C672" t="s">
        <v>139</v>
      </c>
      <c r="D672" t="s">
        <v>131</v>
      </c>
      <c r="G672" t="s">
        <v>174</v>
      </c>
    </row>
    <row r="673" spans="1:7">
      <c r="A673">
        <v>2020</v>
      </c>
      <c r="B673">
        <v>4</v>
      </c>
      <c r="C673" t="s">
        <v>140</v>
      </c>
      <c r="D673" t="s">
        <v>131</v>
      </c>
      <c r="G673" t="s">
        <v>174</v>
      </c>
    </row>
    <row r="674" spans="1:7">
      <c r="A674">
        <v>2020</v>
      </c>
      <c r="B674">
        <v>4</v>
      </c>
      <c r="C674" t="s">
        <v>18</v>
      </c>
      <c r="D674" t="s">
        <v>130</v>
      </c>
      <c r="G674" t="s">
        <v>174</v>
      </c>
    </row>
    <row r="675" spans="1:7">
      <c r="A675">
        <v>2020</v>
      </c>
      <c r="B675">
        <v>4</v>
      </c>
      <c r="C675" t="s">
        <v>141</v>
      </c>
      <c r="D675" t="s">
        <v>131</v>
      </c>
      <c r="E675">
        <v>3127669</v>
      </c>
      <c r="F675">
        <v>13</v>
      </c>
      <c r="G675" t="s">
        <v>174</v>
      </c>
    </row>
    <row r="676" spans="1:7">
      <c r="A676">
        <v>2020</v>
      </c>
      <c r="B676">
        <v>4</v>
      </c>
      <c r="C676" t="s">
        <v>142</v>
      </c>
      <c r="D676" t="s">
        <v>131</v>
      </c>
      <c r="G676" t="s">
        <v>174</v>
      </c>
    </row>
    <row r="677" spans="1:7">
      <c r="A677">
        <v>2020</v>
      </c>
      <c r="B677">
        <v>4</v>
      </c>
      <c r="C677" t="s">
        <v>143</v>
      </c>
      <c r="D677" t="s">
        <v>131</v>
      </c>
      <c r="G677" t="s">
        <v>174</v>
      </c>
    </row>
    <row r="678" spans="1:7">
      <c r="A678">
        <v>2020</v>
      </c>
      <c r="B678">
        <v>4</v>
      </c>
      <c r="C678" t="s">
        <v>58</v>
      </c>
      <c r="D678" t="s">
        <v>131</v>
      </c>
      <c r="G678" t="s">
        <v>174</v>
      </c>
    </row>
    <row r="679" spans="1:7">
      <c r="A679">
        <v>2020</v>
      </c>
      <c r="B679">
        <v>5</v>
      </c>
      <c r="C679" t="s">
        <v>9</v>
      </c>
      <c r="D679" t="s">
        <v>130</v>
      </c>
      <c r="E679">
        <v>28110578</v>
      </c>
      <c r="F679">
        <v>49</v>
      </c>
      <c r="G679" t="s">
        <v>174</v>
      </c>
    </row>
    <row r="680" spans="1:7">
      <c r="A680">
        <v>2020</v>
      </c>
      <c r="B680">
        <v>5</v>
      </c>
      <c r="C680" t="s">
        <v>123</v>
      </c>
      <c r="D680" t="s">
        <v>131</v>
      </c>
      <c r="G680" t="s">
        <v>174</v>
      </c>
    </row>
    <row r="681" spans="1:7">
      <c r="A681">
        <v>2020</v>
      </c>
      <c r="B681">
        <v>5</v>
      </c>
      <c r="C681" t="s">
        <v>56</v>
      </c>
      <c r="D681" t="s">
        <v>131</v>
      </c>
      <c r="E681">
        <v>2208062</v>
      </c>
      <c r="F681">
        <v>12</v>
      </c>
      <c r="G681" t="s">
        <v>174</v>
      </c>
    </row>
    <row r="682" spans="1:7">
      <c r="A682">
        <v>2020</v>
      </c>
      <c r="B682">
        <v>5</v>
      </c>
      <c r="C682" t="s">
        <v>132</v>
      </c>
      <c r="D682" t="s">
        <v>130</v>
      </c>
      <c r="G682" t="s">
        <v>174</v>
      </c>
    </row>
    <row r="683" spans="1:7">
      <c r="A683">
        <v>2020</v>
      </c>
      <c r="B683">
        <v>5</v>
      </c>
      <c r="C683" t="s">
        <v>61</v>
      </c>
      <c r="D683" t="s">
        <v>130</v>
      </c>
      <c r="E683">
        <v>10432256</v>
      </c>
      <c r="F683">
        <v>27</v>
      </c>
      <c r="G683" t="s">
        <v>174</v>
      </c>
    </row>
    <row r="684" spans="1:7">
      <c r="A684">
        <v>2020</v>
      </c>
      <c r="B684">
        <v>5</v>
      </c>
      <c r="C684" t="s">
        <v>12</v>
      </c>
      <c r="D684" t="s">
        <v>130</v>
      </c>
      <c r="G684" t="s">
        <v>174</v>
      </c>
    </row>
    <row r="685" spans="1:7">
      <c r="A685">
        <v>2020</v>
      </c>
      <c r="B685">
        <v>5</v>
      </c>
      <c r="C685" t="s">
        <v>133</v>
      </c>
      <c r="D685" t="s">
        <v>131</v>
      </c>
      <c r="E685">
        <v>259090</v>
      </c>
      <c r="F685">
        <v>2</v>
      </c>
      <c r="G685" t="s">
        <v>174</v>
      </c>
    </row>
    <row r="686" spans="1:7">
      <c r="A686">
        <v>2020</v>
      </c>
      <c r="B686">
        <v>5</v>
      </c>
      <c r="C686" t="s">
        <v>57</v>
      </c>
      <c r="D686" t="s">
        <v>131</v>
      </c>
      <c r="G686" t="s">
        <v>174</v>
      </c>
    </row>
    <row r="687" spans="1:7">
      <c r="A687">
        <v>2020</v>
      </c>
      <c r="B687">
        <v>5</v>
      </c>
      <c r="C687" t="s">
        <v>13</v>
      </c>
      <c r="D687" t="s">
        <v>130</v>
      </c>
      <c r="G687" t="s">
        <v>174</v>
      </c>
    </row>
    <row r="688" spans="1:7">
      <c r="A688">
        <v>2020</v>
      </c>
      <c r="B688">
        <v>5</v>
      </c>
      <c r="C688" t="s">
        <v>134</v>
      </c>
      <c r="D688" t="s">
        <v>131</v>
      </c>
      <c r="G688" t="s">
        <v>174</v>
      </c>
    </row>
    <row r="689" spans="1:7">
      <c r="A689">
        <v>2020</v>
      </c>
      <c r="B689">
        <v>5</v>
      </c>
      <c r="C689" t="s">
        <v>135</v>
      </c>
      <c r="D689" t="s">
        <v>131</v>
      </c>
      <c r="G689" t="s">
        <v>174</v>
      </c>
    </row>
    <row r="690" spans="1:7">
      <c r="A690">
        <v>2020</v>
      </c>
      <c r="B690">
        <v>5</v>
      </c>
      <c r="C690" t="s">
        <v>136</v>
      </c>
      <c r="D690" t="s">
        <v>131</v>
      </c>
      <c r="G690" t="s">
        <v>174</v>
      </c>
    </row>
    <row r="691" spans="1:7">
      <c r="A691">
        <v>2020</v>
      </c>
      <c r="B691">
        <v>5</v>
      </c>
      <c r="C691" t="s">
        <v>10</v>
      </c>
      <c r="D691" t="s">
        <v>130</v>
      </c>
      <c r="E691">
        <v>2239406</v>
      </c>
      <c r="F691">
        <v>2</v>
      </c>
      <c r="G691" t="s">
        <v>174</v>
      </c>
    </row>
    <row r="692" spans="1:7">
      <c r="A692">
        <v>2020</v>
      </c>
      <c r="B692">
        <v>5</v>
      </c>
      <c r="C692" t="s">
        <v>137</v>
      </c>
      <c r="D692" t="s">
        <v>131</v>
      </c>
      <c r="E692">
        <v>38228366</v>
      </c>
      <c r="F692">
        <v>113</v>
      </c>
      <c r="G692" t="s">
        <v>174</v>
      </c>
    </row>
    <row r="693" spans="1:7">
      <c r="A693">
        <v>2020</v>
      </c>
      <c r="B693">
        <v>5</v>
      </c>
      <c r="C693" t="s">
        <v>17</v>
      </c>
      <c r="D693" t="s">
        <v>131</v>
      </c>
      <c r="E693">
        <v>887000</v>
      </c>
      <c r="F693">
        <v>2</v>
      </c>
      <c r="G693" t="s">
        <v>174</v>
      </c>
    </row>
    <row r="694" spans="1:7">
      <c r="A694">
        <v>2020</v>
      </c>
      <c r="B694">
        <v>5</v>
      </c>
      <c r="C694" t="s">
        <v>138</v>
      </c>
      <c r="D694" t="s">
        <v>131</v>
      </c>
      <c r="G694" t="s">
        <v>174</v>
      </c>
    </row>
    <row r="695" spans="1:7">
      <c r="A695">
        <v>2020</v>
      </c>
      <c r="B695">
        <v>5</v>
      </c>
      <c r="C695" t="s">
        <v>96</v>
      </c>
      <c r="D695" t="s">
        <v>130</v>
      </c>
      <c r="G695" t="s">
        <v>174</v>
      </c>
    </row>
    <row r="696" spans="1:7">
      <c r="A696">
        <v>2020</v>
      </c>
      <c r="B696">
        <v>5</v>
      </c>
      <c r="C696" t="s">
        <v>139</v>
      </c>
      <c r="D696" t="s">
        <v>131</v>
      </c>
      <c r="G696" t="s">
        <v>174</v>
      </c>
    </row>
    <row r="697" spans="1:7">
      <c r="A697">
        <v>2020</v>
      </c>
      <c r="B697">
        <v>5</v>
      </c>
      <c r="C697" t="s">
        <v>140</v>
      </c>
      <c r="D697" t="s">
        <v>131</v>
      </c>
      <c r="G697" t="s">
        <v>174</v>
      </c>
    </row>
    <row r="698" spans="1:7">
      <c r="A698">
        <v>2020</v>
      </c>
      <c r="B698">
        <v>5</v>
      </c>
      <c r="C698" t="s">
        <v>18</v>
      </c>
      <c r="D698" t="s">
        <v>130</v>
      </c>
      <c r="G698" t="s">
        <v>174</v>
      </c>
    </row>
    <row r="699" spans="1:7">
      <c r="A699">
        <v>2020</v>
      </c>
      <c r="B699">
        <v>5</v>
      </c>
      <c r="C699" t="s">
        <v>141</v>
      </c>
      <c r="D699" t="s">
        <v>131</v>
      </c>
      <c r="E699">
        <v>3430315</v>
      </c>
      <c r="F699">
        <v>14</v>
      </c>
      <c r="G699" t="s">
        <v>174</v>
      </c>
    </row>
    <row r="700" spans="1:7">
      <c r="A700">
        <v>2020</v>
      </c>
      <c r="B700">
        <v>5</v>
      </c>
      <c r="C700" t="s">
        <v>142</v>
      </c>
      <c r="D700" t="s">
        <v>131</v>
      </c>
      <c r="G700" t="s">
        <v>174</v>
      </c>
    </row>
    <row r="701" spans="1:7">
      <c r="A701">
        <v>2020</v>
      </c>
      <c r="B701">
        <v>5</v>
      </c>
      <c r="C701" t="s">
        <v>143</v>
      </c>
      <c r="D701" t="s">
        <v>131</v>
      </c>
      <c r="G701" t="s">
        <v>174</v>
      </c>
    </row>
    <row r="702" spans="1:7">
      <c r="A702">
        <v>2020</v>
      </c>
      <c r="B702">
        <v>5</v>
      </c>
      <c r="C702" t="s">
        <v>58</v>
      </c>
      <c r="D702" t="s">
        <v>131</v>
      </c>
      <c r="G702" t="s">
        <v>174</v>
      </c>
    </row>
    <row r="703" spans="1:7">
      <c r="A703">
        <v>2020</v>
      </c>
      <c r="B703">
        <v>6</v>
      </c>
      <c r="C703" t="s">
        <v>9</v>
      </c>
      <c r="D703" t="s">
        <v>130</v>
      </c>
      <c r="E703">
        <v>35586086</v>
      </c>
      <c r="F703">
        <v>63</v>
      </c>
      <c r="G703" t="s">
        <v>174</v>
      </c>
    </row>
    <row r="704" spans="1:7">
      <c r="A704">
        <v>2020</v>
      </c>
      <c r="B704">
        <v>6</v>
      </c>
      <c r="C704" t="s">
        <v>123</v>
      </c>
      <c r="D704" t="s">
        <v>131</v>
      </c>
      <c r="G704" t="s">
        <v>174</v>
      </c>
    </row>
    <row r="705" spans="1:7">
      <c r="A705">
        <v>2020</v>
      </c>
      <c r="B705">
        <v>6</v>
      </c>
      <c r="C705" t="s">
        <v>56</v>
      </c>
      <c r="D705" t="s">
        <v>131</v>
      </c>
      <c r="E705">
        <v>3193961</v>
      </c>
      <c r="F705">
        <v>16</v>
      </c>
      <c r="G705" t="s">
        <v>174</v>
      </c>
    </row>
    <row r="706" spans="1:7">
      <c r="A706">
        <v>2020</v>
      </c>
      <c r="B706">
        <v>6</v>
      </c>
      <c r="C706" t="s">
        <v>132</v>
      </c>
      <c r="D706" t="s">
        <v>130</v>
      </c>
      <c r="G706" t="s">
        <v>174</v>
      </c>
    </row>
    <row r="707" spans="1:7">
      <c r="A707">
        <v>2020</v>
      </c>
      <c r="B707">
        <v>6</v>
      </c>
      <c r="C707" t="s">
        <v>61</v>
      </c>
      <c r="D707" t="s">
        <v>130</v>
      </c>
      <c r="E707">
        <v>16773490</v>
      </c>
      <c r="F707">
        <v>38</v>
      </c>
      <c r="G707" t="s">
        <v>174</v>
      </c>
    </row>
    <row r="708" spans="1:7">
      <c r="A708">
        <v>2020</v>
      </c>
      <c r="B708">
        <v>6</v>
      </c>
      <c r="C708" t="s">
        <v>12</v>
      </c>
      <c r="D708" t="s">
        <v>130</v>
      </c>
      <c r="G708" t="s">
        <v>174</v>
      </c>
    </row>
    <row r="709" spans="1:7">
      <c r="A709">
        <v>2020</v>
      </c>
      <c r="B709">
        <v>6</v>
      </c>
      <c r="C709" t="s">
        <v>133</v>
      </c>
      <c r="D709" t="s">
        <v>131</v>
      </c>
      <c r="E709">
        <v>260362</v>
      </c>
      <c r="F709">
        <v>2</v>
      </c>
      <c r="G709" t="s">
        <v>174</v>
      </c>
    </row>
    <row r="710" spans="1:7">
      <c r="A710">
        <v>2020</v>
      </c>
      <c r="B710">
        <v>6</v>
      </c>
      <c r="C710" t="s">
        <v>57</v>
      </c>
      <c r="D710" t="s">
        <v>131</v>
      </c>
      <c r="G710" t="s">
        <v>174</v>
      </c>
    </row>
    <row r="711" spans="1:7">
      <c r="A711">
        <v>2020</v>
      </c>
      <c r="B711">
        <v>6</v>
      </c>
      <c r="C711" t="s">
        <v>13</v>
      </c>
      <c r="D711" t="s">
        <v>130</v>
      </c>
      <c r="G711" t="s">
        <v>174</v>
      </c>
    </row>
    <row r="712" spans="1:7">
      <c r="A712">
        <v>2020</v>
      </c>
      <c r="B712">
        <v>6</v>
      </c>
      <c r="C712" t="s">
        <v>134</v>
      </c>
      <c r="D712" t="s">
        <v>131</v>
      </c>
      <c r="G712" t="s">
        <v>174</v>
      </c>
    </row>
    <row r="713" spans="1:7">
      <c r="A713">
        <v>2020</v>
      </c>
      <c r="B713">
        <v>6</v>
      </c>
      <c r="C713" t="s">
        <v>135</v>
      </c>
      <c r="D713" t="s">
        <v>131</v>
      </c>
      <c r="G713" t="s">
        <v>174</v>
      </c>
    </row>
    <row r="714" spans="1:7">
      <c r="A714">
        <v>2020</v>
      </c>
      <c r="B714">
        <v>6</v>
      </c>
      <c r="C714" t="s">
        <v>136</v>
      </c>
      <c r="D714" t="s">
        <v>131</v>
      </c>
      <c r="G714" t="s">
        <v>174</v>
      </c>
    </row>
    <row r="715" spans="1:7">
      <c r="A715">
        <v>2020</v>
      </c>
      <c r="B715">
        <v>6</v>
      </c>
      <c r="C715" t="s">
        <v>10</v>
      </c>
      <c r="D715" t="s">
        <v>130</v>
      </c>
      <c r="E715">
        <v>2089404</v>
      </c>
      <c r="F715">
        <v>1</v>
      </c>
      <c r="G715" t="s">
        <v>174</v>
      </c>
    </row>
    <row r="716" spans="1:7">
      <c r="A716">
        <v>2020</v>
      </c>
      <c r="B716">
        <v>6</v>
      </c>
      <c r="C716" t="s">
        <v>137</v>
      </c>
      <c r="D716" t="s">
        <v>131</v>
      </c>
      <c r="E716">
        <v>46002756</v>
      </c>
      <c r="F716">
        <v>147</v>
      </c>
      <c r="G716" t="s">
        <v>174</v>
      </c>
    </row>
    <row r="717" spans="1:7">
      <c r="A717">
        <v>2020</v>
      </c>
      <c r="B717">
        <v>6</v>
      </c>
      <c r="C717" t="s">
        <v>17</v>
      </c>
      <c r="D717" t="s">
        <v>131</v>
      </c>
      <c r="E717">
        <v>963884</v>
      </c>
      <c r="F717">
        <v>3</v>
      </c>
      <c r="G717" t="s">
        <v>174</v>
      </c>
    </row>
    <row r="718" spans="1:7">
      <c r="A718">
        <v>2020</v>
      </c>
      <c r="B718">
        <v>6</v>
      </c>
      <c r="C718" t="s">
        <v>138</v>
      </c>
      <c r="D718" t="s">
        <v>131</v>
      </c>
      <c r="G718" t="s">
        <v>174</v>
      </c>
    </row>
    <row r="719" spans="1:7">
      <c r="A719">
        <v>2020</v>
      </c>
      <c r="B719">
        <v>6</v>
      </c>
      <c r="C719" t="s">
        <v>96</v>
      </c>
      <c r="D719" t="s">
        <v>130</v>
      </c>
      <c r="G719" t="s">
        <v>174</v>
      </c>
    </row>
    <row r="720" spans="1:7">
      <c r="A720">
        <v>2020</v>
      </c>
      <c r="B720">
        <v>6</v>
      </c>
      <c r="C720" t="s">
        <v>139</v>
      </c>
      <c r="D720" t="s">
        <v>131</v>
      </c>
      <c r="G720" t="s">
        <v>174</v>
      </c>
    </row>
    <row r="721" spans="1:7">
      <c r="A721">
        <v>2020</v>
      </c>
      <c r="B721">
        <v>6</v>
      </c>
      <c r="C721" t="s">
        <v>140</v>
      </c>
      <c r="D721" t="s">
        <v>131</v>
      </c>
      <c r="G721" t="s">
        <v>174</v>
      </c>
    </row>
    <row r="722" spans="1:7">
      <c r="A722">
        <v>2020</v>
      </c>
      <c r="B722">
        <v>6</v>
      </c>
      <c r="C722" t="s">
        <v>18</v>
      </c>
      <c r="D722" t="s">
        <v>130</v>
      </c>
      <c r="G722" t="s">
        <v>174</v>
      </c>
    </row>
    <row r="723" spans="1:7">
      <c r="A723">
        <v>2020</v>
      </c>
      <c r="B723">
        <v>6</v>
      </c>
      <c r="C723" t="s">
        <v>141</v>
      </c>
      <c r="D723" t="s">
        <v>131</v>
      </c>
      <c r="E723">
        <v>4788521</v>
      </c>
      <c r="F723">
        <v>22</v>
      </c>
      <c r="G723" t="s">
        <v>174</v>
      </c>
    </row>
    <row r="724" spans="1:7">
      <c r="A724">
        <v>2020</v>
      </c>
      <c r="B724">
        <v>6</v>
      </c>
      <c r="C724" t="s">
        <v>142</v>
      </c>
      <c r="D724" t="s">
        <v>131</v>
      </c>
      <c r="G724" t="s">
        <v>174</v>
      </c>
    </row>
    <row r="725" spans="1:7">
      <c r="A725">
        <v>2020</v>
      </c>
      <c r="B725">
        <v>6</v>
      </c>
      <c r="C725" t="s">
        <v>143</v>
      </c>
      <c r="D725" t="s">
        <v>131</v>
      </c>
      <c r="G725" t="s">
        <v>174</v>
      </c>
    </row>
    <row r="726" spans="1:7">
      <c r="A726">
        <v>2020</v>
      </c>
      <c r="B726">
        <v>6</v>
      </c>
      <c r="C726" t="s">
        <v>58</v>
      </c>
      <c r="D726" t="s">
        <v>131</v>
      </c>
      <c r="G726" t="s">
        <v>174</v>
      </c>
    </row>
    <row r="727" spans="1:7">
      <c r="A727">
        <v>2020</v>
      </c>
      <c r="B727">
        <v>7</v>
      </c>
      <c r="C727" t="s">
        <v>9</v>
      </c>
      <c r="D727" t="s">
        <v>130</v>
      </c>
      <c r="E727">
        <v>43199984</v>
      </c>
      <c r="F727">
        <v>82</v>
      </c>
      <c r="G727" t="s">
        <v>174</v>
      </c>
    </row>
    <row r="728" spans="1:7">
      <c r="A728">
        <v>2020</v>
      </c>
      <c r="B728">
        <v>7</v>
      </c>
      <c r="C728" t="s">
        <v>123</v>
      </c>
      <c r="D728" t="s">
        <v>131</v>
      </c>
      <c r="G728" t="s">
        <v>174</v>
      </c>
    </row>
    <row r="729" spans="1:7">
      <c r="A729">
        <v>2020</v>
      </c>
      <c r="B729">
        <v>7</v>
      </c>
      <c r="C729" t="s">
        <v>56</v>
      </c>
      <c r="D729" t="s">
        <v>131</v>
      </c>
      <c r="E729">
        <v>3395844</v>
      </c>
      <c r="F729">
        <v>19</v>
      </c>
      <c r="G729" t="s">
        <v>174</v>
      </c>
    </row>
    <row r="730" spans="1:7">
      <c r="A730">
        <v>2020</v>
      </c>
      <c r="B730">
        <v>7</v>
      </c>
      <c r="C730" t="s">
        <v>132</v>
      </c>
      <c r="D730" t="s">
        <v>130</v>
      </c>
      <c r="G730" t="s">
        <v>174</v>
      </c>
    </row>
    <row r="731" spans="1:7">
      <c r="A731">
        <v>2020</v>
      </c>
      <c r="B731">
        <v>7</v>
      </c>
      <c r="C731" t="s">
        <v>61</v>
      </c>
      <c r="D731" t="s">
        <v>130</v>
      </c>
      <c r="E731">
        <v>22468409</v>
      </c>
      <c r="F731">
        <v>54</v>
      </c>
      <c r="G731" t="s">
        <v>174</v>
      </c>
    </row>
    <row r="732" spans="1:7">
      <c r="A732">
        <v>2020</v>
      </c>
      <c r="B732">
        <v>7</v>
      </c>
      <c r="C732" t="s">
        <v>12</v>
      </c>
      <c r="D732" t="s">
        <v>130</v>
      </c>
      <c r="G732" t="s">
        <v>174</v>
      </c>
    </row>
    <row r="733" spans="1:7">
      <c r="A733">
        <v>2020</v>
      </c>
      <c r="B733">
        <v>7</v>
      </c>
      <c r="C733" t="s">
        <v>133</v>
      </c>
      <c r="D733" t="s">
        <v>131</v>
      </c>
      <c r="E733">
        <v>261565</v>
      </c>
      <c r="F733">
        <v>2</v>
      </c>
      <c r="G733" t="s">
        <v>174</v>
      </c>
    </row>
    <row r="734" spans="1:7">
      <c r="A734">
        <v>2020</v>
      </c>
      <c r="B734">
        <v>7</v>
      </c>
      <c r="C734" t="s">
        <v>57</v>
      </c>
      <c r="D734" t="s">
        <v>131</v>
      </c>
      <c r="G734" t="s">
        <v>174</v>
      </c>
    </row>
    <row r="735" spans="1:7">
      <c r="A735">
        <v>2020</v>
      </c>
      <c r="B735">
        <v>7</v>
      </c>
      <c r="C735" t="s">
        <v>13</v>
      </c>
      <c r="D735" t="s">
        <v>130</v>
      </c>
      <c r="G735" t="s">
        <v>174</v>
      </c>
    </row>
    <row r="736" spans="1:7">
      <c r="A736">
        <v>2020</v>
      </c>
      <c r="B736">
        <v>7</v>
      </c>
      <c r="C736" t="s">
        <v>134</v>
      </c>
      <c r="D736" t="s">
        <v>131</v>
      </c>
      <c r="G736" t="s">
        <v>174</v>
      </c>
    </row>
    <row r="737" spans="1:7">
      <c r="A737">
        <v>2020</v>
      </c>
      <c r="B737">
        <v>7</v>
      </c>
      <c r="C737" t="s">
        <v>135</v>
      </c>
      <c r="D737" t="s">
        <v>131</v>
      </c>
      <c r="G737" t="s">
        <v>174</v>
      </c>
    </row>
    <row r="738" spans="1:7">
      <c r="A738">
        <v>2020</v>
      </c>
      <c r="B738">
        <v>7</v>
      </c>
      <c r="C738" t="s">
        <v>136</v>
      </c>
      <c r="D738" t="s">
        <v>131</v>
      </c>
      <c r="G738" t="s">
        <v>174</v>
      </c>
    </row>
    <row r="739" spans="1:7">
      <c r="A739">
        <v>2020</v>
      </c>
      <c r="B739">
        <v>7</v>
      </c>
      <c r="C739" t="s">
        <v>10</v>
      </c>
      <c r="D739" t="s">
        <v>130</v>
      </c>
      <c r="E739">
        <v>2389404</v>
      </c>
      <c r="F739">
        <v>2</v>
      </c>
      <c r="G739" t="s">
        <v>174</v>
      </c>
    </row>
    <row r="740" spans="1:7">
      <c r="A740">
        <v>2020</v>
      </c>
      <c r="B740">
        <v>7</v>
      </c>
      <c r="C740" t="s">
        <v>137</v>
      </c>
      <c r="D740" t="s">
        <v>131</v>
      </c>
      <c r="E740">
        <v>50625807</v>
      </c>
      <c r="F740">
        <v>173</v>
      </c>
      <c r="G740" t="s">
        <v>174</v>
      </c>
    </row>
    <row r="741" spans="1:7">
      <c r="A741">
        <v>2020</v>
      </c>
      <c r="B741">
        <v>7</v>
      </c>
      <c r="C741" t="s">
        <v>17</v>
      </c>
      <c r="D741" t="s">
        <v>131</v>
      </c>
      <c r="E741">
        <v>968639</v>
      </c>
      <c r="F741">
        <v>3</v>
      </c>
      <c r="G741" t="s">
        <v>174</v>
      </c>
    </row>
    <row r="742" spans="1:7">
      <c r="A742">
        <v>2020</v>
      </c>
      <c r="B742">
        <v>7</v>
      </c>
      <c r="C742" t="s">
        <v>138</v>
      </c>
      <c r="D742" t="s">
        <v>131</v>
      </c>
      <c r="G742" t="s">
        <v>174</v>
      </c>
    </row>
    <row r="743" spans="1:7">
      <c r="A743">
        <v>2020</v>
      </c>
      <c r="B743">
        <v>7</v>
      </c>
      <c r="C743" t="s">
        <v>96</v>
      </c>
      <c r="D743" t="s">
        <v>130</v>
      </c>
      <c r="G743" t="s">
        <v>174</v>
      </c>
    </row>
    <row r="744" spans="1:7">
      <c r="A744">
        <v>2020</v>
      </c>
      <c r="B744">
        <v>7</v>
      </c>
      <c r="C744" t="s">
        <v>139</v>
      </c>
      <c r="D744" t="s">
        <v>131</v>
      </c>
      <c r="G744" t="s">
        <v>174</v>
      </c>
    </row>
    <row r="745" spans="1:7">
      <c r="A745">
        <v>2020</v>
      </c>
      <c r="B745">
        <v>7</v>
      </c>
      <c r="C745" t="s">
        <v>140</v>
      </c>
      <c r="D745" t="s">
        <v>131</v>
      </c>
      <c r="G745" t="s">
        <v>174</v>
      </c>
    </row>
    <row r="746" spans="1:7">
      <c r="A746">
        <v>2020</v>
      </c>
      <c r="B746">
        <v>7</v>
      </c>
      <c r="C746" t="s">
        <v>18</v>
      </c>
      <c r="D746" t="s">
        <v>130</v>
      </c>
      <c r="G746" t="s">
        <v>174</v>
      </c>
    </row>
    <row r="747" spans="1:7">
      <c r="A747">
        <v>2020</v>
      </c>
      <c r="B747">
        <v>7</v>
      </c>
      <c r="C747" t="s">
        <v>141</v>
      </c>
      <c r="D747" t="s">
        <v>131</v>
      </c>
      <c r="E747">
        <v>5587592</v>
      </c>
      <c r="F747">
        <v>26</v>
      </c>
      <c r="G747" t="s">
        <v>174</v>
      </c>
    </row>
    <row r="748" spans="1:7">
      <c r="A748">
        <v>2020</v>
      </c>
      <c r="B748">
        <v>7</v>
      </c>
      <c r="C748" t="s">
        <v>142</v>
      </c>
      <c r="D748" t="s">
        <v>131</v>
      </c>
      <c r="G748" t="s">
        <v>174</v>
      </c>
    </row>
    <row r="749" spans="1:7">
      <c r="A749">
        <v>2020</v>
      </c>
      <c r="B749">
        <v>7</v>
      </c>
      <c r="C749" t="s">
        <v>143</v>
      </c>
      <c r="D749" t="s">
        <v>131</v>
      </c>
      <c r="G749" t="s">
        <v>174</v>
      </c>
    </row>
    <row r="750" spans="1:7">
      <c r="A750">
        <v>2020</v>
      </c>
      <c r="B750">
        <v>7</v>
      </c>
      <c r="C750" t="s">
        <v>58</v>
      </c>
      <c r="D750" t="s">
        <v>131</v>
      </c>
      <c r="G750" t="s">
        <v>174</v>
      </c>
    </row>
    <row r="751" spans="1:7">
      <c r="A751">
        <v>2020</v>
      </c>
      <c r="B751">
        <v>8</v>
      </c>
      <c r="C751" t="s">
        <v>9</v>
      </c>
      <c r="D751" t="s">
        <v>130</v>
      </c>
      <c r="E751">
        <v>48644765</v>
      </c>
      <c r="F751">
        <v>97</v>
      </c>
      <c r="G751" t="s">
        <v>174</v>
      </c>
    </row>
    <row r="752" spans="1:7">
      <c r="A752">
        <v>2020</v>
      </c>
      <c r="B752">
        <v>8</v>
      </c>
      <c r="C752" t="s">
        <v>123</v>
      </c>
      <c r="D752" t="s">
        <v>131</v>
      </c>
      <c r="E752">
        <v>110795</v>
      </c>
      <c r="F752">
        <v>1</v>
      </c>
      <c r="G752" t="s">
        <v>174</v>
      </c>
    </row>
    <row r="753" spans="1:7">
      <c r="A753">
        <v>2020</v>
      </c>
      <c r="B753">
        <v>8</v>
      </c>
      <c r="C753" t="s">
        <v>56</v>
      </c>
      <c r="D753" t="s">
        <v>131</v>
      </c>
      <c r="E753">
        <v>3994415</v>
      </c>
      <c r="F753">
        <v>23</v>
      </c>
      <c r="G753" t="s">
        <v>174</v>
      </c>
    </row>
    <row r="754" spans="1:7">
      <c r="A754">
        <v>2020</v>
      </c>
      <c r="B754">
        <v>8</v>
      </c>
      <c r="C754" t="s">
        <v>132</v>
      </c>
      <c r="D754" t="s">
        <v>130</v>
      </c>
      <c r="G754" t="s">
        <v>174</v>
      </c>
    </row>
    <row r="755" spans="1:7">
      <c r="A755">
        <v>2020</v>
      </c>
      <c r="B755">
        <v>8</v>
      </c>
      <c r="C755" t="s">
        <v>61</v>
      </c>
      <c r="D755" t="s">
        <v>130</v>
      </c>
      <c r="E755">
        <v>28550451</v>
      </c>
      <c r="F755">
        <v>67</v>
      </c>
      <c r="G755" t="s">
        <v>174</v>
      </c>
    </row>
    <row r="756" spans="1:7">
      <c r="A756">
        <v>2020</v>
      </c>
      <c r="B756">
        <v>8</v>
      </c>
      <c r="C756" t="s">
        <v>12</v>
      </c>
      <c r="D756" t="s">
        <v>130</v>
      </c>
      <c r="G756" t="s">
        <v>174</v>
      </c>
    </row>
    <row r="757" spans="1:7">
      <c r="A757">
        <v>2020</v>
      </c>
      <c r="B757">
        <v>8</v>
      </c>
      <c r="C757" t="s">
        <v>133</v>
      </c>
      <c r="D757" t="s">
        <v>131</v>
      </c>
      <c r="E757">
        <v>778315</v>
      </c>
      <c r="F757">
        <v>5</v>
      </c>
      <c r="G757" t="s">
        <v>174</v>
      </c>
    </row>
    <row r="758" spans="1:7">
      <c r="A758">
        <v>2020</v>
      </c>
      <c r="B758">
        <v>8</v>
      </c>
      <c r="C758" t="s">
        <v>57</v>
      </c>
      <c r="D758" t="s">
        <v>131</v>
      </c>
      <c r="G758" t="s">
        <v>174</v>
      </c>
    </row>
    <row r="759" spans="1:7">
      <c r="A759">
        <v>2020</v>
      </c>
      <c r="B759">
        <v>8</v>
      </c>
      <c r="C759" t="s">
        <v>13</v>
      </c>
      <c r="D759" t="s">
        <v>130</v>
      </c>
      <c r="G759" t="s">
        <v>174</v>
      </c>
    </row>
    <row r="760" spans="1:7">
      <c r="A760">
        <v>2020</v>
      </c>
      <c r="B760">
        <v>8</v>
      </c>
      <c r="C760" t="s">
        <v>134</v>
      </c>
      <c r="D760" t="s">
        <v>131</v>
      </c>
      <c r="G760" t="s">
        <v>174</v>
      </c>
    </row>
    <row r="761" spans="1:7">
      <c r="A761">
        <v>2020</v>
      </c>
      <c r="B761">
        <v>8</v>
      </c>
      <c r="C761" t="s">
        <v>135</v>
      </c>
      <c r="D761" t="s">
        <v>131</v>
      </c>
      <c r="G761" t="s">
        <v>174</v>
      </c>
    </row>
    <row r="762" spans="1:7">
      <c r="A762">
        <v>2020</v>
      </c>
      <c r="B762">
        <v>8</v>
      </c>
      <c r="C762" t="s">
        <v>136</v>
      </c>
      <c r="D762" t="s">
        <v>131</v>
      </c>
      <c r="G762" t="s">
        <v>174</v>
      </c>
    </row>
    <row r="763" spans="1:7">
      <c r="A763">
        <v>2020</v>
      </c>
      <c r="B763">
        <v>8</v>
      </c>
      <c r="C763" t="s">
        <v>10</v>
      </c>
      <c r="D763" t="s">
        <v>130</v>
      </c>
      <c r="E763">
        <v>3074901</v>
      </c>
      <c r="F763">
        <v>3</v>
      </c>
      <c r="G763" t="s">
        <v>174</v>
      </c>
    </row>
    <row r="764" spans="1:7">
      <c r="A764">
        <v>2020</v>
      </c>
      <c r="B764">
        <v>8</v>
      </c>
      <c r="C764" t="s">
        <v>137</v>
      </c>
      <c r="D764" t="s">
        <v>131</v>
      </c>
      <c r="E764">
        <v>60817400</v>
      </c>
      <c r="F764">
        <v>210</v>
      </c>
      <c r="G764" t="s">
        <v>174</v>
      </c>
    </row>
    <row r="765" spans="1:7">
      <c r="A765">
        <v>2020</v>
      </c>
      <c r="B765">
        <v>8</v>
      </c>
      <c r="C765" t="s">
        <v>17</v>
      </c>
      <c r="D765" t="s">
        <v>131</v>
      </c>
      <c r="E765">
        <v>975652</v>
      </c>
      <c r="F765">
        <v>3</v>
      </c>
      <c r="G765" t="s">
        <v>174</v>
      </c>
    </row>
    <row r="766" spans="1:7">
      <c r="A766">
        <v>2020</v>
      </c>
      <c r="B766">
        <v>8</v>
      </c>
      <c r="C766" t="s">
        <v>138</v>
      </c>
      <c r="D766" t="s">
        <v>131</v>
      </c>
      <c r="G766" t="s">
        <v>174</v>
      </c>
    </row>
    <row r="767" spans="1:7">
      <c r="A767">
        <v>2020</v>
      </c>
      <c r="B767">
        <v>8</v>
      </c>
      <c r="C767" t="s">
        <v>96</v>
      </c>
      <c r="D767" t="s">
        <v>130</v>
      </c>
      <c r="G767" t="s">
        <v>174</v>
      </c>
    </row>
    <row r="768" spans="1:7">
      <c r="A768">
        <v>2020</v>
      </c>
      <c r="B768">
        <v>8</v>
      </c>
      <c r="C768" t="s">
        <v>139</v>
      </c>
      <c r="D768" t="s">
        <v>131</v>
      </c>
      <c r="G768" t="s">
        <v>174</v>
      </c>
    </row>
    <row r="769" spans="1:7">
      <c r="A769">
        <v>2020</v>
      </c>
      <c r="B769">
        <v>8</v>
      </c>
      <c r="C769" t="s">
        <v>140</v>
      </c>
      <c r="D769" t="s">
        <v>131</v>
      </c>
      <c r="G769" t="s">
        <v>174</v>
      </c>
    </row>
    <row r="770" spans="1:7">
      <c r="A770">
        <v>2020</v>
      </c>
      <c r="B770">
        <v>8</v>
      </c>
      <c r="C770" t="s">
        <v>18</v>
      </c>
      <c r="D770" t="s">
        <v>130</v>
      </c>
      <c r="E770">
        <v>150002</v>
      </c>
      <c r="F770">
        <v>1</v>
      </c>
      <c r="G770" t="s">
        <v>174</v>
      </c>
    </row>
    <row r="771" spans="1:7">
      <c r="A771">
        <v>2020</v>
      </c>
      <c r="B771">
        <v>8</v>
      </c>
      <c r="C771" t="s">
        <v>141</v>
      </c>
      <c r="D771" t="s">
        <v>131</v>
      </c>
      <c r="E771">
        <v>7392508</v>
      </c>
      <c r="F771">
        <v>34</v>
      </c>
      <c r="G771" t="s">
        <v>174</v>
      </c>
    </row>
    <row r="772" spans="1:7">
      <c r="A772">
        <v>2020</v>
      </c>
      <c r="B772">
        <v>8</v>
      </c>
      <c r="C772" t="s">
        <v>142</v>
      </c>
      <c r="D772" t="s">
        <v>131</v>
      </c>
      <c r="G772" t="s">
        <v>174</v>
      </c>
    </row>
    <row r="773" spans="1:7">
      <c r="A773">
        <v>2020</v>
      </c>
      <c r="B773">
        <v>8</v>
      </c>
      <c r="C773" t="s">
        <v>143</v>
      </c>
      <c r="D773" t="s">
        <v>131</v>
      </c>
      <c r="G773" t="s">
        <v>174</v>
      </c>
    </row>
    <row r="774" spans="1:7">
      <c r="A774">
        <v>2020</v>
      </c>
      <c r="B774">
        <v>8</v>
      </c>
      <c r="C774" t="s">
        <v>58</v>
      </c>
      <c r="D774" t="s">
        <v>131</v>
      </c>
      <c r="G774" t="s">
        <v>174</v>
      </c>
    </row>
    <row r="775" spans="1:7">
      <c r="A775">
        <v>2020</v>
      </c>
      <c r="B775">
        <v>9</v>
      </c>
      <c r="C775" t="s">
        <v>9</v>
      </c>
      <c r="D775" t="s">
        <v>130</v>
      </c>
      <c r="E775">
        <v>57946630</v>
      </c>
      <c r="F775">
        <v>118</v>
      </c>
      <c r="G775" t="s">
        <v>174</v>
      </c>
    </row>
    <row r="776" spans="1:7">
      <c r="A776">
        <v>2020</v>
      </c>
      <c r="B776">
        <v>9</v>
      </c>
      <c r="C776" t="s">
        <v>123</v>
      </c>
      <c r="D776" t="s">
        <v>131</v>
      </c>
      <c r="G776" t="s">
        <v>174</v>
      </c>
    </row>
    <row r="777" spans="1:7">
      <c r="A777">
        <v>2020</v>
      </c>
      <c r="B777">
        <v>9</v>
      </c>
      <c r="C777" t="s">
        <v>56</v>
      </c>
      <c r="D777" t="s">
        <v>131</v>
      </c>
      <c r="E777">
        <v>5274462</v>
      </c>
      <c r="F777">
        <v>29</v>
      </c>
      <c r="G777" t="s">
        <v>174</v>
      </c>
    </row>
    <row r="778" spans="1:7">
      <c r="A778">
        <v>2020</v>
      </c>
      <c r="B778">
        <v>9</v>
      </c>
      <c r="C778" t="s">
        <v>132</v>
      </c>
      <c r="D778" t="s">
        <v>130</v>
      </c>
      <c r="G778" t="s">
        <v>174</v>
      </c>
    </row>
    <row r="779" spans="1:7">
      <c r="A779">
        <v>2020</v>
      </c>
      <c r="B779">
        <v>9</v>
      </c>
      <c r="C779" t="s">
        <v>61</v>
      </c>
      <c r="D779" t="s">
        <v>130</v>
      </c>
      <c r="E779">
        <v>33435881</v>
      </c>
      <c r="F779">
        <v>82</v>
      </c>
      <c r="G779" t="s">
        <v>174</v>
      </c>
    </row>
    <row r="780" spans="1:7">
      <c r="A780">
        <v>2020</v>
      </c>
      <c r="B780">
        <v>9</v>
      </c>
      <c r="C780" t="s">
        <v>12</v>
      </c>
      <c r="D780" t="s">
        <v>130</v>
      </c>
      <c r="G780" t="s">
        <v>174</v>
      </c>
    </row>
    <row r="781" spans="1:7">
      <c r="A781">
        <v>2020</v>
      </c>
      <c r="B781">
        <v>9</v>
      </c>
      <c r="C781" t="s">
        <v>133</v>
      </c>
      <c r="D781" t="s">
        <v>131</v>
      </c>
      <c r="E781">
        <v>980061</v>
      </c>
      <c r="F781">
        <v>7</v>
      </c>
      <c r="G781" t="s">
        <v>174</v>
      </c>
    </row>
    <row r="782" spans="1:7">
      <c r="A782">
        <v>2020</v>
      </c>
      <c r="B782">
        <v>9</v>
      </c>
      <c r="C782" t="s">
        <v>57</v>
      </c>
      <c r="D782" t="s">
        <v>131</v>
      </c>
      <c r="G782" t="s">
        <v>174</v>
      </c>
    </row>
    <row r="783" spans="1:7">
      <c r="A783">
        <v>2020</v>
      </c>
      <c r="B783">
        <v>9</v>
      </c>
      <c r="C783" t="s">
        <v>13</v>
      </c>
      <c r="D783" t="s">
        <v>130</v>
      </c>
      <c r="G783" t="s">
        <v>174</v>
      </c>
    </row>
    <row r="784" spans="1:7">
      <c r="A784">
        <v>2020</v>
      </c>
      <c r="B784">
        <v>9</v>
      </c>
      <c r="C784" t="s">
        <v>134</v>
      </c>
      <c r="D784" t="s">
        <v>131</v>
      </c>
      <c r="E784">
        <v>415000</v>
      </c>
      <c r="F784">
        <v>1</v>
      </c>
      <c r="G784" t="s">
        <v>174</v>
      </c>
    </row>
    <row r="785" spans="1:7">
      <c r="A785">
        <v>2020</v>
      </c>
      <c r="B785">
        <v>9</v>
      </c>
      <c r="C785" t="s">
        <v>135</v>
      </c>
      <c r="D785" t="s">
        <v>131</v>
      </c>
      <c r="G785" t="s">
        <v>174</v>
      </c>
    </row>
    <row r="786" spans="1:7">
      <c r="A786">
        <v>2020</v>
      </c>
      <c r="B786">
        <v>9</v>
      </c>
      <c r="C786" t="s">
        <v>136</v>
      </c>
      <c r="D786" t="s">
        <v>131</v>
      </c>
      <c r="G786" t="s">
        <v>174</v>
      </c>
    </row>
    <row r="787" spans="1:7">
      <c r="A787">
        <v>2020</v>
      </c>
      <c r="B787">
        <v>9</v>
      </c>
      <c r="C787" t="s">
        <v>10</v>
      </c>
      <c r="D787" t="s">
        <v>130</v>
      </c>
      <c r="E787">
        <v>3075675</v>
      </c>
      <c r="F787">
        <v>3</v>
      </c>
      <c r="G787" t="s">
        <v>174</v>
      </c>
    </row>
    <row r="788" spans="1:7">
      <c r="A788">
        <v>2020</v>
      </c>
      <c r="B788">
        <v>9</v>
      </c>
      <c r="C788" t="s">
        <v>137</v>
      </c>
      <c r="D788" t="s">
        <v>131</v>
      </c>
      <c r="E788">
        <v>66116182</v>
      </c>
      <c r="F788">
        <v>234</v>
      </c>
      <c r="G788" t="s">
        <v>174</v>
      </c>
    </row>
    <row r="789" spans="1:7">
      <c r="A789">
        <v>2020</v>
      </c>
      <c r="B789">
        <v>9</v>
      </c>
      <c r="C789" t="s">
        <v>17</v>
      </c>
      <c r="D789" t="s">
        <v>131</v>
      </c>
      <c r="E789">
        <v>16976652</v>
      </c>
      <c r="F789">
        <v>4</v>
      </c>
      <c r="G789" t="s">
        <v>174</v>
      </c>
    </row>
    <row r="790" spans="1:7">
      <c r="A790">
        <v>2020</v>
      </c>
      <c r="B790">
        <v>9</v>
      </c>
      <c r="C790" t="s">
        <v>138</v>
      </c>
      <c r="D790" t="s">
        <v>131</v>
      </c>
      <c r="G790" t="s">
        <v>174</v>
      </c>
    </row>
    <row r="791" spans="1:7">
      <c r="A791">
        <v>2020</v>
      </c>
      <c r="B791">
        <v>9</v>
      </c>
      <c r="C791" t="s">
        <v>96</v>
      </c>
      <c r="D791" t="s">
        <v>130</v>
      </c>
      <c r="G791" t="s">
        <v>174</v>
      </c>
    </row>
    <row r="792" spans="1:7">
      <c r="A792">
        <v>2020</v>
      </c>
      <c r="B792">
        <v>9</v>
      </c>
      <c r="C792" t="s">
        <v>139</v>
      </c>
      <c r="D792" t="s">
        <v>131</v>
      </c>
      <c r="G792" t="s">
        <v>174</v>
      </c>
    </row>
    <row r="793" spans="1:7">
      <c r="A793">
        <v>2020</v>
      </c>
      <c r="B793">
        <v>9</v>
      </c>
      <c r="C793" t="s">
        <v>140</v>
      </c>
      <c r="D793" t="s">
        <v>131</v>
      </c>
      <c r="G793" t="s">
        <v>174</v>
      </c>
    </row>
    <row r="794" spans="1:7">
      <c r="A794">
        <v>2020</v>
      </c>
      <c r="B794">
        <v>9</v>
      </c>
      <c r="C794" t="s">
        <v>18</v>
      </c>
      <c r="D794" t="s">
        <v>130</v>
      </c>
      <c r="E794">
        <v>150002</v>
      </c>
      <c r="F794">
        <v>1</v>
      </c>
      <c r="G794" t="s">
        <v>174</v>
      </c>
    </row>
    <row r="795" spans="1:7">
      <c r="A795">
        <v>2020</v>
      </c>
      <c r="B795">
        <v>9</v>
      </c>
      <c r="C795" t="s">
        <v>141</v>
      </c>
      <c r="D795" t="s">
        <v>131</v>
      </c>
      <c r="E795">
        <v>8476827</v>
      </c>
      <c r="F795">
        <v>37</v>
      </c>
      <c r="G795" t="s">
        <v>174</v>
      </c>
    </row>
    <row r="796" spans="1:7">
      <c r="A796">
        <v>2020</v>
      </c>
      <c r="B796">
        <v>9</v>
      </c>
      <c r="C796" t="s">
        <v>142</v>
      </c>
      <c r="D796" t="s">
        <v>131</v>
      </c>
      <c r="G796" t="s">
        <v>174</v>
      </c>
    </row>
    <row r="797" spans="1:7">
      <c r="A797">
        <v>2020</v>
      </c>
      <c r="B797">
        <v>9</v>
      </c>
      <c r="C797" t="s">
        <v>143</v>
      </c>
      <c r="D797" t="s">
        <v>131</v>
      </c>
      <c r="G797" t="s">
        <v>174</v>
      </c>
    </row>
    <row r="798" spans="1:7">
      <c r="A798">
        <v>2020</v>
      </c>
      <c r="B798">
        <v>9</v>
      </c>
      <c r="C798" t="s">
        <v>58</v>
      </c>
      <c r="D798" t="s">
        <v>131</v>
      </c>
      <c r="G798" t="s">
        <v>174</v>
      </c>
    </row>
    <row r="799" spans="1:7">
      <c r="A799">
        <v>2020</v>
      </c>
      <c r="B799">
        <v>10</v>
      </c>
      <c r="C799" t="s">
        <v>9</v>
      </c>
      <c r="D799" t="s">
        <v>130</v>
      </c>
      <c r="E799">
        <v>75894056</v>
      </c>
      <c r="F799">
        <v>150</v>
      </c>
      <c r="G799" t="s">
        <v>174</v>
      </c>
    </row>
    <row r="800" spans="1:7">
      <c r="A800">
        <v>2020</v>
      </c>
      <c r="B800">
        <v>10</v>
      </c>
      <c r="C800" t="s">
        <v>123</v>
      </c>
      <c r="D800" t="s">
        <v>131</v>
      </c>
      <c r="G800" t="s">
        <v>174</v>
      </c>
    </row>
    <row r="801" spans="1:7">
      <c r="A801">
        <v>2020</v>
      </c>
      <c r="B801">
        <v>10</v>
      </c>
      <c r="C801" t="s">
        <v>56</v>
      </c>
      <c r="D801" t="s">
        <v>131</v>
      </c>
      <c r="E801">
        <v>6670656</v>
      </c>
      <c r="F801">
        <v>33</v>
      </c>
      <c r="G801" t="s">
        <v>174</v>
      </c>
    </row>
    <row r="802" spans="1:7">
      <c r="A802">
        <v>2020</v>
      </c>
      <c r="B802">
        <v>10</v>
      </c>
      <c r="C802" t="s">
        <v>132</v>
      </c>
      <c r="D802" t="s">
        <v>130</v>
      </c>
      <c r="G802" t="s">
        <v>174</v>
      </c>
    </row>
    <row r="803" spans="1:7">
      <c r="A803">
        <v>2020</v>
      </c>
      <c r="B803">
        <v>10</v>
      </c>
      <c r="C803" t="s">
        <v>61</v>
      </c>
      <c r="D803" t="s">
        <v>130</v>
      </c>
      <c r="E803">
        <v>37318146</v>
      </c>
      <c r="F803">
        <v>91</v>
      </c>
      <c r="G803" t="s">
        <v>174</v>
      </c>
    </row>
    <row r="804" spans="1:7">
      <c r="A804">
        <v>2020</v>
      </c>
      <c r="B804">
        <v>10</v>
      </c>
      <c r="C804" t="s">
        <v>12</v>
      </c>
      <c r="D804" t="s">
        <v>130</v>
      </c>
      <c r="G804" t="s">
        <v>174</v>
      </c>
    </row>
    <row r="805" spans="1:7">
      <c r="A805">
        <v>2020</v>
      </c>
      <c r="B805">
        <v>10</v>
      </c>
      <c r="C805" t="s">
        <v>133</v>
      </c>
      <c r="D805" t="s">
        <v>131</v>
      </c>
      <c r="E805">
        <v>882856</v>
      </c>
      <c r="F805">
        <v>6</v>
      </c>
      <c r="G805" t="s">
        <v>174</v>
      </c>
    </row>
    <row r="806" spans="1:7">
      <c r="A806">
        <v>2020</v>
      </c>
      <c r="B806">
        <v>10</v>
      </c>
      <c r="C806" t="s">
        <v>57</v>
      </c>
      <c r="D806" t="s">
        <v>131</v>
      </c>
      <c r="G806" t="s">
        <v>174</v>
      </c>
    </row>
    <row r="807" spans="1:7">
      <c r="A807">
        <v>2020</v>
      </c>
      <c r="B807">
        <v>10</v>
      </c>
      <c r="C807" t="s">
        <v>13</v>
      </c>
      <c r="D807" t="s">
        <v>130</v>
      </c>
      <c r="G807" t="s">
        <v>174</v>
      </c>
    </row>
    <row r="808" spans="1:7">
      <c r="A808">
        <v>2020</v>
      </c>
      <c r="B808">
        <v>10</v>
      </c>
      <c r="C808" t="s">
        <v>134</v>
      </c>
      <c r="D808" t="s">
        <v>131</v>
      </c>
      <c r="E808">
        <v>430000</v>
      </c>
      <c r="F808">
        <v>1</v>
      </c>
      <c r="G808" t="s">
        <v>174</v>
      </c>
    </row>
    <row r="809" spans="1:7">
      <c r="A809">
        <v>2020</v>
      </c>
      <c r="B809">
        <v>10</v>
      </c>
      <c r="C809" t="s">
        <v>135</v>
      </c>
      <c r="D809" t="s">
        <v>131</v>
      </c>
      <c r="G809" t="s">
        <v>174</v>
      </c>
    </row>
    <row r="810" spans="1:7">
      <c r="A810">
        <v>2020</v>
      </c>
      <c r="B810">
        <v>10</v>
      </c>
      <c r="C810" t="s">
        <v>136</v>
      </c>
      <c r="D810" t="s">
        <v>131</v>
      </c>
      <c r="G810" t="s">
        <v>174</v>
      </c>
    </row>
    <row r="811" spans="1:7">
      <c r="A811">
        <v>2020</v>
      </c>
      <c r="B811">
        <v>10</v>
      </c>
      <c r="C811" t="s">
        <v>10</v>
      </c>
      <c r="D811" t="s">
        <v>130</v>
      </c>
      <c r="E811">
        <v>4195969</v>
      </c>
      <c r="F811">
        <v>6</v>
      </c>
      <c r="G811" t="s">
        <v>174</v>
      </c>
    </row>
    <row r="812" spans="1:7">
      <c r="A812">
        <v>2020</v>
      </c>
      <c r="B812">
        <v>10</v>
      </c>
      <c r="C812" t="s">
        <v>137</v>
      </c>
      <c r="D812" t="s">
        <v>131</v>
      </c>
      <c r="E812">
        <v>71267494</v>
      </c>
      <c r="F812">
        <v>252</v>
      </c>
      <c r="G812" t="s">
        <v>174</v>
      </c>
    </row>
    <row r="813" spans="1:7">
      <c r="A813">
        <v>2020</v>
      </c>
      <c r="B813">
        <v>10</v>
      </c>
      <c r="C813" t="s">
        <v>17</v>
      </c>
      <c r="D813" t="s">
        <v>131</v>
      </c>
      <c r="E813">
        <v>17559775</v>
      </c>
      <c r="F813">
        <v>9</v>
      </c>
      <c r="G813" t="s">
        <v>174</v>
      </c>
    </row>
    <row r="814" spans="1:7">
      <c r="A814">
        <v>2020</v>
      </c>
      <c r="B814">
        <v>10</v>
      </c>
      <c r="C814" t="s">
        <v>138</v>
      </c>
      <c r="D814" t="s">
        <v>131</v>
      </c>
      <c r="G814" t="s">
        <v>174</v>
      </c>
    </row>
    <row r="815" spans="1:7">
      <c r="A815">
        <v>2020</v>
      </c>
      <c r="B815">
        <v>10</v>
      </c>
      <c r="C815" t="s">
        <v>96</v>
      </c>
      <c r="D815" t="s">
        <v>130</v>
      </c>
      <c r="G815" t="s">
        <v>174</v>
      </c>
    </row>
    <row r="816" spans="1:7">
      <c r="A816">
        <v>2020</v>
      </c>
      <c r="B816">
        <v>10</v>
      </c>
      <c r="C816" t="s">
        <v>139</v>
      </c>
      <c r="D816" t="s">
        <v>131</v>
      </c>
      <c r="G816" t="s">
        <v>174</v>
      </c>
    </row>
    <row r="817" spans="1:7">
      <c r="A817">
        <v>2020</v>
      </c>
      <c r="B817">
        <v>10</v>
      </c>
      <c r="C817" t="s">
        <v>140</v>
      </c>
      <c r="D817" t="s">
        <v>131</v>
      </c>
      <c r="G817" t="s">
        <v>174</v>
      </c>
    </row>
    <row r="818" spans="1:7">
      <c r="A818">
        <v>2020</v>
      </c>
      <c r="B818">
        <v>10</v>
      </c>
      <c r="C818" t="s">
        <v>18</v>
      </c>
      <c r="D818" t="s">
        <v>130</v>
      </c>
      <c r="E818">
        <v>150002</v>
      </c>
      <c r="F818">
        <v>1</v>
      </c>
      <c r="G818" t="s">
        <v>174</v>
      </c>
    </row>
    <row r="819" spans="1:7">
      <c r="A819">
        <v>2020</v>
      </c>
      <c r="B819">
        <v>10</v>
      </c>
      <c r="C819" t="s">
        <v>141</v>
      </c>
      <c r="D819" t="s">
        <v>131</v>
      </c>
      <c r="E819">
        <v>10223702</v>
      </c>
      <c r="F819">
        <v>45</v>
      </c>
      <c r="G819" t="s">
        <v>174</v>
      </c>
    </row>
    <row r="820" spans="1:7">
      <c r="A820">
        <v>2020</v>
      </c>
      <c r="B820">
        <v>10</v>
      </c>
      <c r="C820" t="s">
        <v>142</v>
      </c>
      <c r="D820" t="s">
        <v>131</v>
      </c>
      <c r="G820" t="s">
        <v>174</v>
      </c>
    </row>
    <row r="821" spans="1:7">
      <c r="A821">
        <v>2020</v>
      </c>
      <c r="B821">
        <v>10</v>
      </c>
      <c r="C821" t="s">
        <v>143</v>
      </c>
      <c r="D821" t="s">
        <v>131</v>
      </c>
      <c r="G821" t="s">
        <v>174</v>
      </c>
    </row>
    <row r="822" spans="1:7">
      <c r="A822">
        <v>2020</v>
      </c>
      <c r="B822">
        <v>10</v>
      </c>
      <c r="C822" t="s">
        <v>58</v>
      </c>
      <c r="D822" t="s">
        <v>131</v>
      </c>
      <c r="G822" t="s">
        <v>174</v>
      </c>
    </row>
    <row r="823" spans="1:7">
      <c r="A823">
        <v>2020</v>
      </c>
      <c r="B823">
        <v>11</v>
      </c>
      <c r="C823" t="s">
        <v>9</v>
      </c>
      <c r="D823" t="s">
        <v>130</v>
      </c>
      <c r="E823">
        <v>86375453</v>
      </c>
      <c r="F823">
        <v>172</v>
      </c>
      <c r="G823" t="s">
        <v>174</v>
      </c>
    </row>
    <row r="824" spans="1:7">
      <c r="A824">
        <v>2020</v>
      </c>
      <c r="B824">
        <v>11</v>
      </c>
      <c r="C824" t="s">
        <v>123</v>
      </c>
      <c r="D824" t="s">
        <v>131</v>
      </c>
      <c r="E824">
        <v>253732</v>
      </c>
      <c r="F824">
        <v>2</v>
      </c>
      <c r="G824" t="s">
        <v>174</v>
      </c>
    </row>
    <row r="825" spans="1:7">
      <c r="A825">
        <v>2020</v>
      </c>
      <c r="B825">
        <v>11</v>
      </c>
      <c r="C825" t="s">
        <v>56</v>
      </c>
      <c r="D825" t="s">
        <v>131</v>
      </c>
      <c r="E825">
        <v>11726429</v>
      </c>
      <c r="F825">
        <v>35</v>
      </c>
      <c r="G825" t="s">
        <v>174</v>
      </c>
    </row>
    <row r="826" spans="1:7">
      <c r="A826">
        <v>2020</v>
      </c>
      <c r="B826">
        <v>11</v>
      </c>
      <c r="C826" t="s">
        <v>132</v>
      </c>
      <c r="D826" t="s">
        <v>130</v>
      </c>
      <c r="G826" t="s">
        <v>174</v>
      </c>
    </row>
    <row r="827" spans="1:7">
      <c r="A827">
        <v>2020</v>
      </c>
      <c r="B827">
        <v>11</v>
      </c>
      <c r="C827" t="s">
        <v>61</v>
      </c>
      <c r="D827" t="s">
        <v>130</v>
      </c>
      <c r="E827">
        <v>42615340</v>
      </c>
      <c r="F827">
        <v>107</v>
      </c>
      <c r="G827" t="s">
        <v>174</v>
      </c>
    </row>
    <row r="828" spans="1:7">
      <c r="A828">
        <v>2020</v>
      </c>
      <c r="B828">
        <v>11</v>
      </c>
      <c r="C828" t="s">
        <v>12</v>
      </c>
      <c r="D828" t="s">
        <v>130</v>
      </c>
      <c r="G828" t="s">
        <v>174</v>
      </c>
    </row>
    <row r="829" spans="1:7">
      <c r="A829">
        <v>2020</v>
      </c>
      <c r="B829">
        <v>11</v>
      </c>
      <c r="C829" t="s">
        <v>133</v>
      </c>
      <c r="D829" t="s">
        <v>131</v>
      </c>
      <c r="E829">
        <v>871767</v>
      </c>
      <c r="F829">
        <v>6</v>
      </c>
      <c r="G829" t="s">
        <v>174</v>
      </c>
    </row>
    <row r="830" spans="1:7">
      <c r="A830">
        <v>2020</v>
      </c>
      <c r="B830">
        <v>11</v>
      </c>
      <c r="C830" t="s">
        <v>57</v>
      </c>
      <c r="D830" t="s">
        <v>131</v>
      </c>
      <c r="G830" t="s">
        <v>174</v>
      </c>
    </row>
    <row r="831" spans="1:7">
      <c r="A831">
        <v>2020</v>
      </c>
      <c r="B831">
        <v>11</v>
      </c>
      <c r="C831" t="s">
        <v>13</v>
      </c>
      <c r="D831" t="s">
        <v>130</v>
      </c>
      <c r="G831" t="s">
        <v>174</v>
      </c>
    </row>
    <row r="832" spans="1:7">
      <c r="A832">
        <v>2020</v>
      </c>
      <c r="B832">
        <v>11</v>
      </c>
      <c r="C832" t="s">
        <v>134</v>
      </c>
      <c r="D832" t="s">
        <v>131</v>
      </c>
      <c r="E832">
        <v>590000</v>
      </c>
      <c r="F832">
        <v>2</v>
      </c>
      <c r="G832" t="s">
        <v>174</v>
      </c>
    </row>
    <row r="833" spans="1:7">
      <c r="A833">
        <v>2020</v>
      </c>
      <c r="B833">
        <v>11</v>
      </c>
      <c r="C833" t="s">
        <v>135</v>
      </c>
      <c r="D833" t="s">
        <v>131</v>
      </c>
      <c r="G833" t="s">
        <v>174</v>
      </c>
    </row>
    <row r="834" spans="1:7">
      <c r="A834">
        <v>2020</v>
      </c>
      <c r="B834">
        <v>11</v>
      </c>
      <c r="C834" t="s">
        <v>136</v>
      </c>
      <c r="D834" t="s">
        <v>131</v>
      </c>
      <c r="G834" t="s">
        <v>174</v>
      </c>
    </row>
    <row r="835" spans="1:7">
      <c r="A835">
        <v>2020</v>
      </c>
      <c r="B835">
        <v>11</v>
      </c>
      <c r="C835" t="s">
        <v>10</v>
      </c>
      <c r="D835" t="s">
        <v>130</v>
      </c>
      <c r="E835">
        <v>4720447</v>
      </c>
      <c r="F835">
        <v>7</v>
      </c>
      <c r="G835" t="s">
        <v>174</v>
      </c>
    </row>
    <row r="836" spans="1:7">
      <c r="A836">
        <v>2020</v>
      </c>
      <c r="B836">
        <v>11</v>
      </c>
      <c r="C836" t="s">
        <v>137</v>
      </c>
      <c r="D836" t="s">
        <v>131</v>
      </c>
      <c r="E836">
        <v>75972178</v>
      </c>
      <c r="F836">
        <v>272</v>
      </c>
      <c r="G836" t="s">
        <v>174</v>
      </c>
    </row>
    <row r="837" spans="1:7">
      <c r="A837">
        <v>2020</v>
      </c>
      <c r="B837">
        <v>11</v>
      </c>
      <c r="C837" t="s">
        <v>17</v>
      </c>
      <c r="D837" t="s">
        <v>131</v>
      </c>
      <c r="E837">
        <v>17879871</v>
      </c>
      <c r="F837">
        <v>11</v>
      </c>
      <c r="G837" t="s">
        <v>174</v>
      </c>
    </row>
    <row r="838" spans="1:7">
      <c r="A838">
        <v>2020</v>
      </c>
      <c r="B838">
        <v>11</v>
      </c>
      <c r="C838" t="s">
        <v>138</v>
      </c>
      <c r="D838" t="s">
        <v>131</v>
      </c>
      <c r="G838" t="s">
        <v>174</v>
      </c>
    </row>
    <row r="839" spans="1:7">
      <c r="A839">
        <v>2020</v>
      </c>
      <c r="B839">
        <v>11</v>
      </c>
      <c r="C839" t="s">
        <v>96</v>
      </c>
      <c r="D839" t="s">
        <v>130</v>
      </c>
      <c r="G839" t="s">
        <v>174</v>
      </c>
    </row>
    <row r="840" spans="1:7">
      <c r="A840">
        <v>2020</v>
      </c>
      <c r="B840">
        <v>11</v>
      </c>
      <c r="C840" t="s">
        <v>139</v>
      </c>
      <c r="D840" t="s">
        <v>131</v>
      </c>
      <c r="G840" t="s">
        <v>174</v>
      </c>
    </row>
    <row r="841" spans="1:7">
      <c r="A841">
        <v>2020</v>
      </c>
      <c r="B841">
        <v>11</v>
      </c>
      <c r="C841" t="s">
        <v>140</v>
      </c>
      <c r="D841" t="s">
        <v>131</v>
      </c>
      <c r="G841" t="s">
        <v>174</v>
      </c>
    </row>
    <row r="842" spans="1:7">
      <c r="A842">
        <v>2020</v>
      </c>
      <c r="B842">
        <v>11</v>
      </c>
      <c r="C842" t="s">
        <v>18</v>
      </c>
      <c r="D842" t="s">
        <v>130</v>
      </c>
      <c r="E842">
        <v>150002</v>
      </c>
      <c r="F842">
        <v>1</v>
      </c>
      <c r="G842" t="s">
        <v>174</v>
      </c>
    </row>
    <row r="843" spans="1:7">
      <c r="A843">
        <v>2020</v>
      </c>
      <c r="B843">
        <v>11</v>
      </c>
      <c r="C843" t="s">
        <v>141</v>
      </c>
      <c r="D843" t="s">
        <v>131</v>
      </c>
      <c r="E843">
        <v>11400269</v>
      </c>
      <c r="F843">
        <v>49</v>
      </c>
      <c r="G843" t="s">
        <v>174</v>
      </c>
    </row>
    <row r="844" spans="1:7">
      <c r="A844">
        <v>2020</v>
      </c>
      <c r="B844">
        <v>11</v>
      </c>
      <c r="C844" t="s">
        <v>142</v>
      </c>
      <c r="D844" t="s">
        <v>131</v>
      </c>
      <c r="G844" t="s">
        <v>174</v>
      </c>
    </row>
    <row r="845" spans="1:7">
      <c r="A845">
        <v>2020</v>
      </c>
      <c r="B845">
        <v>11</v>
      </c>
      <c r="C845" t="s">
        <v>143</v>
      </c>
      <c r="D845" t="s">
        <v>131</v>
      </c>
      <c r="G845" t="s">
        <v>174</v>
      </c>
    </row>
    <row r="846" spans="1:7">
      <c r="A846">
        <v>2020</v>
      </c>
      <c r="B846">
        <v>11</v>
      </c>
      <c r="C846" t="s">
        <v>58</v>
      </c>
      <c r="D846" t="s">
        <v>131</v>
      </c>
      <c r="G846" t="s">
        <v>174</v>
      </c>
    </row>
    <row r="847" spans="1:7">
      <c r="A847">
        <v>2020</v>
      </c>
      <c r="B847">
        <v>12</v>
      </c>
      <c r="C847" t="s">
        <v>9</v>
      </c>
      <c r="D847" t="s">
        <v>130</v>
      </c>
      <c r="E847">
        <v>138032057</v>
      </c>
      <c r="F847">
        <v>217</v>
      </c>
      <c r="G847" t="s">
        <v>174</v>
      </c>
    </row>
    <row r="848" spans="1:7">
      <c r="A848">
        <v>2020</v>
      </c>
      <c r="B848">
        <v>12</v>
      </c>
      <c r="C848" t="s">
        <v>123</v>
      </c>
      <c r="D848" t="s">
        <v>131</v>
      </c>
      <c r="E848">
        <v>113732</v>
      </c>
      <c r="F848">
        <v>1</v>
      </c>
      <c r="G848" t="s">
        <v>174</v>
      </c>
    </row>
    <row r="849" spans="1:7">
      <c r="A849">
        <v>2020</v>
      </c>
      <c r="B849">
        <v>12</v>
      </c>
      <c r="C849" t="s">
        <v>56</v>
      </c>
      <c r="D849" t="s">
        <v>131</v>
      </c>
      <c r="E849">
        <v>17077313</v>
      </c>
      <c r="F849">
        <v>42</v>
      </c>
      <c r="G849" t="s">
        <v>174</v>
      </c>
    </row>
    <row r="850" spans="1:7">
      <c r="A850">
        <v>2020</v>
      </c>
      <c r="B850">
        <v>12</v>
      </c>
      <c r="C850" t="s">
        <v>132</v>
      </c>
      <c r="D850" t="s">
        <v>130</v>
      </c>
      <c r="G850" t="s">
        <v>174</v>
      </c>
    </row>
    <row r="851" spans="1:7">
      <c r="A851">
        <v>2020</v>
      </c>
      <c r="B851">
        <v>12</v>
      </c>
      <c r="C851" t="s">
        <v>61</v>
      </c>
      <c r="D851" t="s">
        <v>130</v>
      </c>
      <c r="E851">
        <v>49271848</v>
      </c>
      <c r="F851">
        <v>119</v>
      </c>
      <c r="G851" t="s">
        <v>174</v>
      </c>
    </row>
    <row r="852" spans="1:7">
      <c r="A852">
        <v>2020</v>
      </c>
      <c r="B852">
        <v>12</v>
      </c>
      <c r="C852" t="s">
        <v>12</v>
      </c>
      <c r="D852" t="s">
        <v>130</v>
      </c>
      <c r="G852" t="s">
        <v>174</v>
      </c>
    </row>
    <row r="853" spans="1:7">
      <c r="A853">
        <v>2020</v>
      </c>
      <c r="B853">
        <v>12</v>
      </c>
      <c r="C853" t="s">
        <v>133</v>
      </c>
      <c r="D853" t="s">
        <v>131</v>
      </c>
      <c r="E853">
        <v>802428</v>
      </c>
      <c r="F853">
        <v>5</v>
      </c>
      <c r="G853" t="s">
        <v>174</v>
      </c>
    </row>
    <row r="854" spans="1:7">
      <c r="A854">
        <v>2020</v>
      </c>
      <c r="B854">
        <v>12</v>
      </c>
      <c r="C854" t="s">
        <v>57</v>
      </c>
      <c r="D854" t="s">
        <v>131</v>
      </c>
      <c r="G854" t="s">
        <v>174</v>
      </c>
    </row>
    <row r="855" spans="1:7">
      <c r="A855">
        <v>2020</v>
      </c>
      <c r="B855">
        <v>12</v>
      </c>
      <c r="C855" t="s">
        <v>13</v>
      </c>
      <c r="D855" t="s">
        <v>130</v>
      </c>
      <c r="G855" t="s">
        <v>174</v>
      </c>
    </row>
    <row r="856" spans="1:7">
      <c r="A856">
        <v>2020</v>
      </c>
      <c r="B856">
        <v>12</v>
      </c>
      <c r="C856" t="s">
        <v>134</v>
      </c>
      <c r="D856" t="s">
        <v>131</v>
      </c>
      <c r="E856">
        <v>591546</v>
      </c>
      <c r="F856">
        <v>2</v>
      </c>
      <c r="G856" t="s">
        <v>174</v>
      </c>
    </row>
    <row r="857" spans="1:7">
      <c r="A857">
        <v>2020</v>
      </c>
      <c r="B857">
        <v>12</v>
      </c>
      <c r="C857" t="s">
        <v>135</v>
      </c>
      <c r="D857" t="s">
        <v>131</v>
      </c>
      <c r="G857" t="s">
        <v>174</v>
      </c>
    </row>
    <row r="858" spans="1:7">
      <c r="A858">
        <v>2020</v>
      </c>
      <c r="B858">
        <v>12</v>
      </c>
      <c r="C858" t="s">
        <v>136</v>
      </c>
      <c r="D858" t="s">
        <v>131</v>
      </c>
      <c r="G858" t="s">
        <v>174</v>
      </c>
    </row>
    <row r="859" spans="1:7">
      <c r="A859">
        <v>2020</v>
      </c>
      <c r="B859">
        <v>12</v>
      </c>
      <c r="C859" t="s">
        <v>10</v>
      </c>
      <c r="D859" t="s">
        <v>130</v>
      </c>
      <c r="E859">
        <v>6766032</v>
      </c>
      <c r="F859">
        <v>9</v>
      </c>
      <c r="G859" t="s">
        <v>174</v>
      </c>
    </row>
    <row r="860" spans="1:7">
      <c r="A860">
        <v>2020</v>
      </c>
      <c r="B860">
        <v>12</v>
      </c>
      <c r="C860" t="s">
        <v>137</v>
      </c>
      <c r="D860" t="s">
        <v>131</v>
      </c>
      <c r="E860">
        <v>88576745</v>
      </c>
      <c r="F860">
        <v>320</v>
      </c>
      <c r="G860" t="s">
        <v>174</v>
      </c>
    </row>
    <row r="861" spans="1:7">
      <c r="A861">
        <v>2020</v>
      </c>
      <c r="B861">
        <v>12</v>
      </c>
      <c r="C861" t="s">
        <v>17</v>
      </c>
      <c r="D861" t="s">
        <v>131</v>
      </c>
      <c r="E861">
        <v>18357300</v>
      </c>
      <c r="F861">
        <v>13</v>
      </c>
      <c r="G861" t="s">
        <v>174</v>
      </c>
    </row>
    <row r="862" spans="1:7">
      <c r="A862">
        <v>2020</v>
      </c>
      <c r="B862">
        <v>12</v>
      </c>
      <c r="C862" t="s">
        <v>138</v>
      </c>
      <c r="D862" t="s">
        <v>131</v>
      </c>
      <c r="G862" t="s">
        <v>174</v>
      </c>
    </row>
    <row r="863" spans="1:7">
      <c r="A863">
        <v>2020</v>
      </c>
      <c r="B863">
        <v>12</v>
      </c>
      <c r="C863" t="s">
        <v>96</v>
      </c>
      <c r="D863" t="s">
        <v>130</v>
      </c>
      <c r="G863" t="s">
        <v>174</v>
      </c>
    </row>
    <row r="864" spans="1:7">
      <c r="A864">
        <v>2020</v>
      </c>
      <c r="B864">
        <v>12</v>
      </c>
      <c r="C864" t="s">
        <v>139</v>
      </c>
      <c r="D864" t="s">
        <v>131</v>
      </c>
      <c r="G864" t="s">
        <v>174</v>
      </c>
    </row>
    <row r="865" spans="1:7">
      <c r="A865">
        <v>2020</v>
      </c>
      <c r="B865">
        <v>12</v>
      </c>
      <c r="C865" t="s">
        <v>140</v>
      </c>
      <c r="D865" t="s">
        <v>131</v>
      </c>
      <c r="G865" t="s">
        <v>174</v>
      </c>
    </row>
    <row r="866" spans="1:7">
      <c r="A866">
        <v>2020</v>
      </c>
      <c r="B866">
        <v>12</v>
      </c>
      <c r="C866" t="s">
        <v>18</v>
      </c>
      <c r="D866" t="s">
        <v>130</v>
      </c>
      <c r="G866" t="s">
        <v>174</v>
      </c>
    </row>
    <row r="867" spans="1:7">
      <c r="A867">
        <v>2020</v>
      </c>
      <c r="B867">
        <v>12</v>
      </c>
      <c r="C867" t="s">
        <v>141</v>
      </c>
      <c r="D867" t="s">
        <v>131</v>
      </c>
      <c r="E867">
        <v>13069958</v>
      </c>
      <c r="F867">
        <v>56</v>
      </c>
      <c r="G867" t="s">
        <v>174</v>
      </c>
    </row>
    <row r="868" spans="1:7">
      <c r="A868">
        <v>2020</v>
      </c>
      <c r="B868">
        <v>12</v>
      </c>
      <c r="C868" t="s">
        <v>142</v>
      </c>
      <c r="D868" t="s">
        <v>131</v>
      </c>
      <c r="G868" t="s">
        <v>174</v>
      </c>
    </row>
    <row r="869" spans="1:7">
      <c r="A869">
        <v>2020</v>
      </c>
      <c r="B869">
        <v>12</v>
      </c>
      <c r="C869" t="s">
        <v>143</v>
      </c>
      <c r="D869" t="s">
        <v>131</v>
      </c>
      <c r="G869" t="s">
        <v>174</v>
      </c>
    </row>
    <row r="870" spans="1:7">
      <c r="A870">
        <v>2020</v>
      </c>
      <c r="B870">
        <v>12</v>
      </c>
      <c r="C870" t="s">
        <v>58</v>
      </c>
      <c r="D870" t="s">
        <v>131</v>
      </c>
      <c r="G870" t="s">
        <v>174</v>
      </c>
    </row>
    <row r="871" spans="1:7">
      <c r="A871">
        <v>2021</v>
      </c>
      <c r="B871">
        <v>1</v>
      </c>
      <c r="C871" t="s">
        <v>9</v>
      </c>
      <c r="D871" t="s">
        <v>130</v>
      </c>
      <c r="E871">
        <v>1803954</v>
      </c>
      <c r="F871">
        <v>6</v>
      </c>
      <c r="G871" t="s">
        <v>174</v>
      </c>
    </row>
    <row r="872" spans="1:7">
      <c r="A872">
        <v>2021</v>
      </c>
      <c r="B872">
        <v>1</v>
      </c>
      <c r="C872" t="s">
        <v>123</v>
      </c>
      <c r="D872" t="s">
        <v>131</v>
      </c>
      <c r="G872" t="s">
        <v>174</v>
      </c>
    </row>
    <row r="873" spans="1:7">
      <c r="A873">
        <v>2021</v>
      </c>
      <c r="B873">
        <v>1</v>
      </c>
      <c r="C873" t="s">
        <v>56</v>
      </c>
      <c r="D873" t="s">
        <v>131</v>
      </c>
      <c r="E873">
        <v>150970</v>
      </c>
      <c r="F873">
        <v>1</v>
      </c>
      <c r="G873" t="s">
        <v>174</v>
      </c>
    </row>
    <row r="874" spans="1:7">
      <c r="A874">
        <v>2021</v>
      </c>
      <c r="B874">
        <v>1</v>
      </c>
      <c r="C874" t="s">
        <v>61</v>
      </c>
      <c r="D874" t="s">
        <v>130</v>
      </c>
      <c r="G874" t="s">
        <v>174</v>
      </c>
    </row>
    <row r="875" spans="1:7">
      <c r="A875">
        <v>2021</v>
      </c>
      <c r="B875">
        <v>1</v>
      </c>
      <c r="C875" t="s">
        <v>133</v>
      </c>
      <c r="D875" t="s">
        <v>131</v>
      </c>
      <c r="G875" t="s">
        <v>174</v>
      </c>
    </row>
    <row r="876" spans="1:7">
      <c r="A876">
        <v>2021</v>
      </c>
      <c r="B876">
        <v>1</v>
      </c>
      <c r="C876" t="s">
        <v>57</v>
      </c>
      <c r="D876" t="s">
        <v>131</v>
      </c>
      <c r="G876" t="s">
        <v>174</v>
      </c>
    </row>
    <row r="877" spans="1:7">
      <c r="A877">
        <v>2021</v>
      </c>
      <c r="B877">
        <v>1</v>
      </c>
      <c r="C877" t="s">
        <v>13</v>
      </c>
      <c r="D877" t="s">
        <v>130</v>
      </c>
      <c r="G877" t="s">
        <v>174</v>
      </c>
    </row>
    <row r="878" spans="1:7">
      <c r="A878">
        <v>2021</v>
      </c>
      <c r="B878">
        <v>1</v>
      </c>
      <c r="C878" t="s">
        <v>134</v>
      </c>
      <c r="D878" t="s">
        <v>131</v>
      </c>
      <c r="G878" t="s">
        <v>174</v>
      </c>
    </row>
    <row r="879" spans="1:7">
      <c r="A879">
        <v>2021</v>
      </c>
      <c r="B879">
        <v>1</v>
      </c>
      <c r="C879" t="s">
        <v>135</v>
      </c>
      <c r="D879" t="s">
        <v>131</v>
      </c>
      <c r="G879" t="s">
        <v>174</v>
      </c>
    </row>
    <row r="880" spans="1:7">
      <c r="A880">
        <v>2021</v>
      </c>
      <c r="B880">
        <v>1</v>
      </c>
      <c r="C880" t="s">
        <v>10</v>
      </c>
      <c r="D880" t="s">
        <v>130</v>
      </c>
      <c r="G880" t="s">
        <v>174</v>
      </c>
    </row>
    <row r="881" spans="1:7">
      <c r="A881">
        <v>2021</v>
      </c>
      <c r="B881">
        <v>1</v>
      </c>
      <c r="C881" t="s">
        <v>137</v>
      </c>
      <c r="D881" t="s">
        <v>131</v>
      </c>
      <c r="E881">
        <v>5464355</v>
      </c>
      <c r="F881">
        <v>27</v>
      </c>
      <c r="G881" t="s">
        <v>174</v>
      </c>
    </row>
    <row r="882" spans="1:7">
      <c r="A882">
        <v>2021</v>
      </c>
      <c r="B882">
        <v>1</v>
      </c>
      <c r="C882" t="s">
        <v>17</v>
      </c>
      <c r="D882" t="s">
        <v>131</v>
      </c>
      <c r="G882" t="s">
        <v>174</v>
      </c>
    </row>
    <row r="883" spans="1:7">
      <c r="A883">
        <v>2021</v>
      </c>
      <c r="B883">
        <v>1</v>
      </c>
      <c r="C883" t="s">
        <v>138</v>
      </c>
      <c r="D883" t="s">
        <v>131</v>
      </c>
      <c r="G883" t="s">
        <v>174</v>
      </c>
    </row>
    <row r="884" spans="1:7">
      <c r="A884">
        <v>2021</v>
      </c>
      <c r="B884">
        <v>1</v>
      </c>
      <c r="C884" t="s">
        <v>96</v>
      </c>
      <c r="D884" t="s">
        <v>130</v>
      </c>
      <c r="G884" t="s">
        <v>174</v>
      </c>
    </row>
    <row r="885" spans="1:7">
      <c r="A885">
        <v>2021</v>
      </c>
      <c r="B885">
        <v>1</v>
      </c>
      <c r="C885" t="s">
        <v>139</v>
      </c>
      <c r="D885" t="s">
        <v>131</v>
      </c>
      <c r="G885" t="s">
        <v>174</v>
      </c>
    </row>
    <row r="886" spans="1:7">
      <c r="A886">
        <v>2021</v>
      </c>
      <c r="B886">
        <v>1</v>
      </c>
      <c r="C886" t="s">
        <v>140</v>
      </c>
      <c r="D886" t="s">
        <v>131</v>
      </c>
      <c r="G886" t="s">
        <v>174</v>
      </c>
    </row>
    <row r="887" spans="1:7">
      <c r="A887">
        <v>2021</v>
      </c>
      <c r="B887">
        <v>1</v>
      </c>
      <c r="C887" t="s">
        <v>141</v>
      </c>
      <c r="D887" t="s">
        <v>131</v>
      </c>
      <c r="E887">
        <v>861040</v>
      </c>
      <c r="F887">
        <v>3</v>
      </c>
      <c r="G887" t="s">
        <v>174</v>
      </c>
    </row>
    <row r="888" spans="1:7">
      <c r="A888">
        <v>2021</v>
      </c>
      <c r="B888">
        <v>1</v>
      </c>
      <c r="C888" t="s">
        <v>142</v>
      </c>
      <c r="D888" t="s">
        <v>131</v>
      </c>
      <c r="G888" t="s">
        <v>174</v>
      </c>
    </row>
    <row r="889" spans="1:7">
      <c r="A889">
        <v>2021</v>
      </c>
      <c r="B889">
        <v>1</v>
      </c>
      <c r="C889" t="s">
        <v>143</v>
      </c>
      <c r="D889" t="s">
        <v>131</v>
      </c>
      <c r="G889" t="s">
        <v>174</v>
      </c>
    </row>
    <row r="890" spans="1:7">
      <c r="A890">
        <v>2021</v>
      </c>
      <c r="B890">
        <v>2</v>
      </c>
      <c r="C890" t="s">
        <v>9</v>
      </c>
      <c r="D890" t="s">
        <v>130</v>
      </c>
      <c r="E890">
        <v>2403956</v>
      </c>
      <c r="F890">
        <v>8</v>
      </c>
      <c r="G890" t="s">
        <v>174</v>
      </c>
    </row>
    <row r="891" spans="1:7">
      <c r="A891">
        <v>2021</v>
      </c>
      <c r="B891">
        <v>2</v>
      </c>
      <c r="C891" t="s">
        <v>123</v>
      </c>
      <c r="D891" t="s">
        <v>131</v>
      </c>
      <c r="G891" t="s">
        <v>174</v>
      </c>
    </row>
    <row r="892" spans="1:7">
      <c r="A892">
        <v>2021</v>
      </c>
      <c r="B892">
        <v>2</v>
      </c>
      <c r="C892" t="s">
        <v>56</v>
      </c>
      <c r="D892" t="s">
        <v>131</v>
      </c>
      <c r="E892">
        <v>412078</v>
      </c>
      <c r="F892">
        <v>3</v>
      </c>
      <c r="G892" t="s">
        <v>174</v>
      </c>
    </row>
    <row r="893" spans="1:7">
      <c r="A893">
        <v>2021</v>
      </c>
      <c r="B893">
        <v>2</v>
      </c>
      <c r="C893" t="s">
        <v>61</v>
      </c>
      <c r="D893" t="s">
        <v>130</v>
      </c>
      <c r="E893">
        <v>1102973</v>
      </c>
      <c r="F893">
        <v>5</v>
      </c>
      <c r="G893" t="s">
        <v>174</v>
      </c>
    </row>
    <row r="894" spans="1:7">
      <c r="A894">
        <v>2021</v>
      </c>
      <c r="B894">
        <v>2</v>
      </c>
      <c r="C894" t="s">
        <v>12</v>
      </c>
      <c r="D894" t="s">
        <v>130</v>
      </c>
      <c r="G894" t="s">
        <v>174</v>
      </c>
    </row>
    <row r="895" spans="1:7">
      <c r="A895">
        <v>2021</v>
      </c>
      <c r="B895">
        <v>2</v>
      </c>
      <c r="C895" t="s">
        <v>133</v>
      </c>
      <c r="D895" t="s">
        <v>131</v>
      </c>
      <c r="G895" t="s">
        <v>174</v>
      </c>
    </row>
    <row r="896" spans="1:7">
      <c r="A896">
        <v>2021</v>
      </c>
      <c r="B896">
        <v>2</v>
      </c>
      <c r="C896" t="s">
        <v>57</v>
      </c>
      <c r="D896" t="s">
        <v>131</v>
      </c>
      <c r="G896" t="s">
        <v>174</v>
      </c>
    </row>
    <row r="897" spans="1:7">
      <c r="A897">
        <v>2021</v>
      </c>
      <c r="B897">
        <v>2</v>
      </c>
      <c r="C897" t="s">
        <v>13</v>
      </c>
      <c r="D897" t="s">
        <v>130</v>
      </c>
      <c r="G897" t="s">
        <v>174</v>
      </c>
    </row>
    <row r="898" spans="1:7">
      <c r="A898">
        <v>2021</v>
      </c>
      <c r="B898">
        <v>2</v>
      </c>
      <c r="C898" t="s">
        <v>134</v>
      </c>
      <c r="D898" t="s">
        <v>131</v>
      </c>
      <c r="G898" t="s">
        <v>174</v>
      </c>
    </row>
    <row r="899" spans="1:7">
      <c r="A899">
        <v>2021</v>
      </c>
      <c r="B899">
        <v>2</v>
      </c>
      <c r="C899" t="s">
        <v>135</v>
      </c>
      <c r="D899" t="s">
        <v>131</v>
      </c>
      <c r="G899" t="s">
        <v>174</v>
      </c>
    </row>
    <row r="900" spans="1:7">
      <c r="A900">
        <v>2021</v>
      </c>
      <c r="B900">
        <v>2</v>
      </c>
      <c r="C900" t="s">
        <v>10</v>
      </c>
      <c r="D900" t="s">
        <v>130</v>
      </c>
      <c r="G900" t="s">
        <v>174</v>
      </c>
    </row>
    <row r="901" spans="1:7">
      <c r="A901">
        <v>2021</v>
      </c>
      <c r="B901">
        <v>2</v>
      </c>
      <c r="C901" t="s">
        <v>137</v>
      </c>
      <c r="D901" t="s">
        <v>131</v>
      </c>
      <c r="E901">
        <v>14213312</v>
      </c>
      <c r="F901">
        <v>64</v>
      </c>
      <c r="G901" t="s">
        <v>174</v>
      </c>
    </row>
    <row r="902" spans="1:7">
      <c r="A902">
        <v>2021</v>
      </c>
      <c r="B902">
        <v>2</v>
      </c>
      <c r="C902" t="s">
        <v>17</v>
      </c>
      <c r="D902" t="s">
        <v>131</v>
      </c>
      <c r="G902" t="s">
        <v>174</v>
      </c>
    </row>
    <row r="903" spans="1:7">
      <c r="A903">
        <v>2021</v>
      </c>
      <c r="B903">
        <v>2</v>
      </c>
      <c r="C903" t="s">
        <v>138</v>
      </c>
      <c r="D903" t="s">
        <v>131</v>
      </c>
      <c r="G903" t="s">
        <v>174</v>
      </c>
    </row>
    <row r="904" spans="1:7">
      <c r="A904">
        <v>2021</v>
      </c>
      <c r="B904">
        <v>2</v>
      </c>
      <c r="C904" t="s">
        <v>96</v>
      </c>
      <c r="D904" t="s">
        <v>130</v>
      </c>
      <c r="G904" t="s">
        <v>174</v>
      </c>
    </row>
    <row r="905" spans="1:7">
      <c r="A905">
        <v>2021</v>
      </c>
      <c r="B905">
        <v>2</v>
      </c>
      <c r="C905" t="s">
        <v>139</v>
      </c>
      <c r="D905" t="s">
        <v>131</v>
      </c>
      <c r="G905" t="s">
        <v>174</v>
      </c>
    </row>
    <row r="906" spans="1:7">
      <c r="A906">
        <v>2021</v>
      </c>
      <c r="B906">
        <v>2</v>
      </c>
      <c r="C906" t="s">
        <v>140</v>
      </c>
      <c r="D906" t="s">
        <v>131</v>
      </c>
      <c r="G906" t="s">
        <v>174</v>
      </c>
    </row>
    <row r="907" spans="1:7">
      <c r="A907">
        <v>2021</v>
      </c>
      <c r="B907">
        <v>2</v>
      </c>
      <c r="C907" t="s">
        <v>141</v>
      </c>
      <c r="D907" t="s">
        <v>131</v>
      </c>
      <c r="E907">
        <v>1648040</v>
      </c>
      <c r="F907">
        <v>8</v>
      </c>
      <c r="G907" t="s">
        <v>174</v>
      </c>
    </row>
    <row r="908" spans="1:7">
      <c r="A908">
        <v>2021</v>
      </c>
      <c r="B908">
        <v>2</v>
      </c>
      <c r="C908" t="s">
        <v>142</v>
      </c>
      <c r="D908" t="s">
        <v>131</v>
      </c>
      <c r="G908" t="s">
        <v>174</v>
      </c>
    </row>
    <row r="909" spans="1:7">
      <c r="A909">
        <v>2021</v>
      </c>
      <c r="B909">
        <v>2</v>
      </c>
      <c r="C909" t="s">
        <v>143</v>
      </c>
      <c r="D909" t="s">
        <v>131</v>
      </c>
      <c r="G909" t="s">
        <v>174</v>
      </c>
    </row>
    <row r="910" spans="1:7">
      <c r="A910">
        <v>2021</v>
      </c>
      <c r="B910">
        <v>2</v>
      </c>
      <c r="C910" t="s">
        <v>58</v>
      </c>
      <c r="D910" t="s">
        <v>131</v>
      </c>
      <c r="G910" t="s">
        <v>174</v>
      </c>
    </row>
    <row r="911" spans="1:7">
      <c r="A911">
        <v>2021</v>
      </c>
      <c r="B911">
        <v>3</v>
      </c>
      <c r="C911" t="s">
        <v>9</v>
      </c>
      <c r="D911" t="s">
        <v>130</v>
      </c>
      <c r="E911">
        <v>6905651</v>
      </c>
      <c r="F911">
        <v>20</v>
      </c>
      <c r="G911" t="s">
        <v>174</v>
      </c>
    </row>
    <row r="912" spans="1:7">
      <c r="A912">
        <v>2021</v>
      </c>
      <c r="B912">
        <v>3</v>
      </c>
      <c r="C912" t="s">
        <v>123</v>
      </c>
      <c r="D912" t="s">
        <v>131</v>
      </c>
      <c r="G912" t="s">
        <v>174</v>
      </c>
    </row>
    <row r="913" spans="1:7">
      <c r="A913">
        <v>2021</v>
      </c>
      <c r="B913">
        <v>3</v>
      </c>
      <c r="C913" t="s">
        <v>56</v>
      </c>
      <c r="D913" t="s">
        <v>131</v>
      </c>
      <c r="E913">
        <v>613602</v>
      </c>
      <c r="F913">
        <v>4</v>
      </c>
      <c r="G913" t="s">
        <v>174</v>
      </c>
    </row>
    <row r="914" spans="1:7">
      <c r="A914">
        <v>2021</v>
      </c>
      <c r="B914">
        <v>3</v>
      </c>
      <c r="C914" t="s">
        <v>132</v>
      </c>
      <c r="D914" t="s">
        <v>130</v>
      </c>
      <c r="G914" t="s">
        <v>174</v>
      </c>
    </row>
    <row r="915" spans="1:7">
      <c r="A915">
        <v>2021</v>
      </c>
      <c r="B915">
        <v>3</v>
      </c>
      <c r="C915" t="s">
        <v>61</v>
      </c>
      <c r="D915" t="s">
        <v>130</v>
      </c>
      <c r="E915">
        <v>4258344</v>
      </c>
      <c r="F915">
        <v>11</v>
      </c>
      <c r="G915" t="s">
        <v>174</v>
      </c>
    </row>
    <row r="916" spans="1:7">
      <c r="A916">
        <v>2021</v>
      </c>
      <c r="B916">
        <v>3</v>
      </c>
      <c r="C916" t="s">
        <v>12</v>
      </c>
      <c r="D916" t="s">
        <v>130</v>
      </c>
      <c r="G916" t="s">
        <v>174</v>
      </c>
    </row>
    <row r="917" spans="1:7">
      <c r="A917">
        <v>2021</v>
      </c>
      <c r="B917">
        <v>3</v>
      </c>
      <c r="C917" t="s">
        <v>133</v>
      </c>
      <c r="D917" t="s">
        <v>131</v>
      </c>
      <c r="E917">
        <v>144000</v>
      </c>
      <c r="F917">
        <v>1</v>
      </c>
      <c r="G917" t="s">
        <v>174</v>
      </c>
    </row>
    <row r="918" spans="1:7">
      <c r="A918">
        <v>2021</v>
      </c>
      <c r="B918">
        <v>3</v>
      </c>
      <c r="C918" t="s">
        <v>57</v>
      </c>
      <c r="D918" t="s">
        <v>131</v>
      </c>
      <c r="G918" t="s">
        <v>174</v>
      </c>
    </row>
    <row r="919" spans="1:7">
      <c r="A919">
        <v>2021</v>
      </c>
      <c r="B919">
        <v>3</v>
      </c>
      <c r="C919" t="s">
        <v>13</v>
      </c>
      <c r="D919" t="s">
        <v>130</v>
      </c>
      <c r="G919" t="s">
        <v>174</v>
      </c>
    </row>
    <row r="920" spans="1:7">
      <c r="A920">
        <v>2021</v>
      </c>
      <c r="B920">
        <v>3</v>
      </c>
      <c r="C920" t="s">
        <v>134</v>
      </c>
      <c r="D920" t="s">
        <v>131</v>
      </c>
      <c r="E920">
        <v>75370</v>
      </c>
      <c r="F920">
        <v>1</v>
      </c>
      <c r="G920" t="s">
        <v>174</v>
      </c>
    </row>
    <row r="921" spans="1:7">
      <c r="A921">
        <v>2021</v>
      </c>
      <c r="B921">
        <v>3</v>
      </c>
      <c r="C921" t="s">
        <v>135</v>
      </c>
      <c r="D921" t="s">
        <v>131</v>
      </c>
      <c r="G921" t="s">
        <v>174</v>
      </c>
    </row>
    <row r="922" spans="1:7">
      <c r="A922">
        <v>2021</v>
      </c>
      <c r="B922">
        <v>3</v>
      </c>
      <c r="C922" t="s">
        <v>136</v>
      </c>
      <c r="D922" t="s">
        <v>131</v>
      </c>
      <c r="G922" t="s">
        <v>174</v>
      </c>
    </row>
    <row r="923" spans="1:7">
      <c r="A923">
        <v>2021</v>
      </c>
      <c r="B923">
        <v>3</v>
      </c>
      <c r="C923" t="s">
        <v>10</v>
      </c>
      <c r="D923" t="s">
        <v>130</v>
      </c>
      <c r="E923">
        <v>620002</v>
      </c>
      <c r="F923">
        <v>2</v>
      </c>
      <c r="G923" t="s">
        <v>174</v>
      </c>
    </row>
    <row r="924" spans="1:7">
      <c r="A924">
        <v>2021</v>
      </c>
      <c r="B924">
        <v>3</v>
      </c>
      <c r="C924" t="s">
        <v>137</v>
      </c>
      <c r="D924" t="s">
        <v>131</v>
      </c>
      <c r="E924">
        <v>21957037</v>
      </c>
      <c r="F924">
        <v>99</v>
      </c>
      <c r="G924" t="s">
        <v>174</v>
      </c>
    </row>
    <row r="925" spans="1:7">
      <c r="A925">
        <v>2021</v>
      </c>
      <c r="B925">
        <v>3</v>
      </c>
      <c r="C925" t="s">
        <v>17</v>
      </c>
      <c r="D925" t="s">
        <v>131</v>
      </c>
      <c r="E925">
        <v>665502</v>
      </c>
      <c r="F925">
        <v>3</v>
      </c>
      <c r="G925" t="s">
        <v>174</v>
      </c>
    </row>
    <row r="926" spans="1:7">
      <c r="A926">
        <v>2021</v>
      </c>
      <c r="B926">
        <v>3</v>
      </c>
      <c r="C926" t="s">
        <v>138</v>
      </c>
      <c r="D926" t="s">
        <v>131</v>
      </c>
      <c r="G926" t="s">
        <v>174</v>
      </c>
    </row>
    <row r="927" spans="1:7">
      <c r="A927">
        <v>2021</v>
      </c>
      <c r="B927">
        <v>3</v>
      </c>
      <c r="C927" t="s">
        <v>96</v>
      </c>
      <c r="D927" t="s">
        <v>130</v>
      </c>
      <c r="G927" t="s">
        <v>174</v>
      </c>
    </row>
    <row r="928" spans="1:7">
      <c r="A928">
        <v>2021</v>
      </c>
      <c r="B928">
        <v>3</v>
      </c>
      <c r="C928" t="s">
        <v>139</v>
      </c>
      <c r="D928" t="s">
        <v>131</v>
      </c>
      <c r="G928" t="s">
        <v>174</v>
      </c>
    </row>
    <row r="929" spans="1:7">
      <c r="A929">
        <v>2021</v>
      </c>
      <c r="B929">
        <v>3</v>
      </c>
      <c r="C929" t="s">
        <v>140</v>
      </c>
      <c r="D929" t="s">
        <v>131</v>
      </c>
      <c r="G929" t="s">
        <v>174</v>
      </c>
    </row>
    <row r="930" spans="1:7">
      <c r="A930">
        <v>2021</v>
      </c>
      <c r="B930">
        <v>3</v>
      </c>
      <c r="C930" t="s">
        <v>141</v>
      </c>
      <c r="D930" t="s">
        <v>131</v>
      </c>
      <c r="E930">
        <v>2269930</v>
      </c>
      <c r="F930">
        <v>9</v>
      </c>
      <c r="G930" t="s">
        <v>174</v>
      </c>
    </row>
    <row r="931" spans="1:7">
      <c r="A931">
        <v>2021</v>
      </c>
      <c r="B931">
        <v>3</v>
      </c>
      <c r="C931" t="s">
        <v>142</v>
      </c>
      <c r="D931" t="s">
        <v>131</v>
      </c>
      <c r="G931" t="s">
        <v>174</v>
      </c>
    </row>
    <row r="932" spans="1:7">
      <c r="A932">
        <v>2021</v>
      </c>
      <c r="B932">
        <v>3</v>
      </c>
      <c r="C932" t="s">
        <v>143</v>
      </c>
      <c r="D932" t="s">
        <v>131</v>
      </c>
      <c r="G932" t="s">
        <v>174</v>
      </c>
    </row>
    <row r="933" spans="1:7">
      <c r="A933">
        <v>2021</v>
      </c>
      <c r="B933">
        <v>3</v>
      </c>
      <c r="C933" t="s">
        <v>58</v>
      </c>
      <c r="D933" t="s">
        <v>131</v>
      </c>
      <c r="E933">
        <v>80000</v>
      </c>
      <c r="F933">
        <v>1</v>
      </c>
      <c r="G933" t="s">
        <v>174</v>
      </c>
    </row>
    <row r="934" spans="1:7">
      <c r="A934">
        <v>2021</v>
      </c>
      <c r="B934">
        <v>4</v>
      </c>
      <c r="C934" t="s">
        <v>9</v>
      </c>
      <c r="D934" t="s">
        <v>130</v>
      </c>
      <c r="E934">
        <v>18615917</v>
      </c>
      <c r="F934">
        <v>38</v>
      </c>
      <c r="G934" t="s">
        <v>174</v>
      </c>
    </row>
    <row r="935" spans="1:7">
      <c r="A935">
        <v>2021</v>
      </c>
      <c r="B935">
        <v>4</v>
      </c>
      <c r="C935" t="s">
        <v>123</v>
      </c>
      <c r="D935" t="s">
        <v>131</v>
      </c>
      <c r="G935" t="s">
        <v>174</v>
      </c>
    </row>
    <row r="936" spans="1:7">
      <c r="A936">
        <v>2021</v>
      </c>
      <c r="B936">
        <v>4</v>
      </c>
      <c r="C936" t="s">
        <v>56</v>
      </c>
      <c r="D936" t="s">
        <v>131</v>
      </c>
      <c r="E936">
        <v>763601</v>
      </c>
      <c r="F936">
        <v>5</v>
      </c>
      <c r="G936" t="s">
        <v>174</v>
      </c>
    </row>
    <row r="937" spans="1:7">
      <c r="A937">
        <v>2021</v>
      </c>
      <c r="B937">
        <v>4</v>
      </c>
      <c r="C937" t="s">
        <v>132</v>
      </c>
      <c r="D937" t="s">
        <v>130</v>
      </c>
      <c r="G937" t="s">
        <v>174</v>
      </c>
    </row>
    <row r="938" spans="1:7">
      <c r="A938">
        <v>2021</v>
      </c>
      <c r="B938">
        <v>4</v>
      </c>
      <c r="C938" t="s">
        <v>61</v>
      </c>
      <c r="D938" t="s">
        <v>130</v>
      </c>
      <c r="E938">
        <v>5718809</v>
      </c>
      <c r="F938">
        <v>15</v>
      </c>
      <c r="G938" t="s">
        <v>174</v>
      </c>
    </row>
    <row r="939" spans="1:7">
      <c r="A939">
        <v>2021</v>
      </c>
      <c r="B939">
        <v>4</v>
      </c>
      <c r="C939" t="s">
        <v>12</v>
      </c>
      <c r="D939" t="s">
        <v>130</v>
      </c>
      <c r="G939" t="s">
        <v>174</v>
      </c>
    </row>
    <row r="940" spans="1:7">
      <c r="A940">
        <v>2021</v>
      </c>
      <c r="B940">
        <v>4</v>
      </c>
      <c r="C940" t="s">
        <v>133</v>
      </c>
      <c r="D940" t="s">
        <v>131</v>
      </c>
      <c r="E940">
        <v>219279</v>
      </c>
      <c r="F940">
        <v>2</v>
      </c>
      <c r="G940" t="s">
        <v>174</v>
      </c>
    </row>
    <row r="941" spans="1:7">
      <c r="A941">
        <v>2021</v>
      </c>
      <c r="B941">
        <v>4</v>
      </c>
      <c r="C941" t="s">
        <v>57</v>
      </c>
      <c r="D941" t="s">
        <v>131</v>
      </c>
      <c r="G941" t="s">
        <v>174</v>
      </c>
    </row>
    <row r="942" spans="1:7">
      <c r="A942">
        <v>2021</v>
      </c>
      <c r="B942">
        <v>4</v>
      </c>
      <c r="C942" t="s">
        <v>13</v>
      </c>
      <c r="D942" t="s">
        <v>130</v>
      </c>
      <c r="G942" t="s">
        <v>174</v>
      </c>
    </row>
    <row r="943" spans="1:7">
      <c r="A943">
        <v>2021</v>
      </c>
      <c r="B943">
        <v>4</v>
      </c>
      <c r="C943" t="s">
        <v>134</v>
      </c>
      <c r="D943" t="s">
        <v>131</v>
      </c>
      <c r="E943">
        <v>1179000</v>
      </c>
      <c r="F943">
        <v>1</v>
      </c>
      <c r="G943" t="s">
        <v>174</v>
      </c>
    </row>
    <row r="944" spans="1:7">
      <c r="A944">
        <v>2021</v>
      </c>
      <c r="B944">
        <v>4</v>
      </c>
      <c r="C944" t="s">
        <v>135</v>
      </c>
      <c r="D944" t="s">
        <v>131</v>
      </c>
      <c r="G944" t="s">
        <v>174</v>
      </c>
    </row>
    <row r="945" spans="1:7">
      <c r="A945">
        <v>2021</v>
      </c>
      <c r="B945">
        <v>4</v>
      </c>
      <c r="C945" t="s">
        <v>136</v>
      </c>
      <c r="D945" t="s">
        <v>131</v>
      </c>
      <c r="G945" t="s">
        <v>174</v>
      </c>
    </row>
    <row r="946" spans="1:7">
      <c r="A946">
        <v>2021</v>
      </c>
      <c r="B946">
        <v>4</v>
      </c>
      <c r="C946" t="s">
        <v>10</v>
      </c>
      <c r="D946" t="s">
        <v>130</v>
      </c>
      <c r="E946">
        <v>907101</v>
      </c>
      <c r="F946">
        <v>3</v>
      </c>
      <c r="G946" t="s">
        <v>174</v>
      </c>
    </row>
    <row r="947" spans="1:7">
      <c r="A947">
        <v>2021</v>
      </c>
      <c r="B947">
        <v>4</v>
      </c>
      <c r="C947" t="s">
        <v>137</v>
      </c>
      <c r="D947" t="s">
        <v>131</v>
      </c>
      <c r="E947">
        <v>27073075</v>
      </c>
      <c r="F947">
        <v>125</v>
      </c>
      <c r="G947" t="s">
        <v>174</v>
      </c>
    </row>
    <row r="948" spans="1:7">
      <c r="A948">
        <v>2021</v>
      </c>
      <c r="B948">
        <v>4</v>
      </c>
      <c r="C948" t="s">
        <v>17</v>
      </c>
      <c r="D948" t="s">
        <v>131</v>
      </c>
      <c r="E948">
        <v>855502</v>
      </c>
      <c r="F948">
        <v>4</v>
      </c>
      <c r="G948" t="s">
        <v>174</v>
      </c>
    </row>
    <row r="949" spans="1:7">
      <c r="A949">
        <v>2021</v>
      </c>
      <c r="B949">
        <v>4</v>
      </c>
      <c r="C949" t="s">
        <v>138</v>
      </c>
      <c r="D949" t="s">
        <v>131</v>
      </c>
      <c r="G949" t="s">
        <v>174</v>
      </c>
    </row>
    <row r="950" spans="1:7">
      <c r="A950">
        <v>2021</v>
      </c>
      <c r="B950">
        <v>4</v>
      </c>
      <c r="C950" t="s">
        <v>96</v>
      </c>
      <c r="D950" t="s">
        <v>130</v>
      </c>
      <c r="G950" t="s">
        <v>174</v>
      </c>
    </row>
    <row r="951" spans="1:7">
      <c r="A951">
        <v>2021</v>
      </c>
      <c r="B951">
        <v>4</v>
      </c>
      <c r="C951" t="s">
        <v>139</v>
      </c>
      <c r="D951" t="s">
        <v>131</v>
      </c>
      <c r="G951" t="s">
        <v>174</v>
      </c>
    </row>
    <row r="952" spans="1:7">
      <c r="A952">
        <v>2021</v>
      </c>
      <c r="B952">
        <v>4</v>
      </c>
      <c r="C952" t="s">
        <v>140</v>
      </c>
      <c r="D952" t="s">
        <v>131</v>
      </c>
      <c r="G952" t="s">
        <v>174</v>
      </c>
    </row>
    <row r="953" spans="1:7">
      <c r="A953">
        <v>2021</v>
      </c>
      <c r="B953">
        <v>4</v>
      </c>
      <c r="C953" t="s">
        <v>18</v>
      </c>
      <c r="D953" t="s">
        <v>130</v>
      </c>
      <c r="G953" t="s">
        <v>174</v>
      </c>
    </row>
    <row r="954" spans="1:7">
      <c r="A954">
        <v>2021</v>
      </c>
      <c r="B954">
        <v>4</v>
      </c>
      <c r="C954" t="s">
        <v>141</v>
      </c>
      <c r="D954" t="s">
        <v>131</v>
      </c>
      <c r="E954">
        <v>3771197</v>
      </c>
      <c r="F954">
        <v>16</v>
      </c>
      <c r="G954" t="s">
        <v>174</v>
      </c>
    </row>
    <row r="955" spans="1:7">
      <c r="A955">
        <v>2021</v>
      </c>
      <c r="B955">
        <v>4</v>
      </c>
      <c r="C955" t="s">
        <v>142</v>
      </c>
      <c r="D955" t="s">
        <v>131</v>
      </c>
      <c r="G955" t="s">
        <v>174</v>
      </c>
    </row>
    <row r="956" spans="1:7">
      <c r="A956">
        <v>2021</v>
      </c>
      <c r="B956">
        <v>4</v>
      </c>
      <c r="C956" t="s">
        <v>143</v>
      </c>
      <c r="D956" t="s">
        <v>131</v>
      </c>
      <c r="G956" t="s">
        <v>174</v>
      </c>
    </row>
    <row r="957" spans="1:7">
      <c r="A957">
        <v>2021</v>
      </c>
      <c r="B957">
        <v>4</v>
      </c>
      <c r="C957" t="s">
        <v>58</v>
      </c>
      <c r="D957" t="s">
        <v>131</v>
      </c>
      <c r="E957">
        <v>80000</v>
      </c>
      <c r="F957">
        <v>1</v>
      </c>
      <c r="G957" t="s">
        <v>174</v>
      </c>
    </row>
    <row r="958" spans="1:7">
      <c r="A958">
        <v>2021</v>
      </c>
      <c r="B958">
        <v>5</v>
      </c>
      <c r="C958" t="s">
        <v>9</v>
      </c>
      <c r="D958" t="s">
        <v>130</v>
      </c>
      <c r="E958">
        <v>39447112</v>
      </c>
      <c r="F958">
        <v>50</v>
      </c>
      <c r="G958" t="s">
        <v>174</v>
      </c>
    </row>
    <row r="959" spans="1:7">
      <c r="A959">
        <v>2021</v>
      </c>
      <c r="B959">
        <v>5</v>
      </c>
      <c r="C959" t="s">
        <v>123</v>
      </c>
      <c r="D959" t="s">
        <v>131</v>
      </c>
      <c r="G959" t="s">
        <v>174</v>
      </c>
    </row>
    <row r="960" spans="1:7">
      <c r="A960">
        <v>2021</v>
      </c>
      <c r="B960">
        <v>5</v>
      </c>
      <c r="C960" t="s">
        <v>56</v>
      </c>
      <c r="D960" t="s">
        <v>131</v>
      </c>
      <c r="E960">
        <v>1367549</v>
      </c>
      <c r="F960">
        <v>8</v>
      </c>
      <c r="G960" t="s">
        <v>174</v>
      </c>
    </row>
    <row r="961" spans="1:7">
      <c r="A961">
        <v>2021</v>
      </c>
      <c r="B961">
        <v>5</v>
      </c>
      <c r="C961" t="s">
        <v>132</v>
      </c>
      <c r="D961" t="s">
        <v>130</v>
      </c>
      <c r="G961" t="s">
        <v>174</v>
      </c>
    </row>
    <row r="962" spans="1:7">
      <c r="A962">
        <v>2021</v>
      </c>
      <c r="B962">
        <v>5</v>
      </c>
      <c r="C962" t="s">
        <v>61</v>
      </c>
      <c r="D962" t="s">
        <v>130</v>
      </c>
      <c r="E962">
        <v>13297483</v>
      </c>
      <c r="F962">
        <v>29</v>
      </c>
      <c r="G962" t="s">
        <v>174</v>
      </c>
    </row>
    <row r="963" spans="1:7">
      <c r="A963">
        <v>2021</v>
      </c>
      <c r="B963">
        <v>5</v>
      </c>
      <c r="C963" t="s">
        <v>12</v>
      </c>
      <c r="D963" t="s">
        <v>130</v>
      </c>
      <c r="G963" t="s">
        <v>174</v>
      </c>
    </row>
    <row r="964" spans="1:7">
      <c r="A964">
        <v>2021</v>
      </c>
      <c r="B964">
        <v>5</v>
      </c>
      <c r="C964" t="s">
        <v>133</v>
      </c>
      <c r="D964" t="s">
        <v>131</v>
      </c>
      <c r="E964">
        <v>654464</v>
      </c>
      <c r="F964">
        <v>2</v>
      </c>
      <c r="G964" t="s">
        <v>174</v>
      </c>
    </row>
    <row r="965" spans="1:7">
      <c r="A965">
        <v>2021</v>
      </c>
      <c r="B965">
        <v>5</v>
      </c>
      <c r="C965" t="s">
        <v>57</v>
      </c>
      <c r="D965" t="s">
        <v>131</v>
      </c>
      <c r="G965" t="s">
        <v>174</v>
      </c>
    </row>
    <row r="966" spans="1:7">
      <c r="A966">
        <v>2021</v>
      </c>
      <c r="B966">
        <v>5</v>
      </c>
      <c r="C966" t="s">
        <v>13</v>
      </c>
      <c r="D966" t="s">
        <v>130</v>
      </c>
      <c r="G966" t="s">
        <v>174</v>
      </c>
    </row>
    <row r="967" spans="1:7">
      <c r="A967">
        <v>2021</v>
      </c>
      <c r="B967">
        <v>5</v>
      </c>
      <c r="C967" t="s">
        <v>134</v>
      </c>
      <c r="D967" t="s">
        <v>131</v>
      </c>
      <c r="E967">
        <v>990000</v>
      </c>
      <c r="F967">
        <v>1</v>
      </c>
      <c r="G967" t="s">
        <v>174</v>
      </c>
    </row>
    <row r="968" spans="1:7">
      <c r="A968">
        <v>2021</v>
      </c>
      <c r="B968">
        <v>5</v>
      </c>
      <c r="C968" t="s">
        <v>135</v>
      </c>
      <c r="D968" t="s">
        <v>131</v>
      </c>
      <c r="G968" t="s">
        <v>174</v>
      </c>
    </row>
    <row r="969" spans="1:7">
      <c r="A969">
        <v>2021</v>
      </c>
      <c r="B969">
        <v>5</v>
      </c>
      <c r="C969" t="s">
        <v>136</v>
      </c>
      <c r="D969" t="s">
        <v>131</v>
      </c>
      <c r="G969" t="s">
        <v>174</v>
      </c>
    </row>
    <row r="970" spans="1:7">
      <c r="A970">
        <v>2021</v>
      </c>
      <c r="B970">
        <v>5</v>
      </c>
      <c r="C970" t="s">
        <v>10</v>
      </c>
      <c r="D970" t="s">
        <v>130</v>
      </c>
      <c r="E970">
        <v>1612191</v>
      </c>
      <c r="F970">
        <v>4</v>
      </c>
      <c r="G970" t="s">
        <v>174</v>
      </c>
    </row>
    <row r="971" spans="1:7">
      <c r="A971">
        <v>2021</v>
      </c>
      <c r="B971">
        <v>5</v>
      </c>
      <c r="C971" t="s">
        <v>137</v>
      </c>
      <c r="D971" t="s">
        <v>131</v>
      </c>
      <c r="E971">
        <v>32687261</v>
      </c>
      <c r="F971">
        <v>149</v>
      </c>
      <c r="G971" t="s">
        <v>174</v>
      </c>
    </row>
    <row r="972" spans="1:7">
      <c r="A972">
        <v>2021</v>
      </c>
      <c r="B972">
        <v>5</v>
      </c>
      <c r="C972" t="s">
        <v>17</v>
      </c>
      <c r="D972" t="s">
        <v>131</v>
      </c>
      <c r="E972">
        <v>855502</v>
      </c>
      <c r="F972">
        <v>4</v>
      </c>
      <c r="G972" t="s">
        <v>174</v>
      </c>
    </row>
    <row r="973" spans="1:7">
      <c r="A973">
        <v>2021</v>
      </c>
      <c r="B973">
        <v>5</v>
      </c>
      <c r="C973" t="s">
        <v>138</v>
      </c>
      <c r="D973" t="s">
        <v>131</v>
      </c>
      <c r="G973" t="s">
        <v>174</v>
      </c>
    </row>
    <row r="974" spans="1:7">
      <c r="A974">
        <v>2021</v>
      </c>
      <c r="B974">
        <v>5</v>
      </c>
      <c r="C974" t="s">
        <v>96</v>
      </c>
      <c r="D974" t="s">
        <v>130</v>
      </c>
      <c r="G974" t="s">
        <v>174</v>
      </c>
    </row>
    <row r="975" spans="1:7">
      <c r="A975">
        <v>2021</v>
      </c>
      <c r="B975">
        <v>5</v>
      </c>
      <c r="C975" t="s">
        <v>139</v>
      </c>
      <c r="D975" t="s">
        <v>131</v>
      </c>
      <c r="G975" t="s">
        <v>174</v>
      </c>
    </row>
    <row r="976" spans="1:7">
      <c r="A976">
        <v>2021</v>
      </c>
      <c r="B976">
        <v>5</v>
      </c>
      <c r="C976" t="s">
        <v>140</v>
      </c>
      <c r="D976" t="s">
        <v>131</v>
      </c>
      <c r="G976" t="s">
        <v>174</v>
      </c>
    </row>
    <row r="977" spans="1:7">
      <c r="A977">
        <v>2021</v>
      </c>
      <c r="B977">
        <v>5</v>
      </c>
      <c r="C977" t="s">
        <v>18</v>
      </c>
      <c r="D977" t="s">
        <v>130</v>
      </c>
      <c r="G977" t="s">
        <v>174</v>
      </c>
    </row>
    <row r="978" spans="1:7">
      <c r="A978">
        <v>2021</v>
      </c>
      <c r="B978">
        <v>5</v>
      </c>
      <c r="C978" t="s">
        <v>141</v>
      </c>
      <c r="D978" t="s">
        <v>131</v>
      </c>
      <c r="E978">
        <v>4584989</v>
      </c>
      <c r="F978">
        <v>21</v>
      </c>
      <c r="G978" t="s">
        <v>174</v>
      </c>
    </row>
    <row r="979" spans="1:7">
      <c r="A979">
        <v>2021</v>
      </c>
      <c r="B979">
        <v>5</v>
      </c>
      <c r="C979" t="s">
        <v>142</v>
      </c>
      <c r="D979" t="s">
        <v>131</v>
      </c>
      <c r="G979" t="s">
        <v>174</v>
      </c>
    </row>
    <row r="980" spans="1:7">
      <c r="A980">
        <v>2021</v>
      </c>
      <c r="B980">
        <v>5</v>
      </c>
      <c r="C980" t="s">
        <v>143</v>
      </c>
      <c r="D980" t="s">
        <v>131</v>
      </c>
      <c r="G980" t="s">
        <v>174</v>
      </c>
    </row>
    <row r="981" spans="1:7">
      <c r="A981">
        <v>2021</v>
      </c>
      <c r="B981">
        <v>5</v>
      </c>
      <c r="C981" t="s">
        <v>58</v>
      </c>
      <c r="D981" t="s">
        <v>131</v>
      </c>
      <c r="E981">
        <v>84488</v>
      </c>
      <c r="F981">
        <v>1</v>
      </c>
      <c r="G981" t="s">
        <v>174</v>
      </c>
    </row>
    <row r="982" spans="1:7">
      <c r="A982">
        <v>2021</v>
      </c>
      <c r="B982">
        <v>6</v>
      </c>
      <c r="C982" t="s">
        <v>9</v>
      </c>
      <c r="D982" t="s">
        <v>130</v>
      </c>
      <c r="E982">
        <v>64543823</v>
      </c>
      <c r="F982">
        <v>71</v>
      </c>
      <c r="G982" t="s">
        <v>174</v>
      </c>
    </row>
    <row r="983" spans="1:7">
      <c r="A983">
        <v>2021</v>
      </c>
      <c r="B983">
        <v>6</v>
      </c>
      <c r="C983" t="s">
        <v>123</v>
      </c>
      <c r="D983" t="s">
        <v>131</v>
      </c>
      <c r="G983" t="s">
        <v>174</v>
      </c>
    </row>
    <row r="984" spans="1:7">
      <c r="A984">
        <v>2021</v>
      </c>
      <c r="B984">
        <v>6</v>
      </c>
      <c r="C984" t="s">
        <v>56</v>
      </c>
      <c r="D984" t="s">
        <v>131</v>
      </c>
      <c r="E984">
        <v>3332372</v>
      </c>
      <c r="F984">
        <v>15</v>
      </c>
      <c r="G984" t="s">
        <v>174</v>
      </c>
    </row>
    <row r="985" spans="1:7">
      <c r="A985">
        <v>2021</v>
      </c>
      <c r="B985">
        <v>6</v>
      </c>
      <c r="C985" t="s">
        <v>132</v>
      </c>
      <c r="D985" t="s">
        <v>130</v>
      </c>
      <c r="G985" t="s">
        <v>174</v>
      </c>
    </row>
    <row r="986" spans="1:7">
      <c r="A986">
        <v>2021</v>
      </c>
      <c r="B986">
        <v>6</v>
      </c>
      <c r="C986" t="s">
        <v>61</v>
      </c>
      <c r="D986" t="s">
        <v>130</v>
      </c>
      <c r="E986">
        <v>19102442</v>
      </c>
      <c r="F986">
        <v>44</v>
      </c>
      <c r="G986" t="s">
        <v>174</v>
      </c>
    </row>
    <row r="987" spans="1:7">
      <c r="A987">
        <v>2021</v>
      </c>
      <c r="B987">
        <v>6</v>
      </c>
      <c r="C987" t="s">
        <v>12</v>
      </c>
      <c r="D987" t="s">
        <v>130</v>
      </c>
      <c r="G987" t="s">
        <v>174</v>
      </c>
    </row>
    <row r="988" spans="1:7">
      <c r="A988">
        <v>2021</v>
      </c>
      <c r="B988">
        <v>6</v>
      </c>
      <c r="C988" t="s">
        <v>133</v>
      </c>
      <c r="D988" t="s">
        <v>131</v>
      </c>
      <c r="E988">
        <v>830810</v>
      </c>
      <c r="F988">
        <v>3</v>
      </c>
      <c r="G988" t="s">
        <v>174</v>
      </c>
    </row>
    <row r="989" spans="1:7">
      <c r="A989">
        <v>2021</v>
      </c>
      <c r="B989">
        <v>6</v>
      </c>
      <c r="C989" t="s">
        <v>57</v>
      </c>
      <c r="D989" t="s">
        <v>131</v>
      </c>
      <c r="G989" t="s">
        <v>174</v>
      </c>
    </row>
    <row r="990" spans="1:7">
      <c r="A990">
        <v>2021</v>
      </c>
      <c r="B990">
        <v>6</v>
      </c>
      <c r="C990" t="s">
        <v>13</v>
      </c>
      <c r="D990" t="s">
        <v>130</v>
      </c>
      <c r="G990" t="s">
        <v>174</v>
      </c>
    </row>
    <row r="991" spans="1:7">
      <c r="A991">
        <v>2021</v>
      </c>
      <c r="B991">
        <v>6</v>
      </c>
      <c r="C991" t="s">
        <v>134</v>
      </c>
      <c r="D991" t="s">
        <v>131</v>
      </c>
      <c r="E991">
        <v>990000</v>
      </c>
      <c r="F991">
        <v>1</v>
      </c>
      <c r="G991" t="s">
        <v>174</v>
      </c>
    </row>
    <row r="992" spans="1:7">
      <c r="A992">
        <v>2021</v>
      </c>
      <c r="B992">
        <v>6</v>
      </c>
      <c r="C992" t="s">
        <v>135</v>
      </c>
      <c r="D992" t="s">
        <v>131</v>
      </c>
      <c r="G992" t="s">
        <v>174</v>
      </c>
    </row>
    <row r="993" spans="1:7">
      <c r="A993">
        <v>2021</v>
      </c>
      <c r="B993">
        <v>6</v>
      </c>
      <c r="C993" t="s">
        <v>136</v>
      </c>
      <c r="D993" t="s">
        <v>131</v>
      </c>
      <c r="G993" t="s">
        <v>174</v>
      </c>
    </row>
    <row r="994" spans="1:7">
      <c r="A994">
        <v>2021</v>
      </c>
      <c r="B994">
        <v>6</v>
      </c>
      <c r="C994" t="s">
        <v>10</v>
      </c>
      <c r="D994" t="s">
        <v>130</v>
      </c>
      <c r="E994">
        <v>1654667</v>
      </c>
      <c r="F994">
        <v>4</v>
      </c>
      <c r="G994" t="s">
        <v>174</v>
      </c>
    </row>
    <row r="995" spans="1:7">
      <c r="A995">
        <v>2021</v>
      </c>
      <c r="B995">
        <v>6</v>
      </c>
      <c r="C995" t="s">
        <v>137</v>
      </c>
      <c r="D995" t="s">
        <v>131</v>
      </c>
      <c r="E995">
        <v>40427736</v>
      </c>
      <c r="F995">
        <v>181</v>
      </c>
      <c r="G995" t="s">
        <v>174</v>
      </c>
    </row>
    <row r="996" spans="1:7">
      <c r="A996">
        <v>2021</v>
      </c>
      <c r="B996">
        <v>6</v>
      </c>
      <c r="C996" t="s">
        <v>17</v>
      </c>
      <c r="D996" t="s">
        <v>131</v>
      </c>
      <c r="E996">
        <v>861118</v>
      </c>
      <c r="F996">
        <v>4</v>
      </c>
      <c r="G996" t="s">
        <v>174</v>
      </c>
    </row>
    <row r="997" spans="1:7">
      <c r="A997">
        <v>2021</v>
      </c>
      <c r="B997">
        <v>6</v>
      </c>
      <c r="C997" t="s">
        <v>138</v>
      </c>
      <c r="D997" t="s">
        <v>131</v>
      </c>
      <c r="G997" t="s">
        <v>174</v>
      </c>
    </row>
    <row r="998" spans="1:7">
      <c r="A998">
        <v>2021</v>
      </c>
      <c r="B998">
        <v>6</v>
      </c>
      <c r="C998" t="s">
        <v>96</v>
      </c>
      <c r="D998" t="s">
        <v>130</v>
      </c>
      <c r="G998" t="s">
        <v>174</v>
      </c>
    </row>
    <row r="999" spans="1:7">
      <c r="A999">
        <v>2021</v>
      </c>
      <c r="B999">
        <v>6</v>
      </c>
      <c r="C999" t="s">
        <v>139</v>
      </c>
      <c r="D999" t="s">
        <v>131</v>
      </c>
      <c r="G999" t="s">
        <v>174</v>
      </c>
    </row>
    <row r="1000" spans="1:7">
      <c r="A1000">
        <v>2021</v>
      </c>
      <c r="B1000">
        <v>6</v>
      </c>
      <c r="C1000" t="s">
        <v>140</v>
      </c>
      <c r="D1000" t="s">
        <v>131</v>
      </c>
      <c r="G1000" t="s">
        <v>174</v>
      </c>
    </row>
    <row r="1001" spans="1:7">
      <c r="A1001">
        <v>2021</v>
      </c>
      <c r="B1001">
        <v>6</v>
      </c>
      <c r="C1001" t="s">
        <v>18</v>
      </c>
      <c r="D1001" t="s">
        <v>130</v>
      </c>
      <c r="E1001">
        <v>300001</v>
      </c>
      <c r="F1001">
        <v>1</v>
      </c>
      <c r="G1001" t="s">
        <v>174</v>
      </c>
    </row>
    <row r="1002" spans="1:7">
      <c r="A1002">
        <v>2021</v>
      </c>
      <c r="B1002">
        <v>6</v>
      </c>
      <c r="C1002" t="s">
        <v>141</v>
      </c>
      <c r="D1002" t="s">
        <v>131</v>
      </c>
      <c r="E1002">
        <v>6549837</v>
      </c>
      <c r="F1002">
        <v>26</v>
      </c>
      <c r="G1002" t="s">
        <v>174</v>
      </c>
    </row>
    <row r="1003" spans="1:7">
      <c r="A1003">
        <v>2021</v>
      </c>
      <c r="B1003">
        <v>6</v>
      </c>
      <c r="C1003" t="s">
        <v>142</v>
      </c>
      <c r="D1003" t="s">
        <v>131</v>
      </c>
      <c r="G1003" t="s">
        <v>174</v>
      </c>
    </row>
    <row r="1004" spans="1:7">
      <c r="A1004">
        <v>2021</v>
      </c>
      <c r="B1004">
        <v>6</v>
      </c>
      <c r="C1004" t="s">
        <v>19</v>
      </c>
      <c r="D1004" t="s">
        <v>130</v>
      </c>
      <c r="G1004" t="s">
        <v>174</v>
      </c>
    </row>
    <row r="1005" spans="1:7">
      <c r="A1005">
        <v>2021</v>
      </c>
      <c r="B1005">
        <v>6</v>
      </c>
      <c r="C1005" t="s">
        <v>143</v>
      </c>
      <c r="D1005" t="s">
        <v>131</v>
      </c>
      <c r="G1005" t="s">
        <v>174</v>
      </c>
    </row>
    <row r="1006" spans="1:7">
      <c r="A1006">
        <v>2021</v>
      </c>
      <c r="B1006">
        <v>6</v>
      </c>
      <c r="C1006" t="s">
        <v>58</v>
      </c>
      <c r="D1006" t="s">
        <v>131</v>
      </c>
      <c r="E1006">
        <v>84488</v>
      </c>
      <c r="F1006">
        <v>1</v>
      </c>
      <c r="G1006" t="s">
        <v>174</v>
      </c>
    </row>
    <row r="1007" spans="1:7">
      <c r="A1007">
        <v>2021</v>
      </c>
      <c r="B1007">
        <v>7</v>
      </c>
      <c r="C1007" t="s">
        <v>9</v>
      </c>
      <c r="D1007" t="s">
        <v>130</v>
      </c>
      <c r="E1007">
        <v>79523481</v>
      </c>
      <c r="F1007">
        <v>108</v>
      </c>
      <c r="G1007" t="s">
        <v>174</v>
      </c>
    </row>
    <row r="1008" spans="1:7">
      <c r="A1008">
        <v>2021</v>
      </c>
      <c r="B1008">
        <v>7</v>
      </c>
      <c r="C1008" t="s">
        <v>123</v>
      </c>
      <c r="D1008" t="s">
        <v>131</v>
      </c>
      <c r="E1008">
        <v>81391</v>
      </c>
      <c r="F1008">
        <v>1</v>
      </c>
      <c r="G1008" t="s">
        <v>174</v>
      </c>
    </row>
    <row r="1009" spans="1:7">
      <c r="A1009">
        <v>2021</v>
      </c>
      <c r="B1009">
        <v>7</v>
      </c>
      <c r="C1009" t="s">
        <v>56</v>
      </c>
      <c r="D1009" t="s">
        <v>131</v>
      </c>
      <c r="E1009">
        <v>3427109</v>
      </c>
      <c r="F1009">
        <v>16</v>
      </c>
      <c r="G1009" t="s">
        <v>174</v>
      </c>
    </row>
    <row r="1010" spans="1:7">
      <c r="A1010">
        <v>2021</v>
      </c>
      <c r="B1010">
        <v>7</v>
      </c>
      <c r="C1010" t="s">
        <v>132</v>
      </c>
      <c r="D1010" t="s">
        <v>130</v>
      </c>
      <c r="G1010" t="s">
        <v>174</v>
      </c>
    </row>
    <row r="1011" spans="1:7">
      <c r="A1011">
        <v>2021</v>
      </c>
      <c r="B1011">
        <v>7</v>
      </c>
      <c r="C1011" t="s">
        <v>61</v>
      </c>
      <c r="D1011" t="s">
        <v>130</v>
      </c>
      <c r="E1011">
        <v>25153000</v>
      </c>
      <c r="F1011">
        <v>56</v>
      </c>
      <c r="G1011" t="s">
        <v>174</v>
      </c>
    </row>
    <row r="1012" spans="1:7">
      <c r="A1012">
        <v>2021</v>
      </c>
      <c r="B1012">
        <v>7</v>
      </c>
      <c r="C1012" t="s">
        <v>12</v>
      </c>
      <c r="D1012" t="s">
        <v>130</v>
      </c>
      <c r="G1012" t="s">
        <v>174</v>
      </c>
    </row>
    <row r="1013" spans="1:7">
      <c r="A1013">
        <v>2021</v>
      </c>
      <c r="B1013">
        <v>7</v>
      </c>
      <c r="C1013" t="s">
        <v>133</v>
      </c>
      <c r="D1013" t="s">
        <v>131</v>
      </c>
      <c r="E1013">
        <v>935980</v>
      </c>
      <c r="F1013">
        <v>4</v>
      </c>
      <c r="G1013" t="s">
        <v>174</v>
      </c>
    </row>
    <row r="1014" spans="1:7">
      <c r="A1014">
        <v>2021</v>
      </c>
      <c r="B1014">
        <v>7</v>
      </c>
      <c r="C1014" t="s">
        <v>57</v>
      </c>
      <c r="D1014" t="s">
        <v>131</v>
      </c>
      <c r="G1014" t="s">
        <v>174</v>
      </c>
    </row>
    <row r="1015" spans="1:7">
      <c r="A1015">
        <v>2021</v>
      </c>
      <c r="B1015">
        <v>7</v>
      </c>
      <c r="C1015" t="s">
        <v>13</v>
      </c>
      <c r="D1015" t="s">
        <v>130</v>
      </c>
      <c r="G1015" t="s">
        <v>174</v>
      </c>
    </row>
    <row r="1016" spans="1:7">
      <c r="A1016">
        <v>2021</v>
      </c>
      <c r="B1016">
        <v>7</v>
      </c>
      <c r="C1016" t="s">
        <v>134</v>
      </c>
      <c r="D1016" t="s">
        <v>131</v>
      </c>
      <c r="E1016">
        <v>1004544</v>
      </c>
      <c r="F1016">
        <v>1</v>
      </c>
      <c r="G1016" t="s">
        <v>174</v>
      </c>
    </row>
    <row r="1017" spans="1:7">
      <c r="A1017">
        <v>2021</v>
      </c>
      <c r="B1017">
        <v>7</v>
      </c>
      <c r="C1017" t="s">
        <v>135</v>
      </c>
      <c r="D1017" t="s">
        <v>131</v>
      </c>
      <c r="G1017" t="s">
        <v>174</v>
      </c>
    </row>
    <row r="1018" spans="1:7">
      <c r="A1018">
        <v>2021</v>
      </c>
      <c r="B1018">
        <v>7</v>
      </c>
      <c r="C1018" t="s">
        <v>136</v>
      </c>
      <c r="D1018" t="s">
        <v>131</v>
      </c>
      <c r="G1018" t="s">
        <v>174</v>
      </c>
    </row>
    <row r="1019" spans="1:7">
      <c r="A1019">
        <v>2021</v>
      </c>
      <c r="B1019">
        <v>7</v>
      </c>
      <c r="C1019" t="s">
        <v>10</v>
      </c>
      <c r="D1019" t="s">
        <v>130</v>
      </c>
      <c r="E1019">
        <v>2009323</v>
      </c>
      <c r="F1019">
        <v>4</v>
      </c>
      <c r="G1019" t="s">
        <v>174</v>
      </c>
    </row>
    <row r="1020" spans="1:7">
      <c r="A1020">
        <v>2021</v>
      </c>
      <c r="B1020">
        <v>7</v>
      </c>
      <c r="C1020" t="s">
        <v>137</v>
      </c>
      <c r="D1020" t="s">
        <v>131</v>
      </c>
      <c r="E1020">
        <v>47484563</v>
      </c>
      <c r="F1020">
        <v>217</v>
      </c>
      <c r="G1020" t="s">
        <v>174</v>
      </c>
    </row>
    <row r="1021" spans="1:7">
      <c r="A1021">
        <v>2021</v>
      </c>
      <c r="B1021">
        <v>7</v>
      </c>
      <c r="C1021" t="s">
        <v>17</v>
      </c>
      <c r="D1021" t="s">
        <v>131</v>
      </c>
      <c r="E1021">
        <v>861118</v>
      </c>
      <c r="F1021">
        <v>4</v>
      </c>
      <c r="G1021" t="s">
        <v>174</v>
      </c>
    </row>
    <row r="1022" spans="1:7">
      <c r="A1022">
        <v>2021</v>
      </c>
      <c r="B1022">
        <v>7</v>
      </c>
      <c r="C1022" t="s">
        <v>138</v>
      </c>
      <c r="D1022" t="s">
        <v>131</v>
      </c>
      <c r="G1022" t="s">
        <v>174</v>
      </c>
    </row>
    <row r="1023" spans="1:7">
      <c r="A1023">
        <v>2021</v>
      </c>
      <c r="B1023">
        <v>7</v>
      </c>
      <c r="C1023" t="s">
        <v>96</v>
      </c>
      <c r="D1023" t="s">
        <v>130</v>
      </c>
      <c r="G1023" t="s">
        <v>174</v>
      </c>
    </row>
    <row r="1024" spans="1:7">
      <c r="A1024">
        <v>2021</v>
      </c>
      <c r="B1024">
        <v>7</v>
      </c>
      <c r="C1024" t="s">
        <v>139</v>
      </c>
      <c r="D1024" t="s">
        <v>131</v>
      </c>
      <c r="G1024" t="s">
        <v>174</v>
      </c>
    </row>
    <row r="1025" spans="1:7">
      <c r="A1025">
        <v>2021</v>
      </c>
      <c r="B1025">
        <v>7</v>
      </c>
      <c r="C1025" t="s">
        <v>140</v>
      </c>
      <c r="D1025" t="s">
        <v>131</v>
      </c>
      <c r="G1025" t="s">
        <v>174</v>
      </c>
    </row>
    <row r="1026" spans="1:7">
      <c r="A1026">
        <v>2021</v>
      </c>
      <c r="B1026">
        <v>7</v>
      </c>
      <c r="C1026" t="s">
        <v>18</v>
      </c>
      <c r="D1026" t="s">
        <v>130</v>
      </c>
      <c r="G1026" t="s">
        <v>174</v>
      </c>
    </row>
    <row r="1027" spans="1:7">
      <c r="A1027">
        <v>2021</v>
      </c>
      <c r="B1027">
        <v>7</v>
      </c>
      <c r="C1027" t="s">
        <v>141</v>
      </c>
      <c r="D1027" t="s">
        <v>131</v>
      </c>
      <c r="E1027">
        <v>7312191</v>
      </c>
      <c r="F1027">
        <v>30</v>
      </c>
      <c r="G1027" t="s">
        <v>174</v>
      </c>
    </row>
    <row r="1028" spans="1:7">
      <c r="A1028">
        <v>2021</v>
      </c>
      <c r="B1028">
        <v>7</v>
      </c>
      <c r="C1028" t="s">
        <v>142</v>
      </c>
      <c r="D1028" t="s">
        <v>131</v>
      </c>
      <c r="G1028" t="s">
        <v>174</v>
      </c>
    </row>
    <row r="1029" spans="1:7">
      <c r="A1029">
        <v>2021</v>
      </c>
      <c r="B1029">
        <v>7</v>
      </c>
      <c r="C1029" t="s">
        <v>19</v>
      </c>
      <c r="D1029" t="s">
        <v>130</v>
      </c>
      <c r="G1029" t="s">
        <v>174</v>
      </c>
    </row>
    <row r="1030" spans="1:7">
      <c r="A1030">
        <v>2021</v>
      </c>
      <c r="B1030">
        <v>7</v>
      </c>
      <c r="C1030" t="s">
        <v>143</v>
      </c>
      <c r="D1030" t="s">
        <v>131</v>
      </c>
      <c r="G1030" t="s">
        <v>174</v>
      </c>
    </row>
    <row r="1031" spans="1:7">
      <c r="A1031">
        <v>2021</v>
      </c>
      <c r="B1031">
        <v>7</v>
      </c>
      <c r="C1031" t="s">
        <v>58</v>
      </c>
      <c r="D1031" t="s">
        <v>131</v>
      </c>
      <c r="E1031">
        <v>84488</v>
      </c>
      <c r="F1031">
        <v>1</v>
      </c>
      <c r="G1031" t="s">
        <v>174</v>
      </c>
    </row>
    <row r="1032" spans="1:7">
      <c r="A1032">
        <v>2021</v>
      </c>
      <c r="B1032">
        <v>8</v>
      </c>
      <c r="C1032" t="s">
        <v>9</v>
      </c>
      <c r="D1032" t="s">
        <v>130</v>
      </c>
      <c r="E1032">
        <v>92015792</v>
      </c>
      <c r="F1032">
        <v>143</v>
      </c>
      <c r="G1032" t="s">
        <v>174</v>
      </c>
    </row>
    <row r="1033" spans="1:7">
      <c r="A1033">
        <v>2021</v>
      </c>
      <c r="B1033">
        <v>8</v>
      </c>
      <c r="C1033" t="s">
        <v>123</v>
      </c>
      <c r="D1033" t="s">
        <v>131</v>
      </c>
      <c r="G1033" t="s">
        <v>174</v>
      </c>
    </row>
    <row r="1034" spans="1:7">
      <c r="A1034">
        <v>2021</v>
      </c>
      <c r="B1034">
        <v>8</v>
      </c>
      <c r="C1034" t="s">
        <v>56</v>
      </c>
      <c r="D1034" t="s">
        <v>131</v>
      </c>
      <c r="E1034">
        <v>3554365</v>
      </c>
      <c r="F1034">
        <v>17</v>
      </c>
      <c r="G1034" t="s">
        <v>174</v>
      </c>
    </row>
    <row r="1035" spans="1:7">
      <c r="A1035">
        <v>2021</v>
      </c>
      <c r="B1035">
        <v>8</v>
      </c>
      <c r="C1035" t="s">
        <v>132</v>
      </c>
      <c r="D1035" t="s">
        <v>130</v>
      </c>
      <c r="G1035" t="s">
        <v>174</v>
      </c>
    </row>
    <row r="1036" spans="1:7">
      <c r="A1036">
        <v>2021</v>
      </c>
      <c r="B1036">
        <v>8</v>
      </c>
      <c r="C1036" t="s">
        <v>61</v>
      </c>
      <c r="D1036" t="s">
        <v>130</v>
      </c>
      <c r="E1036">
        <v>26219587</v>
      </c>
      <c r="F1036">
        <v>61</v>
      </c>
      <c r="G1036" t="s">
        <v>174</v>
      </c>
    </row>
    <row r="1037" spans="1:7">
      <c r="A1037">
        <v>2021</v>
      </c>
      <c r="B1037">
        <v>8</v>
      </c>
      <c r="C1037" t="s">
        <v>12</v>
      </c>
      <c r="D1037" t="s">
        <v>130</v>
      </c>
      <c r="G1037" t="s">
        <v>174</v>
      </c>
    </row>
    <row r="1038" spans="1:7">
      <c r="A1038">
        <v>2021</v>
      </c>
      <c r="B1038">
        <v>8</v>
      </c>
      <c r="C1038" t="s">
        <v>133</v>
      </c>
      <c r="D1038" t="s">
        <v>131</v>
      </c>
      <c r="E1038">
        <v>955701</v>
      </c>
      <c r="F1038">
        <v>4</v>
      </c>
      <c r="G1038" t="s">
        <v>174</v>
      </c>
    </row>
    <row r="1039" spans="1:7">
      <c r="A1039">
        <v>2021</v>
      </c>
      <c r="B1039">
        <v>8</v>
      </c>
      <c r="C1039" t="s">
        <v>57</v>
      </c>
      <c r="D1039" t="s">
        <v>131</v>
      </c>
      <c r="G1039" t="s">
        <v>174</v>
      </c>
    </row>
    <row r="1040" spans="1:7">
      <c r="A1040">
        <v>2021</v>
      </c>
      <c r="B1040">
        <v>8</v>
      </c>
      <c r="C1040" t="s">
        <v>13</v>
      </c>
      <c r="D1040" t="s">
        <v>130</v>
      </c>
      <c r="G1040" t="s">
        <v>174</v>
      </c>
    </row>
    <row r="1041" spans="1:7">
      <c r="A1041">
        <v>2021</v>
      </c>
      <c r="B1041">
        <v>8</v>
      </c>
      <c r="C1041" t="s">
        <v>134</v>
      </c>
      <c r="D1041" t="s">
        <v>131</v>
      </c>
      <c r="E1041">
        <v>1084353</v>
      </c>
      <c r="F1041">
        <v>2</v>
      </c>
      <c r="G1041" t="s">
        <v>174</v>
      </c>
    </row>
    <row r="1042" spans="1:7">
      <c r="A1042">
        <v>2021</v>
      </c>
      <c r="B1042">
        <v>8</v>
      </c>
      <c r="C1042" t="s">
        <v>135</v>
      </c>
      <c r="D1042" t="s">
        <v>131</v>
      </c>
      <c r="G1042" t="s">
        <v>174</v>
      </c>
    </row>
    <row r="1043" spans="1:7">
      <c r="A1043">
        <v>2021</v>
      </c>
      <c r="B1043">
        <v>8</v>
      </c>
      <c r="C1043" t="s">
        <v>136</v>
      </c>
      <c r="D1043" t="s">
        <v>131</v>
      </c>
      <c r="G1043" t="s">
        <v>174</v>
      </c>
    </row>
    <row r="1044" spans="1:7">
      <c r="A1044">
        <v>2021</v>
      </c>
      <c r="B1044">
        <v>8</v>
      </c>
      <c r="C1044" t="s">
        <v>10</v>
      </c>
      <c r="D1044" t="s">
        <v>130</v>
      </c>
      <c r="E1044">
        <v>2309852</v>
      </c>
      <c r="F1044">
        <v>5</v>
      </c>
      <c r="G1044" t="s">
        <v>174</v>
      </c>
    </row>
    <row r="1045" spans="1:7">
      <c r="A1045">
        <v>2021</v>
      </c>
      <c r="B1045">
        <v>8</v>
      </c>
      <c r="C1045" t="s">
        <v>137</v>
      </c>
      <c r="D1045" t="s">
        <v>131</v>
      </c>
      <c r="E1045">
        <v>53235211</v>
      </c>
      <c r="F1045">
        <v>250</v>
      </c>
      <c r="G1045" t="s">
        <v>174</v>
      </c>
    </row>
    <row r="1046" spans="1:7">
      <c r="A1046">
        <v>2021</v>
      </c>
      <c r="B1046">
        <v>8</v>
      </c>
      <c r="C1046" t="s">
        <v>17</v>
      </c>
      <c r="D1046" t="s">
        <v>131</v>
      </c>
      <c r="E1046">
        <v>1251118</v>
      </c>
      <c r="F1046">
        <v>6</v>
      </c>
      <c r="G1046" t="s">
        <v>174</v>
      </c>
    </row>
    <row r="1047" spans="1:7">
      <c r="A1047">
        <v>2021</v>
      </c>
      <c r="B1047">
        <v>8</v>
      </c>
      <c r="C1047" t="s">
        <v>138</v>
      </c>
      <c r="D1047" t="s">
        <v>131</v>
      </c>
      <c r="G1047" t="s">
        <v>174</v>
      </c>
    </row>
    <row r="1048" spans="1:7">
      <c r="A1048">
        <v>2021</v>
      </c>
      <c r="B1048">
        <v>8</v>
      </c>
      <c r="C1048" t="s">
        <v>96</v>
      </c>
      <c r="D1048" t="s">
        <v>130</v>
      </c>
      <c r="G1048" t="s">
        <v>174</v>
      </c>
    </row>
    <row r="1049" spans="1:7">
      <c r="A1049">
        <v>2021</v>
      </c>
      <c r="B1049">
        <v>8</v>
      </c>
      <c r="C1049" t="s">
        <v>139</v>
      </c>
      <c r="D1049" t="s">
        <v>131</v>
      </c>
      <c r="E1049">
        <v>79000</v>
      </c>
      <c r="F1049">
        <v>1</v>
      </c>
      <c r="G1049" t="s">
        <v>174</v>
      </c>
    </row>
    <row r="1050" spans="1:7">
      <c r="A1050">
        <v>2021</v>
      </c>
      <c r="B1050">
        <v>8</v>
      </c>
      <c r="C1050" t="s">
        <v>140</v>
      </c>
      <c r="D1050" t="s">
        <v>131</v>
      </c>
      <c r="G1050" t="s">
        <v>174</v>
      </c>
    </row>
    <row r="1051" spans="1:7">
      <c r="A1051">
        <v>2021</v>
      </c>
      <c r="B1051">
        <v>8</v>
      </c>
      <c r="C1051" t="s">
        <v>18</v>
      </c>
      <c r="D1051" t="s">
        <v>130</v>
      </c>
      <c r="E1051">
        <v>225003</v>
      </c>
      <c r="F1051">
        <v>1</v>
      </c>
      <c r="G1051" t="s">
        <v>174</v>
      </c>
    </row>
    <row r="1052" spans="1:7">
      <c r="A1052">
        <v>2021</v>
      </c>
      <c r="B1052">
        <v>8</v>
      </c>
      <c r="C1052" t="s">
        <v>141</v>
      </c>
      <c r="D1052" t="s">
        <v>131</v>
      </c>
      <c r="E1052">
        <v>8329389</v>
      </c>
      <c r="F1052">
        <v>34</v>
      </c>
      <c r="G1052" t="s">
        <v>174</v>
      </c>
    </row>
    <row r="1053" spans="1:7">
      <c r="A1053">
        <v>2021</v>
      </c>
      <c r="B1053">
        <v>8</v>
      </c>
      <c r="C1053" t="s">
        <v>142</v>
      </c>
      <c r="D1053" t="s">
        <v>131</v>
      </c>
      <c r="G1053" t="s">
        <v>174</v>
      </c>
    </row>
    <row r="1054" spans="1:7">
      <c r="A1054">
        <v>2021</v>
      </c>
      <c r="B1054">
        <v>8</v>
      </c>
      <c r="C1054" t="s">
        <v>19</v>
      </c>
      <c r="D1054" t="s">
        <v>130</v>
      </c>
      <c r="G1054" t="s">
        <v>174</v>
      </c>
    </row>
    <row r="1055" spans="1:7">
      <c r="A1055">
        <v>2021</v>
      </c>
      <c r="B1055">
        <v>8</v>
      </c>
      <c r="C1055" t="s">
        <v>143</v>
      </c>
      <c r="D1055" t="s">
        <v>131</v>
      </c>
      <c r="G1055" t="s">
        <v>174</v>
      </c>
    </row>
    <row r="1056" spans="1:7">
      <c r="A1056">
        <v>2021</v>
      </c>
      <c r="B1056">
        <v>8</v>
      </c>
      <c r="C1056" t="s">
        <v>58</v>
      </c>
      <c r="D1056" t="s">
        <v>131</v>
      </c>
      <c r="E1056">
        <v>84488</v>
      </c>
      <c r="F1056">
        <v>1</v>
      </c>
      <c r="G1056" t="s">
        <v>174</v>
      </c>
    </row>
    <row r="1057" spans="1:7">
      <c r="A1057">
        <v>2021</v>
      </c>
      <c r="B1057">
        <v>9</v>
      </c>
      <c r="C1057" t="s">
        <v>9</v>
      </c>
      <c r="D1057" t="s">
        <v>130</v>
      </c>
      <c r="E1057">
        <v>105040358</v>
      </c>
      <c r="F1057">
        <v>167</v>
      </c>
      <c r="G1057" t="s">
        <v>174</v>
      </c>
    </row>
    <row r="1058" spans="1:7">
      <c r="A1058">
        <v>2021</v>
      </c>
      <c r="B1058">
        <v>9</v>
      </c>
      <c r="C1058" t="s">
        <v>123</v>
      </c>
      <c r="D1058" t="s">
        <v>131</v>
      </c>
      <c r="G1058" t="s">
        <v>174</v>
      </c>
    </row>
    <row r="1059" spans="1:7">
      <c r="A1059">
        <v>2021</v>
      </c>
      <c r="B1059">
        <v>9</v>
      </c>
      <c r="C1059" t="s">
        <v>56</v>
      </c>
      <c r="D1059" t="s">
        <v>131</v>
      </c>
      <c r="E1059">
        <v>4820986</v>
      </c>
      <c r="F1059">
        <v>21</v>
      </c>
      <c r="G1059" t="s">
        <v>174</v>
      </c>
    </row>
    <row r="1060" spans="1:7">
      <c r="A1060">
        <v>2021</v>
      </c>
      <c r="B1060">
        <v>9</v>
      </c>
      <c r="C1060" t="s">
        <v>132</v>
      </c>
      <c r="D1060" t="s">
        <v>130</v>
      </c>
      <c r="G1060" t="s">
        <v>174</v>
      </c>
    </row>
    <row r="1061" spans="1:7">
      <c r="A1061">
        <v>2021</v>
      </c>
      <c r="B1061">
        <v>9</v>
      </c>
      <c r="C1061" t="s">
        <v>61</v>
      </c>
      <c r="D1061" t="s">
        <v>130</v>
      </c>
      <c r="E1061">
        <v>32073314</v>
      </c>
      <c r="F1061">
        <v>72</v>
      </c>
      <c r="G1061" t="s">
        <v>174</v>
      </c>
    </row>
    <row r="1062" spans="1:7">
      <c r="A1062">
        <v>2021</v>
      </c>
      <c r="B1062">
        <v>9</v>
      </c>
      <c r="C1062" t="s">
        <v>12</v>
      </c>
      <c r="D1062" t="s">
        <v>130</v>
      </c>
      <c r="G1062" t="s">
        <v>174</v>
      </c>
    </row>
    <row r="1063" spans="1:7">
      <c r="A1063">
        <v>2021</v>
      </c>
      <c r="B1063">
        <v>9</v>
      </c>
      <c r="C1063" t="s">
        <v>133</v>
      </c>
      <c r="D1063" t="s">
        <v>131</v>
      </c>
      <c r="E1063">
        <v>1067461</v>
      </c>
      <c r="F1063">
        <v>5</v>
      </c>
      <c r="G1063" t="s">
        <v>174</v>
      </c>
    </row>
    <row r="1064" spans="1:7">
      <c r="A1064">
        <v>2021</v>
      </c>
      <c r="B1064">
        <v>9</v>
      </c>
      <c r="C1064" t="s">
        <v>57</v>
      </c>
      <c r="D1064" t="s">
        <v>131</v>
      </c>
      <c r="G1064" t="s">
        <v>174</v>
      </c>
    </row>
    <row r="1065" spans="1:7">
      <c r="A1065">
        <v>2021</v>
      </c>
      <c r="B1065">
        <v>9</v>
      </c>
      <c r="C1065" t="s">
        <v>13</v>
      </c>
      <c r="D1065" t="s">
        <v>130</v>
      </c>
      <c r="G1065" t="s">
        <v>174</v>
      </c>
    </row>
    <row r="1066" spans="1:7">
      <c r="A1066">
        <v>2021</v>
      </c>
      <c r="B1066">
        <v>9</v>
      </c>
      <c r="C1066" t="s">
        <v>134</v>
      </c>
      <c r="D1066" t="s">
        <v>131</v>
      </c>
      <c r="E1066">
        <v>803453</v>
      </c>
      <c r="F1066">
        <v>2</v>
      </c>
      <c r="G1066" t="s">
        <v>174</v>
      </c>
    </row>
    <row r="1067" spans="1:7">
      <c r="A1067">
        <v>2021</v>
      </c>
      <c r="B1067">
        <v>9</v>
      </c>
      <c r="C1067" t="s">
        <v>135</v>
      </c>
      <c r="D1067" t="s">
        <v>131</v>
      </c>
      <c r="G1067" t="s">
        <v>174</v>
      </c>
    </row>
    <row r="1068" spans="1:7">
      <c r="A1068">
        <v>2021</v>
      </c>
      <c r="B1068">
        <v>9</v>
      </c>
      <c r="C1068" t="s">
        <v>136</v>
      </c>
      <c r="D1068" t="s">
        <v>131</v>
      </c>
      <c r="G1068" t="s">
        <v>174</v>
      </c>
    </row>
    <row r="1069" spans="1:7">
      <c r="A1069">
        <v>2021</v>
      </c>
      <c r="B1069">
        <v>9</v>
      </c>
      <c r="C1069" t="s">
        <v>10</v>
      </c>
      <c r="D1069" t="s">
        <v>130</v>
      </c>
      <c r="E1069">
        <v>4109858</v>
      </c>
      <c r="F1069">
        <v>8</v>
      </c>
      <c r="G1069" t="s">
        <v>174</v>
      </c>
    </row>
    <row r="1070" spans="1:7">
      <c r="A1070">
        <v>2021</v>
      </c>
      <c r="B1070">
        <v>9</v>
      </c>
      <c r="C1070" t="s">
        <v>137</v>
      </c>
      <c r="D1070" t="s">
        <v>131</v>
      </c>
      <c r="E1070">
        <v>59155277</v>
      </c>
      <c r="F1070">
        <v>275</v>
      </c>
      <c r="G1070" t="s">
        <v>174</v>
      </c>
    </row>
    <row r="1071" spans="1:7">
      <c r="A1071">
        <v>2021</v>
      </c>
      <c r="B1071">
        <v>9</v>
      </c>
      <c r="C1071" t="s">
        <v>17</v>
      </c>
      <c r="D1071" t="s">
        <v>131</v>
      </c>
      <c r="E1071">
        <v>1252414</v>
      </c>
      <c r="F1071">
        <v>6</v>
      </c>
      <c r="G1071" t="s">
        <v>174</v>
      </c>
    </row>
    <row r="1072" spans="1:7">
      <c r="A1072">
        <v>2021</v>
      </c>
      <c r="B1072">
        <v>9</v>
      </c>
      <c r="C1072" t="s">
        <v>138</v>
      </c>
      <c r="D1072" t="s">
        <v>131</v>
      </c>
      <c r="G1072" t="s">
        <v>174</v>
      </c>
    </row>
    <row r="1073" spans="1:7">
      <c r="A1073">
        <v>2021</v>
      </c>
      <c r="B1073">
        <v>9</v>
      </c>
      <c r="C1073" t="s">
        <v>96</v>
      </c>
      <c r="D1073" t="s">
        <v>130</v>
      </c>
      <c r="G1073" t="s">
        <v>174</v>
      </c>
    </row>
    <row r="1074" spans="1:7">
      <c r="A1074">
        <v>2021</v>
      </c>
      <c r="B1074">
        <v>9</v>
      </c>
      <c r="C1074" t="s">
        <v>139</v>
      </c>
      <c r="D1074" t="s">
        <v>131</v>
      </c>
      <c r="E1074">
        <v>79000</v>
      </c>
      <c r="F1074">
        <v>1</v>
      </c>
      <c r="G1074" t="s">
        <v>174</v>
      </c>
    </row>
    <row r="1075" spans="1:7">
      <c r="A1075">
        <v>2021</v>
      </c>
      <c r="B1075">
        <v>9</v>
      </c>
      <c r="C1075" t="s">
        <v>140</v>
      </c>
      <c r="D1075" t="s">
        <v>131</v>
      </c>
      <c r="G1075" t="s">
        <v>174</v>
      </c>
    </row>
    <row r="1076" spans="1:7">
      <c r="A1076">
        <v>2021</v>
      </c>
      <c r="B1076">
        <v>9</v>
      </c>
      <c r="C1076" t="s">
        <v>18</v>
      </c>
      <c r="D1076" t="s">
        <v>130</v>
      </c>
      <c r="E1076">
        <v>425003</v>
      </c>
      <c r="F1076">
        <v>2</v>
      </c>
      <c r="G1076" t="s">
        <v>174</v>
      </c>
    </row>
    <row r="1077" spans="1:7">
      <c r="A1077">
        <v>2021</v>
      </c>
      <c r="B1077">
        <v>9</v>
      </c>
      <c r="C1077" t="s">
        <v>141</v>
      </c>
      <c r="D1077" t="s">
        <v>131</v>
      </c>
      <c r="E1077">
        <v>9607737</v>
      </c>
      <c r="F1077">
        <v>42</v>
      </c>
      <c r="G1077" t="s">
        <v>174</v>
      </c>
    </row>
    <row r="1078" spans="1:7">
      <c r="A1078">
        <v>2021</v>
      </c>
      <c r="B1078">
        <v>9</v>
      </c>
      <c r="C1078" t="s">
        <v>142</v>
      </c>
      <c r="D1078" t="s">
        <v>131</v>
      </c>
      <c r="G1078" t="s">
        <v>174</v>
      </c>
    </row>
    <row r="1079" spans="1:7">
      <c r="A1079">
        <v>2021</v>
      </c>
      <c r="B1079">
        <v>9</v>
      </c>
      <c r="C1079" t="s">
        <v>19</v>
      </c>
      <c r="D1079" t="s">
        <v>130</v>
      </c>
      <c r="G1079" t="s">
        <v>174</v>
      </c>
    </row>
    <row r="1080" spans="1:7">
      <c r="A1080">
        <v>2021</v>
      </c>
      <c r="B1080">
        <v>9</v>
      </c>
      <c r="C1080" t="s">
        <v>143</v>
      </c>
      <c r="D1080" t="s">
        <v>131</v>
      </c>
      <c r="G1080" t="s">
        <v>174</v>
      </c>
    </row>
    <row r="1081" spans="1:7">
      <c r="A1081">
        <v>2021</v>
      </c>
      <c r="B1081">
        <v>9</v>
      </c>
      <c r="C1081" t="s">
        <v>58</v>
      </c>
      <c r="D1081" t="s">
        <v>131</v>
      </c>
      <c r="E1081">
        <v>84488</v>
      </c>
      <c r="F1081">
        <v>1</v>
      </c>
      <c r="G1081" t="s">
        <v>174</v>
      </c>
    </row>
    <row r="1082" spans="1:7">
      <c r="A1082">
        <v>2021</v>
      </c>
      <c r="B1082">
        <v>10</v>
      </c>
      <c r="C1082" t="s">
        <v>9</v>
      </c>
      <c r="D1082" t="s">
        <v>130</v>
      </c>
      <c r="E1082">
        <v>140224944</v>
      </c>
      <c r="F1082">
        <v>213</v>
      </c>
      <c r="G1082" t="s">
        <v>174</v>
      </c>
    </row>
    <row r="1083" spans="1:7">
      <c r="A1083">
        <v>2021</v>
      </c>
      <c r="B1083">
        <v>10</v>
      </c>
      <c r="C1083" t="s">
        <v>123</v>
      </c>
      <c r="D1083" t="s">
        <v>131</v>
      </c>
      <c r="G1083" t="s">
        <v>174</v>
      </c>
    </row>
    <row r="1084" spans="1:7">
      <c r="A1084">
        <v>2021</v>
      </c>
      <c r="B1084">
        <v>10</v>
      </c>
      <c r="C1084" t="s">
        <v>56</v>
      </c>
      <c r="D1084" t="s">
        <v>131</v>
      </c>
      <c r="E1084">
        <v>4882714</v>
      </c>
      <c r="F1084">
        <v>21</v>
      </c>
      <c r="G1084" t="s">
        <v>174</v>
      </c>
    </row>
    <row r="1085" spans="1:7">
      <c r="A1085">
        <v>2021</v>
      </c>
      <c r="B1085">
        <v>10</v>
      </c>
      <c r="C1085" t="s">
        <v>132</v>
      </c>
      <c r="D1085" t="s">
        <v>130</v>
      </c>
      <c r="G1085" t="s">
        <v>174</v>
      </c>
    </row>
    <row r="1086" spans="1:7">
      <c r="A1086">
        <v>2021</v>
      </c>
      <c r="B1086">
        <v>10</v>
      </c>
      <c r="C1086" t="s">
        <v>61</v>
      </c>
      <c r="D1086" t="s">
        <v>130</v>
      </c>
      <c r="E1086">
        <v>43125975</v>
      </c>
      <c r="F1086">
        <v>92</v>
      </c>
      <c r="G1086" t="s">
        <v>174</v>
      </c>
    </row>
    <row r="1087" spans="1:7">
      <c r="A1087">
        <v>2021</v>
      </c>
      <c r="B1087">
        <v>10</v>
      </c>
      <c r="C1087" t="s">
        <v>12</v>
      </c>
      <c r="D1087" t="s">
        <v>130</v>
      </c>
      <c r="G1087" t="s">
        <v>174</v>
      </c>
    </row>
    <row r="1088" spans="1:7">
      <c r="A1088">
        <v>2021</v>
      </c>
      <c r="B1088">
        <v>10</v>
      </c>
      <c r="C1088" t="s">
        <v>133</v>
      </c>
      <c r="D1088" t="s">
        <v>131</v>
      </c>
      <c r="E1088">
        <v>1370782</v>
      </c>
      <c r="F1088">
        <v>8</v>
      </c>
      <c r="G1088" t="s">
        <v>174</v>
      </c>
    </row>
    <row r="1089" spans="1:7">
      <c r="A1089">
        <v>2021</v>
      </c>
      <c r="B1089">
        <v>10</v>
      </c>
      <c r="C1089" t="s">
        <v>57</v>
      </c>
      <c r="D1089" t="s">
        <v>131</v>
      </c>
      <c r="G1089" t="s">
        <v>174</v>
      </c>
    </row>
    <row r="1090" spans="1:7">
      <c r="A1090">
        <v>2021</v>
      </c>
      <c r="B1090">
        <v>10</v>
      </c>
      <c r="C1090" t="s">
        <v>13</v>
      </c>
      <c r="D1090" t="s">
        <v>130</v>
      </c>
      <c r="G1090" t="s">
        <v>174</v>
      </c>
    </row>
    <row r="1091" spans="1:7">
      <c r="A1091">
        <v>2021</v>
      </c>
      <c r="B1091">
        <v>10</v>
      </c>
      <c r="C1091" t="s">
        <v>134</v>
      </c>
      <c r="D1091" t="s">
        <v>131</v>
      </c>
      <c r="E1091">
        <v>806254</v>
      </c>
      <c r="F1091">
        <v>2</v>
      </c>
      <c r="G1091" t="s">
        <v>174</v>
      </c>
    </row>
    <row r="1092" spans="1:7">
      <c r="A1092">
        <v>2021</v>
      </c>
      <c r="B1092">
        <v>10</v>
      </c>
      <c r="C1092" t="s">
        <v>135</v>
      </c>
      <c r="D1092" t="s">
        <v>131</v>
      </c>
      <c r="G1092" t="s">
        <v>174</v>
      </c>
    </row>
    <row r="1093" spans="1:7">
      <c r="A1093">
        <v>2021</v>
      </c>
      <c r="B1093">
        <v>10</v>
      </c>
      <c r="C1093" t="s">
        <v>136</v>
      </c>
      <c r="D1093" t="s">
        <v>131</v>
      </c>
      <c r="G1093" t="s">
        <v>174</v>
      </c>
    </row>
    <row r="1094" spans="1:7">
      <c r="A1094">
        <v>2021</v>
      </c>
      <c r="B1094">
        <v>10</v>
      </c>
      <c r="C1094" t="s">
        <v>10</v>
      </c>
      <c r="D1094" t="s">
        <v>130</v>
      </c>
      <c r="E1094">
        <v>11566830</v>
      </c>
      <c r="F1094">
        <v>8</v>
      </c>
      <c r="G1094" t="s">
        <v>174</v>
      </c>
    </row>
    <row r="1095" spans="1:7">
      <c r="A1095">
        <v>2021</v>
      </c>
      <c r="B1095">
        <v>10</v>
      </c>
      <c r="C1095" t="s">
        <v>137</v>
      </c>
      <c r="D1095" t="s">
        <v>131</v>
      </c>
      <c r="E1095">
        <v>65483041</v>
      </c>
      <c r="F1095">
        <v>305</v>
      </c>
      <c r="G1095" t="s">
        <v>174</v>
      </c>
    </row>
    <row r="1096" spans="1:7">
      <c r="A1096">
        <v>2021</v>
      </c>
      <c r="B1096">
        <v>10</v>
      </c>
      <c r="C1096" t="s">
        <v>17</v>
      </c>
      <c r="D1096" t="s">
        <v>131</v>
      </c>
      <c r="E1096">
        <v>2953224</v>
      </c>
      <c r="F1096">
        <v>11</v>
      </c>
      <c r="G1096" t="s">
        <v>174</v>
      </c>
    </row>
    <row r="1097" spans="1:7">
      <c r="A1097">
        <v>2021</v>
      </c>
      <c r="B1097">
        <v>10</v>
      </c>
      <c r="C1097" t="s">
        <v>138</v>
      </c>
      <c r="D1097" t="s">
        <v>131</v>
      </c>
      <c r="G1097" t="s">
        <v>174</v>
      </c>
    </row>
    <row r="1098" spans="1:7">
      <c r="A1098">
        <v>2021</v>
      </c>
      <c r="B1098">
        <v>10</v>
      </c>
      <c r="C1098" t="s">
        <v>96</v>
      </c>
      <c r="D1098" t="s">
        <v>130</v>
      </c>
      <c r="G1098" t="s">
        <v>174</v>
      </c>
    </row>
    <row r="1099" spans="1:7">
      <c r="A1099">
        <v>2021</v>
      </c>
      <c r="B1099">
        <v>10</v>
      </c>
      <c r="C1099" t="s">
        <v>139</v>
      </c>
      <c r="D1099" t="s">
        <v>131</v>
      </c>
      <c r="E1099">
        <v>77800</v>
      </c>
      <c r="F1099">
        <v>1</v>
      </c>
      <c r="G1099" t="s">
        <v>174</v>
      </c>
    </row>
    <row r="1100" spans="1:7">
      <c r="A1100">
        <v>2021</v>
      </c>
      <c r="B1100">
        <v>10</v>
      </c>
      <c r="C1100" t="s">
        <v>140</v>
      </c>
      <c r="D1100" t="s">
        <v>131</v>
      </c>
      <c r="G1100" t="s">
        <v>174</v>
      </c>
    </row>
    <row r="1101" spans="1:7">
      <c r="A1101">
        <v>2021</v>
      </c>
      <c r="B1101">
        <v>10</v>
      </c>
      <c r="C1101" t="s">
        <v>18</v>
      </c>
      <c r="D1101" t="s">
        <v>130</v>
      </c>
      <c r="E1101">
        <v>425006</v>
      </c>
      <c r="F1101">
        <v>2</v>
      </c>
      <c r="G1101" t="s">
        <v>174</v>
      </c>
    </row>
    <row r="1102" spans="1:7">
      <c r="A1102">
        <v>2021</v>
      </c>
      <c r="B1102">
        <v>10</v>
      </c>
      <c r="C1102" t="s">
        <v>141</v>
      </c>
      <c r="D1102" t="s">
        <v>131</v>
      </c>
      <c r="E1102">
        <v>9819396</v>
      </c>
      <c r="F1102">
        <v>43</v>
      </c>
      <c r="G1102" t="s">
        <v>174</v>
      </c>
    </row>
    <row r="1103" spans="1:7">
      <c r="A1103">
        <v>2021</v>
      </c>
      <c r="B1103">
        <v>10</v>
      </c>
      <c r="C1103" t="s">
        <v>142</v>
      </c>
      <c r="D1103" t="s">
        <v>131</v>
      </c>
      <c r="E1103">
        <v>147000</v>
      </c>
      <c r="F1103">
        <v>1</v>
      </c>
      <c r="G1103" t="s">
        <v>174</v>
      </c>
    </row>
    <row r="1104" spans="1:7">
      <c r="A1104">
        <v>2021</v>
      </c>
      <c r="B1104">
        <v>10</v>
      </c>
      <c r="C1104" t="s">
        <v>19</v>
      </c>
      <c r="D1104" t="s">
        <v>130</v>
      </c>
      <c r="G1104" t="s">
        <v>174</v>
      </c>
    </row>
    <row r="1105" spans="1:7">
      <c r="A1105">
        <v>2021</v>
      </c>
      <c r="B1105">
        <v>10</v>
      </c>
      <c r="C1105" t="s">
        <v>143</v>
      </c>
      <c r="D1105" t="s">
        <v>131</v>
      </c>
      <c r="G1105" t="s">
        <v>174</v>
      </c>
    </row>
    <row r="1106" spans="1:7">
      <c r="A1106">
        <v>2021</v>
      </c>
      <c r="B1106">
        <v>10</v>
      </c>
      <c r="C1106" t="s">
        <v>58</v>
      </c>
      <c r="D1106" t="s">
        <v>131</v>
      </c>
      <c r="E1106">
        <v>84488</v>
      </c>
      <c r="F1106">
        <v>1</v>
      </c>
      <c r="G1106" t="s">
        <v>174</v>
      </c>
    </row>
    <row r="1107" spans="1:7">
      <c r="A1107">
        <v>2021</v>
      </c>
      <c r="B1107">
        <v>11</v>
      </c>
      <c r="C1107" t="s">
        <v>9</v>
      </c>
      <c r="D1107" t="s">
        <v>130</v>
      </c>
      <c r="E1107">
        <v>184151074</v>
      </c>
      <c r="F1107">
        <v>249</v>
      </c>
      <c r="G1107" t="s">
        <v>174</v>
      </c>
    </row>
    <row r="1108" spans="1:7">
      <c r="A1108">
        <v>2021</v>
      </c>
      <c r="B1108">
        <v>11</v>
      </c>
      <c r="C1108" t="s">
        <v>123</v>
      </c>
      <c r="D1108" t="s">
        <v>131</v>
      </c>
      <c r="E1108">
        <v>80676</v>
      </c>
      <c r="F1108">
        <v>1</v>
      </c>
      <c r="G1108" t="s">
        <v>174</v>
      </c>
    </row>
    <row r="1109" spans="1:7">
      <c r="A1109">
        <v>2021</v>
      </c>
      <c r="B1109">
        <v>11</v>
      </c>
      <c r="C1109" t="s">
        <v>56</v>
      </c>
      <c r="D1109" t="s">
        <v>131</v>
      </c>
      <c r="E1109">
        <v>5520492</v>
      </c>
      <c r="F1109">
        <v>24</v>
      </c>
      <c r="G1109" t="s">
        <v>174</v>
      </c>
    </row>
    <row r="1110" spans="1:7">
      <c r="A1110">
        <v>2021</v>
      </c>
      <c r="B1110">
        <v>11</v>
      </c>
      <c r="C1110" t="s">
        <v>132</v>
      </c>
      <c r="D1110" t="s">
        <v>130</v>
      </c>
      <c r="G1110" t="s">
        <v>174</v>
      </c>
    </row>
    <row r="1111" spans="1:7">
      <c r="A1111">
        <v>2021</v>
      </c>
      <c r="B1111">
        <v>11</v>
      </c>
      <c r="C1111" t="s">
        <v>61</v>
      </c>
      <c r="D1111" t="s">
        <v>130</v>
      </c>
      <c r="E1111">
        <v>53729061</v>
      </c>
      <c r="F1111">
        <v>112</v>
      </c>
      <c r="G1111" t="s">
        <v>174</v>
      </c>
    </row>
    <row r="1112" spans="1:7">
      <c r="A1112">
        <v>2021</v>
      </c>
      <c r="B1112">
        <v>11</v>
      </c>
      <c r="C1112" t="s">
        <v>12</v>
      </c>
      <c r="D1112" t="s">
        <v>130</v>
      </c>
      <c r="G1112" t="s">
        <v>174</v>
      </c>
    </row>
    <row r="1113" spans="1:7">
      <c r="A1113">
        <v>2021</v>
      </c>
      <c r="B1113">
        <v>11</v>
      </c>
      <c r="C1113" t="s">
        <v>133</v>
      </c>
      <c r="D1113" t="s">
        <v>131</v>
      </c>
      <c r="E1113">
        <v>1486174</v>
      </c>
      <c r="F1113">
        <v>8</v>
      </c>
      <c r="G1113" t="s">
        <v>174</v>
      </c>
    </row>
    <row r="1114" spans="1:7">
      <c r="A1114">
        <v>2021</v>
      </c>
      <c r="B1114">
        <v>11</v>
      </c>
      <c r="C1114" t="s">
        <v>57</v>
      </c>
      <c r="D1114" t="s">
        <v>131</v>
      </c>
      <c r="G1114" t="s">
        <v>174</v>
      </c>
    </row>
    <row r="1115" spans="1:7">
      <c r="A1115">
        <v>2021</v>
      </c>
      <c r="B1115">
        <v>11</v>
      </c>
      <c r="C1115" t="s">
        <v>13</v>
      </c>
      <c r="D1115" t="s">
        <v>130</v>
      </c>
      <c r="G1115" t="s">
        <v>174</v>
      </c>
    </row>
    <row r="1116" spans="1:7">
      <c r="A1116">
        <v>2021</v>
      </c>
      <c r="B1116">
        <v>11</v>
      </c>
      <c r="C1116" t="s">
        <v>134</v>
      </c>
      <c r="D1116" t="s">
        <v>131</v>
      </c>
      <c r="E1116">
        <v>805857</v>
      </c>
      <c r="F1116">
        <v>2</v>
      </c>
      <c r="G1116" t="s">
        <v>174</v>
      </c>
    </row>
    <row r="1117" spans="1:7">
      <c r="A1117">
        <v>2021</v>
      </c>
      <c r="B1117">
        <v>11</v>
      </c>
      <c r="C1117" t="s">
        <v>135</v>
      </c>
      <c r="D1117" t="s">
        <v>131</v>
      </c>
      <c r="G1117" t="s">
        <v>174</v>
      </c>
    </row>
    <row r="1118" spans="1:7">
      <c r="A1118">
        <v>2021</v>
      </c>
      <c r="B1118">
        <v>11</v>
      </c>
      <c r="C1118" t="s">
        <v>136</v>
      </c>
      <c r="D1118" t="s">
        <v>131</v>
      </c>
      <c r="G1118" t="s">
        <v>174</v>
      </c>
    </row>
    <row r="1119" spans="1:7">
      <c r="A1119">
        <v>2021</v>
      </c>
      <c r="B1119">
        <v>11</v>
      </c>
      <c r="C1119" t="s">
        <v>10</v>
      </c>
      <c r="D1119" t="s">
        <v>130</v>
      </c>
      <c r="E1119">
        <v>10180095</v>
      </c>
      <c r="F1119">
        <v>7</v>
      </c>
      <c r="G1119" t="s">
        <v>174</v>
      </c>
    </row>
    <row r="1120" spans="1:7">
      <c r="A1120">
        <v>2021</v>
      </c>
      <c r="B1120">
        <v>11</v>
      </c>
      <c r="C1120" t="s">
        <v>137</v>
      </c>
      <c r="D1120" t="s">
        <v>131</v>
      </c>
      <c r="E1120">
        <v>71773238</v>
      </c>
      <c r="F1120">
        <v>331</v>
      </c>
      <c r="G1120" t="s">
        <v>174</v>
      </c>
    </row>
    <row r="1121" spans="1:7">
      <c r="A1121">
        <v>2021</v>
      </c>
      <c r="B1121">
        <v>11</v>
      </c>
      <c r="C1121" t="s">
        <v>17</v>
      </c>
      <c r="D1121" t="s">
        <v>131</v>
      </c>
      <c r="E1121">
        <v>3303206</v>
      </c>
      <c r="F1121">
        <v>12</v>
      </c>
      <c r="G1121" t="s">
        <v>174</v>
      </c>
    </row>
    <row r="1122" spans="1:7">
      <c r="A1122">
        <v>2021</v>
      </c>
      <c r="B1122">
        <v>11</v>
      </c>
      <c r="C1122" t="s">
        <v>138</v>
      </c>
      <c r="D1122" t="s">
        <v>131</v>
      </c>
      <c r="G1122" t="s">
        <v>174</v>
      </c>
    </row>
    <row r="1123" spans="1:7">
      <c r="A1123">
        <v>2021</v>
      </c>
      <c r="B1123">
        <v>11</v>
      </c>
      <c r="C1123" t="s">
        <v>96</v>
      </c>
      <c r="D1123" t="s">
        <v>130</v>
      </c>
      <c r="G1123" t="s">
        <v>174</v>
      </c>
    </row>
    <row r="1124" spans="1:7">
      <c r="A1124">
        <v>2021</v>
      </c>
      <c r="B1124">
        <v>11</v>
      </c>
      <c r="C1124" t="s">
        <v>139</v>
      </c>
      <c r="D1124" t="s">
        <v>131</v>
      </c>
      <c r="E1124">
        <v>77800</v>
      </c>
      <c r="F1124">
        <v>1</v>
      </c>
      <c r="G1124" t="s">
        <v>174</v>
      </c>
    </row>
    <row r="1125" spans="1:7">
      <c r="A1125">
        <v>2021</v>
      </c>
      <c r="B1125">
        <v>11</v>
      </c>
      <c r="C1125" t="s">
        <v>140</v>
      </c>
      <c r="D1125" t="s">
        <v>131</v>
      </c>
      <c r="G1125" t="s">
        <v>174</v>
      </c>
    </row>
    <row r="1126" spans="1:7">
      <c r="A1126">
        <v>2021</v>
      </c>
      <c r="B1126">
        <v>11</v>
      </c>
      <c r="C1126" t="s">
        <v>18</v>
      </c>
      <c r="D1126" t="s">
        <v>130</v>
      </c>
      <c r="E1126">
        <v>425006</v>
      </c>
      <c r="F1126">
        <v>2</v>
      </c>
      <c r="G1126" t="s">
        <v>174</v>
      </c>
    </row>
    <row r="1127" spans="1:7">
      <c r="A1127">
        <v>2021</v>
      </c>
      <c r="B1127">
        <v>11</v>
      </c>
      <c r="C1127" t="s">
        <v>141</v>
      </c>
      <c r="D1127" t="s">
        <v>131</v>
      </c>
      <c r="E1127">
        <v>10575956</v>
      </c>
      <c r="F1127">
        <v>46</v>
      </c>
      <c r="G1127" t="s">
        <v>174</v>
      </c>
    </row>
    <row r="1128" spans="1:7">
      <c r="A1128">
        <v>2021</v>
      </c>
      <c r="B1128">
        <v>11</v>
      </c>
      <c r="C1128" t="s">
        <v>142</v>
      </c>
      <c r="D1128" t="s">
        <v>131</v>
      </c>
      <c r="E1128">
        <v>227000</v>
      </c>
      <c r="F1128">
        <v>2</v>
      </c>
      <c r="G1128" t="s">
        <v>174</v>
      </c>
    </row>
    <row r="1129" spans="1:7">
      <c r="A1129">
        <v>2021</v>
      </c>
      <c r="B1129">
        <v>11</v>
      </c>
      <c r="C1129" t="s">
        <v>19</v>
      </c>
      <c r="D1129" t="s">
        <v>130</v>
      </c>
      <c r="G1129" t="s">
        <v>174</v>
      </c>
    </row>
    <row r="1130" spans="1:7">
      <c r="A1130">
        <v>2021</v>
      </c>
      <c r="B1130">
        <v>11</v>
      </c>
      <c r="C1130" t="s">
        <v>143</v>
      </c>
      <c r="D1130" t="s">
        <v>131</v>
      </c>
      <c r="G1130" t="s">
        <v>174</v>
      </c>
    </row>
    <row r="1131" spans="1:7">
      <c r="A1131">
        <v>2021</v>
      </c>
      <c r="B1131">
        <v>11</v>
      </c>
      <c r="C1131" t="s">
        <v>58</v>
      </c>
      <c r="D1131" t="s">
        <v>131</v>
      </c>
      <c r="E1131">
        <v>84488</v>
      </c>
      <c r="F1131">
        <v>1</v>
      </c>
      <c r="G1131" t="s">
        <v>174</v>
      </c>
    </row>
    <row r="1132" spans="1:7">
      <c r="A1132">
        <v>2021</v>
      </c>
      <c r="B1132">
        <v>12</v>
      </c>
      <c r="C1132" t="s">
        <v>9</v>
      </c>
      <c r="D1132" t="s">
        <v>130</v>
      </c>
      <c r="E1132">
        <v>211174792</v>
      </c>
      <c r="F1132">
        <v>279</v>
      </c>
      <c r="G1132" t="s">
        <v>174</v>
      </c>
    </row>
    <row r="1133" spans="1:7">
      <c r="A1133">
        <v>2021</v>
      </c>
      <c r="B1133">
        <v>12</v>
      </c>
      <c r="C1133" t="s">
        <v>123</v>
      </c>
      <c r="D1133" t="s">
        <v>131</v>
      </c>
      <c r="E1133">
        <v>380700</v>
      </c>
      <c r="F1133">
        <v>2</v>
      </c>
      <c r="G1133" t="s">
        <v>174</v>
      </c>
    </row>
    <row r="1134" spans="1:7">
      <c r="A1134">
        <v>2021</v>
      </c>
      <c r="B1134">
        <v>12</v>
      </c>
      <c r="C1134" t="s">
        <v>56</v>
      </c>
      <c r="D1134" t="s">
        <v>131</v>
      </c>
      <c r="E1134">
        <v>6576012</v>
      </c>
      <c r="F1134">
        <v>28</v>
      </c>
      <c r="G1134" t="s">
        <v>174</v>
      </c>
    </row>
    <row r="1135" spans="1:7">
      <c r="A1135">
        <v>2021</v>
      </c>
      <c r="B1135">
        <v>12</v>
      </c>
      <c r="C1135" t="s">
        <v>132</v>
      </c>
      <c r="D1135" t="s">
        <v>130</v>
      </c>
      <c r="G1135" t="s">
        <v>174</v>
      </c>
    </row>
    <row r="1136" spans="1:7">
      <c r="A1136">
        <v>2021</v>
      </c>
      <c r="B1136">
        <v>12</v>
      </c>
      <c r="C1136" t="s">
        <v>61</v>
      </c>
      <c r="D1136" t="s">
        <v>130</v>
      </c>
      <c r="E1136">
        <v>55760728</v>
      </c>
      <c r="F1136">
        <v>119</v>
      </c>
      <c r="G1136" t="s">
        <v>174</v>
      </c>
    </row>
    <row r="1137" spans="1:7">
      <c r="A1137">
        <v>2021</v>
      </c>
      <c r="B1137">
        <v>12</v>
      </c>
      <c r="C1137" t="s">
        <v>12</v>
      </c>
      <c r="D1137" t="s">
        <v>130</v>
      </c>
      <c r="G1137" t="s">
        <v>174</v>
      </c>
    </row>
    <row r="1138" spans="1:7">
      <c r="A1138">
        <v>2021</v>
      </c>
      <c r="B1138">
        <v>12</v>
      </c>
      <c r="C1138" t="s">
        <v>133</v>
      </c>
      <c r="D1138" t="s">
        <v>131</v>
      </c>
      <c r="E1138">
        <v>4319950</v>
      </c>
      <c r="F1138">
        <v>9</v>
      </c>
      <c r="G1138" t="s">
        <v>174</v>
      </c>
    </row>
    <row r="1139" spans="1:7">
      <c r="A1139">
        <v>2021</v>
      </c>
      <c r="B1139">
        <v>12</v>
      </c>
      <c r="C1139" t="s">
        <v>57</v>
      </c>
      <c r="D1139" t="s">
        <v>131</v>
      </c>
      <c r="G1139" t="s">
        <v>174</v>
      </c>
    </row>
    <row r="1140" spans="1:7">
      <c r="A1140">
        <v>2021</v>
      </c>
      <c r="B1140">
        <v>12</v>
      </c>
      <c r="C1140" t="s">
        <v>13</v>
      </c>
      <c r="D1140" t="s">
        <v>130</v>
      </c>
      <c r="G1140" t="s">
        <v>174</v>
      </c>
    </row>
    <row r="1141" spans="1:7">
      <c r="A1141">
        <v>2021</v>
      </c>
      <c r="B1141">
        <v>12</v>
      </c>
      <c r="C1141" t="s">
        <v>134</v>
      </c>
      <c r="D1141" t="s">
        <v>131</v>
      </c>
      <c r="E1141">
        <v>1060917</v>
      </c>
      <c r="F1141">
        <v>3</v>
      </c>
      <c r="G1141" t="s">
        <v>174</v>
      </c>
    </row>
    <row r="1142" spans="1:7">
      <c r="A1142">
        <v>2021</v>
      </c>
      <c r="B1142">
        <v>12</v>
      </c>
      <c r="C1142" t="s">
        <v>135</v>
      </c>
      <c r="D1142" t="s">
        <v>131</v>
      </c>
      <c r="G1142" t="s">
        <v>174</v>
      </c>
    </row>
    <row r="1143" spans="1:7">
      <c r="A1143">
        <v>2021</v>
      </c>
      <c r="B1143">
        <v>12</v>
      </c>
      <c r="C1143" t="s">
        <v>136</v>
      </c>
      <c r="D1143" t="s">
        <v>131</v>
      </c>
      <c r="G1143" t="s">
        <v>174</v>
      </c>
    </row>
    <row r="1144" spans="1:7">
      <c r="A1144">
        <v>2021</v>
      </c>
      <c r="B1144">
        <v>12</v>
      </c>
      <c r="C1144" t="s">
        <v>10</v>
      </c>
      <c r="D1144" t="s">
        <v>130</v>
      </c>
      <c r="E1144">
        <v>10386338</v>
      </c>
      <c r="F1144">
        <v>8</v>
      </c>
      <c r="G1144" t="s">
        <v>174</v>
      </c>
    </row>
    <row r="1145" spans="1:7">
      <c r="A1145">
        <v>2021</v>
      </c>
      <c r="B1145">
        <v>12</v>
      </c>
      <c r="C1145" t="s">
        <v>137</v>
      </c>
      <c r="D1145" t="s">
        <v>131</v>
      </c>
      <c r="E1145">
        <v>81720655</v>
      </c>
      <c r="F1145">
        <v>372</v>
      </c>
      <c r="G1145" t="s">
        <v>174</v>
      </c>
    </row>
    <row r="1146" spans="1:7">
      <c r="A1146">
        <v>2021</v>
      </c>
      <c r="B1146">
        <v>12</v>
      </c>
      <c r="C1146" t="s">
        <v>17</v>
      </c>
      <c r="D1146" t="s">
        <v>131</v>
      </c>
      <c r="E1146">
        <v>3745706</v>
      </c>
      <c r="F1146">
        <v>12</v>
      </c>
      <c r="G1146" t="s">
        <v>174</v>
      </c>
    </row>
    <row r="1147" spans="1:7">
      <c r="A1147">
        <v>2021</v>
      </c>
      <c r="B1147">
        <v>12</v>
      </c>
      <c r="C1147" t="s">
        <v>138</v>
      </c>
      <c r="D1147" t="s">
        <v>131</v>
      </c>
      <c r="G1147" t="s">
        <v>174</v>
      </c>
    </row>
    <row r="1148" spans="1:7">
      <c r="A1148">
        <v>2021</v>
      </c>
      <c r="B1148">
        <v>12</v>
      </c>
      <c r="C1148" t="s">
        <v>96</v>
      </c>
      <c r="D1148" t="s">
        <v>130</v>
      </c>
      <c r="G1148" t="s">
        <v>174</v>
      </c>
    </row>
    <row r="1149" spans="1:7">
      <c r="A1149">
        <v>2021</v>
      </c>
      <c r="B1149">
        <v>12</v>
      </c>
      <c r="C1149" t="s">
        <v>139</v>
      </c>
      <c r="D1149" t="s">
        <v>131</v>
      </c>
      <c r="E1149">
        <v>334006</v>
      </c>
      <c r="F1149">
        <v>2</v>
      </c>
      <c r="G1149" t="s">
        <v>174</v>
      </c>
    </row>
    <row r="1150" spans="1:7">
      <c r="A1150">
        <v>2021</v>
      </c>
      <c r="B1150">
        <v>12</v>
      </c>
      <c r="C1150" t="s">
        <v>140</v>
      </c>
      <c r="D1150" t="s">
        <v>131</v>
      </c>
      <c r="G1150" t="s">
        <v>174</v>
      </c>
    </row>
    <row r="1151" spans="1:7">
      <c r="A1151">
        <v>2021</v>
      </c>
      <c r="B1151">
        <v>12</v>
      </c>
      <c r="C1151" t="s">
        <v>18</v>
      </c>
      <c r="D1151" t="s">
        <v>130</v>
      </c>
      <c r="E1151">
        <v>425006</v>
      </c>
      <c r="F1151">
        <v>2</v>
      </c>
      <c r="G1151" t="s">
        <v>174</v>
      </c>
    </row>
    <row r="1152" spans="1:7">
      <c r="A1152">
        <v>2021</v>
      </c>
      <c r="B1152">
        <v>12</v>
      </c>
      <c r="C1152" t="s">
        <v>141</v>
      </c>
      <c r="D1152" t="s">
        <v>131</v>
      </c>
      <c r="E1152">
        <v>11566781</v>
      </c>
      <c r="F1152">
        <v>47</v>
      </c>
      <c r="G1152" t="s">
        <v>174</v>
      </c>
    </row>
    <row r="1153" spans="1:7">
      <c r="A1153">
        <v>2021</v>
      </c>
      <c r="B1153">
        <v>12</v>
      </c>
      <c r="C1153" t="s">
        <v>142</v>
      </c>
      <c r="D1153" t="s">
        <v>131</v>
      </c>
      <c r="E1153">
        <v>147000</v>
      </c>
      <c r="F1153">
        <v>1</v>
      </c>
      <c r="G1153" t="s">
        <v>174</v>
      </c>
    </row>
    <row r="1154" spans="1:7">
      <c r="A1154">
        <v>2021</v>
      </c>
      <c r="B1154">
        <v>12</v>
      </c>
      <c r="C1154" t="s">
        <v>19</v>
      </c>
      <c r="D1154" t="s">
        <v>130</v>
      </c>
      <c r="G1154" t="s">
        <v>174</v>
      </c>
    </row>
    <row r="1155" spans="1:7">
      <c r="A1155">
        <v>2021</v>
      </c>
      <c r="B1155">
        <v>12</v>
      </c>
      <c r="C1155" t="s">
        <v>143</v>
      </c>
      <c r="D1155" t="s">
        <v>131</v>
      </c>
      <c r="G1155" t="s">
        <v>174</v>
      </c>
    </row>
    <row r="1156" spans="1:7">
      <c r="A1156">
        <v>2021</v>
      </c>
      <c r="B1156">
        <v>12</v>
      </c>
      <c r="C1156" t="s">
        <v>58</v>
      </c>
      <c r="D1156" t="s">
        <v>131</v>
      </c>
      <c r="E1156">
        <v>84488</v>
      </c>
      <c r="F1156">
        <v>1</v>
      </c>
      <c r="G1156" t="s">
        <v>174</v>
      </c>
    </row>
    <row r="1157" spans="1:7">
      <c r="A1157">
        <v>2022</v>
      </c>
      <c r="B1157">
        <v>1</v>
      </c>
      <c r="C1157" t="s">
        <v>9</v>
      </c>
      <c r="D1157" t="s">
        <v>130</v>
      </c>
      <c r="E1157">
        <v>1658443</v>
      </c>
      <c r="F1157">
        <v>6</v>
      </c>
      <c r="G1157" t="s">
        <v>174</v>
      </c>
    </row>
    <row r="1158" spans="1:7">
      <c r="A1158">
        <v>2022</v>
      </c>
      <c r="B1158">
        <v>1</v>
      </c>
      <c r="C1158" t="s">
        <v>123</v>
      </c>
      <c r="D1158" t="s">
        <v>131</v>
      </c>
      <c r="G1158" t="s">
        <v>174</v>
      </c>
    </row>
    <row r="1159" spans="1:7">
      <c r="A1159">
        <v>2022</v>
      </c>
      <c r="B1159">
        <v>1</v>
      </c>
      <c r="C1159" t="s">
        <v>56</v>
      </c>
      <c r="D1159" t="s">
        <v>131</v>
      </c>
      <c r="G1159" t="s">
        <v>174</v>
      </c>
    </row>
    <row r="1160" spans="1:7">
      <c r="A1160">
        <v>2022</v>
      </c>
      <c r="B1160">
        <v>1</v>
      </c>
      <c r="C1160" t="s">
        <v>61</v>
      </c>
      <c r="D1160" t="s">
        <v>130</v>
      </c>
      <c r="E1160">
        <v>867847</v>
      </c>
      <c r="F1160">
        <v>2</v>
      </c>
      <c r="G1160" t="s">
        <v>174</v>
      </c>
    </row>
    <row r="1161" spans="1:7">
      <c r="A1161">
        <v>2022</v>
      </c>
      <c r="B1161">
        <v>1</v>
      </c>
      <c r="C1161" t="s">
        <v>12</v>
      </c>
      <c r="D1161" t="s">
        <v>130</v>
      </c>
      <c r="G1161" t="s">
        <v>174</v>
      </c>
    </row>
    <row r="1162" spans="1:7">
      <c r="A1162">
        <v>2022</v>
      </c>
      <c r="B1162">
        <v>1</v>
      </c>
      <c r="C1162" t="s">
        <v>133</v>
      </c>
      <c r="D1162" t="s">
        <v>131</v>
      </c>
      <c r="G1162" t="s">
        <v>174</v>
      </c>
    </row>
    <row r="1163" spans="1:7">
      <c r="A1163">
        <v>2022</v>
      </c>
      <c r="B1163">
        <v>1</v>
      </c>
      <c r="C1163" t="s">
        <v>57</v>
      </c>
      <c r="D1163" t="s">
        <v>131</v>
      </c>
      <c r="G1163" t="s">
        <v>174</v>
      </c>
    </row>
    <row r="1164" spans="1:7">
      <c r="A1164">
        <v>2022</v>
      </c>
      <c r="B1164">
        <v>1</v>
      </c>
      <c r="C1164" t="s">
        <v>13</v>
      </c>
      <c r="D1164" t="s">
        <v>130</v>
      </c>
      <c r="G1164" t="s">
        <v>174</v>
      </c>
    </row>
    <row r="1165" spans="1:7">
      <c r="A1165">
        <v>2022</v>
      </c>
      <c r="B1165">
        <v>1</v>
      </c>
      <c r="C1165" t="s">
        <v>134</v>
      </c>
      <c r="D1165" t="s">
        <v>131</v>
      </c>
      <c r="G1165" t="s">
        <v>174</v>
      </c>
    </row>
    <row r="1166" spans="1:7">
      <c r="A1166">
        <v>2022</v>
      </c>
      <c r="B1166">
        <v>1</v>
      </c>
      <c r="C1166" t="s">
        <v>135</v>
      </c>
      <c r="D1166" t="s">
        <v>131</v>
      </c>
      <c r="G1166" t="s">
        <v>174</v>
      </c>
    </row>
    <row r="1167" spans="1:7">
      <c r="A1167">
        <v>2022</v>
      </c>
      <c r="B1167">
        <v>1</v>
      </c>
      <c r="C1167" t="s">
        <v>10</v>
      </c>
      <c r="D1167" t="s">
        <v>130</v>
      </c>
      <c r="G1167" t="s">
        <v>174</v>
      </c>
    </row>
    <row r="1168" spans="1:7">
      <c r="A1168">
        <v>2022</v>
      </c>
      <c r="B1168">
        <v>1</v>
      </c>
      <c r="C1168" t="s">
        <v>137</v>
      </c>
      <c r="D1168" t="s">
        <v>131</v>
      </c>
      <c r="E1168">
        <v>5674834</v>
      </c>
      <c r="F1168">
        <v>31</v>
      </c>
      <c r="G1168" t="s">
        <v>174</v>
      </c>
    </row>
    <row r="1169" spans="1:7">
      <c r="A1169">
        <v>2022</v>
      </c>
      <c r="B1169">
        <v>1</v>
      </c>
      <c r="C1169" t="s">
        <v>17</v>
      </c>
      <c r="D1169" t="s">
        <v>131</v>
      </c>
      <c r="G1169" t="s">
        <v>174</v>
      </c>
    </row>
    <row r="1170" spans="1:7">
      <c r="A1170">
        <v>2022</v>
      </c>
      <c r="B1170">
        <v>1</v>
      </c>
      <c r="C1170" t="s">
        <v>138</v>
      </c>
      <c r="D1170" t="s">
        <v>131</v>
      </c>
      <c r="G1170" t="s">
        <v>174</v>
      </c>
    </row>
    <row r="1171" spans="1:7">
      <c r="A1171">
        <v>2022</v>
      </c>
      <c r="B1171">
        <v>1</v>
      </c>
      <c r="C1171" t="s">
        <v>96</v>
      </c>
      <c r="D1171" t="s">
        <v>130</v>
      </c>
      <c r="G1171" t="s">
        <v>174</v>
      </c>
    </row>
    <row r="1172" spans="1:7">
      <c r="A1172">
        <v>2022</v>
      </c>
      <c r="B1172">
        <v>1</v>
      </c>
      <c r="C1172" t="s">
        <v>139</v>
      </c>
      <c r="D1172" t="s">
        <v>131</v>
      </c>
      <c r="G1172" t="s">
        <v>174</v>
      </c>
    </row>
    <row r="1173" spans="1:7">
      <c r="A1173">
        <v>2022</v>
      </c>
      <c r="B1173">
        <v>1</v>
      </c>
      <c r="C1173" t="s">
        <v>140</v>
      </c>
      <c r="D1173" t="s">
        <v>131</v>
      </c>
      <c r="G1173" t="s">
        <v>174</v>
      </c>
    </row>
    <row r="1174" spans="1:7">
      <c r="A1174">
        <v>2022</v>
      </c>
      <c r="B1174">
        <v>1</v>
      </c>
      <c r="C1174" t="s">
        <v>141</v>
      </c>
      <c r="D1174" t="s">
        <v>131</v>
      </c>
      <c r="E1174">
        <v>440000</v>
      </c>
      <c r="F1174">
        <v>2</v>
      </c>
      <c r="G1174" t="s">
        <v>174</v>
      </c>
    </row>
    <row r="1175" spans="1:7">
      <c r="A1175">
        <v>2022</v>
      </c>
      <c r="B1175">
        <v>1</v>
      </c>
      <c r="C1175" t="s">
        <v>142</v>
      </c>
      <c r="D1175" t="s">
        <v>131</v>
      </c>
      <c r="G1175" t="s">
        <v>174</v>
      </c>
    </row>
    <row r="1176" spans="1:7">
      <c r="A1176">
        <v>2022</v>
      </c>
      <c r="B1176">
        <v>2</v>
      </c>
      <c r="C1176" t="s">
        <v>9</v>
      </c>
      <c r="D1176" t="s">
        <v>130</v>
      </c>
      <c r="E1176">
        <v>8403590</v>
      </c>
      <c r="F1176">
        <v>25</v>
      </c>
      <c r="G1176" t="s">
        <v>174</v>
      </c>
    </row>
    <row r="1177" spans="1:7">
      <c r="A1177">
        <v>2022</v>
      </c>
      <c r="B1177">
        <v>2</v>
      </c>
      <c r="C1177" t="s">
        <v>123</v>
      </c>
      <c r="D1177" t="s">
        <v>131</v>
      </c>
      <c r="E1177">
        <v>95533</v>
      </c>
      <c r="F1177">
        <v>1</v>
      </c>
      <c r="G1177" t="s">
        <v>174</v>
      </c>
    </row>
    <row r="1178" spans="1:7">
      <c r="A1178">
        <v>2022</v>
      </c>
      <c r="B1178">
        <v>2</v>
      </c>
      <c r="C1178" t="s">
        <v>56</v>
      </c>
      <c r="D1178" t="s">
        <v>131</v>
      </c>
      <c r="E1178">
        <v>300000</v>
      </c>
      <c r="F1178">
        <v>2</v>
      </c>
      <c r="G1178" t="s">
        <v>174</v>
      </c>
    </row>
    <row r="1179" spans="1:7">
      <c r="A1179">
        <v>2022</v>
      </c>
      <c r="B1179">
        <v>2</v>
      </c>
      <c r="C1179" t="s">
        <v>132</v>
      </c>
      <c r="D1179" t="s">
        <v>130</v>
      </c>
      <c r="G1179" t="s">
        <v>174</v>
      </c>
    </row>
    <row r="1180" spans="1:7">
      <c r="A1180">
        <v>2022</v>
      </c>
      <c r="B1180">
        <v>2</v>
      </c>
      <c r="C1180" t="s">
        <v>61</v>
      </c>
      <c r="D1180" t="s">
        <v>130</v>
      </c>
      <c r="E1180">
        <v>2423334</v>
      </c>
      <c r="F1180">
        <v>4</v>
      </c>
      <c r="G1180" t="s">
        <v>174</v>
      </c>
    </row>
    <row r="1181" spans="1:7">
      <c r="A1181">
        <v>2022</v>
      </c>
      <c r="B1181">
        <v>2</v>
      </c>
      <c r="C1181" t="s">
        <v>12</v>
      </c>
      <c r="D1181" t="s">
        <v>130</v>
      </c>
      <c r="G1181" t="s">
        <v>174</v>
      </c>
    </row>
    <row r="1182" spans="1:7">
      <c r="A1182">
        <v>2022</v>
      </c>
      <c r="B1182">
        <v>2</v>
      </c>
      <c r="C1182" t="s">
        <v>133</v>
      </c>
      <c r="D1182" t="s">
        <v>131</v>
      </c>
      <c r="G1182" t="s">
        <v>174</v>
      </c>
    </row>
    <row r="1183" spans="1:7">
      <c r="A1183">
        <v>2022</v>
      </c>
      <c r="B1183">
        <v>2</v>
      </c>
      <c r="C1183" t="s">
        <v>57</v>
      </c>
      <c r="D1183" t="s">
        <v>131</v>
      </c>
      <c r="G1183" t="s">
        <v>174</v>
      </c>
    </row>
    <row r="1184" spans="1:7">
      <c r="A1184">
        <v>2022</v>
      </c>
      <c r="B1184">
        <v>2</v>
      </c>
      <c r="C1184" t="s">
        <v>13</v>
      </c>
      <c r="D1184" t="s">
        <v>130</v>
      </c>
      <c r="G1184" t="s">
        <v>174</v>
      </c>
    </row>
    <row r="1185" spans="1:7">
      <c r="A1185">
        <v>2022</v>
      </c>
      <c r="B1185">
        <v>2</v>
      </c>
      <c r="C1185" t="s">
        <v>134</v>
      </c>
      <c r="D1185" t="s">
        <v>131</v>
      </c>
      <c r="G1185" t="s">
        <v>174</v>
      </c>
    </row>
    <row r="1186" spans="1:7">
      <c r="A1186">
        <v>2022</v>
      </c>
      <c r="B1186">
        <v>2</v>
      </c>
      <c r="C1186" t="s">
        <v>135</v>
      </c>
      <c r="D1186" t="s">
        <v>131</v>
      </c>
      <c r="G1186" t="s">
        <v>174</v>
      </c>
    </row>
    <row r="1187" spans="1:7">
      <c r="A1187">
        <v>2022</v>
      </c>
      <c r="B1187">
        <v>2</v>
      </c>
      <c r="C1187" t="s">
        <v>10</v>
      </c>
      <c r="D1187" t="s">
        <v>130</v>
      </c>
      <c r="E1187">
        <v>250158</v>
      </c>
      <c r="F1187">
        <v>1</v>
      </c>
      <c r="G1187" t="s">
        <v>174</v>
      </c>
    </row>
    <row r="1188" spans="1:7">
      <c r="A1188">
        <v>2022</v>
      </c>
      <c r="B1188">
        <v>2</v>
      </c>
      <c r="C1188" t="s">
        <v>137</v>
      </c>
      <c r="D1188" t="s">
        <v>131</v>
      </c>
      <c r="E1188">
        <v>11646502</v>
      </c>
      <c r="F1188">
        <v>54</v>
      </c>
      <c r="G1188" t="s">
        <v>174</v>
      </c>
    </row>
    <row r="1189" spans="1:7">
      <c r="A1189">
        <v>2022</v>
      </c>
      <c r="B1189">
        <v>2</v>
      </c>
      <c r="C1189" t="s">
        <v>17</v>
      </c>
      <c r="D1189" t="s">
        <v>131</v>
      </c>
      <c r="G1189" t="s">
        <v>174</v>
      </c>
    </row>
    <row r="1190" spans="1:7">
      <c r="A1190">
        <v>2022</v>
      </c>
      <c r="B1190">
        <v>2</v>
      </c>
      <c r="C1190" t="s">
        <v>138</v>
      </c>
      <c r="D1190" t="s">
        <v>131</v>
      </c>
      <c r="G1190" t="s">
        <v>174</v>
      </c>
    </row>
    <row r="1191" spans="1:7">
      <c r="A1191">
        <v>2022</v>
      </c>
      <c r="B1191">
        <v>2</v>
      </c>
      <c r="C1191" t="s">
        <v>96</v>
      </c>
      <c r="D1191" t="s">
        <v>130</v>
      </c>
      <c r="G1191" t="s">
        <v>174</v>
      </c>
    </row>
    <row r="1192" spans="1:7">
      <c r="A1192">
        <v>2022</v>
      </c>
      <c r="B1192">
        <v>2</v>
      </c>
      <c r="C1192" t="s">
        <v>139</v>
      </c>
      <c r="D1192" t="s">
        <v>131</v>
      </c>
      <c r="G1192" t="s">
        <v>174</v>
      </c>
    </row>
    <row r="1193" spans="1:7">
      <c r="A1193">
        <v>2022</v>
      </c>
      <c r="B1193">
        <v>2</v>
      </c>
      <c r="C1193" t="s">
        <v>140</v>
      </c>
      <c r="D1193" t="s">
        <v>131</v>
      </c>
      <c r="G1193" t="s">
        <v>174</v>
      </c>
    </row>
    <row r="1194" spans="1:7">
      <c r="A1194">
        <v>2022</v>
      </c>
      <c r="B1194">
        <v>2</v>
      </c>
      <c r="C1194" t="s">
        <v>141</v>
      </c>
      <c r="D1194" t="s">
        <v>131</v>
      </c>
      <c r="E1194">
        <v>1449337</v>
      </c>
      <c r="F1194">
        <v>9</v>
      </c>
      <c r="G1194" t="s">
        <v>174</v>
      </c>
    </row>
    <row r="1195" spans="1:7">
      <c r="A1195">
        <v>2022</v>
      </c>
      <c r="B1195">
        <v>2</v>
      </c>
      <c r="C1195" t="s">
        <v>142</v>
      </c>
      <c r="D1195" t="s">
        <v>131</v>
      </c>
      <c r="G1195" t="s">
        <v>174</v>
      </c>
    </row>
    <row r="1196" spans="1:7">
      <c r="A1196">
        <v>2022</v>
      </c>
      <c r="B1196">
        <v>2</v>
      </c>
      <c r="C1196" t="s">
        <v>143</v>
      </c>
      <c r="D1196" t="s">
        <v>131</v>
      </c>
      <c r="G1196" t="s">
        <v>174</v>
      </c>
    </row>
    <row r="1197" spans="1:7">
      <c r="A1197">
        <v>2022</v>
      </c>
      <c r="B1197">
        <v>2</v>
      </c>
      <c r="C1197" t="s">
        <v>58</v>
      </c>
      <c r="D1197" t="s">
        <v>131</v>
      </c>
      <c r="G1197" t="s">
        <v>174</v>
      </c>
    </row>
    <row r="1198" spans="1:7">
      <c r="A1198">
        <v>2022</v>
      </c>
      <c r="B1198">
        <v>3</v>
      </c>
      <c r="C1198" t="s">
        <v>9</v>
      </c>
      <c r="D1198" t="s">
        <v>130</v>
      </c>
      <c r="E1198">
        <v>12366471</v>
      </c>
      <c r="F1198">
        <v>36</v>
      </c>
      <c r="G1198" t="s">
        <v>174</v>
      </c>
    </row>
    <row r="1199" spans="1:7">
      <c r="A1199">
        <v>2022</v>
      </c>
      <c r="B1199">
        <v>3</v>
      </c>
      <c r="C1199" t="s">
        <v>123</v>
      </c>
      <c r="D1199" t="s">
        <v>131</v>
      </c>
      <c r="E1199">
        <v>95533</v>
      </c>
      <c r="F1199">
        <v>1</v>
      </c>
      <c r="G1199" t="s">
        <v>174</v>
      </c>
    </row>
    <row r="1200" spans="1:7">
      <c r="A1200">
        <v>2022</v>
      </c>
      <c r="B1200">
        <v>3</v>
      </c>
      <c r="C1200" t="s">
        <v>56</v>
      </c>
      <c r="D1200" t="s">
        <v>131</v>
      </c>
      <c r="E1200">
        <v>300000</v>
      </c>
      <c r="F1200">
        <v>2</v>
      </c>
      <c r="G1200" t="s">
        <v>174</v>
      </c>
    </row>
    <row r="1201" spans="1:7">
      <c r="A1201">
        <v>2022</v>
      </c>
      <c r="B1201">
        <v>3</v>
      </c>
      <c r="C1201" t="s">
        <v>132</v>
      </c>
      <c r="D1201" t="s">
        <v>130</v>
      </c>
      <c r="G1201" t="s">
        <v>174</v>
      </c>
    </row>
    <row r="1202" spans="1:7">
      <c r="A1202">
        <v>2022</v>
      </c>
      <c r="B1202">
        <v>3</v>
      </c>
      <c r="C1202" t="s">
        <v>61</v>
      </c>
      <c r="D1202" t="s">
        <v>130</v>
      </c>
      <c r="E1202">
        <v>5526331</v>
      </c>
      <c r="F1202">
        <v>16</v>
      </c>
      <c r="G1202" t="s">
        <v>174</v>
      </c>
    </row>
    <row r="1203" spans="1:7">
      <c r="A1203">
        <v>2022</v>
      </c>
      <c r="B1203">
        <v>3</v>
      </c>
      <c r="C1203" t="s">
        <v>12</v>
      </c>
      <c r="D1203" t="s">
        <v>130</v>
      </c>
      <c r="G1203" t="s">
        <v>174</v>
      </c>
    </row>
    <row r="1204" spans="1:7">
      <c r="A1204">
        <v>2022</v>
      </c>
      <c r="B1204">
        <v>3</v>
      </c>
      <c r="C1204" t="s">
        <v>133</v>
      </c>
      <c r="D1204" t="s">
        <v>131</v>
      </c>
      <c r="G1204" t="s">
        <v>174</v>
      </c>
    </row>
    <row r="1205" spans="1:7">
      <c r="A1205">
        <v>2022</v>
      </c>
      <c r="B1205">
        <v>3</v>
      </c>
      <c r="C1205" t="s">
        <v>57</v>
      </c>
      <c r="D1205" t="s">
        <v>131</v>
      </c>
      <c r="G1205" t="s">
        <v>174</v>
      </c>
    </row>
    <row r="1206" spans="1:7">
      <c r="A1206">
        <v>2022</v>
      </c>
      <c r="B1206">
        <v>3</v>
      </c>
      <c r="C1206" t="s">
        <v>13</v>
      </c>
      <c r="D1206" t="s">
        <v>130</v>
      </c>
      <c r="G1206" t="s">
        <v>174</v>
      </c>
    </row>
    <row r="1207" spans="1:7">
      <c r="A1207">
        <v>2022</v>
      </c>
      <c r="B1207">
        <v>3</v>
      </c>
      <c r="C1207" t="s">
        <v>134</v>
      </c>
      <c r="D1207" t="s">
        <v>131</v>
      </c>
      <c r="G1207" t="s">
        <v>174</v>
      </c>
    </row>
    <row r="1208" spans="1:7">
      <c r="A1208">
        <v>2022</v>
      </c>
      <c r="B1208">
        <v>3</v>
      </c>
      <c r="C1208" t="s">
        <v>135</v>
      </c>
      <c r="D1208" t="s">
        <v>131</v>
      </c>
      <c r="G1208" t="s">
        <v>174</v>
      </c>
    </row>
    <row r="1209" spans="1:7">
      <c r="A1209">
        <v>2022</v>
      </c>
      <c r="B1209">
        <v>3</v>
      </c>
      <c r="C1209" t="s">
        <v>10</v>
      </c>
      <c r="D1209" t="s">
        <v>130</v>
      </c>
      <c r="E1209">
        <v>250158</v>
      </c>
      <c r="F1209">
        <v>1</v>
      </c>
      <c r="G1209" t="s">
        <v>174</v>
      </c>
    </row>
    <row r="1210" spans="1:7">
      <c r="A1210">
        <v>2022</v>
      </c>
      <c r="B1210">
        <v>3</v>
      </c>
      <c r="C1210" t="s">
        <v>137</v>
      </c>
      <c r="D1210" t="s">
        <v>131</v>
      </c>
      <c r="E1210">
        <v>17246898</v>
      </c>
      <c r="F1210">
        <v>86</v>
      </c>
      <c r="G1210" t="s">
        <v>174</v>
      </c>
    </row>
    <row r="1211" spans="1:7">
      <c r="A1211">
        <v>2022</v>
      </c>
      <c r="B1211">
        <v>3</v>
      </c>
      <c r="C1211" t="s">
        <v>17</v>
      </c>
      <c r="D1211" t="s">
        <v>131</v>
      </c>
      <c r="E1211">
        <v>90000</v>
      </c>
      <c r="F1211">
        <v>1</v>
      </c>
      <c r="G1211" t="s">
        <v>174</v>
      </c>
    </row>
    <row r="1212" spans="1:7">
      <c r="A1212">
        <v>2022</v>
      </c>
      <c r="B1212">
        <v>3</v>
      </c>
      <c r="C1212" t="s">
        <v>138</v>
      </c>
      <c r="D1212" t="s">
        <v>131</v>
      </c>
      <c r="G1212" t="s">
        <v>174</v>
      </c>
    </row>
    <row r="1213" spans="1:7">
      <c r="A1213">
        <v>2022</v>
      </c>
      <c r="B1213">
        <v>3</v>
      </c>
      <c r="C1213" t="s">
        <v>96</v>
      </c>
      <c r="D1213" t="s">
        <v>130</v>
      </c>
      <c r="G1213" t="s">
        <v>174</v>
      </c>
    </row>
    <row r="1214" spans="1:7">
      <c r="A1214">
        <v>2022</v>
      </c>
      <c r="B1214">
        <v>3</v>
      </c>
      <c r="C1214" t="s">
        <v>139</v>
      </c>
      <c r="D1214" t="s">
        <v>131</v>
      </c>
      <c r="G1214" t="s">
        <v>174</v>
      </c>
    </row>
    <row r="1215" spans="1:7">
      <c r="A1215">
        <v>2022</v>
      </c>
      <c r="B1215">
        <v>3</v>
      </c>
      <c r="C1215" t="s">
        <v>140</v>
      </c>
      <c r="D1215" t="s">
        <v>131</v>
      </c>
      <c r="G1215" t="s">
        <v>174</v>
      </c>
    </row>
    <row r="1216" spans="1:7">
      <c r="A1216">
        <v>2022</v>
      </c>
      <c r="B1216">
        <v>3</v>
      </c>
      <c r="C1216" t="s">
        <v>18</v>
      </c>
      <c r="D1216" t="s">
        <v>130</v>
      </c>
      <c r="G1216" t="s">
        <v>174</v>
      </c>
    </row>
    <row r="1217" spans="1:7">
      <c r="A1217">
        <v>2022</v>
      </c>
      <c r="B1217">
        <v>3</v>
      </c>
      <c r="C1217" t="s">
        <v>141</v>
      </c>
      <c r="D1217" t="s">
        <v>131</v>
      </c>
      <c r="E1217">
        <v>2098995</v>
      </c>
      <c r="F1217">
        <v>13</v>
      </c>
      <c r="G1217" t="s">
        <v>174</v>
      </c>
    </row>
    <row r="1218" spans="1:7">
      <c r="A1218">
        <v>2022</v>
      </c>
      <c r="B1218">
        <v>3</v>
      </c>
      <c r="C1218" t="s">
        <v>142</v>
      </c>
      <c r="D1218" t="s">
        <v>131</v>
      </c>
      <c r="G1218" t="s">
        <v>174</v>
      </c>
    </row>
    <row r="1219" spans="1:7">
      <c r="A1219">
        <v>2022</v>
      </c>
      <c r="B1219">
        <v>3</v>
      </c>
      <c r="C1219" t="s">
        <v>143</v>
      </c>
      <c r="D1219" t="s">
        <v>131</v>
      </c>
      <c r="G1219" t="s">
        <v>174</v>
      </c>
    </row>
    <row r="1220" spans="1:7">
      <c r="A1220">
        <v>2022</v>
      </c>
      <c r="B1220">
        <v>3</v>
      </c>
      <c r="C1220" t="s">
        <v>58</v>
      </c>
      <c r="D1220" t="s">
        <v>131</v>
      </c>
      <c r="G1220" t="s">
        <v>174</v>
      </c>
    </row>
    <row r="1221" spans="1:7">
      <c r="A1221">
        <v>2022</v>
      </c>
      <c r="B1221">
        <v>4</v>
      </c>
      <c r="C1221" t="s">
        <v>9</v>
      </c>
      <c r="D1221" t="s">
        <v>130</v>
      </c>
      <c r="E1221">
        <v>20308333</v>
      </c>
      <c r="F1221">
        <v>56</v>
      </c>
      <c r="G1221" t="s">
        <v>174</v>
      </c>
    </row>
    <row r="1222" spans="1:7">
      <c r="A1222">
        <v>2022</v>
      </c>
      <c r="B1222">
        <v>4</v>
      </c>
      <c r="C1222" t="s">
        <v>123</v>
      </c>
      <c r="D1222" t="s">
        <v>131</v>
      </c>
      <c r="G1222" t="s">
        <v>174</v>
      </c>
    </row>
    <row r="1223" spans="1:7">
      <c r="A1223">
        <v>2022</v>
      </c>
      <c r="B1223">
        <v>4</v>
      </c>
      <c r="C1223" t="s">
        <v>56</v>
      </c>
      <c r="D1223" t="s">
        <v>131</v>
      </c>
      <c r="E1223">
        <v>581480</v>
      </c>
      <c r="F1223">
        <v>4</v>
      </c>
      <c r="G1223" t="s">
        <v>174</v>
      </c>
    </row>
    <row r="1224" spans="1:7">
      <c r="A1224">
        <v>2022</v>
      </c>
      <c r="B1224">
        <v>4</v>
      </c>
      <c r="C1224" t="s">
        <v>132</v>
      </c>
      <c r="D1224" t="s">
        <v>130</v>
      </c>
      <c r="G1224" t="s">
        <v>174</v>
      </c>
    </row>
    <row r="1225" spans="1:7">
      <c r="A1225">
        <v>2022</v>
      </c>
      <c r="B1225">
        <v>4</v>
      </c>
      <c r="C1225" t="s">
        <v>61</v>
      </c>
      <c r="D1225" t="s">
        <v>130</v>
      </c>
      <c r="E1225">
        <v>10786878</v>
      </c>
      <c r="F1225">
        <v>28</v>
      </c>
      <c r="G1225" t="s">
        <v>174</v>
      </c>
    </row>
    <row r="1226" spans="1:7">
      <c r="A1226">
        <v>2022</v>
      </c>
      <c r="B1226">
        <v>4</v>
      </c>
      <c r="C1226" t="s">
        <v>12</v>
      </c>
      <c r="D1226" t="s">
        <v>130</v>
      </c>
      <c r="G1226" t="s">
        <v>174</v>
      </c>
    </row>
    <row r="1227" spans="1:7">
      <c r="A1227">
        <v>2022</v>
      </c>
      <c r="B1227">
        <v>4</v>
      </c>
      <c r="C1227" t="s">
        <v>133</v>
      </c>
      <c r="D1227" t="s">
        <v>131</v>
      </c>
      <c r="E1227">
        <v>94953</v>
      </c>
      <c r="F1227">
        <v>1</v>
      </c>
      <c r="G1227" t="s">
        <v>174</v>
      </c>
    </row>
    <row r="1228" spans="1:7">
      <c r="A1228">
        <v>2022</v>
      </c>
      <c r="B1228">
        <v>4</v>
      </c>
      <c r="C1228" t="s">
        <v>57</v>
      </c>
      <c r="D1228" t="s">
        <v>131</v>
      </c>
      <c r="G1228" t="s">
        <v>174</v>
      </c>
    </row>
    <row r="1229" spans="1:7">
      <c r="A1229">
        <v>2022</v>
      </c>
      <c r="B1229">
        <v>4</v>
      </c>
      <c r="C1229" t="s">
        <v>13</v>
      </c>
      <c r="D1229" t="s">
        <v>130</v>
      </c>
      <c r="G1229" t="s">
        <v>174</v>
      </c>
    </row>
    <row r="1230" spans="1:7">
      <c r="A1230">
        <v>2022</v>
      </c>
      <c r="B1230">
        <v>4</v>
      </c>
      <c r="C1230" t="s">
        <v>134</v>
      </c>
      <c r="D1230" t="s">
        <v>131</v>
      </c>
      <c r="G1230" t="s">
        <v>174</v>
      </c>
    </row>
    <row r="1231" spans="1:7">
      <c r="A1231">
        <v>2022</v>
      </c>
      <c r="B1231">
        <v>4</v>
      </c>
      <c r="C1231" t="s">
        <v>135</v>
      </c>
      <c r="D1231" t="s">
        <v>131</v>
      </c>
      <c r="G1231" t="s">
        <v>174</v>
      </c>
    </row>
    <row r="1232" spans="1:7">
      <c r="A1232">
        <v>2022</v>
      </c>
      <c r="B1232">
        <v>4</v>
      </c>
      <c r="C1232" t="s">
        <v>10</v>
      </c>
      <c r="D1232" t="s">
        <v>130</v>
      </c>
      <c r="E1232">
        <v>550159</v>
      </c>
      <c r="F1232">
        <v>2</v>
      </c>
      <c r="G1232" t="s">
        <v>174</v>
      </c>
    </row>
    <row r="1233" spans="1:7">
      <c r="A1233">
        <v>2022</v>
      </c>
      <c r="B1233">
        <v>4</v>
      </c>
      <c r="C1233" t="s">
        <v>137</v>
      </c>
      <c r="D1233" t="s">
        <v>131</v>
      </c>
      <c r="E1233">
        <v>23638891</v>
      </c>
      <c r="F1233">
        <v>118</v>
      </c>
      <c r="G1233" t="s">
        <v>174</v>
      </c>
    </row>
    <row r="1234" spans="1:7">
      <c r="A1234">
        <v>2022</v>
      </c>
      <c r="B1234">
        <v>4</v>
      </c>
      <c r="C1234" t="s">
        <v>17</v>
      </c>
      <c r="D1234" t="s">
        <v>131</v>
      </c>
      <c r="E1234">
        <v>340000</v>
      </c>
      <c r="F1234">
        <v>2</v>
      </c>
      <c r="G1234" t="s">
        <v>174</v>
      </c>
    </row>
    <row r="1235" spans="1:7">
      <c r="A1235">
        <v>2022</v>
      </c>
      <c r="B1235">
        <v>4</v>
      </c>
      <c r="C1235" t="s">
        <v>138</v>
      </c>
      <c r="D1235" t="s">
        <v>131</v>
      </c>
      <c r="G1235" t="s">
        <v>174</v>
      </c>
    </row>
    <row r="1236" spans="1:7">
      <c r="A1236">
        <v>2022</v>
      </c>
      <c r="B1236">
        <v>4</v>
      </c>
      <c r="C1236" t="s">
        <v>96</v>
      </c>
      <c r="D1236" t="s">
        <v>130</v>
      </c>
      <c r="G1236" t="s">
        <v>174</v>
      </c>
    </row>
    <row r="1237" spans="1:7">
      <c r="A1237">
        <v>2022</v>
      </c>
      <c r="B1237">
        <v>4</v>
      </c>
      <c r="C1237" t="s">
        <v>139</v>
      </c>
      <c r="D1237" t="s">
        <v>131</v>
      </c>
      <c r="G1237" t="s">
        <v>174</v>
      </c>
    </row>
    <row r="1238" spans="1:7">
      <c r="A1238">
        <v>2022</v>
      </c>
      <c r="B1238">
        <v>4</v>
      </c>
      <c r="C1238" t="s">
        <v>140</v>
      </c>
      <c r="D1238" t="s">
        <v>131</v>
      </c>
      <c r="G1238" t="s">
        <v>174</v>
      </c>
    </row>
    <row r="1239" spans="1:7">
      <c r="A1239">
        <v>2022</v>
      </c>
      <c r="B1239">
        <v>4</v>
      </c>
      <c r="C1239" t="s">
        <v>18</v>
      </c>
      <c r="D1239" t="s">
        <v>130</v>
      </c>
      <c r="G1239" t="s">
        <v>174</v>
      </c>
    </row>
    <row r="1240" spans="1:7">
      <c r="A1240">
        <v>2022</v>
      </c>
      <c r="B1240">
        <v>4</v>
      </c>
      <c r="C1240" t="s">
        <v>141</v>
      </c>
      <c r="D1240" t="s">
        <v>131</v>
      </c>
      <c r="E1240">
        <v>3098060</v>
      </c>
      <c r="F1240">
        <v>19</v>
      </c>
      <c r="G1240" t="s">
        <v>174</v>
      </c>
    </row>
    <row r="1241" spans="1:7">
      <c r="A1241">
        <v>2022</v>
      </c>
      <c r="B1241">
        <v>4</v>
      </c>
      <c r="C1241" t="s">
        <v>142</v>
      </c>
      <c r="D1241" t="s">
        <v>131</v>
      </c>
      <c r="G1241" t="s">
        <v>174</v>
      </c>
    </row>
    <row r="1242" spans="1:7">
      <c r="A1242">
        <v>2022</v>
      </c>
      <c r="B1242">
        <v>4</v>
      </c>
      <c r="C1242" t="s">
        <v>143</v>
      </c>
      <c r="D1242" t="s">
        <v>131</v>
      </c>
      <c r="G1242" t="s">
        <v>174</v>
      </c>
    </row>
    <row r="1243" spans="1:7">
      <c r="A1243">
        <v>2022</v>
      </c>
      <c r="B1243">
        <v>4</v>
      </c>
      <c r="C1243" t="s">
        <v>58</v>
      </c>
      <c r="D1243" t="s">
        <v>131</v>
      </c>
      <c r="G1243" t="s">
        <v>174</v>
      </c>
    </row>
    <row r="1244" spans="1:7">
      <c r="A1244">
        <v>2022</v>
      </c>
      <c r="B1244">
        <v>5</v>
      </c>
      <c r="C1244" t="s">
        <v>9</v>
      </c>
      <c r="D1244" t="s">
        <v>130</v>
      </c>
      <c r="E1244">
        <v>47561502</v>
      </c>
      <c r="F1244">
        <v>92</v>
      </c>
      <c r="G1244" t="s">
        <v>174</v>
      </c>
    </row>
    <row r="1245" spans="1:7">
      <c r="A1245">
        <v>2022</v>
      </c>
      <c r="B1245">
        <v>5</v>
      </c>
      <c r="C1245" t="s">
        <v>123</v>
      </c>
      <c r="D1245" t="s">
        <v>131</v>
      </c>
      <c r="G1245" t="s">
        <v>174</v>
      </c>
    </row>
    <row r="1246" spans="1:7">
      <c r="A1246">
        <v>2022</v>
      </c>
      <c r="B1246">
        <v>5</v>
      </c>
      <c r="C1246" t="s">
        <v>56</v>
      </c>
      <c r="D1246" t="s">
        <v>131</v>
      </c>
      <c r="E1246">
        <v>955184</v>
      </c>
      <c r="F1246">
        <v>5</v>
      </c>
      <c r="G1246" t="s">
        <v>174</v>
      </c>
    </row>
    <row r="1247" spans="1:7">
      <c r="A1247">
        <v>2022</v>
      </c>
      <c r="B1247">
        <v>5</v>
      </c>
      <c r="C1247" t="s">
        <v>132</v>
      </c>
      <c r="D1247" t="s">
        <v>130</v>
      </c>
      <c r="G1247" t="s">
        <v>174</v>
      </c>
    </row>
    <row r="1248" spans="1:7">
      <c r="A1248">
        <v>2022</v>
      </c>
      <c r="B1248">
        <v>5</v>
      </c>
      <c r="C1248" t="s">
        <v>61</v>
      </c>
      <c r="D1248" t="s">
        <v>130</v>
      </c>
      <c r="E1248">
        <v>17955741</v>
      </c>
      <c r="F1248">
        <v>41</v>
      </c>
      <c r="G1248" t="s">
        <v>174</v>
      </c>
    </row>
    <row r="1249" spans="1:7">
      <c r="A1249">
        <v>2022</v>
      </c>
      <c r="B1249">
        <v>5</v>
      </c>
      <c r="C1249" t="s">
        <v>12</v>
      </c>
      <c r="D1249" t="s">
        <v>130</v>
      </c>
      <c r="G1249" t="s">
        <v>174</v>
      </c>
    </row>
    <row r="1250" spans="1:7">
      <c r="A1250">
        <v>2022</v>
      </c>
      <c r="B1250">
        <v>5</v>
      </c>
      <c r="C1250" t="s">
        <v>133</v>
      </c>
      <c r="D1250" t="s">
        <v>131</v>
      </c>
      <c r="E1250">
        <v>122728</v>
      </c>
      <c r="F1250">
        <v>1</v>
      </c>
      <c r="G1250" t="s">
        <v>174</v>
      </c>
    </row>
    <row r="1251" spans="1:7">
      <c r="A1251">
        <v>2022</v>
      </c>
      <c r="B1251">
        <v>5</v>
      </c>
      <c r="C1251" t="s">
        <v>57</v>
      </c>
      <c r="D1251" t="s">
        <v>131</v>
      </c>
      <c r="G1251" t="s">
        <v>174</v>
      </c>
    </row>
    <row r="1252" spans="1:7">
      <c r="A1252">
        <v>2022</v>
      </c>
      <c r="B1252">
        <v>5</v>
      </c>
      <c r="C1252" t="s">
        <v>13</v>
      </c>
      <c r="D1252" t="s">
        <v>130</v>
      </c>
      <c r="G1252" t="s">
        <v>174</v>
      </c>
    </row>
    <row r="1253" spans="1:7">
      <c r="A1253">
        <v>2022</v>
      </c>
      <c r="B1253">
        <v>5</v>
      </c>
      <c r="C1253" t="s">
        <v>134</v>
      </c>
      <c r="D1253" t="s">
        <v>131</v>
      </c>
      <c r="E1253">
        <v>98500</v>
      </c>
      <c r="F1253">
        <v>1</v>
      </c>
      <c r="G1253" t="s">
        <v>174</v>
      </c>
    </row>
    <row r="1254" spans="1:7">
      <c r="A1254">
        <v>2022</v>
      </c>
      <c r="B1254">
        <v>5</v>
      </c>
      <c r="C1254" t="s">
        <v>135</v>
      </c>
      <c r="D1254" t="s">
        <v>131</v>
      </c>
      <c r="G1254" t="s">
        <v>174</v>
      </c>
    </row>
    <row r="1255" spans="1:7">
      <c r="A1255">
        <v>2022</v>
      </c>
      <c r="B1255">
        <v>5</v>
      </c>
      <c r="C1255" t="s">
        <v>10</v>
      </c>
      <c r="D1255" t="s">
        <v>130</v>
      </c>
      <c r="E1255">
        <v>1334716</v>
      </c>
      <c r="F1255">
        <v>5</v>
      </c>
      <c r="G1255" t="s">
        <v>174</v>
      </c>
    </row>
    <row r="1256" spans="1:7">
      <c r="A1256">
        <v>2022</v>
      </c>
      <c r="B1256">
        <v>5</v>
      </c>
      <c r="C1256" t="s">
        <v>137</v>
      </c>
      <c r="D1256" t="s">
        <v>131</v>
      </c>
      <c r="E1256">
        <v>32832083</v>
      </c>
      <c r="F1256">
        <v>152</v>
      </c>
      <c r="G1256" t="s">
        <v>174</v>
      </c>
    </row>
    <row r="1257" spans="1:7">
      <c r="A1257">
        <v>2022</v>
      </c>
      <c r="B1257">
        <v>5</v>
      </c>
      <c r="C1257" t="s">
        <v>17</v>
      </c>
      <c r="D1257" t="s">
        <v>131</v>
      </c>
      <c r="E1257">
        <v>450000</v>
      </c>
      <c r="F1257">
        <v>3</v>
      </c>
      <c r="G1257" t="s">
        <v>174</v>
      </c>
    </row>
    <row r="1258" spans="1:7">
      <c r="A1258">
        <v>2022</v>
      </c>
      <c r="B1258">
        <v>5</v>
      </c>
      <c r="C1258" t="s">
        <v>138</v>
      </c>
      <c r="D1258" t="s">
        <v>131</v>
      </c>
      <c r="G1258" t="s">
        <v>174</v>
      </c>
    </row>
    <row r="1259" spans="1:7">
      <c r="A1259">
        <v>2022</v>
      </c>
      <c r="B1259">
        <v>5</v>
      </c>
      <c r="C1259" t="s">
        <v>96</v>
      </c>
      <c r="D1259" t="s">
        <v>130</v>
      </c>
      <c r="G1259" t="s">
        <v>174</v>
      </c>
    </row>
    <row r="1260" spans="1:7">
      <c r="A1260">
        <v>2022</v>
      </c>
      <c r="B1260">
        <v>5</v>
      </c>
      <c r="C1260" t="s">
        <v>139</v>
      </c>
      <c r="D1260" t="s">
        <v>131</v>
      </c>
      <c r="G1260" t="s">
        <v>174</v>
      </c>
    </row>
    <row r="1261" spans="1:7">
      <c r="A1261">
        <v>2022</v>
      </c>
      <c r="B1261">
        <v>5</v>
      </c>
      <c r="C1261" t="s">
        <v>140</v>
      </c>
      <c r="D1261" t="s">
        <v>131</v>
      </c>
      <c r="G1261" t="s">
        <v>174</v>
      </c>
    </row>
    <row r="1262" spans="1:7">
      <c r="A1262">
        <v>2022</v>
      </c>
      <c r="B1262">
        <v>5</v>
      </c>
      <c r="C1262" t="s">
        <v>18</v>
      </c>
      <c r="D1262" t="s">
        <v>130</v>
      </c>
      <c r="G1262" t="s">
        <v>174</v>
      </c>
    </row>
    <row r="1263" spans="1:7">
      <c r="A1263">
        <v>2022</v>
      </c>
      <c r="B1263">
        <v>5</v>
      </c>
      <c r="C1263" t="s">
        <v>141</v>
      </c>
      <c r="D1263" t="s">
        <v>131</v>
      </c>
      <c r="E1263">
        <v>4521729</v>
      </c>
      <c r="F1263">
        <v>25</v>
      </c>
      <c r="G1263" t="s">
        <v>174</v>
      </c>
    </row>
    <row r="1264" spans="1:7">
      <c r="A1264">
        <v>2022</v>
      </c>
      <c r="B1264">
        <v>5</v>
      </c>
      <c r="C1264" t="s">
        <v>142</v>
      </c>
      <c r="D1264" t="s">
        <v>131</v>
      </c>
      <c r="G1264" t="s">
        <v>174</v>
      </c>
    </row>
    <row r="1265" spans="1:7">
      <c r="A1265">
        <v>2022</v>
      </c>
      <c r="B1265">
        <v>5</v>
      </c>
      <c r="C1265" t="s">
        <v>143</v>
      </c>
      <c r="D1265" t="s">
        <v>131</v>
      </c>
      <c r="G1265" t="s">
        <v>174</v>
      </c>
    </row>
    <row r="1266" spans="1:7">
      <c r="A1266">
        <v>2022</v>
      </c>
      <c r="B1266">
        <v>5</v>
      </c>
      <c r="C1266" t="s">
        <v>58</v>
      </c>
      <c r="D1266" t="s">
        <v>131</v>
      </c>
      <c r="G1266" t="s">
        <v>174</v>
      </c>
    </row>
    <row r="1267" spans="1:7">
      <c r="A1267">
        <v>2022</v>
      </c>
      <c r="B1267">
        <v>6</v>
      </c>
      <c r="C1267" t="s">
        <v>9</v>
      </c>
      <c r="D1267" t="s">
        <v>130</v>
      </c>
      <c r="E1267">
        <v>59550113</v>
      </c>
      <c r="F1267">
        <v>116</v>
      </c>
      <c r="G1267" t="s">
        <v>174</v>
      </c>
    </row>
    <row r="1268" spans="1:7">
      <c r="A1268">
        <v>2022</v>
      </c>
      <c r="B1268">
        <v>6</v>
      </c>
      <c r="C1268" t="s">
        <v>123</v>
      </c>
      <c r="D1268" t="s">
        <v>131</v>
      </c>
      <c r="E1268">
        <v>165781</v>
      </c>
      <c r="F1268">
        <v>2</v>
      </c>
      <c r="G1268" t="s">
        <v>174</v>
      </c>
    </row>
    <row r="1269" spans="1:7">
      <c r="A1269">
        <v>2022</v>
      </c>
      <c r="B1269">
        <v>6</v>
      </c>
      <c r="C1269" t="s">
        <v>56</v>
      </c>
      <c r="D1269" t="s">
        <v>131</v>
      </c>
      <c r="E1269">
        <v>1195184</v>
      </c>
      <c r="F1269">
        <v>6</v>
      </c>
      <c r="G1269" t="s">
        <v>174</v>
      </c>
    </row>
    <row r="1270" spans="1:7">
      <c r="A1270">
        <v>2022</v>
      </c>
      <c r="B1270">
        <v>6</v>
      </c>
      <c r="C1270" t="s">
        <v>132</v>
      </c>
      <c r="D1270" t="s">
        <v>130</v>
      </c>
      <c r="E1270">
        <v>301192</v>
      </c>
      <c r="F1270">
        <v>1</v>
      </c>
      <c r="G1270" t="s">
        <v>174</v>
      </c>
    </row>
    <row r="1271" spans="1:7">
      <c r="A1271">
        <v>2022</v>
      </c>
      <c r="B1271">
        <v>6</v>
      </c>
      <c r="C1271" t="s">
        <v>61</v>
      </c>
      <c r="D1271" t="s">
        <v>130</v>
      </c>
      <c r="E1271">
        <v>19890321</v>
      </c>
      <c r="F1271">
        <v>47</v>
      </c>
      <c r="G1271" t="s">
        <v>174</v>
      </c>
    </row>
    <row r="1272" spans="1:7">
      <c r="A1272">
        <v>2022</v>
      </c>
      <c r="B1272">
        <v>6</v>
      </c>
      <c r="C1272" t="s">
        <v>12</v>
      </c>
      <c r="D1272" t="s">
        <v>130</v>
      </c>
      <c r="G1272" t="s">
        <v>174</v>
      </c>
    </row>
    <row r="1273" spans="1:7">
      <c r="A1273">
        <v>2022</v>
      </c>
      <c r="B1273">
        <v>6</v>
      </c>
      <c r="C1273" t="s">
        <v>133</v>
      </c>
      <c r="D1273" t="s">
        <v>131</v>
      </c>
      <c r="E1273">
        <v>122727</v>
      </c>
      <c r="F1273">
        <v>1</v>
      </c>
      <c r="G1273" t="s">
        <v>174</v>
      </c>
    </row>
    <row r="1274" spans="1:7">
      <c r="A1274">
        <v>2022</v>
      </c>
      <c r="B1274">
        <v>6</v>
      </c>
      <c r="C1274" t="s">
        <v>57</v>
      </c>
      <c r="D1274" t="s">
        <v>131</v>
      </c>
      <c r="G1274" t="s">
        <v>174</v>
      </c>
    </row>
    <row r="1275" spans="1:7">
      <c r="A1275">
        <v>2022</v>
      </c>
      <c r="B1275">
        <v>6</v>
      </c>
      <c r="C1275" t="s">
        <v>13</v>
      </c>
      <c r="D1275" t="s">
        <v>130</v>
      </c>
      <c r="G1275" t="s">
        <v>174</v>
      </c>
    </row>
    <row r="1276" spans="1:7">
      <c r="A1276">
        <v>2022</v>
      </c>
      <c r="B1276">
        <v>6</v>
      </c>
      <c r="C1276" t="s">
        <v>134</v>
      </c>
      <c r="D1276" t="s">
        <v>131</v>
      </c>
      <c r="E1276">
        <v>98500</v>
      </c>
      <c r="F1276">
        <v>1</v>
      </c>
      <c r="G1276" t="s">
        <v>174</v>
      </c>
    </row>
    <row r="1277" spans="1:7">
      <c r="A1277">
        <v>2022</v>
      </c>
      <c r="B1277">
        <v>6</v>
      </c>
      <c r="C1277" t="s">
        <v>135</v>
      </c>
      <c r="D1277" t="s">
        <v>131</v>
      </c>
      <c r="G1277" t="s">
        <v>174</v>
      </c>
    </row>
    <row r="1278" spans="1:7">
      <c r="A1278">
        <v>2022</v>
      </c>
      <c r="B1278">
        <v>6</v>
      </c>
      <c r="C1278" t="s">
        <v>136</v>
      </c>
      <c r="D1278" t="s">
        <v>131</v>
      </c>
      <c r="G1278" t="s">
        <v>174</v>
      </c>
    </row>
    <row r="1279" spans="1:7">
      <c r="A1279">
        <v>2022</v>
      </c>
      <c r="B1279">
        <v>6</v>
      </c>
      <c r="C1279" t="s">
        <v>10</v>
      </c>
      <c r="D1279" t="s">
        <v>130</v>
      </c>
      <c r="E1279">
        <v>1034715</v>
      </c>
      <c r="F1279">
        <v>4</v>
      </c>
      <c r="G1279" t="s">
        <v>174</v>
      </c>
    </row>
    <row r="1280" spans="1:7">
      <c r="A1280">
        <v>2022</v>
      </c>
      <c r="B1280">
        <v>6</v>
      </c>
      <c r="C1280" t="s">
        <v>137</v>
      </c>
      <c r="D1280" t="s">
        <v>131</v>
      </c>
      <c r="E1280">
        <v>39790732</v>
      </c>
      <c r="F1280">
        <v>180</v>
      </c>
      <c r="G1280" t="s">
        <v>174</v>
      </c>
    </row>
    <row r="1281" spans="1:7">
      <c r="A1281">
        <v>2022</v>
      </c>
      <c r="B1281">
        <v>6</v>
      </c>
      <c r="C1281" t="s">
        <v>17</v>
      </c>
      <c r="D1281" t="s">
        <v>131</v>
      </c>
      <c r="E1281">
        <v>605900</v>
      </c>
      <c r="F1281">
        <v>4</v>
      </c>
      <c r="G1281" t="s">
        <v>174</v>
      </c>
    </row>
    <row r="1282" spans="1:7">
      <c r="A1282">
        <v>2022</v>
      </c>
      <c r="B1282">
        <v>6</v>
      </c>
      <c r="C1282" t="s">
        <v>138</v>
      </c>
      <c r="D1282" t="s">
        <v>131</v>
      </c>
      <c r="G1282" t="s">
        <v>174</v>
      </c>
    </row>
    <row r="1283" spans="1:7">
      <c r="A1283">
        <v>2022</v>
      </c>
      <c r="B1283">
        <v>6</v>
      </c>
      <c r="C1283" t="s">
        <v>96</v>
      </c>
      <c r="D1283" t="s">
        <v>130</v>
      </c>
      <c r="G1283" t="s">
        <v>174</v>
      </c>
    </row>
    <row r="1284" spans="1:7">
      <c r="A1284">
        <v>2022</v>
      </c>
      <c r="B1284">
        <v>6</v>
      </c>
      <c r="C1284" t="s">
        <v>139</v>
      </c>
      <c r="D1284" t="s">
        <v>131</v>
      </c>
      <c r="G1284" t="s">
        <v>174</v>
      </c>
    </row>
    <row r="1285" spans="1:7">
      <c r="A1285">
        <v>2022</v>
      </c>
      <c r="B1285">
        <v>6</v>
      </c>
      <c r="C1285" t="s">
        <v>140</v>
      </c>
      <c r="D1285" t="s">
        <v>131</v>
      </c>
      <c r="G1285" t="s">
        <v>174</v>
      </c>
    </row>
    <row r="1286" spans="1:7">
      <c r="A1286">
        <v>2022</v>
      </c>
      <c r="B1286">
        <v>6</v>
      </c>
      <c r="C1286" t="s">
        <v>18</v>
      </c>
      <c r="D1286" t="s">
        <v>130</v>
      </c>
      <c r="G1286" t="s">
        <v>174</v>
      </c>
    </row>
    <row r="1287" spans="1:7">
      <c r="A1287">
        <v>2022</v>
      </c>
      <c r="B1287">
        <v>6</v>
      </c>
      <c r="C1287" t="s">
        <v>141</v>
      </c>
      <c r="D1287" t="s">
        <v>131</v>
      </c>
      <c r="E1287">
        <v>5922683</v>
      </c>
      <c r="F1287">
        <v>34</v>
      </c>
      <c r="G1287" t="s">
        <v>174</v>
      </c>
    </row>
    <row r="1288" spans="1:7">
      <c r="A1288">
        <v>2022</v>
      </c>
      <c r="B1288">
        <v>6</v>
      </c>
      <c r="C1288" t="s">
        <v>142</v>
      </c>
      <c r="D1288" t="s">
        <v>131</v>
      </c>
      <c r="G1288" t="s">
        <v>174</v>
      </c>
    </row>
    <row r="1289" spans="1:7">
      <c r="A1289">
        <v>2022</v>
      </c>
      <c r="B1289">
        <v>6</v>
      </c>
      <c r="C1289" t="s">
        <v>143</v>
      </c>
      <c r="D1289" t="s">
        <v>131</v>
      </c>
      <c r="G1289" t="s">
        <v>174</v>
      </c>
    </row>
    <row r="1290" spans="1:7">
      <c r="A1290">
        <v>2022</v>
      </c>
      <c r="B1290">
        <v>6</v>
      </c>
      <c r="C1290" t="s">
        <v>58</v>
      </c>
      <c r="D1290" t="s">
        <v>131</v>
      </c>
      <c r="G1290" t="s">
        <v>174</v>
      </c>
    </row>
    <row r="1291" spans="1:7">
      <c r="A1291">
        <v>2022</v>
      </c>
      <c r="B1291">
        <v>7</v>
      </c>
      <c r="C1291" t="s">
        <v>9</v>
      </c>
      <c r="D1291" t="s">
        <v>130</v>
      </c>
      <c r="E1291">
        <v>78501989</v>
      </c>
      <c r="F1291">
        <v>141</v>
      </c>
      <c r="G1291" t="s">
        <v>174</v>
      </c>
    </row>
    <row r="1292" spans="1:7">
      <c r="A1292">
        <v>2022</v>
      </c>
      <c r="B1292">
        <v>7</v>
      </c>
      <c r="C1292" t="s">
        <v>123</v>
      </c>
      <c r="D1292" t="s">
        <v>131</v>
      </c>
      <c r="E1292">
        <v>85865</v>
      </c>
      <c r="F1292">
        <v>1</v>
      </c>
      <c r="G1292" t="s">
        <v>174</v>
      </c>
    </row>
    <row r="1293" spans="1:7">
      <c r="A1293">
        <v>2022</v>
      </c>
      <c r="B1293">
        <v>7</v>
      </c>
      <c r="C1293" t="s">
        <v>56</v>
      </c>
      <c r="D1293" t="s">
        <v>131</v>
      </c>
      <c r="E1293">
        <v>1195184</v>
      </c>
      <c r="F1293">
        <v>6</v>
      </c>
      <c r="G1293" t="s">
        <v>174</v>
      </c>
    </row>
    <row r="1294" spans="1:7">
      <c r="A1294">
        <v>2022</v>
      </c>
      <c r="B1294">
        <v>7</v>
      </c>
      <c r="C1294" t="s">
        <v>132</v>
      </c>
      <c r="D1294" t="s">
        <v>130</v>
      </c>
      <c r="G1294" t="s">
        <v>174</v>
      </c>
    </row>
    <row r="1295" spans="1:7">
      <c r="A1295">
        <v>2022</v>
      </c>
      <c r="B1295">
        <v>7</v>
      </c>
      <c r="C1295" t="s">
        <v>61</v>
      </c>
      <c r="D1295" t="s">
        <v>130</v>
      </c>
      <c r="E1295">
        <v>23956345</v>
      </c>
      <c r="F1295">
        <v>60</v>
      </c>
      <c r="G1295" t="s">
        <v>174</v>
      </c>
    </row>
    <row r="1296" spans="1:7">
      <c r="A1296">
        <v>2022</v>
      </c>
      <c r="B1296">
        <v>7</v>
      </c>
      <c r="C1296" t="s">
        <v>12</v>
      </c>
      <c r="D1296" t="s">
        <v>130</v>
      </c>
      <c r="G1296" t="s">
        <v>174</v>
      </c>
    </row>
    <row r="1297" spans="1:7">
      <c r="A1297">
        <v>2022</v>
      </c>
      <c r="B1297">
        <v>7</v>
      </c>
      <c r="C1297" t="s">
        <v>133</v>
      </c>
      <c r="D1297" t="s">
        <v>131</v>
      </c>
      <c r="E1297">
        <v>250038</v>
      </c>
      <c r="F1297">
        <v>2</v>
      </c>
      <c r="G1297" t="s">
        <v>174</v>
      </c>
    </row>
    <row r="1298" spans="1:7">
      <c r="A1298">
        <v>2022</v>
      </c>
      <c r="B1298">
        <v>7</v>
      </c>
      <c r="C1298" t="s">
        <v>57</v>
      </c>
      <c r="D1298" t="s">
        <v>131</v>
      </c>
      <c r="G1298" t="s">
        <v>174</v>
      </c>
    </row>
    <row r="1299" spans="1:7">
      <c r="A1299">
        <v>2022</v>
      </c>
      <c r="B1299">
        <v>7</v>
      </c>
      <c r="C1299" t="s">
        <v>13</v>
      </c>
      <c r="D1299" t="s">
        <v>130</v>
      </c>
      <c r="G1299" t="s">
        <v>174</v>
      </c>
    </row>
    <row r="1300" spans="1:7">
      <c r="A1300">
        <v>2022</v>
      </c>
      <c r="B1300">
        <v>7</v>
      </c>
      <c r="C1300" t="s">
        <v>134</v>
      </c>
      <c r="D1300" t="s">
        <v>131</v>
      </c>
      <c r="E1300">
        <v>2647897</v>
      </c>
      <c r="F1300">
        <v>3</v>
      </c>
      <c r="G1300" t="s">
        <v>174</v>
      </c>
    </row>
    <row r="1301" spans="1:7">
      <c r="A1301">
        <v>2022</v>
      </c>
      <c r="B1301">
        <v>7</v>
      </c>
      <c r="C1301" t="s">
        <v>135</v>
      </c>
      <c r="D1301" t="s">
        <v>131</v>
      </c>
      <c r="G1301" t="s">
        <v>174</v>
      </c>
    </row>
    <row r="1302" spans="1:7">
      <c r="A1302">
        <v>2022</v>
      </c>
      <c r="B1302">
        <v>7</v>
      </c>
      <c r="C1302" t="s">
        <v>136</v>
      </c>
      <c r="D1302" t="s">
        <v>131</v>
      </c>
      <c r="G1302" t="s">
        <v>174</v>
      </c>
    </row>
    <row r="1303" spans="1:7">
      <c r="A1303">
        <v>2022</v>
      </c>
      <c r="B1303">
        <v>7</v>
      </c>
      <c r="C1303" t="s">
        <v>10</v>
      </c>
      <c r="D1303" t="s">
        <v>130</v>
      </c>
      <c r="E1303">
        <v>1034715</v>
      </c>
      <c r="F1303">
        <v>4</v>
      </c>
      <c r="G1303" t="s">
        <v>174</v>
      </c>
    </row>
    <row r="1304" spans="1:7">
      <c r="A1304">
        <v>2022</v>
      </c>
      <c r="B1304">
        <v>7</v>
      </c>
      <c r="C1304" t="s">
        <v>137</v>
      </c>
      <c r="D1304" t="s">
        <v>131</v>
      </c>
      <c r="E1304">
        <v>47676279</v>
      </c>
      <c r="F1304">
        <v>218</v>
      </c>
      <c r="G1304" t="s">
        <v>174</v>
      </c>
    </row>
    <row r="1305" spans="1:7">
      <c r="A1305">
        <v>2022</v>
      </c>
      <c r="B1305">
        <v>7</v>
      </c>
      <c r="C1305" t="s">
        <v>17</v>
      </c>
      <c r="D1305" t="s">
        <v>131</v>
      </c>
      <c r="E1305">
        <v>1337052</v>
      </c>
      <c r="F1305">
        <v>6</v>
      </c>
      <c r="G1305" t="s">
        <v>174</v>
      </c>
    </row>
    <row r="1306" spans="1:7">
      <c r="A1306">
        <v>2022</v>
      </c>
      <c r="B1306">
        <v>7</v>
      </c>
      <c r="C1306" t="s">
        <v>138</v>
      </c>
      <c r="D1306" t="s">
        <v>131</v>
      </c>
      <c r="G1306" t="s">
        <v>174</v>
      </c>
    </row>
    <row r="1307" spans="1:7">
      <c r="A1307">
        <v>2022</v>
      </c>
      <c r="B1307">
        <v>7</v>
      </c>
      <c r="C1307" t="s">
        <v>96</v>
      </c>
      <c r="D1307" t="s">
        <v>130</v>
      </c>
      <c r="G1307" t="s">
        <v>174</v>
      </c>
    </row>
    <row r="1308" spans="1:7">
      <c r="A1308">
        <v>2022</v>
      </c>
      <c r="B1308">
        <v>7</v>
      </c>
      <c r="C1308" t="s">
        <v>139</v>
      </c>
      <c r="D1308" t="s">
        <v>131</v>
      </c>
      <c r="G1308" t="s">
        <v>174</v>
      </c>
    </row>
    <row r="1309" spans="1:7">
      <c r="A1309">
        <v>2022</v>
      </c>
      <c r="B1309">
        <v>7</v>
      </c>
      <c r="C1309" t="s">
        <v>140</v>
      </c>
      <c r="D1309" t="s">
        <v>131</v>
      </c>
      <c r="G1309" t="s">
        <v>174</v>
      </c>
    </row>
    <row r="1310" spans="1:7">
      <c r="A1310">
        <v>2022</v>
      </c>
      <c r="B1310">
        <v>7</v>
      </c>
      <c r="C1310" t="s">
        <v>18</v>
      </c>
      <c r="D1310" t="s">
        <v>130</v>
      </c>
      <c r="E1310">
        <v>375002</v>
      </c>
      <c r="F1310">
        <v>1</v>
      </c>
      <c r="G1310" t="s">
        <v>174</v>
      </c>
    </row>
    <row r="1311" spans="1:7">
      <c r="A1311">
        <v>2022</v>
      </c>
      <c r="B1311">
        <v>7</v>
      </c>
      <c r="C1311" t="s">
        <v>141</v>
      </c>
      <c r="D1311" t="s">
        <v>131</v>
      </c>
      <c r="E1311">
        <v>7211031</v>
      </c>
      <c r="F1311">
        <v>42</v>
      </c>
      <c r="G1311" t="s">
        <v>174</v>
      </c>
    </row>
    <row r="1312" spans="1:7">
      <c r="A1312">
        <v>2022</v>
      </c>
      <c r="B1312">
        <v>7</v>
      </c>
      <c r="C1312" t="s">
        <v>142</v>
      </c>
      <c r="D1312" t="s">
        <v>131</v>
      </c>
      <c r="G1312" t="s">
        <v>174</v>
      </c>
    </row>
    <row r="1313" spans="1:7">
      <c r="A1313">
        <v>2022</v>
      </c>
      <c r="B1313">
        <v>7</v>
      </c>
      <c r="C1313" t="s">
        <v>143</v>
      </c>
      <c r="D1313" t="s">
        <v>131</v>
      </c>
      <c r="G1313" t="s">
        <v>174</v>
      </c>
    </row>
    <row r="1314" spans="1:7">
      <c r="A1314">
        <v>2022</v>
      </c>
      <c r="B1314">
        <v>7</v>
      </c>
      <c r="C1314" t="s">
        <v>58</v>
      </c>
      <c r="D1314" t="s">
        <v>131</v>
      </c>
      <c r="G1314" t="s">
        <v>174</v>
      </c>
    </row>
    <row r="1315" spans="1:7">
      <c r="A1315">
        <v>2022</v>
      </c>
      <c r="B1315">
        <v>8</v>
      </c>
      <c r="C1315" t="s">
        <v>9</v>
      </c>
      <c r="D1315" t="s">
        <v>130</v>
      </c>
      <c r="E1315">
        <v>92639583</v>
      </c>
      <c r="F1315">
        <v>166</v>
      </c>
      <c r="G1315" t="s">
        <v>174</v>
      </c>
    </row>
    <row r="1316" spans="1:7">
      <c r="A1316">
        <v>2022</v>
      </c>
      <c r="B1316">
        <v>8</v>
      </c>
      <c r="C1316" t="s">
        <v>123</v>
      </c>
      <c r="D1316" t="s">
        <v>131</v>
      </c>
      <c r="E1316">
        <v>85571</v>
      </c>
      <c r="F1316">
        <v>1</v>
      </c>
      <c r="G1316" t="s">
        <v>174</v>
      </c>
    </row>
    <row r="1317" spans="1:7">
      <c r="A1317">
        <v>2022</v>
      </c>
      <c r="B1317">
        <v>8</v>
      </c>
      <c r="C1317" t="s">
        <v>56</v>
      </c>
      <c r="D1317" t="s">
        <v>131</v>
      </c>
      <c r="E1317">
        <v>4577848</v>
      </c>
      <c r="F1317">
        <v>10</v>
      </c>
      <c r="G1317" t="s">
        <v>174</v>
      </c>
    </row>
    <row r="1318" spans="1:7">
      <c r="A1318">
        <v>2022</v>
      </c>
      <c r="B1318">
        <v>8</v>
      </c>
      <c r="C1318" t="s">
        <v>132</v>
      </c>
      <c r="D1318" t="s">
        <v>130</v>
      </c>
      <c r="G1318" t="s">
        <v>174</v>
      </c>
    </row>
    <row r="1319" spans="1:7">
      <c r="A1319">
        <v>2022</v>
      </c>
      <c r="B1319">
        <v>8</v>
      </c>
      <c r="C1319" t="s">
        <v>61</v>
      </c>
      <c r="D1319" t="s">
        <v>130</v>
      </c>
      <c r="E1319">
        <v>26840952</v>
      </c>
      <c r="F1319">
        <v>69</v>
      </c>
      <c r="G1319" t="s">
        <v>174</v>
      </c>
    </row>
    <row r="1320" spans="1:7">
      <c r="A1320">
        <v>2022</v>
      </c>
      <c r="B1320">
        <v>8</v>
      </c>
      <c r="C1320" t="s">
        <v>12</v>
      </c>
      <c r="D1320" t="s">
        <v>130</v>
      </c>
      <c r="G1320" t="s">
        <v>174</v>
      </c>
    </row>
    <row r="1321" spans="1:7">
      <c r="A1321">
        <v>2022</v>
      </c>
      <c r="B1321">
        <v>8</v>
      </c>
      <c r="C1321" t="s">
        <v>133</v>
      </c>
      <c r="D1321" t="s">
        <v>131</v>
      </c>
      <c r="E1321">
        <v>276331</v>
      </c>
      <c r="F1321">
        <v>2</v>
      </c>
      <c r="G1321" t="s">
        <v>174</v>
      </c>
    </row>
    <row r="1322" spans="1:7">
      <c r="A1322">
        <v>2022</v>
      </c>
      <c r="B1322">
        <v>8</v>
      </c>
      <c r="C1322" t="s">
        <v>57</v>
      </c>
      <c r="D1322" t="s">
        <v>131</v>
      </c>
      <c r="G1322" t="s">
        <v>174</v>
      </c>
    </row>
    <row r="1323" spans="1:7">
      <c r="A1323">
        <v>2022</v>
      </c>
      <c r="B1323">
        <v>8</v>
      </c>
      <c r="C1323" t="s">
        <v>13</v>
      </c>
      <c r="D1323" t="s">
        <v>130</v>
      </c>
      <c r="G1323" t="s">
        <v>174</v>
      </c>
    </row>
    <row r="1324" spans="1:7">
      <c r="A1324">
        <v>2022</v>
      </c>
      <c r="B1324">
        <v>8</v>
      </c>
      <c r="C1324" t="s">
        <v>134</v>
      </c>
      <c r="D1324" t="s">
        <v>131</v>
      </c>
      <c r="E1324">
        <v>2925577</v>
      </c>
      <c r="F1324">
        <v>3</v>
      </c>
      <c r="G1324" t="s">
        <v>174</v>
      </c>
    </row>
    <row r="1325" spans="1:7">
      <c r="A1325">
        <v>2022</v>
      </c>
      <c r="B1325">
        <v>8</v>
      </c>
      <c r="C1325" t="s">
        <v>135</v>
      </c>
      <c r="D1325" t="s">
        <v>131</v>
      </c>
      <c r="G1325" t="s">
        <v>174</v>
      </c>
    </row>
    <row r="1326" spans="1:7">
      <c r="A1326">
        <v>2022</v>
      </c>
      <c r="B1326">
        <v>8</v>
      </c>
      <c r="C1326" t="s">
        <v>136</v>
      </c>
      <c r="D1326" t="s">
        <v>131</v>
      </c>
      <c r="G1326" t="s">
        <v>174</v>
      </c>
    </row>
    <row r="1327" spans="1:7">
      <c r="A1327">
        <v>2022</v>
      </c>
      <c r="B1327">
        <v>8</v>
      </c>
      <c r="C1327" t="s">
        <v>10</v>
      </c>
      <c r="D1327" t="s">
        <v>130</v>
      </c>
      <c r="E1327">
        <v>1345890</v>
      </c>
      <c r="F1327">
        <v>5</v>
      </c>
      <c r="G1327" t="s">
        <v>174</v>
      </c>
    </row>
    <row r="1328" spans="1:7">
      <c r="A1328">
        <v>2022</v>
      </c>
      <c r="B1328">
        <v>8</v>
      </c>
      <c r="C1328" t="s">
        <v>137</v>
      </c>
      <c r="D1328" t="s">
        <v>131</v>
      </c>
      <c r="E1328">
        <v>61661329</v>
      </c>
      <c r="F1328">
        <v>264</v>
      </c>
      <c r="G1328" t="s">
        <v>174</v>
      </c>
    </row>
    <row r="1329" spans="1:7">
      <c r="A1329">
        <v>2022</v>
      </c>
      <c r="B1329">
        <v>8</v>
      </c>
      <c r="C1329" t="s">
        <v>17</v>
      </c>
      <c r="D1329" t="s">
        <v>131</v>
      </c>
      <c r="E1329">
        <v>1597436</v>
      </c>
      <c r="F1329">
        <v>7</v>
      </c>
      <c r="G1329" t="s">
        <v>174</v>
      </c>
    </row>
    <row r="1330" spans="1:7">
      <c r="A1330">
        <v>2022</v>
      </c>
      <c r="B1330">
        <v>8</v>
      </c>
      <c r="C1330" t="s">
        <v>138</v>
      </c>
      <c r="D1330" t="s">
        <v>131</v>
      </c>
      <c r="G1330" t="s">
        <v>174</v>
      </c>
    </row>
    <row r="1331" spans="1:7">
      <c r="A1331">
        <v>2022</v>
      </c>
      <c r="B1331">
        <v>8</v>
      </c>
      <c r="C1331" t="s">
        <v>96</v>
      </c>
      <c r="D1331" t="s">
        <v>130</v>
      </c>
      <c r="G1331" t="s">
        <v>174</v>
      </c>
    </row>
    <row r="1332" spans="1:7">
      <c r="A1332">
        <v>2022</v>
      </c>
      <c r="B1332">
        <v>8</v>
      </c>
      <c r="C1332" t="s">
        <v>139</v>
      </c>
      <c r="D1332" t="s">
        <v>131</v>
      </c>
      <c r="G1332" t="s">
        <v>174</v>
      </c>
    </row>
    <row r="1333" spans="1:7">
      <c r="A1333">
        <v>2022</v>
      </c>
      <c r="B1333">
        <v>8</v>
      </c>
      <c r="C1333" t="s">
        <v>140</v>
      </c>
      <c r="D1333" t="s">
        <v>131</v>
      </c>
      <c r="G1333" t="s">
        <v>174</v>
      </c>
    </row>
    <row r="1334" spans="1:7">
      <c r="A1334">
        <v>2022</v>
      </c>
      <c r="B1334">
        <v>8</v>
      </c>
      <c r="C1334" t="s">
        <v>18</v>
      </c>
      <c r="D1334" t="s">
        <v>130</v>
      </c>
      <c r="E1334">
        <v>375002</v>
      </c>
      <c r="F1334">
        <v>1</v>
      </c>
      <c r="G1334" t="s">
        <v>174</v>
      </c>
    </row>
    <row r="1335" spans="1:7">
      <c r="A1335">
        <v>2022</v>
      </c>
      <c r="B1335">
        <v>8</v>
      </c>
      <c r="C1335" t="s">
        <v>141</v>
      </c>
      <c r="D1335" t="s">
        <v>131</v>
      </c>
      <c r="E1335">
        <v>12521475</v>
      </c>
      <c r="F1335">
        <v>51</v>
      </c>
      <c r="G1335" t="s">
        <v>174</v>
      </c>
    </row>
    <row r="1336" spans="1:7">
      <c r="A1336">
        <v>2022</v>
      </c>
      <c r="B1336">
        <v>8</v>
      </c>
      <c r="C1336" t="s">
        <v>142</v>
      </c>
      <c r="D1336" t="s">
        <v>131</v>
      </c>
      <c r="G1336" t="s">
        <v>174</v>
      </c>
    </row>
    <row r="1337" spans="1:7">
      <c r="A1337">
        <v>2022</v>
      </c>
      <c r="B1337">
        <v>8</v>
      </c>
      <c r="C1337" t="s">
        <v>19</v>
      </c>
      <c r="D1337" t="s">
        <v>130</v>
      </c>
      <c r="G1337" t="s">
        <v>174</v>
      </c>
    </row>
    <row r="1338" spans="1:7">
      <c r="A1338">
        <v>2022</v>
      </c>
      <c r="B1338">
        <v>8</v>
      </c>
      <c r="C1338" t="s">
        <v>143</v>
      </c>
      <c r="D1338" t="s">
        <v>131</v>
      </c>
      <c r="G1338" t="s">
        <v>174</v>
      </c>
    </row>
    <row r="1339" spans="1:7">
      <c r="A1339">
        <v>2022</v>
      </c>
      <c r="B1339">
        <v>8</v>
      </c>
      <c r="C1339" t="s">
        <v>58</v>
      </c>
      <c r="D1339" t="s">
        <v>131</v>
      </c>
      <c r="G1339" t="s">
        <v>174</v>
      </c>
    </row>
    <row r="1340" spans="1:7">
      <c r="A1340">
        <v>2022</v>
      </c>
      <c r="B1340">
        <v>9</v>
      </c>
      <c r="C1340" t="s">
        <v>9</v>
      </c>
      <c r="D1340" t="s">
        <v>130</v>
      </c>
      <c r="E1340">
        <v>107740007</v>
      </c>
      <c r="F1340">
        <v>186</v>
      </c>
      <c r="G1340" t="s">
        <v>174</v>
      </c>
    </row>
    <row r="1341" spans="1:7">
      <c r="A1341">
        <v>2022</v>
      </c>
      <c r="B1341">
        <v>9</v>
      </c>
      <c r="C1341" t="s">
        <v>123</v>
      </c>
      <c r="D1341" t="s">
        <v>131</v>
      </c>
      <c r="E1341">
        <v>85571</v>
      </c>
      <c r="F1341">
        <v>1</v>
      </c>
      <c r="G1341" t="s">
        <v>174</v>
      </c>
    </row>
    <row r="1342" spans="1:7">
      <c r="A1342">
        <v>2022</v>
      </c>
      <c r="B1342">
        <v>9</v>
      </c>
      <c r="C1342" t="s">
        <v>56</v>
      </c>
      <c r="D1342" t="s">
        <v>131</v>
      </c>
      <c r="E1342">
        <v>5776036</v>
      </c>
      <c r="F1342">
        <v>14</v>
      </c>
      <c r="G1342" t="s">
        <v>174</v>
      </c>
    </row>
    <row r="1343" spans="1:7">
      <c r="A1343">
        <v>2022</v>
      </c>
      <c r="B1343">
        <v>9</v>
      </c>
      <c r="C1343" t="s">
        <v>132</v>
      </c>
      <c r="D1343" t="s">
        <v>130</v>
      </c>
      <c r="G1343" t="s">
        <v>174</v>
      </c>
    </row>
    <row r="1344" spans="1:7">
      <c r="A1344">
        <v>2022</v>
      </c>
      <c r="B1344">
        <v>9</v>
      </c>
      <c r="C1344" t="s">
        <v>61</v>
      </c>
      <c r="D1344" t="s">
        <v>130</v>
      </c>
      <c r="E1344">
        <v>33684990</v>
      </c>
      <c r="F1344">
        <v>80</v>
      </c>
      <c r="G1344" t="s">
        <v>174</v>
      </c>
    </row>
    <row r="1345" spans="1:7">
      <c r="A1345">
        <v>2022</v>
      </c>
      <c r="B1345">
        <v>9</v>
      </c>
      <c r="C1345" t="s">
        <v>12</v>
      </c>
      <c r="D1345" t="s">
        <v>130</v>
      </c>
      <c r="G1345" t="s">
        <v>174</v>
      </c>
    </row>
    <row r="1346" spans="1:7">
      <c r="A1346">
        <v>2022</v>
      </c>
      <c r="B1346">
        <v>9</v>
      </c>
      <c r="C1346" t="s">
        <v>133</v>
      </c>
      <c r="D1346" t="s">
        <v>131</v>
      </c>
      <c r="E1346">
        <v>276331</v>
      </c>
      <c r="F1346">
        <v>2</v>
      </c>
      <c r="G1346" t="s">
        <v>174</v>
      </c>
    </row>
    <row r="1347" spans="1:7">
      <c r="A1347">
        <v>2022</v>
      </c>
      <c r="B1347">
        <v>9</v>
      </c>
      <c r="C1347" t="s">
        <v>57</v>
      </c>
      <c r="D1347" t="s">
        <v>131</v>
      </c>
      <c r="G1347" t="s">
        <v>174</v>
      </c>
    </row>
    <row r="1348" spans="1:7">
      <c r="A1348">
        <v>2022</v>
      </c>
      <c r="B1348">
        <v>9</v>
      </c>
      <c r="C1348" t="s">
        <v>13</v>
      </c>
      <c r="D1348" t="s">
        <v>130</v>
      </c>
      <c r="G1348" t="s">
        <v>174</v>
      </c>
    </row>
    <row r="1349" spans="1:7">
      <c r="A1349">
        <v>2022</v>
      </c>
      <c r="B1349">
        <v>9</v>
      </c>
      <c r="C1349" t="s">
        <v>134</v>
      </c>
      <c r="D1349" t="s">
        <v>131</v>
      </c>
      <c r="E1349">
        <v>2925577</v>
      </c>
      <c r="F1349">
        <v>3</v>
      </c>
      <c r="G1349" t="s">
        <v>174</v>
      </c>
    </row>
    <row r="1350" spans="1:7">
      <c r="A1350">
        <v>2022</v>
      </c>
      <c r="B1350">
        <v>9</v>
      </c>
      <c r="C1350" t="s">
        <v>135</v>
      </c>
      <c r="D1350" t="s">
        <v>131</v>
      </c>
      <c r="G1350" t="s">
        <v>174</v>
      </c>
    </row>
    <row r="1351" spans="1:7">
      <c r="A1351">
        <v>2022</v>
      </c>
      <c r="B1351">
        <v>9</v>
      </c>
      <c r="C1351" t="s">
        <v>136</v>
      </c>
      <c r="D1351" t="s">
        <v>131</v>
      </c>
      <c r="G1351" t="s">
        <v>174</v>
      </c>
    </row>
    <row r="1352" spans="1:7">
      <c r="A1352">
        <v>2022</v>
      </c>
      <c r="B1352">
        <v>9</v>
      </c>
      <c r="C1352" t="s">
        <v>10</v>
      </c>
      <c r="D1352" t="s">
        <v>130</v>
      </c>
      <c r="E1352">
        <v>2398240</v>
      </c>
      <c r="F1352">
        <v>8</v>
      </c>
      <c r="G1352" t="s">
        <v>174</v>
      </c>
    </row>
    <row r="1353" spans="1:7">
      <c r="A1353">
        <v>2022</v>
      </c>
      <c r="B1353">
        <v>9</v>
      </c>
      <c r="C1353" t="s">
        <v>137</v>
      </c>
      <c r="D1353" t="s">
        <v>131</v>
      </c>
      <c r="E1353">
        <v>69564429</v>
      </c>
      <c r="F1353">
        <v>289</v>
      </c>
      <c r="G1353" t="s">
        <v>174</v>
      </c>
    </row>
    <row r="1354" spans="1:7">
      <c r="A1354">
        <v>2022</v>
      </c>
      <c r="B1354">
        <v>9</v>
      </c>
      <c r="C1354" t="s">
        <v>17</v>
      </c>
      <c r="D1354" t="s">
        <v>131</v>
      </c>
      <c r="E1354">
        <v>2210208</v>
      </c>
      <c r="F1354">
        <v>10</v>
      </c>
      <c r="G1354" t="s">
        <v>174</v>
      </c>
    </row>
    <row r="1355" spans="1:7">
      <c r="A1355">
        <v>2022</v>
      </c>
      <c r="B1355">
        <v>9</v>
      </c>
      <c r="C1355" t="s">
        <v>138</v>
      </c>
      <c r="D1355" t="s">
        <v>131</v>
      </c>
      <c r="G1355" t="s">
        <v>174</v>
      </c>
    </row>
    <row r="1356" spans="1:7">
      <c r="A1356">
        <v>2022</v>
      </c>
      <c r="B1356">
        <v>9</v>
      </c>
      <c r="C1356" t="s">
        <v>96</v>
      </c>
      <c r="D1356" t="s">
        <v>130</v>
      </c>
      <c r="G1356" t="s">
        <v>174</v>
      </c>
    </row>
    <row r="1357" spans="1:7">
      <c r="A1357">
        <v>2022</v>
      </c>
      <c r="B1357">
        <v>9</v>
      </c>
      <c r="C1357" t="s">
        <v>139</v>
      </c>
      <c r="D1357" t="s">
        <v>131</v>
      </c>
      <c r="E1357">
        <v>82000</v>
      </c>
      <c r="F1357">
        <v>1</v>
      </c>
      <c r="G1357" t="s">
        <v>174</v>
      </c>
    </row>
    <row r="1358" spans="1:7">
      <c r="A1358">
        <v>2022</v>
      </c>
      <c r="B1358">
        <v>9</v>
      </c>
      <c r="C1358" t="s">
        <v>140</v>
      </c>
      <c r="D1358" t="s">
        <v>131</v>
      </c>
      <c r="G1358" t="s">
        <v>174</v>
      </c>
    </row>
    <row r="1359" spans="1:7">
      <c r="A1359">
        <v>2022</v>
      </c>
      <c r="B1359">
        <v>9</v>
      </c>
      <c r="C1359" t="s">
        <v>18</v>
      </c>
      <c r="D1359" t="s">
        <v>130</v>
      </c>
      <c r="E1359">
        <v>150002</v>
      </c>
      <c r="F1359">
        <v>1</v>
      </c>
      <c r="G1359" t="s">
        <v>174</v>
      </c>
    </row>
    <row r="1360" spans="1:7">
      <c r="A1360">
        <v>2022</v>
      </c>
      <c r="B1360">
        <v>9</v>
      </c>
      <c r="C1360" t="s">
        <v>141</v>
      </c>
      <c r="D1360" t="s">
        <v>131</v>
      </c>
      <c r="E1360">
        <v>13193732</v>
      </c>
      <c r="F1360">
        <v>58</v>
      </c>
      <c r="G1360" t="s">
        <v>174</v>
      </c>
    </row>
    <row r="1361" spans="1:7">
      <c r="A1361">
        <v>2022</v>
      </c>
      <c r="B1361">
        <v>9</v>
      </c>
      <c r="C1361" t="s">
        <v>142</v>
      </c>
      <c r="D1361" t="s">
        <v>131</v>
      </c>
      <c r="G1361" t="s">
        <v>174</v>
      </c>
    </row>
    <row r="1362" spans="1:7">
      <c r="A1362">
        <v>2022</v>
      </c>
      <c r="B1362">
        <v>9</v>
      </c>
      <c r="C1362" t="s">
        <v>19</v>
      </c>
      <c r="D1362" t="s">
        <v>130</v>
      </c>
      <c r="G1362" t="s">
        <v>174</v>
      </c>
    </row>
    <row r="1363" spans="1:7">
      <c r="A1363">
        <v>2022</v>
      </c>
      <c r="B1363">
        <v>9</v>
      </c>
      <c r="C1363" t="s">
        <v>143</v>
      </c>
      <c r="D1363" t="s">
        <v>131</v>
      </c>
      <c r="G1363" t="s">
        <v>174</v>
      </c>
    </row>
    <row r="1364" spans="1:7">
      <c r="A1364">
        <v>2022</v>
      </c>
      <c r="B1364">
        <v>9</v>
      </c>
      <c r="C1364" t="s">
        <v>58</v>
      </c>
      <c r="D1364" t="s">
        <v>131</v>
      </c>
      <c r="G1364" t="s">
        <v>174</v>
      </c>
    </row>
    <row r="1365" spans="1:7">
      <c r="A1365">
        <v>2022</v>
      </c>
      <c r="B1365">
        <v>10</v>
      </c>
      <c r="C1365" t="s">
        <v>9</v>
      </c>
      <c r="D1365" t="s">
        <v>130</v>
      </c>
      <c r="E1365">
        <v>153797504</v>
      </c>
      <c r="F1365">
        <v>211</v>
      </c>
      <c r="G1365" t="s">
        <v>174</v>
      </c>
    </row>
    <row r="1366" spans="1:7">
      <c r="A1366">
        <v>2022</v>
      </c>
      <c r="B1366">
        <v>10</v>
      </c>
      <c r="C1366" t="s">
        <v>123</v>
      </c>
      <c r="D1366" t="s">
        <v>131</v>
      </c>
      <c r="E1366">
        <v>725090</v>
      </c>
      <c r="F1366">
        <v>4</v>
      </c>
      <c r="G1366" t="s">
        <v>174</v>
      </c>
    </row>
    <row r="1367" spans="1:7">
      <c r="A1367">
        <v>2022</v>
      </c>
      <c r="B1367">
        <v>10</v>
      </c>
      <c r="C1367" t="s">
        <v>56</v>
      </c>
      <c r="D1367" t="s">
        <v>131</v>
      </c>
      <c r="E1367">
        <v>16471666</v>
      </c>
      <c r="F1367">
        <v>20</v>
      </c>
      <c r="G1367" t="s">
        <v>174</v>
      </c>
    </row>
    <row r="1368" spans="1:7">
      <c r="A1368">
        <v>2022</v>
      </c>
      <c r="B1368">
        <v>10</v>
      </c>
      <c r="C1368" t="s">
        <v>132</v>
      </c>
      <c r="D1368" t="s">
        <v>130</v>
      </c>
      <c r="E1368">
        <v>483315</v>
      </c>
      <c r="F1368">
        <v>2</v>
      </c>
      <c r="G1368" t="s">
        <v>174</v>
      </c>
    </row>
    <row r="1369" spans="1:7">
      <c r="A1369">
        <v>2022</v>
      </c>
      <c r="B1369">
        <v>10</v>
      </c>
      <c r="C1369" t="s">
        <v>61</v>
      </c>
      <c r="D1369" t="s">
        <v>130</v>
      </c>
      <c r="E1369">
        <v>43346233</v>
      </c>
      <c r="F1369">
        <v>97</v>
      </c>
      <c r="G1369" t="s">
        <v>174</v>
      </c>
    </row>
    <row r="1370" spans="1:7">
      <c r="A1370">
        <v>2022</v>
      </c>
      <c r="B1370">
        <v>10</v>
      </c>
      <c r="C1370" t="s">
        <v>12</v>
      </c>
      <c r="D1370" t="s">
        <v>130</v>
      </c>
      <c r="G1370" t="s">
        <v>174</v>
      </c>
    </row>
    <row r="1371" spans="1:7">
      <c r="A1371">
        <v>2022</v>
      </c>
      <c r="B1371">
        <v>10</v>
      </c>
      <c r="C1371" t="s">
        <v>133</v>
      </c>
      <c r="D1371" t="s">
        <v>131</v>
      </c>
      <c r="E1371">
        <v>580539</v>
      </c>
      <c r="F1371">
        <v>4</v>
      </c>
      <c r="G1371" t="s">
        <v>174</v>
      </c>
    </row>
    <row r="1372" spans="1:7">
      <c r="A1372">
        <v>2022</v>
      </c>
      <c r="B1372">
        <v>10</v>
      </c>
      <c r="C1372" t="s">
        <v>57</v>
      </c>
      <c r="D1372" t="s">
        <v>131</v>
      </c>
      <c r="G1372" t="s">
        <v>174</v>
      </c>
    </row>
    <row r="1373" spans="1:7">
      <c r="A1373">
        <v>2022</v>
      </c>
      <c r="B1373">
        <v>10</v>
      </c>
      <c r="C1373" t="s">
        <v>13</v>
      </c>
      <c r="D1373" t="s">
        <v>130</v>
      </c>
      <c r="G1373" t="s">
        <v>174</v>
      </c>
    </row>
    <row r="1374" spans="1:7">
      <c r="A1374">
        <v>2022</v>
      </c>
      <c r="B1374">
        <v>10</v>
      </c>
      <c r="C1374" t="s">
        <v>134</v>
      </c>
      <c r="D1374" t="s">
        <v>131</v>
      </c>
      <c r="E1374">
        <v>2919089</v>
      </c>
      <c r="F1374">
        <v>3</v>
      </c>
      <c r="G1374" t="s">
        <v>174</v>
      </c>
    </row>
    <row r="1375" spans="1:7">
      <c r="A1375">
        <v>2022</v>
      </c>
      <c r="B1375">
        <v>10</v>
      </c>
      <c r="C1375" t="s">
        <v>135</v>
      </c>
      <c r="D1375" t="s">
        <v>131</v>
      </c>
      <c r="E1375">
        <v>117450</v>
      </c>
      <c r="F1375">
        <v>1</v>
      </c>
      <c r="G1375" t="s">
        <v>174</v>
      </c>
    </row>
    <row r="1376" spans="1:7">
      <c r="A1376">
        <v>2022</v>
      </c>
      <c r="B1376">
        <v>10</v>
      </c>
      <c r="C1376" t="s">
        <v>136</v>
      </c>
      <c r="D1376" t="s">
        <v>131</v>
      </c>
      <c r="G1376" t="s">
        <v>174</v>
      </c>
    </row>
    <row r="1377" spans="1:7">
      <c r="A1377">
        <v>2022</v>
      </c>
      <c r="B1377">
        <v>10</v>
      </c>
      <c r="C1377" t="s">
        <v>10</v>
      </c>
      <c r="D1377" t="s">
        <v>130</v>
      </c>
      <c r="E1377">
        <v>2698417</v>
      </c>
      <c r="F1377">
        <v>9</v>
      </c>
      <c r="G1377" t="s">
        <v>174</v>
      </c>
    </row>
    <row r="1378" spans="1:7">
      <c r="A1378">
        <v>2022</v>
      </c>
      <c r="B1378">
        <v>10</v>
      </c>
      <c r="C1378" t="s">
        <v>137</v>
      </c>
      <c r="D1378" t="s">
        <v>131</v>
      </c>
      <c r="E1378">
        <v>76270589</v>
      </c>
      <c r="F1378">
        <v>312</v>
      </c>
      <c r="G1378" t="s">
        <v>174</v>
      </c>
    </row>
    <row r="1379" spans="1:7">
      <c r="A1379">
        <v>2022</v>
      </c>
      <c r="B1379">
        <v>10</v>
      </c>
      <c r="C1379" t="s">
        <v>17</v>
      </c>
      <c r="D1379" t="s">
        <v>131</v>
      </c>
      <c r="E1379">
        <v>3371065</v>
      </c>
      <c r="F1379">
        <v>13</v>
      </c>
      <c r="G1379" t="s">
        <v>174</v>
      </c>
    </row>
    <row r="1380" spans="1:7">
      <c r="A1380">
        <v>2022</v>
      </c>
      <c r="B1380">
        <v>10</v>
      </c>
      <c r="C1380" t="s">
        <v>138</v>
      </c>
      <c r="D1380" t="s">
        <v>131</v>
      </c>
      <c r="G1380" t="s">
        <v>174</v>
      </c>
    </row>
    <row r="1381" spans="1:7">
      <c r="A1381">
        <v>2022</v>
      </c>
      <c r="B1381">
        <v>10</v>
      </c>
      <c r="C1381" t="s">
        <v>96</v>
      </c>
      <c r="D1381" t="s">
        <v>130</v>
      </c>
      <c r="G1381" t="s">
        <v>174</v>
      </c>
    </row>
    <row r="1382" spans="1:7">
      <c r="A1382">
        <v>2022</v>
      </c>
      <c r="B1382">
        <v>10</v>
      </c>
      <c r="C1382" t="s">
        <v>139</v>
      </c>
      <c r="D1382" t="s">
        <v>131</v>
      </c>
      <c r="E1382">
        <v>114000</v>
      </c>
      <c r="F1382">
        <v>1</v>
      </c>
      <c r="G1382" t="s">
        <v>174</v>
      </c>
    </row>
    <row r="1383" spans="1:7">
      <c r="A1383">
        <v>2022</v>
      </c>
      <c r="B1383">
        <v>10</v>
      </c>
      <c r="C1383" t="s">
        <v>140</v>
      </c>
      <c r="D1383" t="s">
        <v>131</v>
      </c>
      <c r="G1383" t="s">
        <v>174</v>
      </c>
    </row>
    <row r="1384" spans="1:7">
      <c r="A1384">
        <v>2022</v>
      </c>
      <c r="B1384">
        <v>10</v>
      </c>
      <c r="C1384" t="s">
        <v>18</v>
      </c>
      <c r="D1384" t="s">
        <v>130</v>
      </c>
      <c r="E1384">
        <v>150004</v>
      </c>
      <c r="F1384">
        <v>1</v>
      </c>
      <c r="G1384" t="s">
        <v>174</v>
      </c>
    </row>
    <row r="1385" spans="1:7">
      <c r="A1385">
        <v>2022</v>
      </c>
      <c r="B1385">
        <v>10</v>
      </c>
      <c r="C1385" t="s">
        <v>141</v>
      </c>
      <c r="D1385" t="s">
        <v>131</v>
      </c>
      <c r="E1385">
        <v>16210671</v>
      </c>
      <c r="F1385">
        <v>61</v>
      </c>
      <c r="G1385" t="s">
        <v>174</v>
      </c>
    </row>
    <row r="1386" spans="1:7">
      <c r="A1386">
        <v>2022</v>
      </c>
      <c r="B1386">
        <v>10</v>
      </c>
      <c r="C1386" t="s">
        <v>142</v>
      </c>
      <c r="D1386" t="s">
        <v>131</v>
      </c>
      <c r="G1386" t="s">
        <v>174</v>
      </c>
    </row>
    <row r="1387" spans="1:7">
      <c r="A1387">
        <v>2022</v>
      </c>
      <c r="B1387">
        <v>10</v>
      </c>
      <c r="C1387" t="s">
        <v>19</v>
      </c>
      <c r="D1387" t="s">
        <v>130</v>
      </c>
      <c r="G1387" t="s">
        <v>174</v>
      </c>
    </row>
    <row r="1388" spans="1:7">
      <c r="A1388">
        <v>2022</v>
      </c>
      <c r="B1388">
        <v>10</v>
      </c>
      <c r="C1388" t="s">
        <v>143</v>
      </c>
      <c r="D1388" t="s">
        <v>131</v>
      </c>
      <c r="G1388" t="s">
        <v>174</v>
      </c>
    </row>
    <row r="1389" spans="1:7">
      <c r="A1389">
        <v>2022</v>
      </c>
      <c r="B1389">
        <v>10</v>
      </c>
      <c r="C1389" t="s">
        <v>58</v>
      </c>
      <c r="D1389" t="s">
        <v>131</v>
      </c>
      <c r="G1389" t="s">
        <v>174</v>
      </c>
    </row>
    <row r="1390" spans="1:7">
      <c r="A1390">
        <v>2022</v>
      </c>
      <c r="B1390">
        <v>11</v>
      </c>
      <c r="C1390" t="s">
        <v>9</v>
      </c>
      <c r="D1390" t="s">
        <v>130</v>
      </c>
      <c r="E1390">
        <v>217906683</v>
      </c>
      <c r="F1390">
        <v>246</v>
      </c>
      <c r="G1390" t="s">
        <v>174</v>
      </c>
    </row>
    <row r="1391" spans="1:7">
      <c r="A1391">
        <v>2022</v>
      </c>
      <c r="B1391">
        <v>11</v>
      </c>
      <c r="C1391" t="s">
        <v>123</v>
      </c>
      <c r="D1391" t="s">
        <v>131</v>
      </c>
      <c r="E1391">
        <v>800658</v>
      </c>
      <c r="F1391">
        <v>5</v>
      </c>
      <c r="G1391" t="s">
        <v>174</v>
      </c>
    </row>
    <row r="1392" spans="1:7">
      <c r="A1392">
        <v>2022</v>
      </c>
      <c r="B1392">
        <v>11</v>
      </c>
      <c r="C1392" t="s">
        <v>56</v>
      </c>
      <c r="D1392" t="s">
        <v>131</v>
      </c>
      <c r="E1392">
        <v>16677844</v>
      </c>
      <c r="F1392">
        <v>22</v>
      </c>
      <c r="G1392" t="s">
        <v>174</v>
      </c>
    </row>
    <row r="1393" spans="1:7">
      <c r="A1393">
        <v>2022</v>
      </c>
      <c r="B1393">
        <v>11</v>
      </c>
      <c r="C1393" t="s">
        <v>132</v>
      </c>
      <c r="D1393" t="s">
        <v>130</v>
      </c>
      <c r="E1393">
        <v>483315</v>
      </c>
      <c r="F1393">
        <v>2</v>
      </c>
      <c r="G1393" t="s">
        <v>174</v>
      </c>
    </row>
    <row r="1394" spans="1:7">
      <c r="A1394">
        <v>2022</v>
      </c>
      <c r="B1394">
        <v>11</v>
      </c>
      <c r="C1394" t="s">
        <v>61</v>
      </c>
      <c r="D1394" t="s">
        <v>130</v>
      </c>
      <c r="E1394">
        <v>59254660</v>
      </c>
      <c r="F1394">
        <v>126</v>
      </c>
      <c r="G1394" t="s">
        <v>174</v>
      </c>
    </row>
    <row r="1395" spans="1:7">
      <c r="A1395">
        <v>2022</v>
      </c>
      <c r="B1395">
        <v>11</v>
      </c>
      <c r="C1395" t="s">
        <v>12</v>
      </c>
      <c r="D1395" t="s">
        <v>130</v>
      </c>
      <c r="G1395" t="s">
        <v>174</v>
      </c>
    </row>
    <row r="1396" spans="1:7">
      <c r="A1396">
        <v>2022</v>
      </c>
      <c r="B1396">
        <v>11</v>
      </c>
      <c r="C1396" t="s">
        <v>133</v>
      </c>
      <c r="D1396" t="s">
        <v>131</v>
      </c>
      <c r="E1396">
        <v>691240</v>
      </c>
      <c r="F1396">
        <v>5</v>
      </c>
      <c r="G1396" t="s">
        <v>174</v>
      </c>
    </row>
    <row r="1397" spans="1:7">
      <c r="A1397">
        <v>2022</v>
      </c>
      <c r="B1397">
        <v>11</v>
      </c>
      <c r="C1397" t="s">
        <v>57</v>
      </c>
      <c r="D1397" t="s">
        <v>131</v>
      </c>
      <c r="G1397" t="s">
        <v>174</v>
      </c>
    </row>
    <row r="1398" spans="1:7">
      <c r="A1398">
        <v>2022</v>
      </c>
      <c r="B1398">
        <v>11</v>
      </c>
      <c r="C1398" t="s">
        <v>13</v>
      </c>
      <c r="D1398" t="s">
        <v>130</v>
      </c>
      <c r="G1398" t="s">
        <v>174</v>
      </c>
    </row>
    <row r="1399" spans="1:7">
      <c r="A1399">
        <v>2022</v>
      </c>
      <c r="B1399">
        <v>11</v>
      </c>
      <c r="C1399" t="s">
        <v>134</v>
      </c>
      <c r="D1399" t="s">
        <v>131</v>
      </c>
      <c r="E1399">
        <v>2919089</v>
      </c>
      <c r="F1399">
        <v>3</v>
      </c>
      <c r="G1399" t="s">
        <v>174</v>
      </c>
    </row>
    <row r="1400" spans="1:7">
      <c r="A1400">
        <v>2022</v>
      </c>
      <c r="B1400">
        <v>11</v>
      </c>
      <c r="C1400" t="s">
        <v>135</v>
      </c>
      <c r="D1400" t="s">
        <v>131</v>
      </c>
      <c r="E1400">
        <v>117450</v>
      </c>
      <c r="F1400">
        <v>1</v>
      </c>
      <c r="G1400" t="s">
        <v>174</v>
      </c>
    </row>
    <row r="1401" spans="1:7">
      <c r="A1401">
        <v>2022</v>
      </c>
      <c r="B1401">
        <v>11</v>
      </c>
      <c r="C1401" t="s">
        <v>136</v>
      </c>
      <c r="D1401" t="s">
        <v>131</v>
      </c>
      <c r="G1401" t="s">
        <v>174</v>
      </c>
    </row>
    <row r="1402" spans="1:7">
      <c r="A1402">
        <v>2022</v>
      </c>
      <c r="B1402">
        <v>11</v>
      </c>
      <c r="C1402" t="s">
        <v>10</v>
      </c>
      <c r="D1402" t="s">
        <v>130</v>
      </c>
      <c r="E1402">
        <v>10233580</v>
      </c>
      <c r="F1402">
        <v>15</v>
      </c>
      <c r="G1402" t="s">
        <v>174</v>
      </c>
    </row>
    <row r="1403" spans="1:7">
      <c r="A1403">
        <v>2022</v>
      </c>
      <c r="B1403">
        <v>11</v>
      </c>
      <c r="C1403" t="s">
        <v>137</v>
      </c>
      <c r="D1403" t="s">
        <v>131</v>
      </c>
      <c r="E1403">
        <v>82004460</v>
      </c>
      <c r="F1403">
        <v>348</v>
      </c>
      <c r="G1403" t="s">
        <v>174</v>
      </c>
    </row>
    <row r="1404" spans="1:7">
      <c r="A1404">
        <v>2022</v>
      </c>
      <c r="B1404">
        <v>11</v>
      </c>
      <c r="C1404" t="s">
        <v>17</v>
      </c>
      <c r="D1404" t="s">
        <v>131</v>
      </c>
      <c r="E1404">
        <v>3410073</v>
      </c>
      <c r="F1404">
        <v>13</v>
      </c>
      <c r="G1404" t="s">
        <v>174</v>
      </c>
    </row>
    <row r="1405" spans="1:7">
      <c r="A1405">
        <v>2022</v>
      </c>
      <c r="B1405">
        <v>11</v>
      </c>
      <c r="C1405" t="s">
        <v>138</v>
      </c>
      <c r="D1405" t="s">
        <v>131</v>
      </c>
      <c r="G1405" t="s">
        <v>174</v>
      </c>
    </row>
    <row r="1406" spans="1:7">
      <c r="A1406">
        <v>2022</v>
      </c>
      <c r="B1406">
        <v>11</v>
      </c>
      <c r="C1406" t="s">
        <v>96</v>
      </c>
      <c r="D1406" t="s">
        <v>130</v>
      </c>
      <c r="G1406" t="s">
        <v>174</v>
      </c>
    </row>
    <row r="1407" spans="1:7">
      <c r="A1407">
        <v>2022</v>
      </c>
      <c r="B1407">
        <v>11</v>
      </c>
      <c r="C1407" t="s">
        <v>139</v>
      </c>
      <c r="D1407" t="s">
        <v>131</v>
      </c>
      <c r="E1407">
        <v>114000</v>
      </c>
      <c r="F1407">
        <v>1</v>
      </c>
      <c r="G1407" t="s">
        <v>174</v>
      </c>
    </row>
    <row r="1408" spans="1:7">
      <c r="A1408">
        <v>2022</v>
      </c>
      <c r="B1408">
        <v>11</v>
      </c>
      <c r="C1408" t="s">
        <v>140</v>
      </c>
      <c r="D1408" t="s">
        <v>131</v>
      </c>
      <c r="G1408" t="s">
        <v>174</v>
      </c>
    </row>
    <row r="1409" spans="1:7">
      <c r="A1409">
        <v>2022</v>
      </c>
      <c r="B1409">
        <v>11</v>
      </c>
      <c r="C1409" t="s">
        <v>18</v>
      </c>
      <c r="D1409" t="s">
        <v>130</v>
      </c>
      <c r="E1409">
        <v>150004</v>
      </c>
      <c r="F1409">
        <v>1</v>
      </c>
      <c r="G1409" t="s">
        <v>174</v>
      </c>
    </row>
    <row r="1410" spans="1:7">
      <c r="A1410">
        <v>2022</v>
      </c>
      <c r="B1410">
        <v>11</v>
      </c>
      <c r="C1410" t="s">
        <v>141</v>
      </c>
      <c r="D1410" t="s">
        <v>131</v>
      </c>
      <c r="E1410">
        <v>16136484</v>
      </c>
      <c r="F1410">
        <v>59</v>
      </c>
      <c r="G1410" t="s">
        <v>174</v>
      </c>
    </row>
    <row r="1411" spans="1:7">
      <c r="A1411">
        <v>2022</v>
      </c>
      <c r="B1411">
        <v>11</v>
      </c>
      <c r="C1411" t="s">
        <v>142</v>
      </c>
      <c r="D1411" t="s">
        <v>131</v>
      </c>
      <c r="G1411" t="s">
        <v>174</v>
      </c>
    </row>
    <row r="1412" spans="1:7">
      <c r="A1412">
        <v>2022</v>
      </c>
      <c r="B1412">
        <v>11</v>
      </c>
      <c r="C1412" t="s">
        <v>19</v>
      </c>
      <c r="D1412" t="s">
        <v>130</v>
      </c>
      <c r="G1412" t="s">
        <v>174</v>
      </c>
    </row>
    <row r="1413" spans="1:7">
      <c r="A1413">
        <v>2022</v>
      </c>
      <c r="B1413">
        <v>11</v>
      </c>
      <c r="C1413" t="s">
        <v>143</v>
      </c>
      <c r="D1413" t="s">
        <v>131</v>
      </c>
      <c r="G1413" t="s">
        <v>174</v>
      </c>
    </row>
    <row r="1414" spans="1:7">
      <c r="A1414">
        <v>2022</v>
      </c>
      <c r="B1414">
        <v>11</v>
      </c>
      <c r="C1414" t="s">
        <v>58</v>
      </c>
      <c r="D1414" t="s">
        <v>131</v>
      </c>
      <c r="G1414" t="s">
        <v>174</v>
      </c>
    </row>
    <row r="1415" spans="1:7">
      <c r="A1415">
        <v>2022</v>
      </c>
      <c r="B1415">
        <v>12</v>
      </c>
      <c r="C1415" t="s">
        <v>9</v>
      </c>
      <c r="D1415" t="s">
        <v>130</v>
      </c>
      <c r="E1415">
        <v>257472109.22</v>
      </c>
      <c r="F1415">
        <v>283</v>
      </c>
      <c r="G1415" t="s">
        <v>174</v>
      </c>
    </row>
    <row r="1416" spans="1:7">
      <c r="A1416">
        <v>2022</v>
      </c>
      <c r="B1416">
        <v>12</v>
      </c>
      <c r="C1416" t="s">
        <v>123</v>
      </c>
      <c r="D1416" t="s">
        <v>131</v>
      </c>
      <c r="E1416">
        <v>789237</v>
      </c>
      <c r="F1416">
        <v>5</v>
      </c>
      <c r="G1416" t="s">
        <v>174</v>
      </c>
    </row>
    <row r="1417" spans="1:7">
      <c r="A1417">
        <v>2022</v>
      </c>
      <c r="B1417">
        <v>12</v>
      </c>
      <c r="C1417" t="s">
        <v>56</v>
      </c>
      <c r="D1417" t="s">
        <v>131</v>
      </c>
      <c r="E1417">
        <v>16318121</v>
      </c>
      <c r="F1417">
        <v>28</v>
      </c>
      <c r="G1417" t="s">
        <v>174</v>
      </c>
    </row>
    <row r="1418" spans="1:7">
      <c r="A1418">
        <v>2022</v>
      </c>
      <c r="B1418">
        <v>12</v>
      </c>
      <c r="C1418" t="s">
        <v>132</v>
      </c>
      <c r="D1418" t="s">
        <v>130</v>
      </c>
      <c r="E1418">
        <v>483315</v>
      </c>
      <c r="F1418">
        <v>2</v>
      </c>
      <c r="G1418" t="s">
        <v>174</v>
      </c>
    </row>
    <row r="1419" spans="1:7">
      <c r="A1419">
        <v>2022</v>
      </c>
      <c r="B1419">
        <v>12</v>
      </c>
      <c r="C1419" t="s">
        <v>61</v>
      </c>
      <c r="D1419" t="s">
        <v>130</v>
      </c>
      <c r="E1419">
        <v>65918758</v>
      </c>
      <c r="F1419">
        <v>140</v>
      </c>
      <c r="G1419" t="s">
        <v>174</v>
      </c>
    </row>
    <row r="1420" spans="1:7">
      <c r="A1420">
        <v>2022</v>
      </c>
      <c r="B1420">
        <v>12</v>
      </c>
      <c r="C1420" t="s">
        <v>12</v>
      </c>
      <c r="D1420" t="s">
        <v>130</v>
      </c>
      <c r="G1420" t="s">
        <v>174</v>
      </c>
    </row>
    <row r="1421" spans="1:7">
      <c r="A1421">
        <v>2022</v>
      </c>
      <c r="B1421">
        <v>12</v>
      </c>
      <c r="C1421" t="s">
        <v>133</v>
      </c>
      <c r="D1421" t="s">
        <v>131</v>
      </c>
      <c r="E1421">
        <v>963623</v>
      </c>
      <c r="F1421">
        <v>8</v>
      </c>
      <c r="G1421" t="s">
        <v>174</v>
      </c>
    </row>
    <row r="1422" spans="1:7">
      <c r="A1422">
        <v>2022</v>
      </c>
      <c r="B1422">
        <v>12</v>
      </c>
      <c r="C1422" t="s">
        <v>57</v>
      </c>
      <c r="D1422" t="s">
        <v>131</v>
      </c>
      <c r="G1422" t="s">
        <v>174</v>
      </c>
    </row>
    <row r="1423" spans="1:7">
      <c r="A1423">
        <v>2022</v>
      </c>
      <c r="B1423">
        <v>12</v>
      </c>
      <c r="C1423" t="s">
        <v>13</v>
      </c>
      <c r="D1423" t="s">
        <v>130</v>
      </c>
      <c r="G1423" t="s">
        <v>174</v>
      </c>
    </row>
    <row r="1424" spans="1:7">
      <c r="A1424">
        <v>2022</v>
      </c>
      <c r="B1424">
        <v>12</v>
      </c>
      <c r="C1424" t="s">
        <v>134</v>
      </c>
      <c r="D1424" t="s">
        <v>131</v>
      </c>
      <c r="E1424">
        <v>740554</v>
      </c>
      <c r="F1424">
        <v>1</v>
      </c>
      <c r="G1424" t="s">
        <v>174</v>
      </c>
    </row>
    <row r="1425" spans="1:7">
      <c r="A1425">
        <v>2022</v>
      </c>
      <c r="B1425">
        <v>12</v>
      </c>
      <c r="C1425" t="s">
        <v>135</v>
      </c>
      <c r="D1425" t="s">
        <v>131</v>
      </c>
      <c r="E1425">
        <v>117450</v>
      </c>
      <c r="F1425">
        <v>1</v>
      </c>
      <c r="G1425" t="s">
        <v>174</v>
      </c>
    </row>
    <row r="1426" spans="1:7">
      <c r="A1426">
        <v>2022</v>
      </c>
      <c r="B1426">
        <v>12</v>
      </c>
      <c r="C1426" t="s">
        <v>136</v>
      </c>
      <c r="D1426" t="s">
        <v>131</v>
      </c>
      <c r="G1426" t="s">
        <v>174</v>
      </c>
    </row>
    <row r="1427" spans="1:7">
      <c r="A1427">
        <v>2022</v>
      </c>
      <c r="B1427">
        <v>12</v>
      </c>
      <c r="C1427" t="s">
        <v>10</v>
      </c>
      <c r="D1427" t="s">
        <v>130</v>
      </c>
      <c r="E1427">
        <v>10253951</v>
      </c>
      <c r="F1427">
        <v>15</v>
      </c>
      <c r="G1427" t="s">
        <v>174</v>
      </c>
    </row>
    <row r="1428" spans="1:7">
      <c r="A1428">
        <v>2022</v>
      </c>
      <c r="B1428">
        <v>12</v>
      </c>
      <c r="C1428" t="s">
        <v>137</v>
      </c>
      <c r="D1428" t="s">
        <v>131</v>
      </c>
      <c r="E1428">
        <v>97137148</v>
      </c>
      <c r="F1428">
        <v>405</v>
      </c>
      <c r="G1428" t="s">
        <v>174</v>
      </c>
    </row>
    <row r="1429" spans="1:7">
      <c r="A1429">
        <v>2022</v>
      </c>
      <c r="B1429">
        <v>12</v>
      </c>
      <c r="C1429" t="s">
        <v>17</v>
      </c>
      <c r="D1429" t="s">
        <v>131</v>
      </c>
      <c r="E1429">
        <v>3175073</v>
      </c>
      <c r="F1429">
        <v>12</v>
      </c>
      <c r="G1429" t="s">
        <v>174</v>
      </c>
    </row>
    <row r="1430" spans="1:7">
      <c r="A1430">
        <v>2022</v>
      </c>
      <c r="B1430">
        <v>12</v>
      </c>
      <c r="C1430" t="s">
        <v>138</v>
      </c>
      <c r="D1430" t="s">
        <v>131</v>
      </c>
      <c r="G1430" t="s">
        <v>174</v>
      </c>
    </row>
    <row r="1431" spans="1:7">
      <c r="A1431">
        <v>2022</v>
      </c>
      <c r="B1431">
        <v>12</v>
      </c>
      <c r="C1431" t="s">
        <v>96</v>
      </c>
      <c r="D1431" t="s">
        <v>130</v>
      </c>
      <c r="G1431" t="s">
        <v>174</v>
      </c>
    </row>
    <row r="1432" spans="1:7">
      <c r="A1432">
        <v>2022</v>
      </c>
      <c r="B1432">
        <v>12</v>
      </c>
      <c r="C1432" t="s">
        <v>139</v>
      </c>
      <c r="D1432" t="s">
        <v>131</v>
      </c>
      <c r="E1432">
        <v>204000</v>
      </c>
      <c r="F1432">
        <v>2</v>
      </c>
      <c r="G1432" t="s">
        <v>174</v>
      </c>
    </row>
    <row r="1433" spans="1:7">
      <c r="A1433">
        <v>2022</v>
      </c>
      <c r="B1433">
        <v>12</v>
      </c>
      <c r="C1433" t="s">
        <v>140</v>
      </c>
      <c r="D1433" t="s">
        <v>131</v>
      </c>
      <c r="G1433" t="s">
        <v>174</v>
      </c>
    </row>
    <row r="1434" spans="1:7">
      <c r="A1434">
        <v>2022</v>
      </c>
      <c r="B1434">
        <v>12</v>
      </c>
      <c r="C1434" t="s">
        <v>18</v>
      </c>
      <c r="D1434" t="s">
        <v>130</v>
      </c>
      <c r="E1434">
        <v>150004</v>
      </c>
      <c r="F1434">
        <v>1</v>
      </c>
      <c r="G1434" t="s">
        <v>174</v>
      </c>
    </row>
    <row r="1435" spans="1:7">
      <c r="A1435">
        <v>2022</v>
      </c>
      <c r="B1435">
        <v>12</v>
      </c>
      <c r="C1435" t="s">
        <v>141</v>
      </c>
      <c r="D1435" t="s">
        <v>131</v>
      </c>
      <c r="E1435">
        <v>17178874</v>
      </c>
      <c r="F1435">
        <v>66</v>
      </c>
      <c r="G1435" t="s">
        <v>174</v>
      </c>
    </row>
    <row r="1436" spans="1:7">
      <c r="A1436">
        <v>2022</v>
      </c>
      <c r="B1436">
        <v>12</v>
      </c>
      <c r="C1436" t="s">
        <v>142</v>
      </c>
      <c r="D1436" t="s">
        <v>131</v>
      </c>
      <c r="G1436" t="s">
        <v>174</v>
      </c>
    </row>
    <row r="1437" spans="1:7">
      <c r="A1437">
        <v>2022</v>
      </c>
      <c r="B1437">
        <v>12</v>
      </c>
      <c r="C1437" t="s">
        <v>19</v>
      </c>
      <c r="D1437" t="s">
        <v>130</v>
      </c>
      <c r="G1437" t="s">
        <v>174</v>
      </c>
    </row>
    <row r="1438" spans="1:7">
      <c r="A1438">
        <v>2022</v>
      </c>
      <c r="B1438">
        <v>12</v>
      </c>
      <c r="C1438" t="s">
        <v>143</v>
      </c>
      <c r="D1438" t="s">
        <v>131</v>
      </c>
      <c r="G1438" t="s">
        <v>174</v>
      </c>
    </row>
    <row r="1439" spans="1:7">
      <c r="A1439">
        <v>2022</v>
      </c>
      <c r="B1439">
        <v>12</v>
      </c>
      <c r="C1439" t="s">
        <v>58</v>
      </c>
      <c r="D1439" t="s">
        <v>131</v>
      </c>
      <c r="G1439" t="s">
        <v>174</v>
      </c>
    </row>
    <row r="1440" spans="1:7">
      <c r="A1440">
        <v>2018</v>
      </c>
      <c r="B1440">
        <v>1</v>
      </c>
      <c r="C1440" t="s">
        <v>174</v>
      </c>
      <c r="D1440" t="s">
        <v>174</v>
      </c>
      <c r="E1440">
        <v>2869415</v>
      </c>
      <c r="F1440">
        <v>9</v>
      </c>
      <c r="G1440" t="s">
        <v>9</v>
      </c>
    </row>
    <row r="1441" spans="1:7">
      <c r="A1441">
        <v>2018</v>
      </c>
      <c r="B1441">
        <v>1</v>
      </c>
      <c r="C1441" t="s">
        <v>174</v>
      </c>
      <c r="D1441" t="s">
        <v>174</v>
      </c>
      <c r="G1441" t="s">
        <v>144</v>
      </c>
    </row>
    <row r="1442" spans="1:7">
      <c r="A1442">
        <v>2018</v>
      </c>
      <c r="B1442">
        <v>1</v>
      </c>
      <c r="C1442" t="s">
        <v>174</v>
      </c>
      <c r="D1442" t="s">
        <v>174</v>
      </c>
      <c r="E1442">
        <v>158666</v>
      </c>
      <c r="F1442">
        <v>1</v>
      </c>
      <c r="G1442" t="s">
        <v>61</v>
      </c>
    </row>
    <row r="1443" spans="1:7">
      <c r="A1443">
        <v>2018</v>
      </c>
      <c r="B1443">
        <v>1</v>
      </c>
      <c r="C1443" t="s">
        <v>174</v>
      </c>
      <c r="D1443" t="s">
        <v>174</v>
      </c>
      <c r="E1443">
        <v>415702</v>
      </c>
      <c r="F1443">
        <v>2</v>
      </c>
      <c r="G1443" t="s">
        <v>12</v>
      </c>
    </row>
    <row r="1444" spans="1:7">
      <c r="A1444">
        <v>2018</v>
      </c>
      <c r="B1444">
        <v>1</v>
      </c>
      <c r="C1444" t="s">
        <v>174</v>
      </c>
      <c r="D1444" t="s">
        <v>174</v>
      </c>
      <c r="G1444" t="s">
        <v>13</v>
      </c>
    </row>
    <row r="1445" spans="1:7">
      <c r="A1445">
        <v>2018</v>
      </c>
      <c r="B1445">
        <v>1</v>
      </c>
      <c r="C1445" t="s">
        <v>174</v>
      </c>
      <c r="D1445" t="s">
        <v>174</v>
      </c>
      <c r="G1445" t="s">
        <v>21</v>
      </c>
    </row>
    <row r="1446" spans="1:7">
      <c r="A1446">
        <v>2018</v>
      </c>
      <c r="B1446">
        <v>1</v>
      </c>
      <c r="C1446" t="s">
        <v>174</v>
      </c>
      <c r="D1446" t="s">
        <v>174</v>
      </c>
      <c r="E1446">
        <v>3153802</v>
      </c>
      <c r="F1446">
        <v>18</v>
      </c>
      <c r="G1446" t="s">
        <v>10</v>
      </c>
    </row>
    <row r="1447" spans="1:7">
      <c r="A1447">
        <v>2018</v>
      </c>
      <c r="B1447">
        <v>1</v>
      </c>
      <c r="C1447" t="s">
        <v>174</v>
      </c>
      <c r="D1447" t="s">
        <v>174</v>
      </c>
      <c r="G1447" t="s">
        <v>96</v>
      </c>
    </row>
    <row r="1448" spans="1:7">
      <c r="A1448">
        <v>2018</v>
      </c>
      <c r="B1448">
        <v>1</v>
      </c>
      <c r="C1448" t="s">
        <v>174</v>
      </c>
      <c r="D1448" t="s">
        <v>174</v>
      </c>
      <c r="G1448" t="s">
        <v>18</v>
      </c>
    </row>
    <row r="1449" spans="1:7">
      <c r="A1449">
        <v>2018</v>
      </c>
      <c r="B1449">
        <v>1</v>
      </c>
      <c r="C1449" t="s">
        <v>174</v>
      </c>
      <c r="D1449" t="s">
        <v>174</v>
      </c>
      <c r="G1449" t="s">
        <v>19</v>
      </c>
    </row>
    <row r="1450" spans="1:7">
      <c r="A1450">
        <v>2018</v>
      </c>
      <c r="B1450">
        <v>2</v>
      </c>
      <c r="C1450" t="s">
        <v>174</v>
      </c>
      <c r="D1450" t="s">
        <v>174</v>
      </c>
      <c r="E1450">
        <v>8316657</v>
      </c>
      <c r="F1450">
        <v>21</v>
      </c>
      <c r="G1450" t="s">
        <v>9</v>
      </c>
    </row>
    <row r="1451" spans="1:7">
      <c r="A1451">
        <v>2018</v>
      </c>
      <c r="B1451">
        <v>2</v>
      </c>
      <c r="C1451" t="s">
        <v>174</v>
      </c>
      <c r="D1451" t="s">
        <v>174</v>
      </c>
      <c r="G1451" t="s">
        <v>144</v>
      </c>
    </row>
    <row r="1452" spans="1:7">
      <c r="A1452">
        <v>2018</v>
      </c>
      <c r="B1452">
        <v>2</v>
      </c>
      <c r="C1452" t="s">
        <v>174</v>
      </c>
      <c r="D1452" t="s">
        <v>174</v>
      </c>
      <c r="E1452">
        <v>1444288</v>
      </c>
      <c r="F1452">
        <v>5</v>
      </c>
      <c r="G1452" t="s">
        <v>61</v>
      </c>
    </row>
    <row r="1453" spans="1:7">
      <c r="A1453">
        <v>2018</v>
      </c>
      <c r="B1453">
        <v>2</v>
      </c>
      <c r="C1453" t="s">
        <v>174</v>
      </c>
      <c r="D1453" t="s">
        <v>174</v>
      </c>
      <c r="E1453">
        <v>565701</v>
      </c>
      <c r="F1453">
        <v>3</v>
      </c>
      <c r="G1453" t="s">
        <v>12</v>
      </c>
    </row>
    <row r="1454" spans="1:7">
      <c r="A1454">
        <v>2018</v>
      </c>
      <c r="B1454">
        <v>2</v>
      </c>
      <c r="C1454" t="s">
        <v>174</v>
      </c>
      <c r="D1454" t="s">
        <v>174</v>
      </c>
      <c r="G1454" t="s">
        <v>13</v>
      </c>
    </row>
    <row r="1455" spans="1:7">
      <c r="A1455">
        <v>2018</v>
      </c>
      <c r="B1455">
        <v>2</v>
      </c>
      <c r="C1455" t="s">
        <v>174</v>
      </c>
      <c r="D1455" t="s">
        <v>174</v>
      </c>
      <c r="G1455" t="s">
        <v>21</v>
      </c>
    </row>
    <row r="1456" spans="1:7">
      <c r="A1456">
        <v>2018</v>
      </c>
      <c r="B1456">
        <v>2</v>
      </c>
      <c r="C1456" t="s">
        <v>174</v>
      </c>
      <c r="D1456" t="s">
        <v>174</v>
      </c>
      <c r="E1456">
        <v>8842123</v>
      </c>
      <c r="F1456">
        <v>43</v>
      </c>
      <c r="G1456" t="s">
        <v>10</v>
      </c>
    </row>
    <row r="1457" spans="1:7">
      <c r="A1457">
        <v>2018</v>
      </c>
      <c r="B1457">
        <v>2</v>
      </c>
      <c r="C1457" t="s">
        <v>174</v>
      </c>
      <c r="D1457" t="s">
        <v>174</v>
      </c>
      <c r="G1457" t="s">
        <v>96</v>
      </c>
    </row>
    <row r="1458" spans="1:7">
      <c r="A1458">
        <v>2018</v>
      </c>
      <c r="B1458">
        <v>2</v>
      </c>
      <c r="C1458" t="s">
        <v>174</v>
      </c>
      <c r="D1458" t="s">
        <v>174</v>
      </c>
      <c r="E1458">
        <v>1855928</v>
      </c>
      <c r="F1458">
        <v>10</v>
      </c>
      <c r="G1458" t="s">
        <v>18</v>
      </c>
    </row>
    <row r="1459" spans="1:7">
      <c r="A1459">
        <v>2018</v>
      </c>
      <c r="B1459">
        <v>2</v>
      </c>
      <c r="C1459" t="s">
        <v>174</v>
      </c>
      <c r="D1459" t="s">
        <v>174</v>
      </c>
      <c r="G1459" t="s">
        <v>19</v>
      </c>
    </row>
    <row r="1460" spans="1:7">
      <c r="A1460">
        <v>2018</v>
      </c>
      <c r="B1460">
        <v>3</v>
      </c>
      <c r="C1460" t="s">
        <v>174</v>
      </c>
      <c r="D1460" t="s">
        <v>174</v>
      </c>
      <c r="E1460">
        <v>12350853</v>
      </c>
      <c r="F1460">
        <v>36</v>
      </c>
      <c r="G1460" t="s">
        <v>9</v>
      </c>
    </row>
    <row r="1461" spans="1:7">
      <c r="A1461">
        <v>2018</v>
      </c>
      <c r="B1461">
        <v>3</v>
      </c>
      <c r="C1461" t="s">
        <v>174</v>
      </c>
      <c r="D1461" t="s">
        <v>174</v>
      </c>
      <c r="G1461" t="s">
        <v>144</v>
      </c>
    </row>
    <row r="1462" spans="1:7">
      <c r="A1462">
        <v>2018</v>
      </c>
      <c r="B1462">
        <v>3</v>
      </c>
      <c r="C1462" t="s">
        <v>174</v>
      </c>
      <c r="D1462" t="s">
        <v>174</v>
      </c>
      <c r="E1462">
        <v>4998423</v>
      </c>
      <c r="F1462">
        <v>14</v>
      </c>
      <c r="G1462" t="s">
        <v>61</v>
      </c>
    </row>
    <row r="1463" spans="1:7">
      <c r="A1463">
        <v>2018</v>
      </c>
      <c r="B1463">
        <v>3</v>
      </c>
      <c r="C1463" t="s">
        <v>174</v>
      </c>
      <c r="D1463" t="s">
        <v>174</v>
      </c>
      <c r="E1463">
        <v>460702</v>
      </c>
      <c r="F1463">
        <v>2</v>
      </c>
      <c r="G1463" t="s">
        <v>12</v>
      </c>
    </row>
    <row r="1464" spans="1:7">
      <c r="A1464">
        <v>2018</v>
      </c>
      <c r="B1464">
        <v>3</v>
      </c>
      <c r="C1464" t="s">
        <v>174</v>
      </c>
      <c r="D1464" t="s">
        <v>174</v>
      </c>
      <c r="E1464">
        <v>78498</v>
      </c>
      <c r="F1464">
        <v>1</v>
      </c>
      <c r="G1464" t="s">
        <v>13</v>
      </c>
    </row>
    <row r="1465" spans="1:7">
      <c r="A1465">
        <v>2018</v>
      </c>
      <c r="B1465">
        <v>3</v>
      </c>
      <c r="C1465" t="s">
        <v>174</v>
      </c>
      <c r="D1465" t="s">
        <v>174</v>
      </c>
      <c r="G1465" t="s">
        <v>21</v>
      </c>
    </row>
    <row r="1466" spans="1:7">
      <c r="A1466">
        <v>2018</v>
      </c>
      <c r="B1466">
        <v>3</v>
      </c>
      <c r="C1466" t="s">
        <v>174</v>
      </c>
      <c r="D1466" t="s">
        <v>174</v>
      </c>
      <c r="E1466">
        <v>18992550</v>
      </c>
      <c r="F1466">
        <v>93</v>
      </c>
      <c r="G1466" t="s">
        <v>10</v>
      </c>
    </row>
    <row r="1467" spans="1:7">
      <c r="A1467">
        <v>2018</v>
      </c>
      <c r="B1467">
        <v>3</v>
      </c>
      <c r="C1467" t="s">
        <v>174</v>
      </c>
      <c r="D1467" t="s">
        <v>174</v>
      </c>
      <c r="G1467" t="s">
        <v>96</v>
      </c>
    </row>
    <row r="1468" spans="1:7">
      <c r="A1468">
        <v>2018</v>
      </c>
      <c r="B1468">
        <v>3</v>
      </c>
      <c r="C1468" t="s">
        <v>174</v>
      </c>
      <c r="D1468" t="s">
        <v>174</v>
      </c>
      <c r="E1468">
        <v>3263548</v>
      </c>
      <c r="F1468">
        <v>17</v>
      </c>
      <c r="G1468" t="s">
        <v>18</v>
      </c>
    </row>
    <row r="1469" spans="1:7">
      <c r="A1469">
        <v>2018</v>
      </c>
      <c r="B1469">
        <v>3</v>
      </c>
      <c r="C1469" t="s">
        <v>174</v>
      </c>
      <c r="D1469" t="s">
        <v>174</v>
      </c>
      <c r="G1469" t="s">
        <v>19</v>
      </c>
    </row>
    <row r="1470" spans="1:7">
      <c r="A1470">
        <v>2018</v>
      </c>
      <c r="B1470">
        <v>4</v>
      </c>
      <c r="C1470" t="s">
        <v>174</v>
      </c>
      <c r="D1470" t="s">
        <v>174</v>
      </c>
      <c r="E1470">
        <v>23932434</v>
      </c>
      <c r="F1470">
        <v>51</v>
      </c>
      <c r="G1470" t="s">
        <v>9</v>
      </c>
    </row>
    <row r="1471" spans="1:7">
      <c r="A1471">
        <v>2018</v>
      </c>
      <c r="B1471">
        <v>4</v>
      </c>
      <c r="C1471" t="s">
        <v>174</v>
      </c>
      <c r="D1471" t="s">
        <v>174</v>
      </c>
      <c r="G1471" t="s">
        <v>144</v>
      </c>
    </row>
    <row r="1472" spans="1:7">
      <c r="A1472">
        <v>2018</v>
      </c>
      <c r="B1472">
        <v>4</v>
      </c>
      <c r="C1472" t="s">
        <v>174</v>
      </c>
      <c r="D1472" t="s">
        <v>174</v>
      </c>
      <c r="E1472">
        <v>6176359</v>
      </c>
      <c r="F1472">
        <v>20</v>
      </c>
      <c r="G1472" t="s">
        <v>61</v>
      </c>
    </row>
    <row r="1473" spans="1:7">
      <c r="A1473">
        <v>2018</v>
      </c>
      <c r="B1473">
        <v>4</v>
      </c>
      <c r="C1473" t="s">
        <v>174</v>
      </c>
      <c r="D1473" t="s">
        <v>174</v>
      </c>
      <c r="E1473">
        <v>403605</v>
      </c>
      <c r="F1473">
        <v>2</v>
      </c>
      <c r="G1473" t="s">
        <v>12</v>
      </c>
    </row>
    <row r="1474" spans="1:7">
      <c r="A1474">
        <v>2018</v>
      </c>
      <c r="B1474">
        <v>4</v>
      </c>
      <c r="C1474" t="s">
        <v>174</v>
      </c>
      <c r="D1474" t="s">
        <v>174</v>
      </c>
      <c r="E1474">
        <v>79702</v>
      </c>
      <c r="F1474">
        <v>1</v>
      </c>
      <c r="G1474" t="s">
        <v>13</v>
      </c>
    </row>
    <row r="1475" spans="1:7">
      <c r="A1475">
        <v>2018</v>
      </c>
      <c r="B1475">
        <v>4</v>
      </c>
      <c r="C1475" t="s">
        <v>174</v>
      </c>
      <c r="D1475" t="s">
        <v>174</v>
      </c>
      <c r="G1475" t="s">
        <v>21</v>
      </c>
    </row>
    <row r="1476" spans="1:7">
      <c r="A1476">
        <v>2018</v>
      </c>
      <c r="B1476">
        <v>4</v>
      </c>
      <c r="C1476" t="s">
        <v>174</v>
      </c>
      <c r="D1476" t="s">
        <v>174</v>
      </c>
      <c r="E1476">
        <v>25554478</v>
      </c>
      <c r="F1476">
        <v>128</v>
      </c>
      <c r="G1476" t="s">
        <v>10</v>
      </c>
    </row>
    <row r="1477" spans="1:7">
      <c r="A1477">
        <v>2018</v>
      </c>
      <c r="B1477">
        <v>4</v>
      </c>
      <c r="C1477" t="s">
        <v>174</v>
      </c>
      <c r="D1477" t="s">
        <v>174</v>
      </c>
      <c r="G1477" t="s">
        <v>96</v>
      </c>
    </row>
    <row r="1478" spans="1:7">
      <c r="A1478">
        <v>2018</v>
      </c>
      <c r="B1478">
        <v>4</v>
      </c>
      <c r="C1478" t="s">
        <v>174</v>
      </c>
      <c r="D1478" t="s">
        <v>174</v>
      </c>
      <c r="E1478">
        <v>4411891</v>
      </c>
      <c r="F1478">
        <v>20</v>
      </c>
      <c r="G1478" t="s">
        <v>18</v>
      </c>
    </row>
    <row r="1479" spans="1:7">
      <c r="A1479">
        <v>2018</v>
      </c>
      <c r="B1479">
        <v>4</v>
      </c>
      <c r="C1479" t="s">
        <v>174</v>
      </c>
      <c r="D1479" t="s">
        <v>174</v>
      </c>
      <c r="G1479" t="s">
        <v>19</v>
      </c>
    </row>
    <row r="1480" spans="1:7">
      <c r="A1480">
        <v>2018</v>
      </c>
      <c r="B1480">
        <v>5</v>
      </c>
      <c r="C1480" t="s">
        <v>174</v>
      </c>
      <c r="D1480" t="s">
        <v>174</v>
      </c>
      <c r="E1480">
        <v>40053727</v>
      </c>
      <c r="F1480">
        <v>71</v>
      </c>
      <c r="G1480" t="s">
        <v>9</v>
      </c>
    </row>
    <row r="1481" spans="1:7">
      <c r="A1481">
        <v>2018</v>
      </c>
      <c r="B1481">
        <v>5</v>
      </c>
      <c r="C1481" t="s">
        <v>174</v>
      </c>
      <c r="D1481" t="s">
        <v>174</v>
      </c>
      <c r="G1481" t="s">
        <v>144</v>
      </c>
    </row>
    <row r="1482" spans="1:7">
      <c r="A1482">
        <v>2018</v>
      </c>
      <c r="B1482">
        <v>5</v>
      </c>
      <c r="C1482" t="s">
        <v>174</v>
      </c>
      <c r="D1482" t="s">
        <v>174</v>
      </c>
      <c r="E1482">
        <v>9599526</v>
      </c>
      <c r="F1482">
        <v>29</v>
      </c>
      <c r="G1482" t="s">
        <v>61</v>
      </c>
    </row>
    <row r="1483" spans="1:7">
      <c r="A1483">
        <v>2018</v>
      </c>
      <c r="B1483">
        <v>5</v>
      </c>
      <c r="C1483" t="s">
        <v>174</v>
      </c>
      <c r="D1483" t="s">
        <v>174</v>
      </c>
      <c r="E1483">
        <v>497846</v>
      </c>
      <c r="F1483">
        <v>3</v>
      </c>
      <c r="G1483" t="s">
        <v>12</v>
      </c>
    </row>
    <row r="1484" spans="1:7">
      <c r="A1484">
        <v>2018</v>
      </c>
      <c r="B1484">
        <v>5</v>
      </c>
      <c r="C1484" t="s">
        <v>174</v>
      </c>
      <c r="D1484" t="s">
        <v>174</v>
      </c>
      <c r="E1484">
        <v>79702</v>
      </c>
      <c r="F1484">
        <v>1</v>
      </c>
      <c r="G1484" t="s">
        <v>13</v>
      </c>
    </row>
    <row r="1485" spans="1:7">
      <c r="A1485">
        <v>2018</v>
      </c>
      <c r="B1485">
        <v>5</v>
      </c>
      <c r="C1485" t="s">
        <v>174</v>
      </c>
      <c r="D1485" t="s">
        <v>174</v>
      </c>
      <c r="G1485" t="s">
        <v>21</v>
      </c>
    </row>
    <row r="1486" spans="1:7">
      <c r="A1486">
        <v>2018</v>
      </c>
      <c r="B1486">
        <v>5</v>
      </c>
      <c r="C1486" t="s">
        <v>174</v>
      </c>
      <c r="D1486" t="s">
        <v>174</v>
      </c>
      <c r="E1486">
        <v>31591668</v>
      </c>
      <c r="F1486">
        <v>152</v>
      </c>
      <c r="G1486" t="s">
        <v>10</v>
      </c>
    </row>
    <row r="1487" spans="1:7">
      <c r="A1487">
        <v>2018</v>
      </c>
      <c r="B1487">
        <v>5</v>
      </c>
      <c r="C1487" t="s">
        <v>174</v>
      </c>
      <c r="D1487" t="s">
        <v>174</v>
      </c>
      <c r="E1487">
        <v>155000</v>
      </c>
      <c r="F1487">
        <v>1</v>
      </c>
      <c r="G1487" t="s">
        <v>96</v>
      </c>
    </row>
    <row r="1488" spans="1:7">
      <c r="A1488">
        <v>2018</v>
      </c>
      <c r="B1488">
        <v>5</v>
      </c>
      <c r="C1488" t="s">
        <v>174</v>
      </c>
      <c r="D1488" t="s">
        <v>174</v>
      </c>
      <c r="E1488">
        <v>7017648</v>
      </c>
      <c r="F1488">
        <v>26</v>
      </c>
      <c r="G1488" t="s">
        <v>18</v>
      </c>
    </row>
    <row r="1489" spans="1:7">
      <c r="A1489">
        <v>2018</v>
      </c>
      <c r="B1489">
        <v>5</v>
      </c>
      <c r="C1489" t="s">
        <v>174</v>
      </c>
      <c r="D1489" t="s">
        <v>174</v>
      </c>
      <c r="G1489" t="s">
        <v>19</v>
      </c>
    </row>
    <row r="1490" spans="1:7">
      <c r="A1490">
        <v>2018</v>
      </c>
      <c r="B1490">
        <v>6</v>
      </c>
      <c r="C1490" t="s">
        <v>174</v>
      </c>
      <c r="D1490" t="s">
        <v>174</v>
      </c>
      <c r="E1490">
        <v>69812675</v>
      </c>
      <c r="F1490">
        <v>101</v>
      </c>
      <c r="G1490" t="s">
        <v>9</v>
      </c>
    </row>
    <row r="1491" spans="1:7">
      <c r="A1491">
        <v>2018</v>
      </c>
      <c r="B1491">
        <v>6</v>
      </c>
      <c r="C1491" t="s">
        <v>174</v>
      </c>
      <c r="D1491" t="s">
        <v>174</v>
      </c>
      <c r="G1491" t="s">
        <v>144</v>
      </c>
    </row>
    <row r="1492" spans="1:7">
      <c r="A1492">
        <v>2018</v>
      </c>
      <c r="B1492">
        <v>6</v>
      </c>
      <c r="C1492" t="s">
        <v>174</v>
      </c>
      <c r="D1492" t="s">
        <v>174</v>
      </c>
      <c r="E1492">
        <v>12333184</v>
      </c>
      <c r="F1492">
        <v>35</v>
      </c>
      <c r="G1492" t="s">
        <v>61</v>
      </c>
    </row>
    <row r="1493" spans="1:7">
      <c r="A1493">
        <v>2018</v>
      </c>
      <c r="B1493">
        <v>6</v>
      </c>
      <c r="C1493" t="s">
        <v>174</v>
      </c>
      <c r="D1493" t="s">
        <v>174</v>
      </c>
      <c r="E1493">
        <v>706757</v>
      </c>
      <c r="F1493">
        <v>5</v>
      </c>
      <c r="G1493" t="s">
        <v>12</v>
      </c>
    </row>
    <row r="1494" spans="1:7">
      <c r="A1494">
        <v>2018</v>
      </c>
      <c r="B1494">
        <v>6</v>
      </c>
      <c r="C1494" t="s">
        <v>174</v>
      </c>
      <c r="D1494" t="s">
        <v>174</v>
      </c>
      <c r="E1494">
        <v>79702</v>
      </c>
      <c r="F1494">
        <v>1</v>
      </c>
      <c r="G1494" t="s">
        <v>13</v>
      </c>
    </row>
    <row r="1495" spans="1:7">
      <c r="A1495">
        <v>2018</v>
      </c>
      <c r="B1495">
        <v>6</v>
      </c>
      <c r="C1495" t="s">
        <v>174</v>
      </c>
      <c r="D1495" t="s">
        <v>174</v>
      </c>
      <c r="G1495" t="s">
        <v>21</v>
      </c>
    </row>
    <row r="1496" spans="1:7">
      <c r="A1496">
        <v>2018</v>
      </c>
      <c r="B1496">
        <v>6</v>
      </c>
      <c r="C1496" t="s">
        <v>174</v>
      </c>
      <c r="D1496" t="s">
        <v>174</v>
      </c>
      <c r="E1496">
        <v>37458196</v>
      </c>
      <c r="F1496">
        <v>177</v>
      </c>
      <c r="G1496" t="s">
        <v>10</v>
      </c>
    </row>
    <row r="1497" spans="1:7">
      <c r="A1497">
        <v>2018</v>
      </c>
      <c r="B1497">
        <v>6</v>
      </c>
      <c r="C1497" t="s">
        <v>174</v>
      </c>
      <c r="D1497" t="s">
        <v>174</v>
      </c>
      <c r="E1497">
        <v>155000</v>
      </c>
      <c r="F1497">
        <v>1</v>
      </c>
      <c r="G1497" t="s">
        <v>96</v>
      </c>
    </row>
    <row r="1498" spans="1:7">
      <c r="A1498">
        <v>2018</v>
      </c>
      <c r="B1498">
        <v>6</v>
      </c>
      <c r="C1498" t="s">
        <v>174</v>
      </c>
      <c r="D1498" t="s">
        <v>174</v>
      </c>
      <c r="E1498">
        <v>8204349</v>
      </c>
      <c r="F1498">
        <v>31</v>
      </c>
      <c r="G1498" t="s">
        <v>18</v>
      </c>
    </row>
    <row r="1499" spans="1:7">
      <c r="A1499">
        <v>2018</v>
      </c>
      <c r="B1499">
        <v>6</v>
      </c>
      <c r="C1499" t="s">
        <v>174</v>
      </c>
      <c r="D1499" t="s">
        <v>174</v>
      </c>
      <c r="G1499" t="s">
        <v>19</v>
      </c>
    </row>
    <row r="1500" spans="1:7">
      <c r="A1500">
        <v>2018</v>
      </c>
      <c r="B1500">
        <v>7</v>
      </c>
      <c r="C1500" t="s">
        <v>174</v>
      </c>
      <c r="D1500" t="s">
        <v>174</v>
      </c>
      <c r="E1500">
        <v>99162649</v>
      </c>
      <c r="F1500">
        <v>123</v>
      </c>
      <c r="G1500" t="s">
        <v>9</v>
      </c>
    </row>
    <row r="1501" spans="1:7">
      <c r="A1501">
        <v>2018</v>
      </c>
      <c r="B1501">
        <v>7</v>
      </c>
      <c r="C1501" t="s">
        <v>174</v>
      </c>
      <c r="D1501" t="s">
        <v>174</v>
      </c>
      <c r="G1501" t="s">
        <v>144</v>
      </c>
    </row>
    <row r="1502" spans="1:7">
      <c r="A1502">
        <v>2018</v>
      </c>
      <c r="B1502">
        <v>7</v>
      </c>
      <c r="C1502" t="s">
        <v>174</v>
      </c>
      <c r="D1502" t="s">
        <v>174</v>
      </c>
      <c r="E1502">
        <v>19690307</v>
      </c>
      <c r="F1502">
        <v>55</v>
      </c>
      <c r="G1502" t="s">
        <v>61</v>
      </c>
    </row>
    <row r="1503" spans="1:7">
      <c r="A1503">
        <v>2018</v>
      </c>
      <c r="B1503">
        <v>7</v>
      </c>
      <c r="C1503" t="s">
        <v>174</v>
      </c>
      <c r="D1503" t="s">
        <v>174</v>
      </c>
      <c r="E1503">
        <v>1120348</v>
      </c>
      <c r="F1503">
        <v>6</v>
      </c>
      <c r="G1503" t="s">
        <v>12</v>
      </c>
    </row>
    <row r="1504" spans="1:7">
      <c r="A1504">
        <v>2018</v>
      </c>
      <c r="B1504">
        <v>7</v>
      </c>
      <c r="C1504" t="s">
        <v>174</v>
      </c>
      <c r="D1504" t="s">
        <v>174</v>
      </c>
      <c r="E1504">
        <v>79702</v>
      </c>
      <c r="F1504">
        <v>1</v>
      </c>
      <c r="G1504" t="s">
        <v>13</v>
      </c>
    </row>
    <row r="1505" spans="1:7">
      <c r="A1505">
        <v>2018</v>
      </c>
      <c r="B1505">
        <v>7</v>
      </c>
      <c r="C1505" t="s">
        <v>174</v>
      </c>
      <c r="D1505" t="s">
        <v>174</v>
      </c>
      <c r="G1505" t="s">
        <v>21</v>
      </c>
    </row>
    <row r="1506" spans="1:7">
      <c r="A1506">
        <v>2018</v>
      </c>
      <c r="B1506">
        <v>7</v>
      </c>
      <c r="C1506" t="s">
        <v>174</v>
      </c>
      <c r="D1506" t="s">
        <v>174</v>
      </c>
      <c r="E1506">
        <v>45760625</v>
      </c>
      <c r="F1506">
        <v>212</v>
      </c>
      <c r="G1506" t="s">
        <v>10</v>
      </c>
    </row>
    <row r="1507" spans="1:7">
      <c r="A1507">
        <v>2018</v>
      </c>
      <c r="B1507">
        <v>7</v>
      </c>
      <c r="C1507" t="s">
        <v>174</v>
      </c>
      <c r="D1507" t="s">
        <v>174</v>
      </c>
      <c r="E1507">
        <v>155000</v>
      </c>
      <c r="F1507">
        <v>1</v>
      </c>
      <c r="G1507" t="s">
        <v>96</v>
      </c>
    </row>
    <row r="1508" spans="1:7">
      <c r="A1508">
        <v>2018</v>
      </c>
      <c r="B1508">
        <v>7</v>
      </c>
      <c r="C1508" t="s">
        <v>174</v>
      </c>
      <c r="D1508" t="s">
        <v>174</v>
      </c>
      <c r="E1508">
        <v>8626019</v>
      </c>
      <c r="F1508">
        <v>34</v>
      </c>
      <c r="G1508" t="s">
        <v>18</v>
      </c>
    </row>
    <row r="1509" spans="1:7">
      <c r="A1509">
        <v>2018</v>
      </c>
      <c r="B1509">
        <v>7</v>
      </c>
      <c r="C1509" t="s">
        <v>174</v>
      </c>
      <c r="D1509" t="s">
        <v>174</v>
      </c>
      <c r="G1509" t="s">
        <v>19</v>
      </c>
    </row>
    <row r="1510" spans="1:7">
      <c r="A1510">
        <v>2018</v>
      </c>
      <c r="B1510">
        <v>8</v>
      </c>
      <c r="C1510" t="s">
        <v>174</v>
      </c>
      <c r="D1510" t="s">
        <v>174</v>
      </c>
      <c r="E1510">
        <v>111896434</v>
      </c>
      <c r="F1510">
        <v>150</v>
      </c>
      <c r="G1510" t="s">
        <v>9</v>
      </c>
    </row>
    <row r="1511" spans="1:7">
      <c r="A1511">
        <v>2018</v>
      </c>
      <c r="B1511">
        <v>8</v>
      </c>
      <c r="C1511" t="s">
        <v>174</v>
      </c>
      <c r="D1511" t="s">
        <v>174</v>
      </c>
      <c r="G1511" t="s">
        <v>144</v>
      </c>
    </row>
    <row r="1512" spans="1:7">
      <c r="A1512">
        <v>2018</v>
      </c>
      <c r="B1512">
        <v>8</v>
      </c>
      <c r="C1512" t="s">
        <v>174</v>
      </c>
      <c r="D1512" t="s">
        <v>174</v>
      </c>
      <c r="E1512">
        <v>26886572</v>
      </c>
      <c r="F1512">
        <v>70</v>
      </c>
      <c r="G1512" t="s">
        <v>61</v>
      </c>
    </row>
    <row r="1513" spans="1:7">
      <c r="A1513">
        <v>2018</v>
      </c>
      <c r="B1513">
        <v>8</v>
      </c>
      <c r="C1513" t="s">
        <v>174</v>
      </c>
      <c r="D1513" t="s">
        <v>174</v>
      </c>
      <c r="E1513">
        <v>1363063</v>
      </c>
      <c r="F1513">
        <v>8</v>
      </c>
      <c r="G1513" t="s">
        <v>12</v>
      </c>
    </row>
    <row r="1514" spans="1:7">
      <c r="A1514">
        <v>2018</v>
      </c>
      <c r="B1514">
        <v>8</v>
      </c>
      <c r="C1514" t="s">
        <v>174</v>
      </c>
      <c r="D1514" t="s">
        <v>174</v>
      </c>
      <c r="E1514">
        <v>79702</v>
      </c>
      <c r="F1514">
        <v>1</v>
      </c>
      <c r="G1514" t="s">
        <v>13</v>
      </c>
    </row>
    <row r="1515" spans="1:7">
      <c r="A1515">
        <v>2018</v>
      </c>
      <c r="B1515">
        <v>8</v>
      </c>
      <c r="C1515" t="s">
        <v>174</v>
      </c>
      <c r="D1515" t="s">
        <v>174</v>
      </c>
      <c r="G1515" t="s">
        <v>21</v>
      </c>
    </row>
    <row r="1516" spans="1:7">
      <c r="A1516">
        <v>2018</v>
      </c>
      <c r="B1516">
        <v>8</v>
      </c>
      <c r="C1516" t="s">
        <v>174</v>
      </c>
      <c r="D1516" t="s">
        <v>174</v>
      </c>
      <c r="E1516">
        <v>50716417</v>
      </c>
      <c r="F1516">
        <v>236</v>
      </c>
      <c r="G1516" t="s">
        <v>10</v>
      </c>
    </row>
    <row r="1517" spans="1:7">
      <c r="A1517">
        <v>2018</v>
      </c>
      <c r="B1517">
        <v>8</v>
      </c>
      <c r="C1517" t="s">
        <v>174</v>
      </c>
      <c r="D1517" t="s">
        <v>174</v>
      </c>
      <c r="E1517">
        <v>155000</v>
      </c>
      <c r="F1517">
        <v>1</v>
      </c>
      <c r="G1517" t="s">
        <v>96</v>
      </c>
    </row>
    <row r="1518" spans="1:7">
      <c r="A1518">
        <v>2018</v>
      </c>
      <c r="B1518">
        <v>8</v>
      </c>
      <c r="C1518" t="s">
        <v>174</v>
      </c>
      <c r="D1518" t="s">
        <v>174</v>
      </c>
      <c r="E1518">
        <v>9541297</v>
      </c>
      <c r="F1518">
        <v>38</v>
      </c>
      <c r="G1518" t="s">
        <v>18</v>
      </c>
    </row>
    <row r="1519" spans="1:7">
      <c r="A1519">
        <v>2018</v>
      </c>
      <c r="B1519">
        <v>8</v>
      </c>
      <c r="C1519" t="s">
        <v>174</v>
      </c>
      <c r="D1519" t="s">
        <v>174</v>
      </c>
      <c r="G1519" t="s">
        <v>19</v>
      </c>
    </row>
    <row r="1520" spans="1:7">
      <c r="A1520">
        <v>2018</v>
      </c>
      <c r="B1520">
        <v>9</v>
      </c>
      <c r="C1520" t="s">
        <v>174</v>
      </c>
      <c r="D1520" t="s">
        <v>174</v>
      </c>
      <c r="E1520">
        <v>131150791</v>
      </c>
      <c r="F1520">
        <v>167</v>
      </c>
      <c r="G1520" t="s">
        <v>9</v>
      </c>
    </row>
    <row r="1521" spans="1:7">
      <c r="A1521">
        <v>2018</v>
      </c>
      <c r="B1521">
        <v>9</v>
      </c>
      <c r="C1521" t="s">
        <v>174</v>
      </c>
      <c r="D1521" t="s">
        <v>174</v>
      </c>
      <c r="G1521" t="s">
        <v>144</v>
      </c>
    </row>
    <row r="1522" spans="1:7">
      <c r="A1522">
        <v>2018</v>
      </c>
      <c r="B1522">
        <v>9</v>
      </c>
      <c r="C1522" t="s">
        <v>174</v>
      </c>
      <c r="D1522" t="s">
        <v>174</v>
      </c>
      <c r="E1522">
        <v>33182220</v>
      </c>
      <c r="F1522">
        <v>82</v>
      </c>
      <c r="G1522" t="s">
        <v>61</v>
      </c>
    </row>
    <row r="1523" spans="1:7">
      <c r="A1523">
        <v>2018</v>
      </c>
      <c r="B1523">
        <v>9</v>
      </c>
      <c r="C1523" t="s">
        <v>174</v>
      </c>
      <c r="D1523" t="s">
        <v>174</v>
      </c>
      <c r="E1523">
        <v>1710988</v>
      </c>
      <c r="F1523">
        <v>10</v>
      </c>
      <c r="G1523" t="s">
        <v>12</v>
      </c>
    </row>
    <row r="1524" spans="1:7">
      <c r="A1524">
        <v>2018</v>
      </c>
      <c r="B1524">
        <v>9</v>
      </c>
      <c r="C1524" t="s">
        <v>174</v>
      </c>
      <c r="D1524" t="s">
        <v>174</v>
      </c>
      <c r="E1524">
        <v>195601</v>
      </c>
      <c r="F1524">
        <v>2</v>
      </c>
      <c r="G1524" t="s">
        <v>13</v>
      </c>
    </row>
    <row r="1525" spans="1:7">
      <c r="A1525">
        <v>2018</v>
      </c>
      <c r="B1525">
        <v>9</v>
      </c>
      <c r="C1525" t="s">
        <v>174</v>
      </c>
      <c r="D1525" t="s">
        <v>174</v>
      </c>
      <c r="G1525" t="s">
        <v>21</v>
      </c>
    </row>
    <row r="1526" spans="1:7">
      <c r="A1526">
        <v>2018</v>
      </c>
      <c r="B1526">
        <v>9</v>
      </c>
      <c r="C1526" t="s">
        <v>174</v>
      </c>
      <c r="D1526" t="s">
        <v>174</v>
      </c>
      <c r="E1526">
        <v>53999781</v>
      </c>
      <c r="F1526">
        <v>259</v>
      </c>
      <c r="G1526" t="s">
        <v>10</v>
      </c>
    </row>
    <row r="1527" spans="1:7">
      <c r="A1527">
        <v>2018</v>
      </c>
      <c r="B1527">
        <v>9</v>
      </c>
      <c r="C1527" t="s">
        <v>174</v>
      </c>
      <c r="D1527" t="s">
        <v>174</v>
      </c>
      <c r="E1527">
        <v>155000</v>
      </c>
      <c r="F1527">
        <v>1</v>
      </c>
      <c r="G1527" t="s">
        <v>96</v>
      </c>
    </row>
    <row r="1528" spans="1:7">
      <c r="A1528">
        <v>2018</v>
      </c>
      <c r="B1528">
        <v>9</v>
      </c>
      <c r="C1528" t="s">
        <v>174</v>
      </c>
      <c r="D1528" t="s">
        <v>174</v>
      </c>
      <c r="E1528">
        <v>11101550</v>
      </c>
      <c r="F1528">
        <v>46</v>
      </c>
      <c r="G1528" t="s">
        <v>18</v>
      </c>
    </row>
    <row r="1529" spans="1:7">
      <c r="A1529">
        <v>2018</v>
      </c>
      <c r="B1529">
        <v>9</v>
      </c>
      <c r="C1529" t="s">
        <v>174</v>
      </c>
      <c r="D1529" t="s">
        <v>174</v>
      </c>
      <c r="G1529" t="s">
        <v>19</v>
      </c>
    </row>
    <row r="1530" spans="1:7">
      <c r="A1530">
        <v>2018</v>
      </c>
      <c r="B1530">
        <v>10</v>
      </c>
      <c r="C1530" t="s">
        <v>174</v>
      </c>
      <c r="D1530" t="s">
        <v>174</v>
      </c>
      <c r="E1530">
        <v>196858823</v>
      </c>
      <c r="F1530">
        <v>205</v>
      </c>
      <c r="G1530" t="s">
        <v>9</v>
      </c>
    </row>
    <row r="1531" spans="1:7">
      <c r="A1531">
        <v>2018</v>
      </c>
      <c r="B1531">
        <v>10</v>
      </c>
      <c r="C1531" t="s">
        <v>174</v>
      </c>
      <c r="D1531" t="s">
        <v>174</v>
      </c>
      <c r="G1531" t="s">
        <v>144</v>
      </c>
    </row>
    <row r="1532" spans="1:7">
      <c r="A1532">
        <v>2018</v>
      </c>
      <c r="B1532">
        <v>10</v>
      </c>
      <c r="C1532" t="s">
        <v>174</v>
      </c>
      <c r="D1532" t="s">
        <v>174</v>
      </c>
      <c r="E1532">
        <v>44940336</v>
      </c>
      <c r="F1532">
        <v>98</v>
      </c>
      <c r="G1532" t="s">
        <v>61</v>
      </c>
    </row>
    <row r="1533" spans="1:7">
      <c r="A1533">
        <v>2018</v>
      </c>
      <c r="B1533">
        <v>10</v>
      </c>
      <c r="C1533" t="s">
        <v>174</v>
      </c>
      <c r="D1533" t="s">
        <v>174</v>
      </c>
      <c r="E1533">
        <v>1702208</v>
      </c>
      <c r="F1533">
        <v>10</v>
      </c>
      <c r="G1533" t="s">
        <v>12</v>
      </c>
    </row>
    <row r="1534" spans="1:7">
      <c r="A1534">
        <v>2018</v>
      </c>
      <c r="B1534">
        <v>10</v>
      </c>
      <c r="C1534" t="s">
        <v>174</v>
      </c>
      <c r="D1534" t="s">
        <v>174</v>
      </c>
      <c r="E1534">
        <v>195184</v>
      </c>
      <c r="F1534">
        <v>2</v>
      </c>
      <c r="G1534" t="s">
        <v>13</v>
      </c>
    </row>
    <row r="1535" spans="1:7">
      <c r="A1535">
        <v>2018</v>
      </c>
      <c r="B1535">
        <v>10</v>
      </c>
      <c r="C1535" t="s">
        <v>174</v>
      </c>
      <c r="D1535" t="s">
        <v>174</v>
      </c>
      <c r="G1535" t="s">
        <v>21</v>
      </c>
    </row>
    <row r="1536" spans="1:7">
      <c r="A1536">
        <v>2018</v>
      </c>
      <c r="B1536">
        <v>10</v>
      </c>
      <c r="C1536" t="s">
        <v>174</v>
      </c>
      <c r="D1536" t="s">
        <v>174</v>
      </c>
      <c r="E1536">
        <v>58226971</v>
      </c>
      <c r="F1536">
        <v>286</v>
      </c>
      <c r="G1536" t="s">
        <v>10</v>
      </c>
    </row>
    <row r="1537" spans="1:7">
      <c r="A1537">
        <v>2018</v>
      </c>
      <c r="B1537">
        <v>10</v>
      </c>
      <c r="C1537" t="s">
        <v>174</v>
      </c>
      <c r="D1537" t="s">
        <v>174</v>
      </c>
      <c r="E1537">
        <v>155000</v>
      </c>
      <c r="F1537">
        <v>1</v>
      </c>
      <c r="G1537" t="s">
        <v>96</v>
      </c>
    </row>
    <row r="1538" spans="1:7">
      <c r="A1538">
        <v>2018</v>
      </c>
      <c r="B1538">
        <v>10</v>
      </c>
      <c r="C1538" t="s">
        <v>174</v>
      </c>
      <c r="D1538" t="s">
        <v>174</v>
      </c>
      <c r="E1538">
        <v>12526491</v>
      </c>
      <c r="F1538">
        <v>52</v>
      </c>
      <c r="G1538" t="s">
        <v>18</v>
      </c>
    </row>
    <row r="1539" spans="1:7">
      <c r="A1539">
        <v>2018</v>
      </c>
      <c r="B1539">
        <v>10</v>
      </c>
      <c r="C1539" t="s">
        <v>174</v>
      </c>
      <c r="D1539" t="s">
        <v>174</v>
      </c>
      <c r="G1539" t="s">
        <v>19</v>
      </c>
    </row>
    <row r="1540" spans="1:7">
      <c r="A1540">
        <v>2018</v>
      </c>
      <c r="B1540">
        <v>11</v>
      </c>
      <c r="C1540" t="s">
        <v>174</v>
      </c>
      <c r="D1540" t="s">
        <v>174</v>
      </c>
      <c r="E1540">
        <v>237465199</v>
      </c>
      <c r="F1540">
        <v>246</v>
      </c>
      <c r="G1540" t="s">
        <v>9</v>
      </c>
    </row>
    <row r="1541" spans="1:7">
      <c r="A1541">
        <v>2018</v>
      </c>
      <c r="B1541">
        <v>11</v>
      </c>
      <c r="C1541" t="s">
        <v>174</v>
      </c>
      <c r="D1541" t="s">
        <v>174</v>
      </c>
      <c r="G1541" t="s">
        <v>144</v>
      </c>
    </row>
    <row r="1542" spans="1:7">
      <c r="A1542">
        <v>2018</v>
      </c>
      <c r="B1542">
        <v>11</v>
      </c>
      <c r="C1542" t="s">
        <v>174</v>
      </c>
      <c r="D1542" t="s">
        <v>174</v>
      </c>
      <c r="E1542">
        <v>54422602</v>
      </c>
      <c r="F1542">
        <v>118</v>
      </c>
      <c r="G1542" t="s">
        <v>61</v>
      </c>
    </row>
    <row r="1543" spans="1:7">
      <c r="A1543">
        <v>2018</v>
      </c>
      <c r="B1543">
        <v>11</v>
      </c>
      <c r="C1543" t="s">
        <v>174</v>
      </c>
      <c r="D1543" t="s">
        <v>174</v>
      </c>
      <c r="E1543">
        <v>2158046</v>
      </c>
      <c r="F1543">
        <v>11</v>
      </c>
      <c r="G1543" t="s">
        <v>12</v>
      </c>
    </row>
    <row r="1544" spans="1:7">
      <c r="A1544">
        <v>2018</v>
      </c>
      <c r="B1544">
        <v>11</v>
      </c>
      <c r="C1544" t="s">
        <v>174</v>
      </c>
      <c r="D1544" t="s">
        <v>174</v>
      </c>
      <c r="E1544">
        <v>116024</v>
      </c>
      <c r="F1544">
        <v>1</v>
      </c>
      <c r="G1544" t="s">
        <v>13</v>
      </c>
    </row>
    <row r="1545" spans="1:7">
      <c r="A1545">
        <v>2018</v>
      </c>
      <c r="B1545">
        <v>11</v>
      </c>
      <c r="C1545" t="s">
        <v>174</v>
      </c>
      <c r="D1545" t="s">
        <v>174</v>
      </c>
      <c r="G1545" t="s">
        <v>21</v>
      </c>
    </row>
    <row r="1546" spans="1:7">
      <c r="A1546">
        <v>2018</v>
      </c>
      <c r="B1546">
        <v>11</v>
      </c>
      <c r="C1546" t="s">
        <v>174</v>
      </c>
      <c r="D1546" t="s">
        <v>174</v>
      </c>
      <c r="E1546">
        <v>64608850</v>
      </c>
      <c r="F1546">
        <v>320</v>
      </c>
      <c r="G1546" t="s">
        <v>10</v>
      </c>
    </row>
    <row r="1547" spans="1:7">
      <c r="A1547">
        <v>2018</v>
      </c>
      <c r="B1547">
        <v>11</v>
      </c>
      <c r="C1547" t="s">
        <v>174</v>
      </c>
      <c r="D1547" t="s">
        <v>174</v>
      </c>
      <c r="E1547">
        <v>155000</v>
      </c>
      <c r="F1547">
        <v>1</v>
      </c>
      <c r="G1547" t="s">
        <v>96</v>
      </c>
    </row>
    <row r="1548" spans="1:7">
      <c r="A1548">
        <v>2018</v>
      </c>
      <c r="B1548">
        <v>11</v>
      </c>
      <c r="C1548" t="s">
        <v>174</v>
      </c>
      <c r="D1548" t="s">
        <v>174</v>
      </c>
      <c r="E1548">
        <v>13722738</v>
      </c>
      <c r="F1548">
        <v>57</v>
      </c>
      <c r="G1548" t="s">
        <v>18</v>
      </c>
    </row>
    <row r="1549" spans="1:7">
      <c r="A1549">
        <v>2018</v>
      </c>
      <c r="B1549">
        <v>11</v>
      </c>
      <c r="C1549" t="s">
        <v>174</v>
      </c>
      <c r="D1549" t="s">
        <v>174</v>
      </c>
      <c r="G1549" t="s">
        <v>19</v>
      </c>
    </row>
    <row r="1550" spans="1:7">
      <c r="A1550">
        <v>2018</v>
      </c>
      <c r="B1550">
        <v>12</v>
      </c>
      <c r="C1550" t="s">
        <v>174</v>
      </c>
      <c r="D1550" t="s">
        <v>174</v>
      </c>
      <c r="E1550">
        <v>294577684</v>
      </c>
      <c r="F1550">
        <v>294</v>
      </c>
      <c r="G1550" t="s">
        <v>9</v>
      </c>
    </row>
    <row r="1551" spans="1:7">
      <c r="A1551">
        <v>2018</v>
      </c>
      <c r="B1551">
        <v>12</v>
      </c>
      <c r="C1551" t="s">
        <v>174</v>
      </c>
      <c r="D1551" t="s">
        <v>174</v>
      </c>
      <c r="G1551" t="s">
        <v>144</v>
      </c>
    </row>
    <row r="1552" spans="1:7">
      <c r="A1552">
        <v>2018</v>
      </c>
      <c r="B1552">
        <v>12</v>
      </c>
      <c r="C1552" t="s">
        <v>174</v>
      </c>
      <c r="D1552" t="s">
        <v>174</v>
      </c>
      <c r="E1552">
        <v>57123323</v>
      </c>
      <c r="F1552">
        <v>128</v>
      </c>
      <c r="G1552" t="s">
        <v>61</v>
      </c>
    </row>
    <row r="1553" spans="1:7">
      <c r="A1553">
        <v>2018</v>
      </c>
      <c r="B1553">
        <v>12</v>
      </c>
      <c r="C1553" t="s">
        <v>174</v>
      </c>
      <c r="D1553" t="s">
        <v>174</v>
      </c>
      <c r="E1553">
        <v>2534641</v>
      </c>
      <c r="F1553">
        <v>12</v>
      </c>
      <c r="G1553" t="s">
        <v>12</v>
      </c>
    </row>
    <row r="1554" spans="1:7">
      <c r="A1554">
        <v>2018</v>
      </c>
      <c r="B1554">
        <v>12</v>
      </c>
      <c r="C1554" t="s">
        <v>174</v>
      </c>
      <c r="D1554" t="s">
        <v>174</v>
      </c>
      <c r="E1554">
        <v>214148</v>
      </c>
      <c r="F1554">
        <v>2</v>
      </c>
      <c r="G1554" t="s">
        <v>13</v>
      </c>
    </row>
    <row r="1555" spans="1:7">
      <c r="A1555">
        <v>2018</v>
      </c>
      <c r="B1555">
        <v>12</v>
      </c>
      <c r="C1555" t="s">
        <v>174</v>
      </c>
      <c r="D1555" t="s">
        <v>174</v>
      </c>
      <c r="G1555" t="s">
        <v>21</v>
      </c>
    </row>
    <row r="1556" spans="1:7">
      <c r="A1556">
        <v>2018</v>
      </c>
      <c r="B1556">
        <v>12</v>
      </c>
      <c r="C1556" t="s">
        <v>174</v>
      </c>
      <c r="D1556" t="s">
        <v>174</v>
      </c>
      <c r="E1556">
        <v>70011164</v>
      </c>
      <c r="F1556">
        <v>353</v>
      </c>
      <c r="G1556" t="s">
        <v>10</v>
      </c>
    </row>
    <row r="1557" spans="1:7">
      <c r="A1557">
        <v>2018</v>
      </c>
      <c r="B1557">
        <v>12</v>
      </c>
      <c r="C1557" t="s">
        <v>174</v>
      </c>
      <c r="D1557" t="s">
        <v>174</v>
      </c>
      <c r="E1557">
        <v>166911</v>
      </c>
      <c r="F1557">
        <v>1</v>
      </c>
      <c r="G1557" t="s">
        <v>96</v>
      </c>
    </row>
    <row r="1558" spans="1:7">
      <c r="A1558">
        <v>2018</v>
      </c>
      <c r="B1558">
        <v>12</v>
      </c>
      <c r="C1558" t="s">
        <v>174</v>
      </c>
      <c r="D1558" t="s">
        <v>174</v>
      </c>
      <c r="E1558">
        <v>15499660</v>
      </c>
      <c r="F1558">
        <v>66</v>
      </c>
      <c r="G1558" t="s">
        <v>18</v>
      </c>
    </row>
    <row r="1559" spans="1:7">
      <c r="A1559">
        <v>2018</v>
      </c>
      <c r="B1559">
        <v>12</v>
      </c>
      <c r="C1559" t="s">
        <v>174</v>
      </c>
      <c r="D1559" t="s">
        <v>174</v>
      </c>
      <c r="G1559" t="s">
        <v>19</v>
      </c>
    </row>
    <row r="1560" spans="1:7">
      <c r="A1560">
        <v>2019</v>
      </c>
      <c r="B1560">
        <v>1</v>
      </c>
      <c r="C1560" t="s">
        <v>174</v>
      </c>
      <c r="D1560" t="s">
        <v>174</v>
      </c>
      <c r="E1560">
        <v>1004535</v>
      </c>
      <c r="F1560">
        <v>4</v>
      </c>
      <c r="G1560" t="s">
        <v>9</v>
      </c>
    </row>
    <row r="1561" spans="1:7">
      <c r="A1561">
        <v>2019</v>
      </c>
      <c r="B1561">
        <v>1</v>
      </c>
      <c r="C1561" t="s">
        <v>174</v>
      </c>
      <c r="D1561" t="s">
        <v>174</v>
      </c>
      <c r="E1561">
        <v>183945</v>
      </c>
      <c r="F1561">
        <v>1</v>
      </c>
      <c r="G1561" t="s">
        <v>61</v>
      </c>
    </row>
    <row r="1562" spans="1:7">
      <c r="A1562">
        <v>2019</v>
      </c>
      <c r="B1562">
        <v>1</v>
      </c>
      <c r="C1562" t="s">
        <v>174</v>
      </c>
      <c r="D1562" t="s">
        <v>174</v>
      </c>
      <c r="G1562" t="s">
        <v>12</v>
      </c>
    </row>
    <row r="1563" spans="1:7">
      <c r="A1563">
        <v>2019</v>
      </c>
      <c r="B1563">
        <v>1</v>
      </c>
      <c r="C1563" t="s">
        <v>174</v>
      </c>
      <c r="D1563" t="s">
        <v>174</v>
      </c>
      <c r="G1563" t="s">
        <v>13</v>
      </c>
    </row>
    <row r="1564" spans="1:7">
      <c r="A1564">
        <v>2019</v>
      </c>
      <c r="B1564">
        <v>1</v>
      </c>
      <c r="C1564" t="s">
        <v>174</v>
      </c>
      <c r="D1564" t="s">
        <v>174</v>
      </c>
      <c r="G1564" t="s">
        <v>21</v>
      </c>
    </row>
    <row r="1565" spans="1:7">
      <c r="A1565">
        <v>2019</v>
      </c>
      <c r="B1565">
        <v>1</v>
      </c>
      <c r="C1565" t="s">
        <v>174</v>
      </c>
      <c r="D1565" t="s">
        <v>174</v>
      </c>
      <c r="E1565">
        <v>7029249</v>
      </c>
      <c r="F1565">
        <v>27</v>
      </c>
      <c r="G1565" t="s">
        <v>10</v>
      </c>
    </row>
    <row r="1566" spans="1:7">
      <c r="A1566">
        <v>2019</v>
      </c>
      <c r="B1566">
        <v>1</v>
      </c>
      <c r="C1566" t="s">
        <v>174</v>
      </c>
      <c r="D1566" t="s">
        <v>174</v>
      </c>
      <c r="G1566" t="s">
        <v>96</v>
      </c>
    </row>
    <row r="1567" spans="1:7">
      <c r="A1567">
        <v>2019</v>
      </c>
      <c r="B1567">
        <v>1</v>
      </c>
      <c r="C1567" t="s">
        <v>174</v>
      </c>
      <c r="D1567" t="s">
        <v>174</v>
      </c>
      <c r="E1567">
        <v>860000</v>
      </c>
      <c r="F1567">
        <v>5</v>
      </c>
      <c r="G1567" t="s">
        <v>18</v>
      </c>
    </row>
    <row r="1568" spans="1:7">
      <c r="A1568">
        <v>2019</v>
      </c>
      <c r="B1568">
        <v>1</v>
      </c>
      <c r="C1568" t="s">
        <v>174</v>
      </c>
      <c r="D1568" t="s">
        <v>174</v>
      </c>
      <c r="G1568" t="s">
        <v>19</v>
      </c>
    </row>
    <row r="1569" spans="1:7">
      <c r="A1569">
        <v>2019</v>
      </c>
      <c r="B1569">
        <v>2</v>
      </c>
      <c r="C1569" t="s">
        <v>174</v>
      </c>
      <c r="D1569" t="s">
        <v>174</v>
      </c>
      <c r="E1569">
        <v>5410336</v>
      </c>
      <c r="F1569">
        <v>20</v>
      </c>
      <c r="G1569" t="s">
        <v>9</v>
      </c>
    </row>
    <row r="1570" spans="1:7">
      <c r="A1570">
        <v>2019</v>
      </c>
      <c r="B1570">
        <v>2</v>
      </c>
      <c r="C1570" t="s">
        <v>174</v>
      </c>
      <c r="D1570" t="s">
        <v>174</v>
      </c>
      <c r="G1570" t="s">
        <v>144</v>
      </c>
    </row>
    <row r="1571" spans="1:7">
      <c r="A1571">
        <v>2019</v>
      </c>
      <c r="B1571">
        <v>2</v>
      </c>
      <c r="C1571" t="s">
        <v>174</v>
      </c>
      <c r="D1571" t="s">
        <v>174</v>
      </c>
      <c r="E1571">
        <v>573758</v>
      </c>
      <c r="F1571">
        <v>3</v>
      </c>
      <c r="G1571" t="s">
        <v>61</v>
      </c>
    </row>
    <row r="1572" spans="1:7">
      <c r="A1572">
        <v>2019</v>
      </c>
      <c r="B1572">
        <v>2</v>
      </c>
      <c r="C1572" t="s">
        <v>174</v>
      </c>
      <c r="D1572" t="s">
        <v>174</v>
      </c>
      <c r="E1572">
        <v>109646</v>
      </c>
      <c r="F1572">
        <v>1</v>
      </c>
      <c r="G1572" t="s">
        <v>12</v>
      </c>
    </row>
    <row r="1573" spans="1:7">
      <c r="A1573">
        <v>2019</v>
      </c>
      <c r="B1573">
        <v>2</v>
      </c>
      <c r="C1573" t="s">
        <v>174</v>
      </c>
      <c r="D1573" t="s">
        <v>174</v>
      </c>
      <c r="E1573">
        <v>85000</v>
      </c>
      <c r="F1573">
        <v>1</v>
      </c>
      <c r="G1573" t="s">
        <v>13</v>
      </c>
    </row>
    <row r="1574" spans="1:7">
      <c r="A1574">
        <v>2019</v>
      </c>
      <c r="B1574">
        <v>2</v>
      </c>
      <c r="C1574" t="s">
        <v>174</v>
      </c>
      <c r="D1574" t="s">
        <v>174</v>
      </c>
      <c r="G1574" t="s">
        <v>21</v>
      </c>
    </row>
    <row r="1575" spans="1:7">
      <c r="A1575">
        <v>2019</v>
      </c>
      <c r="B1575">
        <v>2</v>
      </c>
      <c r="C1575" t="s">
        <v>174</v>
      </c>
      <c r="D1575" t="s">
        <v>174</v>
      </c>
      <c r="E1575">
        <v>14501762</v>
      </c>
      <c r="F1575">
        <v>61</v>
      </c>
      <c r="G1575" t="s">
        <v>10</v>
      </c>
    </row>
    <row r="1576" spans="1:7">
      <c r="A1576">
        <v>2019</v>
      </c>
      <c r="B1576">
        <v>2</v>
      </c>
      <c r="C1576" t="s">
        <v>174</v>
      </c>
      <c r="D1576" t="s">
        <v>174</v>
      </c>
      <c r="G1576" t="s">
        <v>96</v>
      </c>
    </row>
    <row r="1577" spans="1:7">
      <c r="A1577">
        <v>2019</v>
      </c>
      <c r="B1577">
        <v>2</v>
      </c>
      <c r="C1577" t="s">
        <v>174</v>
      </c>
      <c r="D1577" t="s">
        <v>174</v>
      </c>
      <c r="E1577">
        <v>1925000</v>
      </c>
      <c r="F1577">
        <v>10</v>
      </c>
      <c r="G1577" t="s">
        <v>18</v>
      </c>
    </row>
    <row r="1578" spans="1:7">
      <c r="A1578">
        <v>2019</v>
      </c>
      <c r="B1578">
        <v>2</v>
      </c>
      <c r="C1578" t="s">
        <v>174</v>
      </c>
      <c r="D1578" t="s">
        <v>174</v>
      </c>
      <c r="G1578" t="s">
        <v>19</v>
      </c>
    </row>
    <row r="1579" spans="1:7">
      <c r="A1579">
        <v>2019</v>
      </c>
      <c r="B1579">
        <v>3</v>
      </c>
      <c r="C1579" t="s">
        <v>174</v>
      </c>
      <c r="D1579" t="s">
        <v>174</v>
      </c>
      <c r="E1579">
        <v>9728598</v>
      </c>
      <c r="F1579">
        <v>34</v>
      </c>
      <c r="G1579" t="s">
        <v>9</v>
      </c>
    </row>
    <row r="1580" spans="1:7">
      <c r="A1580">
        <v>2019</v>
      </c>
      <c r="B1580">
        <v>3</v>
      </c>
      <c r="C1580" t="s">
        <v>174</v>
      </c>
      <c r="D1580" t="s">
        <v>174</v>
      </c>
      <c r="G1580" t="s">
        <v>144</v>
      </c>
    </row>
    <row r="1581" spans="1:7">
      <c r="A1581">
        <v>2019</v>
      </c>
      <c r="B1581">
        <v>3</v>
      </c>
      <c r="C1581" t="s">
        <v>174</v>
      </c>
      <c r="D1581" t="s">
        <v>174</v>
      </c>
      <c r="E1581">
        <v>1824556</v>
      </c>
      <c r="F1581">
        <v>6</v>
      </c>
      <c r="G1581" t="s">
        <v>61</v>
      </c>
    </row>
    <row r="1582" spans="1:7">
      <c r="A1582">
        <v>2019</v>
      </c>
      <c r="B1582">
        <v>3</v>
      </c>
      <c r="C1582" t="s">
        <v>174</v>
      </c>
      <c r="D1582" t="s">
        <v>174</v>
      </c>
      <c r="E1582">
        <v>111907</v>
      </c>
      <c r="F1582">
        <v>1</v>
      </c>
      <c r="G1582" t="s">
        <v>12</v>
      </c>
    </row>
    <row r="1583" spans="1:7">
      <c r="A1583">
        <v>2019</v>
      </c>
      <c r="B1583">
        <v>3</v>
      </c>
      <c r="C1583" t="s">
        <v>174</v>
      </c>
      <c r="D1583" t="s">
        <v>174</v>
      </c>
      <c r="E1583">
        <v>85000</v>
      </c>
      <c r="F1583">
        <v>1</v>
      </c>
      <c r="G1583" t="s">
        <v>13</v>
      </c>
    </row>
    <row r="1584" spans="1:7">
      <c r="A1584">
        <v>2019</v>
      </c>
      <c r="B1584">
        <v>3</v>
      </c>
      <c r="C1584" t="s">
        <v>174</v>
      </c>
      <c r="D1584" t="s">
        <v>174</v>
      </c>
      <c r="G1584" t="s">
        <v>21</v>
      </c>
    </row>
    <row r="1585" spans="1:7">
      <c r="A1585">
        <v>2019</v>
      </c>
      <c r="B1585">
        <v>3</v>
      </c>
      <c r="C1585" t="s">
        <v>174</v>
      </c>
      <c r="D1585" t="s">
        <v>174</v>
      </c>
      <c r="E1585">
        <v>22691891</v>
      </c>
      <c r="F1585">
        <v>107</v>
      </c>
      <c r="G1585" t="s">
        <v>10</v>
      </c>
    </row>
    <row r="1586" spans="1:7">
      <c r="A1586">
        <v>2019</v>
      </c>
      <c r="B1586">
        <v>3</v>
      </c>
      <c r="C1586" t="s">
        <v>174</v>
      </c>
      <c r="D1586" t="s">
        <v>174</v>
      </c>
      <c r="G1586" t="s">
        <v>96</v>
      </c>
    </row>
    <row r="1587" spans="1:7">
      <c r="A1587">
        <v>2019</v>
      </c>
      <c r="B1587">
        <v>3</v>
      </c>
      <c r="C1587" t="s">
        <v>174</v>
      </c>
      <c r="D1587" t="s">
        <v>174</v>
      </c>
      <c r="E1587">
        <v>4581264</v>
      </c>
      <c r="F1587">
        <v>19</v>
      </c>
      <c r="G1587" t="s">
        <v>18</v>
      </c>
    </row>
    <row r="1588" spans="1:7">
      <c r="A1588">
        <v>2019</v>
      </c>
      <c r="B1588">
        <v>3</v>
      </c>
      <c r="C1588" t="s">
        <v>174</v>
      </c>
      <c r="D1588" t="s">
        <v>174</v>
      </c>
      <c r="G1588" t="s">
        <v>19</v>
      </c>
    </row>
    <row r="1589" spans="1:7">
      <c r="A1589">
        <v>2019</v>
      </c>
      <c r="B1589">
        <v>4</v>
      </c>
      <c r="C1589" t="s">
        <v>174</v>
      </c>
      <c r="D1589" t="s">
        <v>174</v>
      </c>
      <c r="E1589">
        <v>20122677</v>
      </c>
      <c r="F1589">
        <v>58</v>
      </c>
      <c r="G1589" t="s">
        <v>9</v>
      </c>
    </row>
    <row r="1590" spans="1:7">
      <c r="A1590">
        <v>2019</v>
      </c>
      <c r="B1590">
        <v>4</v>
      </c>
      <c r="C1590" t="s">
        <v>174</v>
      </c>
      <c r="D1590" t="s">
        <v>174</v>
      </c>
      <c r="G1590" t="s">
        <v>144</v>
      </c>
    </row>
    <row r="1591" spans="1:7">
      <c r="A1591">
        <v>2019</v>
      </c>
      <c r="B1591">
        <v>4</v>
      </c>
      <c r="C1591" t="s">
        <v>174</v>
      </c>
      <c r="D1591" t="s">
        <v>174</v>
      </c>
      <c r="E1591">
        <v>3373679</v>
      </c>
      <c r="F1591">
        <v>12</v>
      </c>
      <c r="G1591" t="s">
        <v>61</v>
      </c>
    </row>
    <row r="1592" spans="1:7">
      <c r="A1592">
        <v>2019</v>
      </c>
      <c r="B1592">
        <v>4</v>
      </c>
      <c r="C1592" t="s">
        <v>174</v>
      </c>
      <c r="D1592" t="s">
        <v>174</v>
      </c>
      <c r="E1592">
        <v>111907</v>
      </c>
      <c r="F1592">
        <v>1</v>
      </c>
      <c r="G1592" t="s">
        <v>12</v>
      </c>
    </row>
    <row r="1593" spans="1:7">
      <c r="A1593">
        <v>2019</v>
      </c>
      <c r="B1593">
        <v>4</v>
      </c>
      <c r="C1593" t="s">
        <v>174</v>
      </c>
      <c r="D1593" t="s">
        <v>174</v>
      </c>
      <c r="E1593">
        <v>85000</v>
      </c>
      <c r="F1593">
        <v>1</v>
      </c>
      <c r="G1593" t="s">
        <v>13</v>
      </c>
    </row>
    <row r="1594" spans="1:7">
      <c r="A1594">
        <v>2019</v>
      </c>
      <c r="B1594">
        <v>4</v>
      </c>
      <c r="C1594" t="s">
        <v>174</v>
      </c>
      <c r="D1594" t="s">
        <v>174</v>
      </c>
      <c r="G1594" t="s">
        <v>21</v>
      </c>
    </row>
    <row r="1595" spans="1:7">
      <c r="A1595">
        <v>2019</v>
      </c>
      <c r="B1595">
        <v>4</v>
      </c>
      <c r="C1595" t="s">
        <v>174</v>
      </c>
      <c r="D1595" t="s">
        <v>174</v>
      </c>
      <c r="E1595">
        <v>34351570</v>
      </c>
      <c r="F1595">
        <v>143</v>
      </c>
      <c r="G1595" t="s">
        <v>10</v>
      </c>
    </row>
    <row r="1596" spans="1:7">
      <c r="A1596">
        <v>2019</v>
      </c>
      <c r="B1596">
        <v>4</v>
      </c>
      <c r="C1596" t="s">
        <v>174</v>
      </c>
      <c r="D1596" t="s">
        <v>174</v>
      </c>
      <c r="G1596" t="s">
        <v>96</v>
      </c>
    </row>
    <row r="1597" spans="1:7">
      <c r="A1597">
        <v>2019</v>
      </c>
      <c r="B1597">
        <v>4</v>
      </c>
      <c r="C1597" t="s">
        <v>174</v>
      </c>
      <c r="D1597" t="s">
        <v>174</v>
      </c>
      <c r="E1597">
        <v>5701502</v>
      </c>
      <c r="F1597">
        <v>25</v>
      </c>
      <c r="G1597" t="s">
        <v>18</v>
      </c>
    </row>
    <row r="1598" spans="1:7">
      <c r="A1598">
        <v>2019</v>
      </c>
      <c r="B1598">
        <v>4</v>
      </c>
      <c r="C1598" t="s">
        <v>174</v>
      </c>
      <c r="D1598" t="s">
        <v>174</v>
      </c>
      <c r="G1598" t="s">
        <v>19</v>
      </c>
    </row>
    <row r="1599" spans="1:7">
      <c r="A1599">
        <v>2019</v>
      </c>
      <c r="B1599">
        <v>5</v>
      </c>
      <c r="C1599" t="s">
        <v>174</v>
      </c>
      <c r="D1599" t="s">
        <v>174</v>
      </c>
      <c r="E1599">
        <v>36632969</v>
      </c>
      <c r="F1599">
        <v>84</v>
      </c>
      <c r="G1599" t="s">
        <v>9</v>
      </c>
    </row>
    <row r="1600" spans="1:7">
      <c r="A1600">
        <v>2019</v>
      </c>
      <c r="B1600">
        <v>5</v>
      </c>
      <c r="C1600" t="s">
        <v>174</v>
      </c>
      <c r="D1600" t="s">
        <v>174</v>
      </c>
      <c r="G1600" t="s">
        <v>144</v>
      </c>
    </row>
    <row r="1601" spans="1:7">
      <c r="A1601">
        <v>2019</v>
      </c>
      <c r="B1601">
        <v>5</v>
      </c>
      <c r="C1601" t="s">
        <v>174</v>
      </c>
      <c r="D1601" t="s">
        <v>174</v>
      </c>
      <c r="E1601">
        <v>9279087</v>
      </c>
      <c r="F1601">
        <v>26</v>
      </c>
      <c r="G1601" t="s">
        <v>61</v>
      </c>
    </row>
    <row r="1602" spans="1:7">
      <c r="A1602">
        <v>2019</v>
      </c>
      <c r="B1602">
        <v>5</v>
      </c>
      <c r="C1602" t="s">
        <v>174</v>
      </c>
      <c r="D1602" t="s">
        <v>174</v>
      </c>
      <c r="E1602">
        <v>113848</v>
      </c>
      <c r="F1602">
        <v>1</v>
      </c>
      <c r="G1602" t="s">
        <v>12</v>
      </c>
    </row>
    <row r="1603" spans="1:7">
      <c r="A1603">
        <v>2019</v>
      </c>
      <c r="B1603">
        <v>5</v>
      </c>
      <c r="C1603" t="s">
        <v>174</v>
      </c>
      <c r="D1603" t="s">
        <v>174</v>
      </c>
      <c r="E1603">
        <v>85000</v>
      </c>
      <c r="F1603">
        <v>1</v>
      </c>
      <c r="G1603" t="s">
        <v>13</v>
      </c>
    </row>
    <row r="1604" spans="1:7">
      <c r="A1604">
        <v>2019</v>
      </c>
      <c r="B1604">
        <v>5</v>
      </c>
      <c r="C1604" t="s">
        <v>174</v>
      </c>
      <c r="D1604" t="s">
        <v>174</v>
      </c>
      <c r="G1604" t="s">
        <v>21</v>
      </c>
    </row>
    <row r="1605" spans="1:7">
      <c r="A1605">
        <v>2019</v>
      </c>
      <c r="B1605">
        <v>5</v>
      </c>
      <c r="C1605" t="s">
        <v>174</v>
      </c>
      <c r="D1605" t="s">
        <v>174</v>
      </c>
      <c r="E1605">
        <v>41001742</v>
      </c>
      <c r="F1605">
        <v>167</v>
      </c>
      <c r="G1605" t="s">
        <v>10</v>
      </c>
    </row>
    <row r="1606" spans="1:7">
      <c r="A1606">
        <v>2019</v>
      </c>
      <c r="B1606">
        <v>5</v>
      </c>
      <c r="C1606" t="s">
        <v>174</v>
      </c>
      <c r="D1606" t="s">
        <v>174</v>
      </c>
      <c r="G1606" t="s">
        <v>96</v>
      </c>
    </row>
    <row r="1607" spans="1:7">
      <c r="A1607">
        <v>2019</v>
      </c>
      <c r="B1607">
        <v>5</v>
      </c>
      <c r="C1607" t="s">
        <v>174</v>
      </c>
      <c r="D1607" t="s">
        <v>174</v>
      </c>
      <c r="E1607">
        <v>7196139</v>
      </c>
      <c r="F1607">
        <v>34</v>
      </c>
      <c r="G1607" t="s">
        <v>18</v>
      </c>
    </row>
    <row r="1608" spans="1:7">
      <c r="A1608">
        <v>2019</v>
      </c>
      <c r="B1608">
        <v>5</v>
      </c>
      <c r="C1608" t="s">
        <v>174</v>
      </c>
      <c r="D1608" t="s">
        <v>174</v>
      </c>
      <c r="G1608" t="s">
        <v>19</v>
      </c>
    </row>
    <row r="1609" spans="1:7">
      <c r="A1609">
        <v>2019</v>
      </c>
      <c r="B1609">
        <v>6</v>
      </c>
      <c r="C1609" t="s">
        <v>174</v>
      </c>
      <c r="D1609" t="s">
        <v>174</v>
      </c>
      <c r="E1609">
        <v>67376134</v>
      </c>
      <c r="F1609">
        <v>114</v>
      </c>
      <c r="G1609" t="s">
        <v>9</v>
      </c>
    </row>
    <row r="1610" spans="1:7">
      <c r="A1610">
        <v>2019</v>
      </c>
      <c r="B1610">
        <v>6</v>
      </c>
      <c r="C1610" t="s">
        <v>174</v>
      </c>
      <c r="D1610" t="s">
        <v>174</v>
      </c>
      <c r="G1610" t="s">
        <v>144</v>
      </c>
    </row>
    <row r="1611" spans="1:7">
      <c r="A1611">
        <v>2019</v>
      </c>
      <c r="B1611">
        <v>6</v>
      </c>
      <c r="C1611" t="s">
        <v>174</v>
      </c>
      <c r="D1611" t="s">
        <v>174</v>
      </c>
      <c r="E1611">
        <v>17642723</v>
      </c>
      <c r="F1611">
        <v>37</v>
      </c>
      <c r="G1611" t="s">
        <v>61</v>
      </c>
    </row>
    <row r="1612" spans="1:7">
      <c r="A1612">
        <v>2019</v>
      </c>
      <c r="B1612">
        <v>6</v>
      </c>
      <c r="C1612" t="s">
        <v>174</v>
      </c>
      <c r="D1612" t="s">
        <v>174</v>
      </c>
      <c r="E1612">
        <v>413850</v>
      </c>
      <c r="F1612">
        <v>2</v>
      </c>
      <c r="G1612" t="s">
        <v>12</v>
      </c>
    </row>
    <row r="1613" spans="1:7">
      <c r="A1613">
        <v>2019</v>
      </c>
      <c r="B1613">
        <v>6</v>
      </c>
      <c r="C1613" t="s">
        <v>174</v>
      </c>
      <c r="D1613" t="s">
        <v>174</v>
      </c>
      <c r="E1613">
        <v>615022</v>
      </c>
      <c r="F1613">
        <v>1</v>
      </c>
      <c r="G1613" t="s">
        <v>13</v>
      </c>
    </row>
    <row r="1614" spans="1:7">
      <c r="A1614">
        <v>2019</v>
      </c>
      <c r="B1614">
        <v>6</v>
      </c>
      <c r="C1614" t="s">
        <v>174</v>
      </c>
      <c r="D1614" t="s">
        <v>174</v>
      </c>
      <c r="G1614" t="s">
        <v>21</v>
      </c>
    </row>
    <row r="1615" spans="1:7">
      <c r="A1615">
        <v>2019</v>
      </c>
      <c r="B1615">
        <v>6</v>
      </c>
      <c r="C1615" t="s">
        <v>174</v>
      </c>
      <c r="D1615" t="s">
        <v>174</v>
      </c>
      <c r="E1615">
        <v>46714074</v>
      </c>
      <c r="F1615">
        <v>198</v>
      </c>
      <c r="G1615" t="s">
        <v>10</v>
      </c>
    </row>
    <row r="1616" spans="1:7">
      <c r="A1616">
        <v>2019</v>
      </c>
      <c r="B1616">
        <v>6</v>
      </c>
      <c r="C1616" t="s">
        <v>174</v>
      </c>
      <c r="D1616" t="s">
        <v>174</v>
      </c>
      <c r="E1616">
        <v>85000</v>
      </c>
      <c r="F1616">
        <v>1</v>
      </c>
      <c r="G1616" t="s">
        <v>96</v>
      </c>
    </row>
    <row r="1617" spans="1:7">
      <c r="A1617">
        <v>2019</v>
      </c>
      <c r="B1617">
        <v>6</v>
      </c>
      <c r="C1617" t="s">
        <v>174</v>
      </c>
      <c r="D1617" t="s">
        <v>174</v>
      </c>
      <c r="E1617">
        <v>8646996</v>
      </c>
      <c r="F1617">
        <v>42</v>
      </c>
      <c r="G1617" t="s">
        <v>18</v>
      </c>
    </row>
    <row r="1618" spans="1:7">
      <c r="A1618">
        <v>2019</v>
      </c>
      <c r="B1618">
        <v>6</v>
      </c>
      <c r="C1618" t="s">
        <v>174</v>
      </c>
      <c r="D1618" t="s">
        <v>174</v>
      </c>
      <c r="G1618" t="s">
        <v>19</v>
      </c>
    </row>
    <row r="1619" spans="1:7">
      <c r="A1619">
        <v>2019</v>
      </c>
      <c r="B1619">
        <v>7</v>
      </c>
      <c r="C1619" t="s">
        <v>174</v>
      </c>
      <c r="D1619" t="s">
        <v>174</v>
      </c>
      <c r="E1619">
        <v>89330646</v>
      </c>
      <c r="F1619">
        <v>153</v>
      </c>
      <c r="G1619" t="s">
        <v>9</v>
      </c>
    </row>
    <row r="1620" spans="1:7">
      <c r="A1620">
        <v>2019</v>
      </c>
      <c r="B1620">
        <v>7</v>
      </c>
      <c r="C1620" t="s">
        <v>174</v>
      </c>
      <c r="D1620" t="s">
        <v>174</v>
      </c>
      <c r="G1620" t="s">
        <v>144</v>
      </c>
    </row>
    <row r="1621" spans="1:7">
      <c r="A1621">
        <v>2019</v>
      </c>
      <c r="B1621">
        <v>7</v>
      </c>
      <c r="C1621" t="s">
        <v>174</v>
      </c>
      <c r="D1621" t="s">
        <v>174</v>
      </c>
      <c r="E1621">
        <v>18235432</v>
      </c>
      <c r="F1621">
        <v>42</v>
      </c>
      <c r="G1621" t="s">
        <v>61</v>
      </c>
    </row>
    <row r="1622" spans="1:7">
      <c r="A1622">
        <v>2019</v>
      </c>
      <c r="B1622">
        <v>7</v>
      </c>
      <c r="C1622" t="s">
        <v>174</v>
      </c>
      <c r="D1622" t="s">
        <v>174</v>
      </c>
      <c r="E1622">
        <v>413850</v>
      </c>
      <c r="F1622">
        <v>2</v>
      </c>
      <c r="G1622" t="s">
        <v>12</v>
      </c>
    </row>
    <row r="1623" spans="1:7">
      <c r="A1623">
        <v>2019</v>
      </c>
      <c r="B1623">
        <v>7</v>
      </c>
      <c r="C1623" t="s">
        <v>174</v>
      </c>
      <c r="D1623" t="s">
        <v>174</v>
      </c>
      <c r="E1623">
        <v>613520</v>
      </c>
      <c r="F1623">
        <v>1</v>
      </c>
      <c r="G1623" t="s">
        <v>13</v>
      </c>
    </row>
    <row r="1624" spans="1:7">
      <c r="A1624">
        <v>2019</v>
      </c>
      <c r="B1624">
        <v>7</v>
      </c>
      <c r="C1624" t="s">
        <v>174</v>
      </c>
      <c r="D1624" t="s">
        <v>174</v>
      </c>
      <c r="G1624" t="s">
        <v>21</v>
      </c>
    </row>
    <row r="1625" spans="1:7">
      <c r="A1625">
        <v>2019</v>
      </c>
      <c r="B1625">
        <v>7</v>
      </c>
      <c r="C1625" t="s">
        <v>174</v>
      </c>
      <c r="D1625" t="s">
        <v>174</v>
      </c>
      <c r="E1625">
        <v>54532271</v>
      </c>
      <c r="F1625">
        <v>236</v>
      </c>
      <c r="G1625" t="s">
        <v>10</v>
      </c>
    </row>
    <row r="1626" spans="1:7">
      <c r="A1626">
        <v>2019</v>
      </c>
      <c r="B1626">
        <v>7</v>
      </c>
      <c r="C1626" t="s">
        <v>174</v>
      </c>
      <c r="D1626" t="s">
        <v>174</v>
      </c>
      <c r="E1626">
        <v>85000</v>
      </c>
      <c r="F1626">
        <v>1</v>
      </c>
      <c r="G1626" t="s">
        <v>96</v>
      </c>
    </row>
    <row r="1627" spans="1:7">
      <c r="A1627">
        <v>2019</v>
      </c>
      <c r="B1627">
        <v>7</v>
      </c>
      <c r="C1627" t="s">
        <v>174</v>
      </c>
      <c r="D1627" t="s">
        <v>174</v>
      </c>
      <c r="E1627">
        <v>10558929</v>
      </c>
      <c r="F1627">
        <v>49</v>
      </c>
      <c r="G1627" t="s">
        <v>18</v>
      </c>
    </row>
    <row r="1628" spans="1:7">
      <c r="A1628">
        <v>2019</v>
      </c>
      <c r="B1628">
        <v>7</v>
      </c>
      <c r="C1628" t="s">
        <v>174</v>
      </c>
      <c r="D1628" t="s">
        <v>174</v>
      </c>
      <c r="G1628" t="s">
        <v>19</v>
      </c>
    </row>
    <row r="1629" spans="1:7">
      <c r="A1629">
        <v>2019</v>
      </c>
      <c r="B1629">
        <v>8</v>
      </c>
      <c r="C1629" t="s">
        <v>174</v>
      </c>
      <c r="D1629" t="s">
        <v>174</v>
      </c>
      <c r="E1629">
        <v>109862597</v>
      </c>
      <c r="F1629">
        <v>182</v>
      </c>
      <c r="G1629" t="s">
        <v>9</v>
      </c>
    </row>
    <row r="1630" spans="1:7">
      <c r="A1630">
        <v>2019</v>
      </c>
      <c r="B1630">
        <v>8</v>
      </c>
      <c r="C1630" t="s">
        <v>174</v>
      </c>
      <c r="D1630" t="s">
        <v>174</v>
      </c>
      <c r="G1630" t="s">
        <v>144</v>
      </c>
    </row>
    <row r="1631" spans="1:7">
      <c r="A1631">
        <v>2019</v>
      </c>
      <c r="B1631">
        <v>8</v>
      </c>
      <c r="C1631" t="s">
        <v>174</v>
      </c>
      <c r="D1631" t="s">
        <v>174</v>
      </c>
      <c r="E1631">
        <v>24728428</v>
      </c>
      <c r="F1631">
        <v>52</v>
      </c>
      <c r="G1631" t="s">
        <v>61</v>
      </c>
    </row>
    <row r="1632" spans="1:7">
      <c r="A1632">
        <v>2019</v>
      </c>
      <c r="B1632">
        <v>8</v>
      </c>
      <c r="C1632" t="s">
        <v>174</v>
      </c>
      <c r="D1632" t="s">
        <v>174</v>
      </c>
      <c r="E1632">
        <v>489940</v>
      </c>
      <c r="F1632">
        <v>3</v>
      </c>
      <c r="G1632" t="s">
        <v>12</v>
      </c>
    </row>
    <row r="1633" spans="1:7">
      <c r="A1633">
        <v>2019</v>
      </c>
      <c r="B1633">
        <v>8</v>
      </c>
      <c r="C1633" t="s">
        <v>174</v>
      </c>
      <c r="D1633" t="s">
        <v>174</v>
      </c>
      <c r="E1633">
        <v>841592</v>
      </c>
      <c r="F1633">
        <v>4</v>
      </c>
      <c r="G1633" t="s">
        <v>13</v>
      </c>
    </row>
    <row r="1634" spans="1:7">
      <c r="A1634">
        <v>2019</v>
      </c>
      <c r="B1634">
        <v>8</v>
      </c>
      <c r="C1634" t="s">
        <v>174</v>
      </c>
      <c r="D1634" t="s">
        <v>174</v>
      </c>
      <c r="G1634" t="s">
        <v>21</v>
      </c>
    </row>
    <row r="1635" spans="1:7">
      <c r="A1635">
        <v>2019</v>
      </c>
      <c r="B1635">
        <v>8</v>
      </c>
      <c r="C1635" t="s">
        <v>174</v>
      </c>
      <c r="D1635" t="s">
        <v>174</v>
      </c>
      <c r="E1635">
        <v>59326368</v>
      </c>
      <c r="F1635">
        <v>261</v>
      </c>
      <c r="G1635" t="s">
        <v>10</v>
      </c>
    </row>
    <row r="1636" spans="1:7">
      <c r="A1636">
        <v>2019</v>
      </c>
      <c r="B1636">
        <v>8</v>
      </c>
      <c r="C1636" t="s">
        <v>174</v>
      </c>
      <c r="D1636" t="s">
        <v>174</v>
      </c>
      <c r="E1636">
        <v>85000</v>
      </c>
      <c r="F1636">
        <v>1</v>
      </c>
      <c r="G1636" t="s">
        <v>96</v>
      </c>
    </row>
    <row r="1637" spans="1:7">
      <c r="A1637">
        <v>2019</v>
      </c>
      <c r="B1637">
        <v>8</v>
      </c>
      <c r="C1637" t="s">
        <v>174</v>
      </c>
      <c r="D1637" t="s">
        <v>174</v>
      </c>
      <c r="E1637">
        <v>11070196</v>
      </c>
      <c r="F1637">
        <v>51</v>
      </c>
      <c r="G1637" t="s">
        <v>18</v>
      </c>
    </row>
    <row r="1638" spans="1:7">
      <c r="A1638">
        <v>2019</v>
      </c>
      <c r="B1638">
        <v>8</v>
      </c>
      <c r="C1638" t="s">
        <v>174</v>
      </c>
      <c r="D1638" t="s">
        <v>174</v>
      </c>
      <c r="G1638" t="s">
        <v>19</v>
      </c>
    </row>
    <row r="1639" spans="1:7">
      <c r="A1639">
        <v>2019</v>
      </c>
      <c r="B1639">
        <v>9</v>
      </c>
      <c r="C1639" t="s">
        <v>174</v>
      </c>
      <c r="D1639" t="s">
        <v>174</v>
      </c>
      <c r="E1639">
        <v>133431216</v>
      </c>
      <c r="F1639">
        <v>205</v>
      </c>
      <c r="G1639" t="s">
        <v>9</v>
      </c>
    </row>
    <row r="1640" spans="1:7">
      <c r="A1640">
        <v>2019</v>
      </c>
      <c r="B1640">
        <v>9</v>
      </c>
      <c r="C1640" t="s">
        <v>174</v>
      </c>
      <c r="D1640" t="s">
        <v>174</v>
      </c>
      <c r="G1640" t="s">
        <v>144</v>
      </c>
    </row>
    <row r="1641" spans="1:7">
      <c r="A1641">
        <v>2019</v>
      </c>
      <c r="B1641">
        <v>9</v>
      </c>
      <c r="C1641" t="s">
        <v>174</v>
      </c>
      <c r="D1641" t="s">
        <v>174</v>
      </c>
      <c r="E1641">
        <v>33624029</v>
      </c>
      <c r="F1641">
        <v>71</v>
      </c>
      <c r="G1641" t="s">
        <v>61</v>
      </c>
    </row>
    <row r="1642" spans="1:7">
      <c r="A1642">
        <v>2019</v>
      </c>
      <c r="B1642">
        <v>9</v>
      </c>
      <c r="C1642" t="s">
        <v>174</v>
      </c>
      <c r="D1642" t="s">
        <v>174</v>
      </c>
      <c r="E1642">
        <v>831379</v>
      </c>
      <c r="F1642">
        <v>3</v>
      </c>
      <c r="G1642" t="s">
        <v>12</v>
      </c>
    </row>
    <row r="1643" spans="1:7">
      <c r="A1643">
        <v>2019</v>
      </c>
      <c r="B1643">
        <v>9</v>
      </c>
      <c r="C1643" t="s">
        <v>174</v>
      </c>
      <c r="D1643" t="s">
        <v>174</v>
      </c>
      <c r="E1643">
        <v>1313147</v>
      </c>
      <c r="F1643">
        <v>4</v>
      </c>
      <c r="G1643" t="s">
        <v>13</v>
      </c>
    </row>
    <row r="1644" spans="1:7">
      <c r="A1644">
        <v>2019</v>
      </c>
      <c r="B1644">
        <v>9</v>
      </c>
      <c r="C1644" t="s">
        <v>174</v>
      </c>
      <c r="D1644" t="s">
        <v>174</v>
      </c>
      <c r="G1644" t="s">
        <v>21</v>
      </c>
    </row>
    <row r="1645" spans="1:7">
      <c r="A1645">
        <v>2019</v>
      </c>
      <c r="B1645">
        <v>9</v>
      </c>
      <c r="C1645" t="s">
        <v>174</v>
      </c>
      <c r="D1645" t="s">
        <v>174</v>
      </c>
      <c r="E1645">
        <v>64435575</v>
      </c>
      <c r="F1645">
        <v>280</v>
      </c>
      <c r="G1645" t="s">
        <v>10</v>
      </c>
    </row>
    <row r="1646" spans="1:7">
      <c r="A1646">
        <v>2019</v>
      </c>
      <c r="B1646">
        <v>9</v>
      </c>
      <c r="C1646" t="s">
        <v>174</v>
      </c>
      <c r="D1646" t="s">
        <v>174</v>
      </c>
      <c r="E1646">
        <v>85000</v>
      </c>
      <c r="F1646">
        <v>1</v>
      </c>
      <c r="G1646" t="s">
        <v>96</v>
      </c>
    </row>
    <row r="1647" spans="1:7">
      <c r="A1647">
        <v>2019</v>
      </c>
      <c r="B1647">
        <v>9</v>
      </c>
      <c r="C1647" t="s">
        <v>174</v>
      </c>
      <c r="D1647" t="s">
        <v>174</v>
      </c>
      <c r="E1647">
        <v>11417272</v>
      </c>
      <c r="F1647">
        <v>55</v>
      </c>
      <c r="G1647" t="s">
        <v>18</v>
      </c>
    </row>
    <row r="1648" spans="1:7">
      <c r="A1648">
        <v>2019</v>
      </c>
      <c r="B1648">
        <v>9</v>
      </c>
      <c r="C1648" t="s">
        <v>174</v>
      </c>
      <c r="D1648" t="s">
        <v>174</v>
      </c>
      <c r="G1648" t="s">
        <v>19</v>
      </c>
    </row>
    <row r="1649" spans="1:7">
      <c r="A1649">
        <v>2019</v>
      </c>
      <c r="B1649">
        <v>10</v>
      </c>
      <c r="C1649" t="s">
        <v>174</v>
      </c>
      <c r="D1649" t="s">
        <v>174</v>
      </c>
      <c r="E1649">
        <v>154547899</v>
      </c>
      <c r="F1649">
        <v>231</v>
      </c>
      <c r="G1649" t="s">
        <v>9</v>
      </c>
    </row>
    <row r="1650" spans="1:7">
      <c r="A1650">
        <v>2019</v>
      </c>
      <c r="B1650">
        <v>10</v>
      </c>
      <c r="C1650" t="s">
        <v>174</v>
      </c>
      <c r="D1650" t="s">
        <v>174</v>
      </c>
      <c r="G1650" t="s">
        <v>144</v>
      </c>
    </row>
    <row r="1651" spans="1:7">
      <c r="A1651">
        <v>2019</v>
      </c>
      <c r="B1651">
        <v>10</v>
      </c>
      <c r="C1651" t="s">
        <v>174</v>
      </c>
      <c r="D1651" t="s">
        <v>174</v>
      </c>
      <c r="E1651">
        <v>45177596</v>
      </c>
      <c r="F1651">
        <v>96</v>
      </c>
      <c r="G1651" t="s">
        <v>61</v>
      </c>
    </row>
    <row r="1652" spans="1:7">
      <c r="A1652">
        <v>2019</v>
      </c>
      <c r="B1652">
        <v>10</v>
      </c>
      <c r="C1652" t="s">
        <v>174</v>
      </c>
      <c r="D1652" t="s">
        <v>174</v>
      </c>
      <c r="E1652">
        <v>749572</v>
      </c>
      <c r="F1652">
        <v>3</v>
      </c>
      <c r="G1652" t="s">
        <v>12</v>
      </c>
    </row>
    <row r="1653" spans="1:7">
      <c r="A1653">
        <v>2019</v>
      </c>
      <c r="B1653">
        <v>10</v>
      </c>
      <c r="C1653" t="s">
        <v>174</v>
      </c>
      <c r="D1653" t="s">
        <v>174</v>
      </c>
      <c r="E1653">
        <v>1313146</v>
      </c>
      <c r="F1653">
        <v>4</v>
      </c>
      <c r="G1653" t="s">
        <v>13</v>
      </c>
    </row>
    <row r="1654" spans="1:7">
      <c r="A1654">
        <v>2019</v>
      </c>
      <c r="B1654">
        <v>10</v>
      </c>
      <c r="C1654" t="s">
        <v>174</v>
      </c>
      <c r="D1654" t="s">
        <v>174</v>
      </c>
      <c r="G1654" t="s">
        <v>21</v>
      </c>
    </row>
    <row r="1655" spans="1:7">
      <c r="A1655">
        <v>2019</v>
      </c>
      <c r="B1655">
        <v>10</v>
      </c>
      <c r="C1655" t="s">
        <v>174</v>
      </c>
      <c r="D1655" t="s">
        <v>174</v>
      </c>
      <c r="E1655">
        <v>69871135</v>
      </c>
      <c r="F1655">
        <v>303</v>
      </c>
      <c r="G1655" t="s">
        <v>10</v>
      </c>
    </row>
    <row r="1656" spans="1:7">
      <c r="A1656">
        <v>2019</v>
      </c>
      <c r="B1656">
        <v>10</v>
      </c>
      <c r="C1656" t="s">
        <v>174</v>
      </c>
      <c r="D1656" t="s">
        <v>174</v>
      </c>
      <c r="E1656">
        <v>84999</v>
      </c>
      <c r="F1656">
        <v>1</v>
      </c>
      <c r="G1656" t="s">
        <v>96</v>
      </c>
    </row>
    <row r="1657" spans="1:7">
      <c r="A1657">
        <v>2019</v>
      </c>
      <c r="B1657">
        <v>10</v>
      </c>
      <c r="C1657" t="s">
        <v>174</v>
      </c>
      <c r="D1657" t="s">
        <v>174</v>
      </c>
      <c r="E1657">
        <v>12295424</v>
      </c>
      <c r="F1657">
        <v>62</v>
      </c>
      <c r="G1657" t="s">
        <v>18</v>
      </c>
    </row>
    <row r="1658" spans="1:7">
      <c r="A1658">
        <v>2019</v>
      </c>
      <c r="B1658">
        <v>10</v>
      </c>
      <c r="C1658" t="s">
        <v>174</v>
      </c>
      <c r="D1658" t="s">
        <v>174</v>
      </c>
      <c r="G1658" t="s">
        <v>19</v>
      </c>
    </row>
    <row r="1659" spans="1:7">
      <c r="A1659">
        <v>2019</v>
      </c>
      <c r="B1659">
        <v>11</v>
      </c>
      <c r="C1659" t="s">
        <v>174</v>
      </c>
      <c r="D1659" t="s">
        <v>174</v>
      </c>
      <c r="E1659">
        <v>182923886</v>
      </c>
      <c r="F1659">
        <v>275</v>
      </c>
      <c r="G1659" t="s">
        <v>9</v>
      </c>
    </row>
    <row r="1660" spans="1:7">
      <c r="A1660">
        <v>2019</v>
      </c>
      <c r="B1660">
        <v>11</v>
      </c>
      <c r="C1660" t="s">
        <v>174</v>
      </c>
      <c r="D1660" t="s">
        <v>174</v>
      </c>
      <c r="G1660" t="s">
        <v>144</v>
      </c>
    </row>
    <row r="1661" spans="1:7">
      <c r="A1661">
        <v>2019</v>
      </c>
      <c r="B1661">
        <v>11</v>
      </c>
      <c r="C1661" t="s">
        <v>174</v>
      </c>
      <c r="D1661" t="s">
        <v>174</v>
      </c>
      <c r="E1661">
        <v>53912765</v>
      </c>
      <c r="F1661">
        <v>111</v>
      </c>
      <c r="G1661" t="s">
        <v>61</v>
      </c>
    </row>
    <row r="1662" spans="1:7">
      <c r="A1662">
        <v>2019</v>
      </c>
      <c r="B1662">
        <v>11</v>
      </c>
      <c r="C1662" t="s">
        <v>174</v>
      </c>
      <c r="D1662" t="s">
        <v>174</v>
      </c>
      <c r="E1662">
        <v>636448</v>
      </c>
      <c r="F1662">
        <v>2</v>
      </c>
      <c r="G1662" t="s">
        <v>12</v>
      </c>
    </row>
    <row r="1663" spans="1:7">
      <c r="A1663">
        <v>2019</v>
      </c>
      <c r="B1663">
        <v>11</v>
      </c>
      <c r="C1663" t="s">
        <v>174</v>
      </c>
      <c r="D1663" t="s">
        <v>174</v>
      </c>
      <c r="E1663">
        <v>2270214</v>
      </c>
      <c r="F1663">
        <v>5</v>
      </c>
      <c r="G1663" t="s">
        <v>13</v>
      </c>
    </row>
    <row r="1664" spans="1:7">
      <c r="A1664">
        <v>2019</v>
      </c>
      <c r="B1664">
        <v>11</v>
      </c>
      <c r="C1664" t="s">
        <v>174</v>
      </c>
      <c r="D1664" t="s">
        <v>174</v>
      </c>
      <c r="G1664" t="s">
        <v>21</v>
      </c>
    </row>
    <row r="1665" spans="1:7">
      <c r="A1665">
        <v>2019</v>
      </c>
      <c r="B1665">
        <v>11</v>
      </c>
      <c r="C1665" t="s">
        <v>174</v>
      </c>
      <c r="D1665" t="s">
        <v>174</v>
      </c>
      <c r="E1665">
        <v>74090576</v>
      </c>
      <c r="F1665">
        <v>320</v>
      </c>
      <c r="G1665" t="s">
        <v>10</v>
      </c>
    </row>
    <row r="1666" spans="1:7">
      <c r="A1666">
        <v>2019</v>
      </c>
      <c r="B1666">
        <v>11</v>
      </c>
      <c r="C1666" t="s">
        <v>174</v>
      </c>
      <c r="D1666" t="s">
        <v>174</v>
      </c>
      <c r="E1666">
        <v>84999</v>
      </c>
      <c r="F1666">
        <v>1</v>
      </c>
      <c r="G1666" t="s">
        <v>96</v>
      </c>
    </row>
    <row r="1667" spans="1:7">
      <c r="A1667">
        <v>2019</v>
      </c>
      <c r="B1667">
        <v>11</v>
      </c>
      <c r="C1667" t="s">
        <v>174</v>
      </c>
      <c r="D1667" t="s">
        <v>174</v>
      </c>
      <c r="E1667">
        <v>12726778</v>
      </c>
      <c r="F1667">
        <v>61</v>
      </c>
      <c r="G1667" t="s">
        <v>18</v>
      </c>
    </row>
    <row r="1668" spans="1:7">
      <c r="A1668">
        <v>2019</v>
      </c>
      <c r="B1668">
        <v>11</v>
      </c>
      <c r="C1668" t="s">
        <v>174</v>
      </c>
      <c r="D1668" t="s">
        <v>174</v>
      </c>
      <c r="G1668" t="s">
        <v>19</v>
      </c>
    </row>
    <row r="1669" spans="1:7">
      <c r="A1669">
        <v>2019</v>
      </c>
      <c r="B1669">
        <v>12</v>
      </c>
      <c r="C1669" t="s">
        <v>174</v>
      </c>
      <c r="D1669" t="s">
        <v>174</v>
      </c>
      <c r="E1669">
        <v>231330356</v>
      </c>
      <c r="F1669">
        <v>342</v>
      </c>
      <c r="G1669" t="s">
        <v>9</v>
      </c>
    </row>
    <row r="1670" spans="1:7">
      <c r="A1670">
        <v>2019</v>
      </c>
      <c r="B1670">
        <v>12</v>
      </c>
      <c r="C1670" t="s">
        <v>174</v>
      </c>
      <c r="D1670" t="s">
        <v>174</v>
      </c>
      <c r="G1670" t="s">
        <v>144</v>
      </c>
    </row>
    <row r="1671" spans="1:7">
      <c r="A1671">
        <v>2019</v>
      </c>
      <c r="B1671">
        <v>12</v>
      </c>
      <c r="C1671" t="s">
        <v>174</v>
      </c>
      <c r="D1671" t="s">
        <v>174</v>
      </c>
      <c r="E1671">
        <v>57271610</v>
      </c>
      <c r="F1671">
        <v>124</v>
      </c>
      <c r="G1671" t="s">
        <v>61</v>
      </c>
    </row>
    <row r="1672" spans="1:7">
      <c r="A1672">
        <v>2019</v>
      </c>
      <c r="B1672">
        <v>12</v>
      </c>
      <c r="C1672" t="s">
        <v>174</v>
      </c>
      <c r="D1672" t="s">
        <v>174</v>
      </c>
      <c r="E1672">
        <v>536687</v>
      </c>
      <c r="F1672">
        <v>2</v>
      </c>
      <c r="G1672" t="s">
        <v>12</v>
      </c>
    </row>
    <row r="1673" spans="1:7">
      <c r="A1673">
        <v>2019</v>
      </c>
      <c r="B1673">
        <v>12</v>
      </c>
      <c r="C1673" t="s">
        <v>174</v>
      </c>
      <c r="D1673" t="s">
        <v>174</v>
      </c>
      <c r="E1673">
        <v>2270214</v>
      </c>
      <c r="F1673">
        <v>5</v>
      </c>
      <c r="G1673" t="s">
        <v>13</v>
      </c>
    </row>
    <row r="1674" spans="1:7">
      <c r="A1674">
        <v>2019</v>
      </c>
      <c r="B1674">
        <v>12</v>
      </c>
      <c r="C1674" t="s">
        <v>174</v>
      </c>
      <c r="D1674" t="s">
        <v>174</v>
      </c>
      <c r="G1674" t="s">
        <v>21</v>
      </c>
    </row>
    <row r="1675" spans="1:7">
      <c r="A1675">
        <v>2019</v>
      </c>
      <c r="B1675">
        <v>12</v>
      </c>
      <c r="C1675" t="s">
        <v>174</v>
      </c>
      <c r="D1675" t="s">
        <v>174</v>
      </c>
      <c r="E1675">
        <v>83994310</v>
      </c>
      <c r="F1675">
        <v>361</v>
      </c>
      <c r="G1675" t="s">
        <v>10</v>
      </c>
    </row>
    <row r="1676" spans="1:7">
      <c r="A1676">
        <v>2019</v>
      </c>
      <c r="B1676">
        <v>12</v>
      </c>
      <c r="C1676" t="s">
        <v>174</v>
      </c>
      <c r="D1676" t="s">
        <v>174</v>
      </c>
      <c r="E1676">
        <v>85800</v>
      </c>
      <c r="F1676">
        <v>1</v>
      </c>
      <c r="G1676" t="s">
        <v>96</v>
      </c>
    </row>
    <row r="1677" spans="1:7">
      <c r="A1677">
        <v>2019</v>
      </c>
      <c r="B1677">
        <v>12</v>
      </c>
      <c r="C1677" t="s">
        <v>174</v>
      </c>
      <c r="D1677" t="s">
        <v>174</v>
      </c>
      <c r="E1677">
        <v>15048420</v>
      </c>
      <c r="F1677">
        <v>73</v>
      </c>
      <c r="G1677" t="s">
        <v>18</v>
      </c>
    </row>
    <row r="1678" spans="1:7">
      <c r="A1678">
        <v>2019</v>
      </c>
      <c r="B1678">
        <v>12</v>
      </c>
      <c r="C1678" t="s">
        <v>174</v>
      </c>
      <c r="D1678" t="s">
        <v>174</v>
      </c>
      <c r="G1678" t="s">
        <v>19</v>
      </c>
    </row>
    <row r="1679" spans="1:7">
      <c r="A1679">
        <v>2020</v>
      </c>
      <c r="B1679">
        <v>1</v>
      </c>
      <c r="C1679" t="s">
        <v>174</v>
      </c>
      <c r="D1679" t="s">
        <v>174</v>
      </c>
      <c r="E1679">
        <v>4511171</v>
      </c>
      <c r="F1679">
        <v>15</v>
      </c>
      <c r="G1679" t="s">
        <v>9</v>
      </c>
    </row>
    <row r="1680" spans="1:7">
      <c r="A1680">
        <v>2020</v>
      </c>
      <c r="B1680">
        <v>1</v>
      </c>
      <c r="C1680" t="s">
        <v>174</v>
      </c>
      <c r="D1680" t="s">
        <v>174</v>
      </c>
      <c r="G1680" t="s">
        <v>144</v>
      </c>
    </row>
    <row r="1681" spans="1:7">
      <c r="A1681">
        <v>2020</v>
      </c>
      <c r="B1681">
        <v>1</v>
      </c>
      <c r="C1681" t="s">
        <v>174</v>
      </c>
      <c r="D1681" t="s">
        <v>174</v>
      </c>
      <c r="E1681">
        <v>366627</v>
      </c>
      <c r="F1681">
        <v>2</v>
      </c>
      <c r="G1681" t="s">
        <v>61</v>
      </c>
    </row>
    <row r="1682" spans="1:7">
      <c r="A1682">
        <v>2020</v>
      </c>
      <c r="B1682">
        <v>1</v>
      </c>
      <c r="C1682" t="s">
        <v>174</v>
      </c>
      <c r="D1682" t="s">
        <v>174</v>
      </c>
      <c r="E1682">
        <v>145983</v>
      </c>
      <c r="F1682">
        <v>1</v>
      </c>
      <c r="G1682" t="s">
        <v>12</v>
      </c>
    </row>
    <row r="1683" spans="1:7">
      <c r="A1683">
        <v>2020</v>
      </c>
      <c r="B1683">
        <v>1</v>
      </c>
      <c r="C1683" t="s">
        <v>174</v>
      </c>
      <c r="D1683" t="s">
        <v>174</v>
      </c>
      <c r="G1683" t="s">
        <v>13</v>
      </c>
    </row>
    <row r="1684" spans="1:7">
      <c r="A1684">
        <v>2020</v>
      </c>
      <c r="B1684">
        <v>1</v>
      </c>
      <c r="C1684" t="s">
        <v>174</v>
      </c>
      <c r="D1684" t="s">
        <v>174</v>
      </c>
      <c r="E1684">
        <v>3394926</v>
      </c>
      <c r="F1684">
        <v>19</v>
      </c>
      <c r="G1684" t="s">
        <v>10</v>
      </c>
    </row>
    <row r="1685" spans="1:7">
      <c r="A1685">
        <v>2020</v>
      </c>
      <c r="B1685">
        <v>1</v>
      </c>
      <c r="C1685" t="s">
        <v>174</v>
      </c>
      <c r="D1685" t="s">
        <v>174</v>
      </c>
      <c r="G1685" t="s">
        <v>96</v>
      </c>
    </row>
    <row r="1686" spans="1:7">
      <c r="A1686">
        <v>2020</v>
      </c>
      <c r="B1686">
        <v>1</v>
      </c>
      <c r="C1686" t="s">
        <v>174</v>
      </c>
      <c r="D1686" t="s">
        <v>174</v>
      </c>
      <c r="E1686">
        <v>861950</v>
      </c>
      <c r="F1686">
        <v>1</v>
      </c>
      <c r="G1686" t="s">
        <v>18</v>
      </c>
    </row>
    <row r="1687" spans="1:7">
      <c r="A1687">
        <v>2020</v>
      </c>
      <c r="B1687">
        <v>1</v>
      </c>
      <c r="C1687" t="s">
        <v>174</v>
      </c>
      <c r="D1687" t="s">
        <v>174</v>
      </c>
      <c r="G1687" t="s">
        <v>19</v>
      </c>
    </row>
    <row r="1688" spans="1:7">
      <c r="A1688">
        <v>2020</v>
      </c>
      <c r="B1688">
        <v>2</v>
      </c>
      <c r="C1688" t="s">
        <v>174</v>
      </c>
      <c r="D1688" t="s">
        <v>174</v>
      </c>
      <c r="E1688">
        <v>9798828</v>
      </c>
      <c r="F1688">
        <v>30</v>
      </c>
      <c r="G1688" t="s">
        <v>9</v>
      </c>
    </row>
    <row r="1689" spans="1:7">
      <c r="A1689">
        <v>2020</v>
      </c>
      <c r="B1689">
        <v>2</v>
      </c>
      <c r="C1689" t="s">
        <v>174</v>
      </c>
      <c r="D1689" t="s">
        <v>174</v>
      </c>
      <c r="G1689" t="s">
        <v>144</v>
      </c>
    </row>
    <row r="1690" spans="1:7">
      <c r="A1690">
        <v>2020</v>
      </c>
      <c r="B1690">
        <v>2</v>
      </c>
      <c r="C1690" t="s">
        <v>174</v>
      </c>
      <c r="D1690" t="s">
        <v>174</v>
      </c>
      <c r="E1690">
        <v>1916029</v>
      </c>
      <c r="F1690">
        <v>5</v>
      </c>
      <c r="G1690" t="s">
        <v>61</v>
      </c>
    </row>
    <row r="1691" spans="1:7">
      <c r="A1691">
        <v>2020</v>
      </c>
      <c r="B1691">
        <v>2</v>
      </c>
      <c r="C1691" t="s">
        <v>174</v>
      </c>
      <c r="D1691" t="s">
        <v>174</v>
      </c>
      <c r="E1691">
        <v>325983</v>
      </c>
      <c r="F1691">
        <v>2</v>
      </c>
      <c r="G1691" t="s">
        <v>12</v>
      </c>
    </row>
    <row r="1692" spans="1:7">
      <c r="A1692">
        <v>2020</v>
      </c>
      <c r="B1692">
        <v>2</v>
      </c>
      <c r="C1692" t="s">
        <v>174</v>
      </c>
      <c r="D1692" t="s">
        <v>174</v>
      </c>
      <c r="G1692" t="s">
        <v>13</v>
      </c>
    </row>
    <row r="1693" spans="1:7">
      <c r="A1693">
        <v>2020</v>
      </c>
      <c r="B1693">
        <v>2</v>
      </c>
      <c r="C1693" t="s">
        <v>174</v>
      </c>
      <c r="D1693" t="s">
        <v>174</v>
      </c>
      <c r="G1693" t="s">
        <v>21</v>
      </c>
    </row>
    <row r="1694" spans="1:7">
      <c r="A1694">
        <v>2020</v>
      </c>
      <c r="B1694">
        <v>2</v>
      </c>
      <c r="C1694" t="s">
        <v>174</v>
      </c>
      <c r="D1694" t="s">
        <v>174</v>
      </c>
      <c r="E1694">
        <v>7244559</v>
      </c>
      <c r="F1694">
        <v>36</v>
      </c>
      <c r="G1694" t="s">
        <v>10</v>
      </c>
    </row>
    <row r="1695" spans="1:7">
      <c r="A1695">
        <v>2020</v>
      </c>
      <c r="B1695">
        <v>2</v>
      </c>
      <c r="C1695" t="s">
        <v>174</v>
      </c>
      <c r="D1695" t="s">
        <v>174</v>
      </c>
      <c r="G1695" t="s">
        <v>96</v>
      </c>
    </row>
    <row r="1696" spans="1:7">
      <c r="A1696">
        <v>2020</v>
      </c>
      <c r="B1696">
        <v>2</v>
      </c>
      <c r="C1696" t="s">
        <v>174</v>
      </c>
      <c r="D1696" t="s">
        <v>174</v>
      </c>
      <c r="E1696">
        <v>1117950</v>
      </c>
      <c r="F1696">
        <v>3</v>
      </c>
      <c r="G1696" t="s">
        <v>18</v>
      </c>
    </row>
    <row r="1697" spans="1:7">
      <c r="A1697">
        <v>2020</v>
      </c>
      <c r="B1697">
        <v>2</v>
      </c>
      <c r="C1697" t="s">
        <v>174</v>
      </c>
      <c r="D1697" t="s">
        <v>174</v>
      </c>
      <c r="G1697" t="s">
        <v>19</v>
      </c>
    </row>
    <row r="1698" spans="1:7">
      <c r="A1698">
        <v>2020</v>
      </c>
      <c r="B1698">
        <v>3</v>
      </c>
      <c r="C1698" t="s">
        <v>174</v>
      </c>
      <c r="D1698" t="s">
        <v>174</v>
      </c>
      <c r="E1698">
        <v>13878693</v>
      </c>
      <c r="F1698">
        <v>39</v>
      </c>
      <c r="G1698" t="s">
        <v>9</v>
      </c>
    </row>
    <row r="1699" spans="1:7">
      <c r="A1699">
        <v>2020</v>
      </c>
      <c r="B1699">
        <v>3</v>
      </c>
      <c r="C1699" t="s">
        <v>174</v>
      </c>
      <c r="D1699" t="s">
        <v>174</v>
      </c>
      <c r="G1699" t="s">
        <v>144</v>
      </c>
    </row>
    <row r="1700" spans="1:7">
      <c r="A1700">
        <v>2020</v>
      </c>
      <c r="B1700">
        <v>3</v>
      </c>
      <c r="C1700" t="s">
        <v>174</v>
      </c>
      <c r="D1700" t="s">
        <v>174</v>
      </c>
      <c r="E1700">
        <v>5861881</v>
      </c>
      <c r="F1700">
        <v>16</v>
      </c>
      <c r="G1700" t="s">
        <v>61</v>
      </c>
    </row>
    <row r="1701" spans="1:7">
      <c r="A1701">
        <v>2020</v>
      </c>
      <c r="B1701">
        <v>3</v>
      </c>
      <c r="C1701" t="s">
        <v>174</v>
      </c>
      <c r="D1701" t="s">
        <v>174</v>
      </c>
      <c r="E1701">
        <v>257901</v>
      </c>
      <c r="F1701">
        <v>2</v>
      </c>
      <c r="G1701" t="s">
        <v>12</v>
      </c>
    </row>
    <row r="1702" spans="1:7">
      <c r="A1702">
        <v>2020</v>
      </c>
      <c r="B1702">
        <v>3</v>
      </c>
      <c r="C1702" t="s">
        <v>174</v>
      </c>
      <c r="D1702" t="s">
        <v>174</v>
      </c>
      <c r="G1702" t="s">
        <v>13</v>
      </c>
    </row>
    <row r="1703" spans="1:7">
      <c r="A1703">
        <v>2020</v>
      </c>
      <c r="B1703">
        <v>3</v>
      </c>
      <c r="C1703" t="s">
        <v>174</v>
      </c>
      <c r="D1703" t="s">
        <v>174</v>
      </c>
      <c r="G1703" t="s">
        <v>21</v>
      </c>
    </row>
    <row r="1704" spans="1:7">
      <c r="A1704">
        <v>2020</v>
      </c>
      <c r="B1704">
        <v>3</v>
      </c>
      <c r="C1704" t="s">
        <v>174</v>
      </c>
      <c r="D1704" t="s">
        <v>174</v>
      </c>
      <c r="E1704">
        <v>12877085</v>
      </c>
      <c r="F1704">
        <v>64</v>
      </c>
      <c r="G1704" t="s">
        <v>10</v>
      </c>
    </row>
    <row r="1705" spans="1:7">
      <c r="A1705">
        <v>2020</v>
      </c>
      <c r="B1705">
        <v>3</v>
      </c>
      <c r="C1705" t="s">
        <v>174</v>
      </c>
      <c r="D1705" t="s">
        <v>174</v>
      </c>
      <c r="G1705" t="s">
        <v>96</v>
      </c>
    </row>
    <row r="1706" spans="1:7">
      <c r="A1706">
        <v>2020</v>
      </c>
      <c r="B1706">
        <v>3</v>
      </c>
      <c r="C1706" t="s">
        <v>174</v>
      </c>
      <c r="D1706" t="s">
        <v>174</v>
      </c>
      <c r="E1706">
        <v>1781254</v>
      </c>
      <c r="F1706">
        <v>7</v>
      </c>
      <c r="G1706" t="s">
        <v>18</v>
      </c>
    </row>
    <row r="1707" spans="1:7">
      <c r="A1707">
        <v>2020</v>
      </c>
      <c r="B1707">
        <v>3</v>
      </c>
      <c r="C1707" t="s">
        <v>174</v>
      </c>
      <c r="D1707" t="s">
        <v>174</v>
      </c>
      <c r="G1707" t="s">
        <v>19</v>
      </c>
    </row>
    <row r="1708" spans="1:7">
      <c r="A1708">
        <v>2020</v>
      </c>
      <c r="B1708">
        <v>4</v>
      </c>
      <c r="C1708" t="s">
        <v>174</v>
      </c>
      <c r="D1708" t="s">
        <v>174</v>
      </c>
      <c r="E1708">
        <v>19359941</v>
      </c>
      <c r="F1708">
        <v>48</v>
      </c>
      <c r="G1708" t="s">
        <v>9</v>
      </c>
    </row>
    <row r="1709" spans="1:7">
      <c r="A1709">
        <v>2020</v>
      </c>
      <c r="B1709">
        <v>4</v>
      </c>
      <c r="C1709" t="s">
        <v>174</v>
      </c>
      <c r="D1709" t="s">
        <v>174</v>
      </c>
      <c r="G1709" t="s">
        <v>144</v>
      </c>
    </row>
    <row r="1710" spans="1:7">
      <c r="A1710">
        <v>2020</v>
      </c>
      <c r="B1710">
        <v>4</v>
      </c>
      <c r="C1710" t="s">
        <v>174</v>
      </c>
      <c r="D1710" t="s">
        <v>174</v>
      </c>
      <c r="E1710">
        <v>9582314</v>
      </c>
      <c r="F1710">
        <v>24</v>
      </c>
      <c r="G1710" t="s">
        <v>61</v>
      </c>
    </row>
    <row r="1711" spans="1:7">
      <c r="A1711">
        <v>2020</v>
      </c>
      <c r="B1711">
        <v>4</v>
      </c>
      <c r="C1711" t="s">
        <v>174</v>
      </c>
      <c r="D1711" t="s">
        <v>174</v>
      </c>
      <c r="E1711">
        <v>259090</v>
      </c>
      <c r="F1711">
        <v>2</v>
      </c>
      <c r="G1711" t="s">
        <v>12</v>
      </c>
    </row>
    <row r="1712" spans="1:7">
      <c r="A1712">
        <v>2020</v>
      </c>
      <c r="B1712">
        <v>4</v>
      </c>
      <c r="C1712" t="s">
        <v>174</v>
      </c>
      <c r="D1712" t="s">
        <v>174</v>
      </c>
      <c r="G1712" t="s">
        <v>13</v>
      </c>
    </row>
    <row r="1713" spans="1:7">
      <c r="A1713">
        <v>2020</v>
      </c>
      <c r="B1713">
        <v>4</v>
      </c>
      <c r="C1713" t="s">
        <v>174</v>
      </c>
      <c r="D1713" t="s">
        <v>174</v>
      </c>
      <c r="G1713" t="s">
        <v>21</v>
      </c>
    </row>
    <row r="1714" spans="1:7">
      <c r="A1714">
        <v>2020</v>
      </c>
      <c r="B1714">
        <v>4</v>
      </c>
      <c r="C1714" t="s">
        <v>174</v>
      </c>
      <c r="D1714" t="s">
        <v>174</v>
      </c>
      <c r="E1714">
        <v>21722725</v>
      </c>
      <c r="F1714">
        <v>95</v>
      </c>
      <c r="G1714" t="s">
        <v>10</v>
      </c>
    </row>
    <row r="1715" spans="1:7">
      <c r="A1715">
        <v>2020</v>
      </c>
      <c r="B1715">
        <v>4</v>
      </c>
      <c r="C1715" t="s">
        <v>174</v>
      </c>
      <c r="D1715" t="s">
        <v>174</v>
      </c>
      <c r="G1715" t="s">
        <v>96</v>
      </c>
    </row>
    <row r="1716" spans="1:7">
      <c r="A1716">
        <v>2020</v>
      </c>
      <c r="B1716">
        <v>4</v>
      </c>
      <c r="C1716" t="s">
        <v>174</v>
      </c>
      <c r="D1716" t="s">
        <v>174</v>
      </c>
      <c r="E1716">
        <v>3127669</v>
      </c>
      <c r="F1716">
        <v>13</v>
      </c>
      <c r="G1716" t="s">
        <v>18</v>
      </c>
    </row>
    <row r="1717" spans="1:7">
      <c r="A1717">
        <v>2020</v>
      </c>
      <c r="B1717">
        <v>4</v>
      </c>
      <c r="C1717" t="s">
        <v>174</v>
      </c>
      <c r="D1717" t="s">
        <v>174</v>
      </c>
      <c r="G1717" t="s">
        <v>19</v>
      </c>
    </row>
    <row r="1718" spans="1:7">
      <c r="A1718">
        <v>2020</v>
      </c>
      <c r="B1718">
        <v>5</v>
      </c>
      <c r="C1718" t="s">
        <v>174</v>
      </c>
      <c r="D1718" t="s">
        <v>174</v>
      </c>
      <c r="E1718">
        <v>30318640</v>
      </c>
      <c r="F1718">
        <v>61</v>
      </c>
      <c r="G1718" t="s">
        <v>9</v>
      </c>
    </row>
    <row r="1719" spans="1:7">
      <c r="A1719">
        <v>2020</v>
      </c>
      <c r="B1719">
        <v>5</v>
      </c>
      <c r="C1719" t="s">
        <v>174</v>
      </c>
      <c r="D1719" t="s">
        <v>174</v>
      </c>
      <c r="G1719" t="s">
        <v>144</v>
      </c>
    </row>
    <row r="1720" spans="1:7">
      <c r="A1720">
        <v>2020</v>
      </c>
      <c r="B1720">
        <v>5</v>
      </c>
      <c r="C1720" t="s">
        <v>174</v>
      </c>
      <c r="D1720" t="s">
        <v>174</v>
      </c>
      <c r="E1720">
        <v>10432256</v>
      </c>
      <c r="F1720">
        <v>27</v>
      </c>
      <c r="G1720" t="s">
        <v>61</v>
      </c>
    </row>
    <row r="1721" spans="1:7">
      <c r="A1721">
        <v>2020</v>
      </c>
      <c r="B1721">
        <v>5</v>
      </c>
      <c r="C1721" t="s">
        <v>174</v>
      </c>
      <c r="D1721" t="s">
        <v>174</v>
      </c>
      <c r="E1721">
        <v>259090</v>
      </c>
      <c r="F1721">
        <v>2</v>
      </c>
      <c r="G1721" t="s">
        <v>12</v>
      </c>
    </row>
    <row r="1722" spans="1:7">
      <c r="A1722">
        <v>2020</v>
      </c>
      <c r="B1722">
        <v>5</v>
      </c>
      <c r="C1722" t="s">
        <v>174</v>
      </c>
      <c r="D1722" t="s">
        <v>174</v>
      </c>
      <c r="G1722" t="s">
        <v>13</v>
      </c>
    </row>
    <row r="1723" spans="1:7">
      <c r="A1723">
        <v>2020</v>
      </c>
      <c r="B1723">
        <v>5</v>
      </c>
      <c r="C1723" t="s">
        <v>174</v>
      </c>
      <c r="D1723" t="s">
        <v>174</v>
      </c>
      <c r="G1723" t="s">
        <v>21</v>
      </c>
    </row>
    <row r="1724" spans="1:7">
      <c r="A1724">
        <v>2020</v>
      </c>
      <c r="B1724">
        <v>5</v>
      </c>
      <c r="C1724" t="s">
        <v>174</v>
      </c>
      <c r="D1724" t="s">
        <v>174</v>
      </c>
      <c r="E1724">
        <v>41354772</v>
      </c>
      <c r="F1724">
        <v>117</v>
      </c>
      <c r="G1724" t="s">
        <v>10</v>
      </c>
    </row>
    <row r="1725" spans="1:7">
      <c r="A1725">
        <v>2020</v>
      </c>
      <c r="B1725">
        <v>5</v>
      </c>
      <c r="C1725" t="s">
        <v>174</v>
      </c>
      <c r="D1725" t="s">
        <v>174</v>
      </c>
      <c r="G1725" t="s">
        <v>96</v>
      </c>
    </row>
    <row r="1726" spans="1:7">
      <c r="A1726">
        <v>2020</v>
      </c>
      <c r="B1726">
        <v>5</v>
      </c>
      <c r="C1726" t="s">
        <v>174</v>
      </c>
      <c r="D1726" t="s">
        <v>174</v>
      </c>
      <c r="E1726">
        <v>3430315</v>
      </c>
      <c r="F1726">
        <v>14</v>
      </c>
      <c r="G1726" t="s">
        <v>18</v>
      </c>
    </row>
    <row r="1727" spans="1:7">
      <c r="A1727">
        <v>2020</v>
      </c>
      <c r="B1727">
        <v>5</v>
      </c>
      <c r="C1727" t="s">
        <v>174</v>
      </c>
      <c r="D1727" t="s">
        <v>174</v>
      </c>
      <c r="G1727" t="s">
        <v>19</v>
      </c>
    </row>
    <row r="1728" spans="1:7">
      <c r="A1728">
        <v>2020</v>
      </c>
      <c r="B1728">
        <v>6</v>
      </c>
      <c r="C1728" t="s">
        <v>174</v>
      </c>
      <c r="D1728" t="s">
        <v>174</v>
      </c>
      <c r="E1728">
        <v>38780047</v>
      </c>
      <c r="F1728">
        <v>79</v>
      </c>
      <c r="G1728" t="s">
        <v>9</v>
      </c>
    </row>
    <row r="1729" spans="1:7">
      <c r="A1729">
        <v>2020</v>
      </c>
      <c r="B1729">
        <v>6</v>
      </c>
      <c r="C1729" t="s">
        <v>174</v>
      </c>
      <c r="D1729" t="s">
        <v>174</v>
      </c>
      <c r="G1729" t="s">
        <v>144</v>
      </c>
    </row>
    <row r="1730" spans="1:7">
      <c r="A1730">
        <v>2020</v>
      </c>
      <c r="B1730">
        <v>6</v>
      </c>
      <c r="C1730" t="s">
        <v>174</v>
      </c>
      <c r="D1730" t="s">
        <v>174</v>
      </c>
      <c r="E1730">
        <v>16773490</v>
      </c>
      <c r="F1730">
        <v>38</v>
      </c>
      <c r="G1730" t="s">
        <v>61</v>
      </c>
    </row>
    <row r="1731" spans="1:7">
      <c r="A1731">
        <v>2020</v>
      </c>
      <c r="B1731">
        <v>6</v>
      </c>
      <c r="C1731" t="s">
        <v>174</v>
      </c>
      <c r="D1731" t="s">
        <v>174</v>
      </c>
      <c r="E1731">
        <v>260362</v>
      </c>
      <c r="F1731">
        <v>2</v>
      </c>
      <c r="G1731" t="s">
        <v>12</v>
      </c>
    </row>
    <row r="1732" spans="1:7">
      <c r="A1732">
        <v>2020</v>
      </c>
      <c r="B1732">
        <v>6</v>
      </c>
      <c r="C1732" t="s">
        <v>174</v>
      </c>
      <c r="D1732" t="s">
        <v>174</v>
      </c>
      <c r="G1732" t="s">
        <v>13</v>
      </c>
    </row>
    <row r="1733" spans="1:7">
      <c r="A1733">
        <v>2020</v>
      </c>
      <c r="B1733">
        <v>6</v>
      </c>
      <c r="C1733" t="s">
        <v>174</v>
      </c>
      <c r="D1733" t="s">
        <v>174</v>
      </c>
      <c r="G1733" t="s">
        <v>21</v>
      </c>
    </row>
    <row r="1734" spans="1:7">
      <c r="A1734">
        <v>2020</v>
      </c>
      <c r="B1734">
        <v>6</v>
      </c>
      <c r="C1734" t="s">
        <v>174</v>
      </c>
      <c r="D1734" t="s">
        <v>174</v>
      </c>
      <c r="E1734">
        <v>49056044</v>
      </c>
      <c r="F1734">
        <v>151</v>
      </c>
      <c r="G1734" t="s">
        <v>10</v>
      </c>
    </row>
    <row r="1735" spans="1:7">
      <c r="A1735">
        <v>2020</v>
      </c>
      <c r="B1735">
        <v>6</v>
      </c>
      <c r="C1735" t="s">
        <v>174</v>
      </c>
      <c r="D1735" t="s">
        <v>174</v>
      </c>
      <c r="G1735" t="s">
        <v>96</v>
      </c>
    </row>
    <row r="1736" spans="1:7">
      <c r="A1736">
        <v>2020</v>
      </c>
      <c r="B1736">
        <v>6</v>
      </c>
      <c r="C1736" t="s">
        <v>174</v>
      </c>
      <c r="D1736" t="s">
        <v>174</v>
      </c>
      <c r="E1736">
        <v>4788521</v>
      </c>
      <c r="F1736">
        <v>22</v>
      </c>
      <c r="G1736" t="s">
        <v>18</v>
      </c>
    </row>
    <row r="1737" spans="1:7">
      <c r="A1737">
        <v>2020</v>
      </c>
      <c r="B1737">
        <v>6</v>
      </c>
      <c r="C1737" t="s">
        <v>174</v>
      </c>
      <c r="D1737" t="s">
        <v>174</v>
      </c>
      <c r="G1737" t="s">
        <v>19</v>
      </c>
    </row>
    <row r="1738" spans="1:7">
      <c r="A1738">
        <v>2020</v>
      </c>
      <c r="B1738">
        <v>7</v>
      </c>
      <c r="C1738" t="s">
        <v>174</v>
      </c>
      <c r="D1738" t="s">
        <v>174</v>
      </c>
      <c r="E1738">
        <v>46595828</v>
      </c>
      <c r="F1738">
        <v>101</v>
      </c>
      <c r="G1738" t="s">
        <v>9</v>
      </c>
    </row>
    <row r="1739" spans="1:7">
      <c r="A1739">
        <v>2020</v>
      </c>
      <c r="B1739">
        <v>7</v>
      </c>
      <c r="C1739" t="s">
        <v>174</v>
      </c>
      <c r="D1739" t="s">
        <v>174</v>
      </c>
      <c r="G1739" t="s">
        <v>144</v>
      </c>
    </row>
    <row r="1740" spans="1:7">
      <c r="A1740">
        <v>2020</v>
      </c>
      <c r="B1740">
        <v>7</v>
      </c>
      <c r="C1740" t="s">
        <v>174</v>
      </c>
      <c r="D1740" t="s">
        <v>174</v>
      </c>
      <c r="E1740">
        <v>22468409</v>
      </c>
      <c r="F1740">
        <v>54</v>
      </c>
      <c r="G1740" t="s">
        <v>61</v>
      </c>
    </row>
    <row r="1741" spans="1:7">
      <c r="A1741">
        <v>2020</v>
      </c>
      <c r="B1741">
        <v>7</v>
      </c>
      <c r="C1741" t="s">
        <v>174</v>
      </c>
      <c r="D1741" t="s">
        <v>174</v>
      </c>
      <c r="E1741">
        <v>261565</v>
      </c>
      <c r="F1741">
        <v>2</v>
      </c>
      <c r="G1741" t="s">
        <v>12</v>
      </c>
    </row>
    <row r="1742" spans="1:7">
      <c r="A1742">
        <v>2020</v>
      </c>
      <c r="B1742">
        <v>7</v>
      </c>
      <c r="C1742" t="s">
        <v>174</v>
      </c>
      <c r="D1742" t="s">
        <v>174</v>
      </c>
      <c r="G1742" t="s">
        <v>13</v>
      </c>
    </row>
    <row r="1743" spans="1:7">
      <c r="A1743">
        <v>2020</v>
      </c>
      <c r="B1743">
        <v>7</v>
      </c>
      <c r="C1743" t="s">
        <v>174</v>
      </c>
      <c r="D1743" t="s">
        <v>174</v>
      </c>
      <c r="G1743" t="s">
        <v>21</v>
      </c>
    </row>
    <row r="1744" spans="1:7">
      <c r="A1744">
        <v>2020</v>
      </c>
      <c r="B1744">
        <v>7</v>
      </c>
      <c r="C1744" t="s">
        <v>174</v>
      </c>
      <c r="D1744" t="s">
        <v>174</v>
      </c>
      <c r="E1744">
        <v>53983850</v>
      </c>
      <c r="F1744">
        <v>178</v>
      </c>
      <c r="G1744" t="s">
        <v>10</v>
      </c>
    </row>
    <row r="1745" spans="1:7">
      <c r="A1745">
        <v>2020</v>
      </c>
      <c r="B1745">
        <v>7</v>
      </c>
      <c r="C1745" t="s">
        <v>174</v>
      </c>
      <c r="D1745" t="s">
        <v>174</v>
      </c>
      <c r="G1745" t="s">
        <v>96</v>
      </c>
    </row>
    <row r="1746" spans="1:7">
      <c r="A1746">
        <v>2020</v>
      </c>
      <c r="B1746">
        <v>7</v>
      </c>
      <c r="C1746" t="s">
        <v>174</v>
      </c>
      <c r="D1746" t="s">
        <v>174</v>
      </c>
      <c r="E1746">
        <v>5587592</v>
      </c>
      <c r="F1746">
        <v>26</v>
      </c>
      <c r="G1746" t="s">
        <v>18</v>
      </c>
    </row>
    <row r="1747" spans="1:7">
      <c r="A1747">
        <v>2020</v>
      </c>
      <c r="B1747">
        <v>7</v>
      </c>
      <c r="C1747" t="s">
        <v>174</v>
      </c>
      <c r="D1747" t="s">
        <v>174</v>
      </c>
      <c r="G1747" t="s">
        <v>19</v>
      </c>
    </row>
    <row r="1748" spans="1:7">
      <c r="A1748">
        <v>2020</v>
      </c>
      <c r="B1748">
        <v>8</v>
      </c>
      <c r="C1748" t="s">
        <v>174</v>
      </c>
      <c r="D1748" t="s">
        <v>174</v>
      </c>
      <c r="E1748">
        <v>52749975</v>
      </c>
      <c r="F1748">
        <v>121</v>
      </c>
      <c r="G1748" t="s">
        <v>9</v>
      </c>
    </row>
    <row r="1749" spans="1:7">
      <c r="A1749">
        <v>2020</v>
      </c>
      <c r="B1749">
        <v>8</v>
      </c>
      <c r="C1749" t="s">
        <v>174</v>
      </c>
      <c r="D1749" t="s">
        <v>174</v>
      </c>
      <c r="G1749" t="s">
        <v>144</v>
      </c>
    </row>
    <row r="1750" spans="1:7">
      <c r="A1750">
        <v>2020</v>
      </c>
      <c r="B1750">
        <v>8</v>
      </c>
      <c r="C1750" t="s">
        <v>174</v>
      </c>
      <c r="D1750" t="s">
        <v>174</v>
      </c>
      <c r="E1750">
        <v>28550451</v>
      </c>
      <c r="F1750">
        <v>67</v>
      </c>
      <c r="G1750" t="s">
        <v>61</v>
      </c>
    </row>
    <row r="1751" spans="1:7">
      <c r="A1751">
        <v>2020</v>
      </c>
      <c r="B1751">
        <v>8</v>
      </c>
      <c r="C1751" t="s">
        <v>174</v>
      </c>
      <c r="D1751" t="s">
        <v>174</v>
      </c>
      <c r="E1751">
        <v>778315</v>
      </c>
      <c r="F1751">
        <v>5</v>
      </c>
      <c r="G1751" t="s">
        <v>12</v>
      </c>
    </row>
    <row r="1752" spans="1:7">
      <c r="A1752">
        <v>2020</v>
      </c>
      <c r="B1752">
        <v>8</v>
      </c>
      <c r="C1752" t="s">
        <v>174</v>
      </c>
      <c r="D1752" t="s">
        <v>174</v>
      </c>
      <c r="G1752" t="s">
        <v>13</v>
      </c>
    </row>
    <row r="1753" spans="1:7">
      <c r="A1753">
        <v>2020</v>
      </c>
      <c r="B1753">
        <v>8</v>
      </c>
      <c r="C1753" t="s">
        <v>174</v>
      </c>
      <c r="D1753" t="s">
        <v>174</v>
      </c>
      <c r="G1753" t="s">
        <v>21</v>
      </c>
    </row>
    <row r="1754" spans="1:7">
      <c r="A1754">
        <v>2020</v>
      </c>
      <c r="B1754">
        <v>8</v>
      </c>
      <c r="C1754" t="s">
        <v>174</v>
      </c>
      <c r="D1754" t="s">
        <v>174</v>
      </c>
      <c r="E1754">
        <v>64867953</v>
      </c>
      <c r="F1754">
        <v>216</v>
      </c>
      <c r="G1754" t="s">
        <v>10</v>
      </c>
    </row>
    <row r="1755" spans="1:7">
      <c r="A1755">
        <v>2020</v>
      </c>
      <c r="B1755">
        <v>8</v>
      </c>
      <c r="C1755" t="s">
        <v>174</v>
      </c>
      <c r="D1755" t="s">
        <v>174</v>
      </c>
      <c r="G1755" t="s">
        <v>96</v>
      </c>
    </row>
    <row r="1756" spans="1:7">
      <c r="A1756">
        <v>2020</v>
      </c>
      <c r="B1756">
        <v>8</v>
      </c>
      <c r="C1756" t="s">
        <v>174</v>
      </c>
      <c r="D1756" t="s">
        <v>174</v>
      </c>
      <c r="E1756">
        <v>7542510</v>
      </c>
      <c r="F1756">
        <v>35</v>
      </c>
      <c r="G1756" t="s">
        <v>18</v>
      </c>
    </row>
    <row r="1757" spans="1:7">
      <c r="A1757">
        <v>2020</v>
      </c>
      <c r="B1757">
        <v>8</v>
      </c>
      <c r="C1757" t="s">
        <v>174</v>
      </c>
      <c r="D1757" t="s">
        <v>174</v>
      </c>
      <c r="G1757" t="s">
        <v>19</v>
      </c>
    </row>
    <row r="1758" spans="1:7">
      <c r="A1758">
        <v>2020</v>
      </c>
      <c r="B1758">
        <v>9</v>
      </c>
      <c r="C1758" t="s">
        <v>174</v>
      </c>
      <c r="D1758" t="s">
        <v>174</v>
      </c>
      <c r="E1758">
        <v>63221092</v>
      </c>
      <c r="F1758">
        <v>147</v>
      </c>
      <c r="G1758" t="s">
        <v>9</v>
      </c>
    </row>
    <row r="1759" spans="1:7">
      <c r="A1759">
        <v>2020</v>
      </c>
      <c r="B1759">
        <v>9</v>
      </c>
      <c r="C1759" t="s">
        <v>174</v>
      </c>
      <c r="D1759" t="s">
        <v>174</v>
      </c>
      <c r="G1759" t="s">
        <v>144</v>
      </c>
    </row>
    <row r="1760" spans="1:7">
      <c r="A1760">
        <v>2020</v>
      </c>
      <c r="B1760">
        <v>9</v>
      </c>
      <c r="C1760" t="s">
        <v>174</v>
      </c>
      <c r="D1760" t="s">
        <v>174</v>
      </c>
      <c r="E1760">
        <v>33435881</v>
      </c>
      <c r="F1760">
        <v>82</v>
      </c>
      <c r="G1760" t="s">
        <v>61</v>
      </c>
    </row>
    <row r="1761" spans="1:7">
      <c r="A1761">
        <v>2020</v>
      </c>
      <c r="B1761">
        <v>9</v>
      </c>
      <c r="C1761" t="s">
        <v>174</v>
      </c>
      <c r="D1761" t="s">
        <v>174</v>
      </c>
      <c r="E1761">
        <v>980061</v>
      </c>
      <c r="F1761">
        <v>7</v>
      </c>
      <c r="G1761" t="s">
        <v>12</v>
      </c>
    </row>
    <row r="1762" spans="1:7">
      <c r="A1762">
        <v>2020</v>
      </c>
      <c r="B1762">
        <v>9</v>
      </c>
      <c r="C1762" t="s">
        <v>174</v>
      </c>
      <c r="D1762" t="s">
        <v>174</v>
      </c>
      <c r="E1762">
        <v>415000</v>
      </c>
      <c r="F1762">
        <v>1</v>
      </c>
      <c r="G1762" t="s">
        <v>13</v>
      </c>
    </row>
    <row r="1763" spans="1:7">
      <c r="A1763">
        <v>2020</v>
      </c>
      <c r="B1763">
        <v>9</v>
      </c>
      <c r="C1763" t="s">
        <v>174</v>
      </c>
      <c r="D1763" t="s">
        <v>174</v>
      </c>
      <c r="G1763" t="s">
        <v>21</v>
      </c>
    </row>
    <row r="1764" spans="1:7">
      <c r="A1764">
        <v>2020</v>
      </c>
      <c r="B1764">
        <v>9</v>
      </c>
      <c r="C1764" t="s">
        <v>174</v>
      </c>
      <c r="D1764" t="s">
        <v>174</v>
      </c>
      <c r="E1764">
        <v>86168509</v>
      </c>
      <c r="F1764">
        <v>241</v>
      </c>
      <c r="G1764" t="s">
        <v>10</v>
      </c>
    </row>
    <row r="1765" spans="1:7">
      <c r="A1765">
        <v>2020</v>
      </c>
      <c r="B1765">
        <v>9</v>
      </c>
      <c r="C1765" t="s">
        <v>174</v>
      </c>
      <c r="D1765" t="s">
        <v>174</v>
      </c>
      <c r="G1765" t="s">
        <v>96</v>
      </c>
    </row>
    <row r="1766" spans="1:7">
      <c r="A1766">
        <v>2020</v>
      </c>
      <c r="B1766">
        <v>9</v>
      </c>
      <c r="C1766" t="s">
        <v>174</v>
      </c>
      <c r="D1766" t="s">
        <v>174</v>
      </c>
      <c r="E1766">
        <v>8626829</v>
      </c>
      <c r="F1766">
        <v>38</v>
      </c>
      <c r="G1766" t="s">
        <v>18</v>
      </c>
    </row>
    <row r="1767" spans="1:7">
      <c r="A1767">
        <v>2020</v>
      </c>
      <c r="B1767">
        <v>9</v>
      </c>
      <c r="C1767" t="s">
        <v>174</v>
      </c>
      <c r="D1767" t="s">
        <v>174</v>
      </c>
      <c r="G1767" t="s">
        <v>19</v>
      </c>
    </row>
    <row r="1768" spans="1:7">
      <c r="A1768">
        <v>2020</v>
      </c>
      <c r="B1768">
        <v>10</v>
      </c>
      <c r="C1768" t="s">
        <v>174</v>
      </c>
      <c r="D1768" t="s">
        <v>174</v>
      </c>
      <c r="E1768">
        <v>82564712</v>
      </c>
      <c r="F1768">
        <v>183</v>
      </c>
      <c r="G1768" t="s">
        <v>9</v>
      </c>
    </row>
    <row r="1769" spans="1:7">
      <c r="A1769">
        <v>2020</v>
      </c>
      <c r="B1769">
        <v>10</v>
      </c>
      <c r="C1769" t="s">
        <v>174</v>
      </c>
      <c r="D1769" t="s">
        <v>174</v>
      </c>
      <c r="G1769" t="s">
        <v>144</v>
      </c>
    </row>
    <row r="1770" spans="1:7">
      <c r="A1770">
        <v>2020</v>
      </c>
      <c r="B1770">
        <v>10</v>
      </c>
      <c r="C1770" t="s">
        <v>174</v>
      </c>
      <c r="D1770" t="s">
        <v>174</v>
      </c>
      <c r="E1770">
        <v>37318146</v>
      </c>
      <c r="F1770">
        <v>91</v>
      </c>
      <c r="G1770" t="s">
        <v>61</v>
      </c>
    </row>
    <row r="1771" spans="1:7">
      <c r="A1771">
        <v>2020</v>
      </c>
      <c r="B1771">
        <v>10</v>
      </c>
      <c r="C1771" t="s">
        <v>174</v>
      </c>
      <c r="D1771" t="s">
        <v>174</v>
      </c>
      <c r="E1771">
        <v>882856</v>
      </c>
      <c r="F1771">
        <v>6</v>
      </c>
      <c r="G1771" t="s">
        <v>12</v>
      </c>
    </row>
    <row r="1772" spans="1:7">
      <c r="A1772">
        <v>2020</v>
      </c>
      <c r="B1772">
        <v>10</v>
      </c>
      <c r="C1772" t="s">
        <v>174</v>
      </c>
      <c r="D1772" t="s">
        <v>174</v>
      </c>
      <c r="E1772">
        <v>430000</v>
      </c>
      <c r="F1772">
        <v>1</v>
      </c>
      <c r="G1772" t="s">
        <v>13</v>
      </c>
    </row>
    <row r="1773" spans="1:7">
      <c r="A1773">
        <v>2020</v>
      </c>
      <c r="B1773">
        <v>10</v>
      </c>
      <c r="C1773" t="s">
        <v>174</v>
      </c>
      <c r="D1773" t="s">
        <v>174</v>
      </c>
      <c r="G1773" t="s">
        <v>21</v>
      </c>
    </row>
    <row r="1774" spans="1:7">
      <c r="A1774">
        <v>2020</v>
      </c>
      <c r="B1774">
        <v>10</v>
      </c>
      <c r="C1774" t="s">
        <v>174</v>
      </c>
      <c r="D1774" t="s">
        <v>174</v>
      </c>
      <c r="E1774">
        <v>93023238</v>
      </c>
      <c r="F1774">
        <v>267</v>
      </c>
      <c r="G1774" t="s">
        <v>10</v>
      </c>
    </row>
    <row r="1775" spans="1:7">
      <c r="A1775">
        <v>2020</v>
      </c>
      <c r="B1775">
        <v>10</v>
      </c>
      <c r="C1775" t="s">
        <v>174</v>
      </c>
      <c r="D1775" t="s">
        <v>174</v>
      </c>
      <c r="G1775" t="s">
        <v>96</v>
      </c>
    </row>
    <row r="1776" spans="1:7">
      <c r="A1776">
        <v>2020</v>
      </c>
      <c r="B1776">
        <v>10</v>
      </c>
      <c r="C1776" t="s">
        <v>174</v>
      </c>
      <c r="D1776" t="s">
        <v>174</v>
      </c>
      <c r="E1776">
        <v>10373704</v>
      </c>
      <c r="F1776">
        <v>46</v>
      </c>
      <c r="G1776" t="s">
        <v>18</v>
      </c>
    </row>
    <row r="1777" spans="1:7">
      <c r="A1777">
        <v>2020</v>
      </c>
      <c r="B1777">
        <v>10</v>
      </c>
      <c r="C1777" t="s">
        <v>174</v>
      </c>
      <c r="D1777" t="s">
        <v>174</v>
      </c>
      <c r="G1777" t="s">
        <v>19</v>
      </c>
    </row>
    <row r="1778" spans="1:7">
      <c r="A1778">
        <v>2020</v>
      </c>
      <c r="B1778">
        <v>11</v>
      </c>
      <c r="C1778" t="s">
        <v>174</v>
      </c>
      <c r="D1778" t="s">
        <v>174</v>
      </c>
      <c r="E1778">
        <v>98355614</v>
      </c>
      <c r="F1778">
        <v>209</v>
      </c>
      <c r="G1778" t="s">
        <v>9</v>
      </c>
    </row>
    <row r="1779" spans="1:7">
      <c r="A1779">
        <v>2020</v>
      </c>
      <c r="B1779">
        <v>11</v>
      </c>
      <c r="C1779" t="s">
        <v>174</v>
      </c>
      <c r="D1779" t="s">
        <v>174</v>
      </c>
      <c r="G1779" t="s">
        <v>144</v>
      </c>
    </row>
    <row r="1780" spans="1:7">
      <c r="A1780">
        <v>2020</v>
      </c>
      <c r="B1780">
        <v>11</v>
      </c>
      <c r="C1780" t="s">
        <v>174</v>
      </c>
      <c r="D1780" t="s">
        <v>174</v>
      </c>
      <c r="E1780">
        <v>42615340</v>
      </c>
      <c r="F1780">
        <v>107</v>
      </c>
      <c r="G1780" t="s">
        <v>61</v>
      </c>
    </row>
    <row r="1781" spans="1:7">
      <c r="A1781">
        <v>2020</v>
      </c>
      <c r="B1781">
        <v>11</v>
      </c>
      <c r="C1781" t="s">
        <v>174</v>
      </c>
      <c r="D1781" t="s">
        <v>174</v>
      </c>
      <c r="E1781">
        <v>871767</v>
      </c>
      <c r="F1781">
        <v>6</v>
      </c>
      <c r="G1781" t="s">
        <v>12</v>
      </c>
    </row>
    <row r="1782" spans="1:7">
      <c r="A1782">
        <v>2020</v>
      </c>
      <c r="B1782">
        <v>11</v>
      </c>
      <c r="C1782" t="s">
        <v>174</v>
      </c>
      <c r="D1782" t="s">
        <v>174</v>
      </c>
      <c r="E1782">
        <v>590000</v>
      </c>
      <c r="F1782">
        <v>2</v>
      </c>
      <c r="G1782" t="s">
        <v>13</v>
      </c>
    </row>
    <row r="1783" spans="1:7">
      <c r="A1783">
        <v>2020</v>
      </c>
      <c r="B1783">
        <v>11</v>
      </c>
      <c r="C1783" t="s">
        <v>174</v>
      </c>
      <c r="D1783" t="s">
        <v>174</v>
      </c>
      <c r="G1783" t="s">
        <v>21</v>
      </c>
    </row>
    <row r="1784" spans="1:7">
      <c r="A1784">
        <v>2020</v>
      </c>
      <c r="B1784">
        <v>11</v>
      </c>
      <c r="C1784" t="s">
        <v>174</v>
      </c>
      <c r="D1784" t="s">
        <v>174</v>
      </c>
      <c r="E1784">
        <v>98572496</v>
      </c>
      <c r="F1784">
        <v>290</v>
      </c>
      <c r="G1784" t="s">
        <v>10</v>
      </c>
    </row>
    <row r="1785" spans="1:7">
      <c r="A1785">
        <v>2020</v>
      </c>
      <c r="B1785">
        <v>11</v>
      </c>
      <c r="C1785" t="s">
        <v>174</v>
      </c>
      <c r="D1785" t="s">
        <v>174</v>
      </c>
      <c r="G1785" t="s">
        <v>96</v>
      </c>
    </row>
    <row r="1786" spans="1:7">
      <c r="A1786">
        <v>2020</v>
      </c>
      <c r="B1786">
        <v>11</v>
      </c>
      <c r="C1786" t="s">
        <v>174</v>
      </c>
      <c r="D1786" t="s">
        <v>174</v>
      </c>
      <c r="E1786">
        <v>11550271</v>
      </c>
      <c r="F1786">
        <v>50</v>
      </c>
      <c r="G1786" t="s">
        <v>18</v>
      </c>
    </row>
    <row r="1787" spans="1:7">
      <c r="A1787">
        <v>2020</v>
      </c>
      <c r="B1787">
        <v>11</v>
      </c>
      <c r="C1787" t="s">
        <v>174</v>
      </c>
      <c r="D1787" t="s">
        <v>174</v>
      </c>
      <c r="G1787" t="s">
        <v>19</v>
      </c>
    </row>
    <row r="1788" spans="1:7">
      <c r="A1788">
        <v>2020</v>
      </c>
      <c r="B1788">
        <v>12</v>
      </c>
      <c r="C1788" t="s">
        <v>174</v>
      </c>
      <c r="D1788" t="s">
        <v>174</v>
      </c>
      <c r="E1788">
        <v>155223102</v>
      </c>
      <c r="F1788">
        <v>260</v>
      </c>
      <c r="G1788" t="s">
        <v>9</v>
      </c>
    </row>
    <row r="1789" spans="1:7">
      <c r="A1789">
        <v>2020</v>
      </c>
      <c r="B1789">
        <v>12</v>
      </c>
      <c r="C1789" t="s">
        <v>174</v>
      </c>
      <c r="D1789" t="s">
        <v>174</v>
      </c>
      <c r="G1789" t="s">
        <v>144</v>
      </c>
    </row>
    <row r="1790" spans="1:7">
      <c r="A1790">
        <v>2020</v>
      </c>
      <c r="B1790">
        <v>12</v>
      </c>
      <c r="C1790" t="s">
        <v>174</v>
      </c>
      <c r="D1790" t="s">
        <v>174</v>
      </c>
      <c r="E1790">
        <v>49271848</v>
      </c>
      <c r="F1790">
        <v>119</v>
      </c>
      <c r="G1790" t="s">
        <v>61</v>
      </c>
    </row>
    <row r="1791" spans="1:7">
      <c r="A1791">
        <v>2020</v>
      </c>
      <c r="B1791">
        <v>12</v>
      </c>
      <c r="C1791" t="s">
        <v>174</v>
      </c>
      <c r="D1791" t="s">
        <v>174</v>
      </c>
      <c r="E1791">
        <v>802428</v>
      </c>
      <c r="F1791">
        <v>5</v>
      </c>
      <c r="G1791" t="s">
        <v>12</v>
      </c>
    </row>
    <row r="1792" spans="1:7">
      <c r="A1792">
        <v>2020</v>
      </c>
      <c r="B1792">
        <v>12</v>
      </c>
      <c r="C1792" t="s">
        <v>174</v>
      </c>
      <c r="D1792" t="s">
        <v>174</v>
      </c>
      <c r="E1792">
        <v>591546</v>
      </c>
      <c r="F1792">
        <v>2</v>
      </c>
      <c r="G1792" t="s">
        <v>13</v>
      </c>
    </row>
    <row r="1793" spans="1:7">
      <c r="A1793">
        <v>2020</v>
      </c>
      <c r="B1793">
        <v>12</v>
      </c>
      <c r="C1793" t="s">
        <v>174</v>
      </c>
      <c r="D1793" t="s">
        <v>174</v>
      </c>
      <c r="G1793" t="s">
        <v>21</v>
      </c>
    </row>
    <row r="1794" spans="1:7">
      <c r="A1794">
        <v>2020</v>
      </c>
      <c r="B1794">
        <v>12</v>
      </c>
      <c r="C1794" t="s">
        <v>174</v>
      </c>
      <c r="D1794" t="s">
        <v>174</v>
      </c>
      <c r="E1794">
        <v>113700077</v>
      </c>
      <c r="F1794">
        <v>342</v>
      </c>
      <c r="G1794" t="s">
        <v>10</v>
      </c>
    </row>
    <row r="1795" spans="1:7">
      <c r="A1795">
        <v>2020</v>
      </c>
      <c r="B1795">
        <v>12</v>
      </c>
      <c r="C1795" t="s">
        <v>174</v>
      </c>
      <c r="D1795" t="s">
        <v>174</v>
      </c>
      <c r="G1795" t="s">
        <v>96</v>
      </c>
    </row>
    <row r="1796" spans="1:7">
      <c r="A1796">
        <v>2020</v>
      </c>
      <c r="B1796">
        <v>12</v>
      </c>
      <c r="C1796" t="s">
        <v>174</v>
      </c>
      <c r="D1796" t="s">
        <v>174</v>
      </c>
      <c r="E1796">
        <v>13069958</v>
      </c>
      <c r="F1796">
        <v>56</v>
      </c>
      <c r="G1796" t="s">
        <v>18</v>
      </c>
    </row>
    <row r="1797" spans="1:7">
      <c r="A1797">
        <v>2020</v>
      </c>
      <c r="B1797">
        <v>12</v>
      </c>
      <c r="C1797" t="s">
        <v>174</v>
      </c>
      <c r="D1797" t="s">
        <v>174</v>
      </c>
      <c r="G1797" t="s">
        <v>19</v>
      </c>
    </row>
    <row r="1798" spans="1:7">
      <c r="A1798">
        <v>2021</v>
      </c>
      <c r="B1798">
        <v>1</v>
      </c>
      <c r="C1798" t="s">
        <v>174</v>
      </c>
      <c r="D1798" t="s">
        <v>174</v>
      </c>
      <c r="E1798">
        <v>1954924</v>
      </c>
      <c r="F1798">
        <v>7</v>
      </c>
      <c r="G1798" t="s">
        <v>9</v>
      </c>
    </row>
    <row r="1799" spans="1:7">
      <c r="A1799">
        <v>2021</v>
      </c>
      <c r="B1799">
        <v>1</v>
      </c>
      <c r="C1799" t="s">
        <v>174</v>
      </c>
      <c r="D1799" t="s">
        <v>174</v>
      </c>
      <c r="G1799" t="s">
        <v>61</v>
      </c>
    </row>
    <row r="1800" spans="1:7">
      <c r="A1800">
        <v>2021</v>
      </c>
      <c r="B1800">
        <v>1</v>
      </c>
      <c r="C1800" t="s">
        <v>174</v>
      </c>
      <c r="D1800" t="s">
        <v>174</v>
      </c>
      <c r="G1800" t="s">
        <v>12</v>
      </c>
    </row>
    <row r="1801" spans="1:7">
      <c r="A1801">
        <v>2021</v>
      </c>
      <c r="B1801">
        <v>1</v>
      </c>
      <c r="C1801" t="s">
        <v>174</v>
      </c>
      <c r="D1801" t="s">
        <v>174</v>
      </c>
      <c r="G1801" t="s">
        <v>13</v>
      </c>
    </row>
    <row r="1802" spans="1:7">
      <c r="A1802">
        <v>2021</v>
      </c>
      <c r="B1802">
        <v>1</v>
      </c>
      <c r="C1802" t="s">
        <v>174</v>
      </c>
      <c r="D1802" t="s">
        <v>174</v>
      </c>
      <c r="E1802">
        <v>5464355</v>
      </c>
      <c r="F1802">
        <v>27</v>
      </c>
      <c r="G1802" t="s">
        <v>10</v>
      </c>
    </row>
    <row r="1803" spans="1:7">
      <c r="A1803">
        <v>2021</v>
      </c>
      <c r="B1803">
        <v>1</v>
      </c>
      <c r="C1803" t="s">
        <v>174</v>
      </c>
      <c r="D1803" t="s">
        <v>174</v>
      </c>
      <c r="G1803" t="s">
        <v>96</v>
      </c>
    </row>
    <row r="1804" spans="1:7">
      <c r="A1804">
        <v>2021</v>
      </c>
      <c r="B1804">
        <v>1</v>
      </c>
      <c r="C1804" t="s">
        <v>174</v>
      </c>
      <c r="D1804" t="s">
        <v>174</v>
      </c>
      <c r="E1804">
        <v>861040</v>
      </c>
      <c r="F1804">
        <v>3</v>
      </c>
      <c r="G1804" t="s">
        <v>18</v>
      </c>
    </row>
    <row r="1805" spans="1:7">
      <c r="A1805">
        <v>2021</v>
      </c>
      <c r="B1805">
        <v>1</v>
      </c>
      <c r="C1805" t="s">
        <v>174</v>
      </c>
      <c r="D1805" t="s">
        <v>174</v>
      </c>
      <c r="G1805" t="s">
        <v>19</v>
      </c>
    </row>
    <row r="1806" spans="1:7">
      <c r="A1806">
        <v>2021</v>
      </c>
      <c r="B1806">
        <v>2</v>
      </c>
      <c r="C1806" t="s">
        <v>174</v>
      </c>
      <c r="D1806" t="s">
        <v>174</v>
      </c>
      <c r="E1806">
        <v>2816034</v>
      </c>
      <c r="F1806">
        <v>11</v>
      </c>
      <c r="G1806" t="s">
        <v>9</v>
      </c>
    </row>
    <row r="1807" spans="1:7">
      <c r="A1807">
        <v>2021</v>
      </c>
      <c r="B1807">
        <v>2</v>
      </c>
      <c r="C1807" t="s">
        <v>174</v>
      </c>
      <c r="D1807" t="s">
        <v>174</v>
      </c>
      <c r="E1807">
        <v>1102973</v>
      </c>
      <c r="F1807">
        <v>5</v>
      </c>
      <c r="G1807" t="s">
        <v>61</v>
      </c>
    </row>
    <row r="1808" spans="1:7">
      <c r="A1808">
        <v>2021</v>
      </c>
      <c r="B1808">
        <v>2</v>
      </c>
      <c r="C1808" t="s">
        <v>174</v>
      </c>
      <c r="D1808" t="s">
        <v>174</v>
      </c>
      <c r="G1808" t="s">
        <v>12</v>
      </c>
    </row>
    <row r="1809" spans="1:7">
      <c r="A1809">
        <v>2021</v>
      </c>
      <c r="B1809">
        <v>2</v>
      </c>
      <c r="C1809" t="s">
        <v>174</v>
      </c>
      <c r="D1809" t="s">
        <v>174</v>
      </c>
      <c r="G1809" t="s">
        <v>13</v>
      </c>
    </row>
    <row r="1810" spans="1:7">
      <c r="A1810">
        <v>2021</v>
      </c>
      <c r="B1810">
        <v>2</v>
      </c>
      <c r="C1810" t="s">
        <v>174</v>
      </c>
      <c r="D1810" t="s">
        <v>174</v>
      </c>
      <c r="E1810">
        <v>14213312</v>
      </c>
      <c r="F1810">
        <v>64</v>
      </c>
      <c r="G1810" t="s">
        <v>10</v>
      </c>
    </row>
    <row r="1811" spans="1:7">
      <c r="A1811">
        <v>2021</v>
      </c>
      <c r="B1811">
        <v>2</v>
      </c>
      <c r="C1811" t="s">
        <v>174</v>
      </c>
      <c r="D1811" t="s">
        <v>174</v>
      </c>
      <c r="G1811" t="s">
        <v>96</v>
      </c>
    </row>
    <row r="1812" spans="1:7">
      <c r="A1812">
        <v>2021</v>
      </c>
      <c r="B1812">
        <v>2</v>
      </c>
      <c r="C1812" t="s">
        <v>174</v>
      </c>
      <c r="D1812" t="s">
        <v>174</v>
      </c>
      <c r="E1812">
        <v>1648040</v>
      </c>
      <c r="F1812">
        <v>8</v>
      </c>
      <c r="G1812" t="s">
        <v>18</v>
      </c>
    </row>
    <row r="1813" spans="1:7">
      <c r="A1813">
        <v>2021</v>
      </c>
      <c r="B1813">
        <v>2</v>
      </c>
      <c r="C1813" t="s">
        <v>174</v>
      </c>
      <c r="D1813" t="s">
        <v>174</v>
      </c>
      <c r="G1813" t="s">
        <v>19</v>
      </c>
    </row>
    <row r="1814" spans="1:7">
      <c r="A1814">
        <v>2021</v>
      </c>
      <c r="B1814">
        <v>3</v>
      </c>
      <c r="C1814" t="s">
        <v>174</v>
      </c>
      <c r="D1814" t="s">
        <v>174</v>
      </c>
      <c r="E1814">
        <v>7519253</v>
      </c>
      <c r="F1814">
        <v>24</v>
      </c>
      <c r="G1814" t="s">
        <v>9</v>
      </c>
    </row>
    <row r="1815" spans="1:7">
      <c r="A1815">
        <v>2021</v>
      </c>
      <c r="B1815">
        <v>3</v>
      </c>
      <c r="C1815" t="s">
        <v>174</v>
      </c>
      <c r="D1815" t="s">
        <v>174</v>
      </c>
      <c r="G1815" t="s">
        <v>144</v>
      </c>
    </row>
    <row r="1816" spans="1:7">
      <c r="A1816">
        <v>2021</v>
      </c>
      <c r="B1816">
        <v>3</v>
      </c>
      <c r="C1816" t="s">
        <v>174</v>
      </c>
      <c r="D1816" t="s">
        <v>174</v>
      </c>
      <c r="E1816">
        <v>4258344</v>
      </c>
      <c r="F1816">
        <v>11</v>
      </c>
      <c r="G1816" t="s">
        <v>61</v>
      </c>
    </row>
    <row r="1817" spans="1:7">
      <c r="A1817">
        <v>2021</v>
      </c>
      <c r="B1817">
        <v>3</v>
      </c>
      <c r="C1817" t="s">
        <v>174</v>
      </c>
      <c r="D1817" t="s">
        <v>174</v>
      </c>
      <c r="E1817">
        <v>144000</v>
      </c>
      <c r="F1817">
        <v>1</v>
      </c>
      <c r="G1817" t="s">
        <v>12</v>
      </c>
    </row>
    <row r="1818" spans="1:7">
      <c r="A1818">
        <v>2021</v>
      </c>
      <c r="B1818">
        <v>3</v>
      </c>
      <c r="C1818" t="s">
        <v>174</v>
      </c>
      <c r="D1818" t="s">
        <v>174</v>
      </c>
      <c r="E1818">
        <v>75370</v>
      </c>
      <c r="F1818">
        <v>1</v>
      </c>
      <c r="G1818" t="s">
        <v>13</v>
      </c>
    </row>
    <row r="1819" spans="1:7">
      <c r="A1819">
        <v>2021</v>
      </c>
      <c r="B1819">
        <v>3</v>
      </c>
      <c r="C1819" t="s">
        <v>174</v>
      </c>
      <c r="D1819" t="s">
        <v>174</v>
      </c>
      <c r="G1819" t="s">
        <v>21</v>
      </c>
    </row>
    <row r="1820" spans="1:7">
      <c r="A1820">
        <v>2021</v>
      </c>
      <c r="B1820">
        <v>3</v>
      </c>
      <c r="C1820" t="s">
        <v>174</v>
      </c>
      <c r="D1820" t="s">
        <v>174</v>
      </c>
      <c r="E1820">
        <v>23242541</v>
      </c>
      <c r="F1820">
        <v>104</v>
      </c>
      <c r="G1820" t="s">
        <v>10</v>
      </c>
    </row>
    <row r="1821" spans="1:7">
      <c r="A1821">
        <v>2021</v>
      </c>
      <c r="B1821">
        <v>3</v>
      </c>
      <c r="C1821" t="s">
        <v>174</v>
      </c>
      <c r="D1821" t="s">
        <v>174</v>
      </c>
      <c r="G1821" t="s">
        <v>96</v>
      </c>
    </row>
    <row r="1822" spans="1:7">
      <c r="A1822">
        <v>2021</v>
      </c>
      <c r="B1822">
        <v>3</v>
      </c>
      <c r="C1822" t="s">
        <v>174</v>
      </c>
      <c r="D1822" t="s">
        <v>174</v>
      </c>
      <c r="E1822">
        <v>2269930</v>
      </c>
      <c r="F1822">
        <v>9</v>
      </c>
      <c r="G1822" t="s">
        <v>18</v>
      </c>
    </row>
    <row r="1823" spans="1:7">
      <c r="A1823">
        <v>2021</v>
      </c>
      <c r="B1823">
        <v>3</v>
      </c>
      <c r="C1823" t="s">
        <v>174</v>
      </c>
      <c r="D1823" t="s">
        <v>174</v>
      </c>
      <c r="E1823">
        <v>80000</v>
      </c>
      <c r="F1823">
        <v>1</v>
      </c>
      <c r="G1823" t="s">
        <v>19</v>
      </c>
    </row>
    <row r="1824" spans="1:7">
      <c r="A1824">
        <v>2021</v>
      </c>
      <c r="B1824">
        <v>4</v>
      </c>
      <c r="C1824" t="s">
        <v>174</v>
      </c>
      <c r="D1824" t="s">
        <v>174</v>
      </c>
      <c r="E1824">
        <v>19379518</v>
      </c>
      <c r="F1824">
        <v>43</v>
      </c>
      <c r="G1824" t="s">
        <v>9</v>
      </c>
    </row>
    <row r="1825" spans="1:7">
      <c r="A1825">
        <v>2021</v>
      </c>
      <c r="B1825">
        <v>4</v>
      </c>
      <c r="C1825" t="s">
        <v>174</v>
      </c>
      <c r="D1825" t="s">
        <v>174</v>
      </c>
      <c r="G1825" t="s">
        <v>144</v>
      </c>
    </row>
    <row r="1826" spans="1:7">
      <c r="A1826">
        <v>2021</v>
      </c>
      <c r="B1826">
        <v>4</v>
      </c>
      <c r="C1826" t="s">
        <v>174</v>
      </c>
      <c r="D1826" t="s">
        <v>174</v>
      </c>
      <c r="E1826">
        <v>5718809</v>
      </c>
      <c r="F1826">
        <v>15</v>
      </c>
      <c r="G1826" t="s">
        <v>61</v>
      </c>
    </row>
    <row r="1827" spans="1:7">
      <c r="A1827">
        <v>2021</v>
      </c>
      <c r="B1827">
        <v>4</v>
      </c>
      <c r="C1827" t="s">
        <v>174</v>
      </c>
      <c r="D1827" t="s">
        <v>174</v>
      </c>
      <c r="E1827">
        <v>219279</v>
      </c>
      <c r="F1827">
        <v>2</v>
      </c>
      <c r="G1827" t="s">
        <v>12</v>
      </c>
    </row>
    <row r="1828" spans="1:7">
      <c r="A1828">
        <v>2021</v>
      </c>
      <c r="B1828">
        <v>4</v>
      </c>
      <c r="C1828" t="s">
        <v>174</v>
      </c>
      <c r="D1828" t="s">
        <v>174</v>
      </c>
      <c r="E1828">
        <v>1179000</v>
      </c>
      <c r="F1828">
        <v>1</v>
      </c>
      <c r="G1828" t="s">
        <v>13</v>
      </c>
    </row>
    <row r="1829" spans="1:7">
      <c r="A1829">
        <v>2021</v>
      </c>
      <c r="B1829">
        <v>4</v>
      </c>
      <c r="C1829" t="s">
        <v>174</v>
      </c>
      <c r="D1829" t="s">
        <v>174</v>
      </c>
      <c r="G1829" t="s">
        <v>21</v>
      </c>
    </row>
    <row r="1830" spans="1:7">
      <c r="A1830">
        <v>2021</v>
      </c>
      <c r="B1830">
        <v>4</v>
      </c>
      <c r="C1830" t="s">
        <v>174</v>
      </c>
      <c r="D1830" t="s">
        <v>174</v>
      </c>
      <c r="E1830">
        <v>28835678</v>
      </c>
      <c r="F1830">
        <v>132</v>
      </c>
      <c r="G1830" t="s">
        <v>10</v>
      </c>
    </row>
    <row r="1831" spans="1:7">
      <c r="A1831">
        <v>2021</v>
      </c>
      <c r="B1831">
        <v>4</v>
      </c>
      <c r="C1831" t="s">
        <v>174</v>
      </c>
      <c r="D1831" t="s">
        <v>174</v>
      </c>
      <c r="G1831" t="s">
        <v>96</v>
      </c>
    </row>
    <row r="1832" spans="1:7">
      <c r="A1832">
        <v>2021</v>
      </c>
      <c r="B1832">
        <v>4</v>
      </c>
      <c r="C1832" t="s">
        <v>174</v>
      </c>
      <c r="D1832" t="s">
        <v>174</v>
      </c>
      <c r="E1832">
        <v>3771197</v>
      </c>
      <c r="F1832">
        <v>16</v>
      </c>
      <c r="G1832" t="s">
        <v>18</v>
      </c>
    </row>
    <row r="1833" spans="1:7">
      <c r="A1833">
        <v>2021</v>
      </c>
      <c r="B1833">
        <v>4</v>
      </c>
      <c r="C1833" t="s">
        <v>174</v>
      </c>
      <c r="D1833" t="s">
        <v>174</v>
      </c>
      <c r="E1833">
        <v>80000</v>
      </c>
      <c r="F1833">
        <v>1</v>
      </c>
      <c r="G1833" t="s">
        <v>19</v>
      </c>
    </row>
    <row r="1834" spans="1:7">
      <c r="A1834">
        <v>2021</v>
      </c>
      <c r="B1834">
        <v>5</v>
      </c>
      <c r="C1834" t="s">
        <v>174</v>
      </c>
      <c r="D1834" t="s">
        <v>174</v>
      </c>
      <c r="E1834">
        <v>40814661</v>
      </c>
      <c r="F1834">
        <v>58</v>
      </c>
      <c r="G1834" t="s">
        <v>9</v>
      </c>
    </row>
    <row r="1835" spans="1:7">
      <c r="A1835">
        <v>2021</v>
      </c>
      <c r="B1835">
        <v>5</v>
      </c>
      <c r="C1835" t="s">
        <v>174</v>
      </c>
      <c r="D1835" t="s">
        <v>174</v>
      </c>
      <c r="G1835" t="s">
        <v>144</v>
      </c>
    </row>
    <row r="1836" spans="1:7">
      <c r="A1836">
        <v>2021</v>
      </c>
      <c r="B1836">
        <v>5</v>
      </c>
      <c r="C1836" t="s">
        <v>174</v>
      </c>
      <c r="D1836" t="s">
        <v>174</v>
      </c>
      <c r="E1836">
        <v>13297483</v>
      </c>
      <c r="F1836">
        <v>29</v>
      </c>
      <c r="G1836" t="s">
        <v>61</v>
      </c>
    </row>
    <row r="1837" spans="1:7">
      <c r="A1837">
        <v>2021</v>
      </c>
      <c r="B1837">
        <v>5</v>
      </c>
      <c r="C1837" t="s">
        <v>174</v>
      </c>
      <c r="D1837" t="s">
        <v>174</v>
      </c>
      <c r="E1837">
        <v>654464</v>
      </c>
      <c r="F1837">
        <v>2</v>
      </c>
      <c r="G1837" t="s">
        <v>12</v>
      </c>
    </row>
    <row r="1838" spans="1:7">
      <c r="A1838">
        <v>2021</v>
      </c>
      <c r="B1838">
        <v>5</v>
      </c>
      <c r="C1838" t="s">
        <v>174</v>
      </c>
      <c r="D1838" t="s">
        <v>174</v>
      </c>
      <c r="E1838">
        <v>990000</v>
      </c>
      <c r="F1838">
        <v>1</v>
      </c>
      <c r="G1838" t="s">
        <v>13</v>
      </c>
    </row>
    <row r="1839" spans="1:7">
      <c r="A1839">
        <v>2021</v>
      </c>
      <c r="B1839">
        <v>5</v>
      </c>
      <c r="C1839" t="s">
        <v>174</v>
      </c>
      <c r="D1839" t="s">
        <v>174</v>
      </c>
      <c r="G1839" t="s">
        <v>21</v>
      </c>
    </row>
    <row r="1840" spans="1:7">
      <c r="A1840">
        <v>2021</v>
      </c>
      <c r="B1840">
        <v>5</v>
      </c>
      <c r="C1840" t="s">
        <v>174</v>
      </c>
      <c r="D1840" t="s">
        <v>174</v>
      </c>
      <c r="E1840">
        <v>35154954</v>
      </c>
      <c r="F1840">
        <v>157</v>
      </c>
      <c r="G1840" t="s">
        <v>10</v>
      </c>
    </row>
    <row r="1841" spans="1:7">
      <c r="A1841">
        <v>2021</v>
      </c>
      <c r="B1841">
        <v>5</v>
      </c>
      <c r="C1841" t="s">
        <v>174</v>
      </c>
      <c r="D1841" t="s">
        <v>174</v>
      </c>
      <c r="G1841" t="s">
        <v>96</v>
      </c>
    </row>
    <row r="1842" spans="1:7">
      <c r="A1842">
        <v>2021</v>
      </c>
      <c r="B1842">
        <v>5</v>
      </c>
      <c r="C1842" t="s">
        <v>174</v>
      </c>
      <c r="D1842" t="s">
        <v>174</v>
      </c>
      <c r="E1842">
        <v>4584989</v>
      </c>
      <c r="F1842">
        <v>21</v>
      </c>
      <c r="G1842" t="s">
        <v>18</v>
      </c>
    </row>
    <row r="1843" spans="1:7">
      <c r="A1843">
        <v>2021</v>
      </c>
      <c r="B1843">
        <v>5</v>
      </c>
      <c r="C1843" t="s">
        <v>174</v>
      </c>
      <c r="D1843" t="s">
        <v>174</v>
      </c>
      <c r="E1843">
        <v>84488</v>
      </c>
      <c r="F1843">
        <v>1</v>
      </c>
      <c r="G1843" t="s">
        <v>19</v>
      </c>
    </row>
    <row r="1844" spans="1:7">
      <c r="A1844">
        <v>2021</v>
      </c>
      <c r="B1844">
        <v>6</v>
      </c>
      <c r="C1844" t="s">
        <v>174</v>
      </c>
      <c r="D1844" t="s">
        <v>174</v>
      </c>
      <c r="E1844">
        <v>67876195</v>
      </c>
      <c r="F1844">
        <v>86</v>
      </c>
      <c r="G1844" t="s">
        <v>9</v>
      </c>
    </row>
    <row r="1845" spans="1:7">
      <c r="A1845">
        <v>2021</v>
      </c>
      <c r="B1845">
        <v>6</v>
      </c>
      <c r="C1845" t="s">
        <v>174</v>
      </c>
      <c r="D1845" t="s">
        <v>174</v>
      </c>
      <c r="G1845" t="s">
        <v>144</v>
      </c>
    </row>
    <row r="1846" spans="1:7">
      <c r="A1846">
        <v>2021</v>
      </c>
      <c r="B1846">
        <v>6</v>
      </c>
      <c r="C1846" t="s">
        <v>174</v>
      </c>
      <c r="D1846" t="s">
        <v>174</v>
      </c>
      <c r="E1846">
        <v>19102442</v>
      </c>
      <c r="F1846">
        <v>44</v>
      </c>
      <c r="G1846" t="s">
        <v>61</v>
      </c>
    </row>
    <row r="1847" spans="1:7">
      <c r="A1847">
        <v>2021</v>
      </c>
      <c r="B1847">
        <v>6</v>
      </c>
      <c r="C1847" t="s">
        <v>174</v>
      </c>
      <c r="D1847" t="s">
        <v>174</v>
      </c>
      <c r="E1847">
        <v>830810</v>
      </c>
      <c r="F1847">
        <v>3</v>
      </c>
      <c r="G1847" t="s">
        <v>12</v>
      </c>
    </row>
    <row r="1848" spans="1:7">
      <c r="A1848">
        <v>2021</v>
      </c>
      <c r="B1848">
        <v>6</v>
      </c>
      <c r="C1848" t="s">
        <v>174</v>
      </c>
      <c r="D1848" t="s">
        <v>174</v>
      </c>
      <c r="E1848">
        <v>990000</v>
      </c>
      <c r="F1848">
        <v>1</v>
      </c>
      <c r="G1848" t="s">
        <v>13</v>
      </c>
    </row>
    <row r="1849" spans="1:7">
      <c r="A1849">
        <v>2021</v>
      </c>
      <c r="B1849">
        <v>6</v>
      </c>
      <c r="C1849" t="s">
        <v>174</v>
      </c>
      <c r="D1849" t="s">
        <v>174</v>
      </c>
      <c r="G1849" t="s">
        <v>21</v>
      </c>
    </row>
    <row r="1850" spans="1:7">
      <c r="A1850">
        <v>2021</v>
      </c>
      <c r="B1850">
        <v>6</v>
      </c>
      <c r="C1850" t="s">
        <v>174</v>
      </c>
      <c r="D1850" t="s">
        <v>174</v>
      </c>
      <c r="E1850">
        <v>42943521</v>
      </c>
      <c r="F1850">
        <v>189</v>
      </c>
      <c r="G1850" t="s">
        <v>10</v>
      </c>
    </row>
    <row r="1851" spans="1:7">
      <c r="A1851">
        <v>2021</v>
      </c>
      <c r="B1851">
        <v>6</v>
      </c>
      <c r="C1851" t="s">
        <v>174</v>
      </c>
      <c r="D1851" t="s">
        <v>174</v>
      </c>
      <c r="G1851" t="s">
        <v>96</v>
      </c>
    </row>
    <row r="1852" spans="1:7">
      <c r="A1852">
        <v>2021</v>
      </c>
      <c r="B1852">
        <v>6</v>
      </c>
      <c r="C1852" t="s">
        <v>174</v>
      </c>
      <c r="D1852" t="s">
        <v>174</v>
      </c>
      <c r="E1852">
        <v>6849838</v>
      </c>
      <c r="F1852">
        <v>27</v>
      </c>
      <c r="G1852" t="s">
        <v>18</v>
      </c>
    </row>
    <row r="1853" spans="1:7">
      <c r="A1853">
        <v>2021</v>
      </c>
      <c r="B1853">
        <v>6</v>
      </c>
      <c r="C1853" t="s">
        <v>174</v>
      </c>
      <c r="D1853" t="s">
        <v>174</v>
      </c>
      <c r="E1853">
        <v>84488</v>
      </c>
      <c r="F1853">
        <v>1</v>
      </c>
      <c r="G1853" t="s">
        <v>19</v>
      </c>
    </row>
    <row r="1854" spans="1:7">
      <c r="A1854">
        <v>2021</v>
      </c>
      <c r="B1854">
        <v>7</v>
      </c>
      <c r="C1854" t="s">
        <v>174</v>
      </c>
      <c r="D1854" t="s">
        <v>174</v>
      </c>
      <c r="E1854">
        <v>83031981</v>
      </c>
      <c r="F1854">
        <v>125</v>
      </c>
      <c r="G1854" t="s">
        <v>9</v>
      </c>
    </row>
    <row r="1855" spans="1:7">
      <c r="A1855">
        <v>2021</v>
      </c>
      <c r="B1855">
        <v>7</v>
      </c>
      <c r="C1855" t="s">
        <v>174</v>
      </c>
      <c r="D1855" t="s">
        <v>174</v>
      </c>
      <c r="G1855" t="s">
        <v>144</v>
      </c>
    </row>
    <row r="1856" spans="1:7">
      <c r="A1856">
        <v>2021</v>
      </c>
      <c r="B1856">
        <v>7</v>
      </c>
      <c r="C1856" t="s">
        <v>174</v>
      </c>
      <c r="D1856" t="s">
        <v>174</v>
      </c>
      <c r="E1856">
        <v>25153000</v>
      </c>
      <c r="F1856">
        <v>56</v>
      </c>
      <c r="G1856" t="s">
        <v>61</v>
      </c>
    </row>
    <row r="1857" spans="1:7">
      <c r="A1857">
        <v>2021</v>
      </c>
      <c r="B1857">
        <v>7</v>
      </c>
      <c r="C1857" t="s">
        <v>174</v>
      </c>
      <c r="D1857" t="s">
        <v>174</v>
      </c>
      <c r="E1857">
        <v>935980</v>
      </c>
      <c r="F1857">
        <v>4</v>
      </c>
      <c r="G1857" t="s">
        <v>12</v>
      </c>
    </row>
    <row r="1858" spans="1:7">
      <c r="A1858">
        <v>2021</v>
      </c>
      <c r="B1858">
        <v>7</v>
      </c>
      <c r="C1858" t="s">
        <v>174</v>
      </c>
      <c r="D1858" t="s">
        <v>174</v>
      </c>
      <c r="E1858">
        <v>1004544</v>
      </c>
      <c r="F1858">
        <v>1</v>
      </c>
      <c r="G1858" t="s">
        <v>13</v>
      </c>
    </row>
    <row r="1859" spans="1:7">
      <c r="A1859">
        <v>2021</v>
      </c>
      <c r="B1859">
        <v>7</v>
      </c>
      <c r="C1859" t="s">
        <v>174</v>
      </c>
      <c r="D1859" t="s">
        <v>174</v>
      </c>
      <c r="G1859" t="s">
        <v>21</v>
      </c>
    </row>
    <row r="1860" spans="1:7">
      <c r="A1860">
        <v>2021</v>
      </c>
      <c r="B1860">
        <v>7</v>
      </c>
      <c r="C1860" t="s">
        <v>174</v>
      </c>
      <c r="D1860" t="s">
        <v>174</v>
      </c>
      <c r="E1860">
        <v>50355004</v>
      </c>
      <c r="F1860">
        <v>225</v>
      </c>
      <c r="G1860" t="s">
        <v>10</v>
      </c>
    </row>
    <row r="1861" spans="1:7">
      <c r="A1861">
        <v>2021</v>
      </c>
      <c r="B1861">
        <v>7</v>
      </c>
      <c r="C1861" t="s">
        <v>174</v>
      </c>
      <c r="D1861" t="s">
        <v>174</v>
      </c>
      <c r="G1861" t="s">
        <v>96</v>
      </c>
    </row>
    <row r="1862" spans="1:7">
      <c r="A1862">
        <v>2021</v>
      </c>
      <c r="B1862">
        <v>7</v>
      </c>
      <c r="C1862" t="s">
        <v>174</v>
      </c>
      <c r="D1862" t="s">
        <v>174</v>
      </c>
      <c r="E1862">
        <v>7312191</v>
      </c>
      <c r="F1862">
        <v>30</v>
      </c>
      <c r="G1862" t="s">
        <v>18</v>
      </c>
    </row>
    <row r="1863" spans="1:7">
      <c r="A1863">
        <v>2021</v>
      </c>
      <c r="B1863">
        <v>7</v>
      </c>
      <c r="C1863" t="s">
        <v>174</v>
      </c>
      <c r="D1863" t="s">
        <v>174</v>
      </c>
      <c r="E1863">
        <v>84488</v>
      </c>
      <c r="F1863">
        <v>1</v>
      </c>
      <c r="G1863" t="s">
        <v>19</v>
      </c>
    </row>
    <row r="1864" spans="1:7">
      <c r="A1864">
        <v>2021</v>
      </c>
      <c r="B1864">
        <v>8</v>
      </c>
      <c r="C1864" t="s">
        <v>174</v>
      </c>
      <c r="D1864" t="s">
        <v>174</v>
      </c>
      <c r="E1864">
        <v>95570157</v>
      </c>
      <c r="F1864">
        <v>160</v>
      </c>
      <c r="G1864" t="s">
        <v>9</v>
      </c>
    </row>
    <row r="1865" spans="1:7">
      <c r="A1865">
        <v>2021</v>
      </c>
      <c r="B1865">
        <v>8</v>
      </c>
      <c r="C1865" t="s">
        <v>174</v>
      </c>
      <c r="D1865" t="s">
        <v>174</v>
      </c>
      <c r="G1865" t="s">
        <v>144</v>
      </c>
    </row>
    <row r="1866" spans="1:7">
      <c r="A1866">
        <v>2021</v>
      </c>
      <c r="B1866">
        <v>8</v>
      </c>
      <c r="C1866" t="s">
        <v>174</v>
      </c>
      <c r="D1866" t="s">
        <v>174</v>
      </c>
      <c r="E1866">
        <v>26219587</v>
      </c>
      <c r="F1866">
        <v>61</v>
      </c>
      <c r="G1866" t="s">
        <v>61</v>
      </c>
    </row>
    <row r="1867" spans="1:7">
      <c r="A1867">
        <v>2021</v>
      </c>
      <c r="B1867">
        <v>8</v>
      </c>
      <c r="C1867" t="s">
        <v>174</v>
      </c>
      <c r="D1867" t="s">
        <v>174</v>
      </c>
      <c r="E1867">
        <v>955701</v>
      </c>
      <c r="F1867">
        <v>4</v>
      </c>
      <c r="G1867" t="s">
        <v>12</v>
      </c>
    </row>
    <row r="1868" spans="1:7">
      <c r="A1868">
        <v>2021</v>
      </c>
      <c r="B1868">
        <v>8</v>
      </c>
      <c r="C1868" t="s">
        <v>174</v>
      </c>
      <c r="D1868" t="s">
        <v>174</v>
      </c>
      <c r="E1868">
        <v>1084353</v>
      </c>
      <c r="F1868">
        <v>2</v>
      </c>
      <c r="G1868" t="s">
        <v>13</v>
      </c>
    </row>
    <row r="1869" spans="1:7">
      <c r="A1869">
        <v>2021</v>
      </c>
      <c r="B1869">
        <v>8</v>
      </c>
      <c r="C1869" t="s">
        <v>174</v>
      </c>
      <c r="D1869" t="s">
        <v>174</v>
      </c>
      <c r="G1869" t="s">
        <v>21</v>
      </c>
    </row>
    <row r="1870" spans="1:7">
      <c r="A1870">
        <v>2021</v>
      </c>
      <c r="B1870">
        <v>8</v>
      </c>
      <c r="C1870" t="s">
        <v>174</v>
      </c>
      <c r="D1870" t="s">
        <v>174</v>
      </c>
      <c r="E1870">
        <v>56796181</v>
      </c>
      <c r="F1870">
        <v>261</v>
      </c>
      <c r="G1870" t="s">
        <v>10</v>
      </c>
    </row>
    <row r="1871" spans="1:7">
      <c r="A1871">
        <v>2021</v>
      </c>
      <c r="B1871">
        <v>8</v>
      </c>
      <c r="C1871" t="s">
        <v>174</v>
      </c>
      <c r="D1871" t="s">
        <v>174</v>
      </c>
      <c r="E1871">
        <v>79000</v>
      </c>
      <c r="F1871">
        <v>1</v>
      </c>
      <c r="G1871" t="s">
        <v>96</v>
      </c>
    </row>
    <row r="1872" spans="1:7">
      <c r="A1872">
        <v>2021</v>
      </c>
      <c r="B1872">
        <v>8</v>
      </c>
      <c r="C1872" t="s">
        <v>174</v>
      </c>
      <c r="D1872" t="s">
        <v>174</v>
      </c>
      <c r="E1872">
        <v>8554392</v>
      </c>
      <c r="F1872">
        <v>35</v>
      </c>
      <c r="G1872" t="s">
        <v>18</v>
      </c>
    </row>
    <row r="1873" spans="1:7">
      <c r="A1873">
        <v>2021</v>
      </c>
      <c r="B1873">
        <v>8</v>
      </c>
      <c r="C1873" t="s">
        <v>174</v>
      </c>
      <c r="D1873" t="s">
        <v>174</v>
      </c>
      <c r="E1873">
        <v>84488</v>
      </c>
      <c r="F1873">
        <v>1</v>
      </c>
      <c r="G1873" t="s">
        <v>19</v>
      </c>
    </row>
    <row r="1874" spans="1:7">
      <c r="A1874">
        <v>2021</v>
      </c>
      <c r="B1874">
        <v>9</v>
      </c>
      <c r="C1874" t="s">
        <v>174</v>
      </c>
      <c r="D1874" t="s">
        <v>174</v>
      </c>
      <c r="E1874">
        <v>109861344</v>
      </c>
      <c r="F1874">
        <v>188</v>
      </c>
      <c r="G1874" t="s">
        <v>9</v>
      </c>
    </row>
    <row r="1875" spans="1:7">
      <c r="A1875">
        <v>2021</v>
      </c>
      <c r="B1875">
        <v>9</v>
      </c>
      <c r="C1875" t="s">
        <v>174</v>
      </c>
      <c r="D1875" t="s">
        <v>174</v>
      </c>
      <c r="G1875" t="s">
        <v>144</v>
      </c>
    </row>
    <row r="1876" spans="1:7">
      <c r="A1876">
        <v>2021</v>
      </c>
      <c r="B1876">
        <v>9</v>
      </c>
      <c r="C1876" t="s">
        <v>174</v>
      </c>
      <c r="D1876" t="s">
        <v>174</v>
      </c>
      <c r="E1876">
        <v>32073314</v>
      </c>
      <c r="F1876">
        <v>72</v>
      </c>
      <c r="G1876" t="s">
        <v>61</v>
      </c>
    </row>
    <row r="1877" spans="1:7">
      <c r="A1877">
        <v>2021</v>
      </c>
      <c r="B1877">
        <v>9</v>
      </c>
      <c r="C1877" t="s">
        <v>174</v>
      </c>
      <c r="D1877" t="s">
        <v>174</v>
      </c>
      <c r="E1877">
        <v>1067461</v>
      </c>
      <c r="F1877">
        <v>5</v>
      </c>
      <c r="G1877" t="s">
        <v>12</v>
      </c>
    </row>
    <row r="1878" spans="1:7">
      <c r="A1878">
        <v>2021</v>
      </c>
      <c r="B1878">
        <v>9</v>
      </c>
      <c r="C1878" t="s">
        <v>174</v>
      </c>
      <c r="D1878" t="s">
        <v>174</v>
      </c>
      <c r="E1878">
        <v>803453</v>
      </c>
      <c r="F1878">
        <v>2</v>
      </c>
      <c r="G1878" t="s">
        <v>13</v>
      </c>
    </row>
    <row r="1879" spans="1:7">
      <c r="A1879">
        <v>2021</v>
      </c>
      <c r="B1879">
        <v>9</v>
      </c>
      <c r="C1879" t="s">
        <v>174</v>
      </c>
      <c r="D1879" t="s">
        <v>174</v>
      </c>
      <c r="G1879" t="s">
        <v>21</v>
      </c>
    </row>
    <row r="1880" spans="1:7">
      <c r="A1880">
        <v>2021</v>
      </c>
      <c r="B1880">
        <v>9</v>
      </c>
      <c r="C1880" t="s">
        <v>174</v>
      </c>
      <c r="D1880" t="s">
        <v>174</v>
      </c>
      <c r="E1880">
        <v>64517549</v>
      </c>
      <c r="F1880">
        <v>289</v>
      </c>
      <c r="G1880" t="s">
        <v>10</v>
      </c>
    </row>
    <row r="1881" spans="1:7">
      <c r="A1881">
        <v>2021</v>
      </c>
      <c r="B1881">
        <v>9</v>
      </c>
      <c r="C1881" t="s">
        <v>174</v>
      </c>
      <c r="D1881" t="s">
        <v>174</v>
      </c>
      <c r="E1881">
        <v>79000</v>
      </c>
      <c r="F1881">
        <v>1</v>
      </c>
      <c r="G1881" t="s">
        <v>96</v>
      </c>
    </row>
    <row r="1882" spans="1:7">
      <c r="A1882">
        <v>2021</v>
      </c>
      <c r="B1882">
        <v>9</v>
      </c>
      <c r="C1882" t="s">
        <v>174</v>
      </c>
      <c r="D1882" t="s">
        <v>174</v>
      </c>
      <c r="E1882">
        <v>10032740</v>
      </c>
      <c r="F1882">
        <v>44</v>
      </c>
      <c r="G1882" t="s">
        <v>18</v>
      </c>
    </row>
    <row r="1883" spans="1:7">
      <c r="A1883">
        <v>2021</v>
      </c>
      <c r="B1883">
        <v>9</v>
      </c>
      <c r="C1883" t="s">
        <v>174</v>
      </c>
      <c r="D1883" t="s">
        <v>174</v>
      </c>
      <c r="E1883">
        <v>84488</v>
      </c>
      <c r="F1883">
        <v>1</v>
      </c>
      <c r="G1883" t="s">
        <v>19</v>
      </c>
    </row>
    <row r="1884" spans="1:7">
      <c r="A1884">
        <v>2021</v>
      </c>
      <c r="B1884">
        <v>10</v>
      </c>
      <c r="C1884" t="s">
        <v>174</v>
      </c>
      <c r="D1884" t="s">
        <v>174</v>
      </c>
      <c r="E1884">
        <v>145107658</v>
      </c>
      <c r="F1884">
        <v>234</v>
      </c>
      <c r="G1884" t="s">
        <v>9</v>
      </c>
    </row>
    <row r="1885" spans="1:7">
      <c r="A1885">
        <v>2021</v>
      </c>
      <c r="B1885">
        <v>10</v>
      </c>
      <c r="C1885" t="s">
        <v>174</v>
      </c>
      <c r="D1885" t="s">
        <v>174</v>
      </c>
      <c r="G1885" t="s">
        <v>144</v>
      </c>
    </row>
    <row r="1886" spans="1:7">
      <c r="A1886">
        <v>2021</v>
      </c>
      <c r="B1886">
        <v>10</v>
      </c>
      <c r="C1886" t="s">
        <v>174</v>
      </c>
      <c r="D1886" t="s">
        <v>174</v>
      </c>
      <c r="E1886">
        <v>43125975</v>
      </c>
      <c r="F1886">
        <v>92</v>
      </c>
      <c r="G1886" t="s">
        <v>61</v>
      </c>
    </row>
    <row r="1887" spans="1:7">
      <c r="A1887">
        <v>2021</v>
      </c>
      <c r="B1887">
        <v>10</v>
      </c>
      <c r="C1887" t="s">
        <v>174</v>
      </c>
      <c r="D1887" t="s">
        <v>174</v>
      </c>
      <c r="E1887">
        <v>1370782</v>
      </c>
      <c r="F1887">
        <v>8</v>
      </c>
      <c r="G1887" t="s">
        <v>12</v>
      </c>
    </row>
    <row r="1888" spans="1:7">
      <c r="A1888">
        <v>2021</v>
      </c>
      <c r="B1888">
        <v>10</v>
      </c>
      <c r="C1888" t="s">
        <v>174</v>
      </c>
      <c r="D1888" t="s">
        <v>174</v>
      </c>
      <c r="E1888">
        <v>806254</v>
      </c>
      <c r="F1888">
        <v>2</v>
      </c>
      <c r="G1888" t="s">
        <v>13</v>
      </c>
    </row>
    <row r="1889" spans="1:7">
      <c r="A1889">
        <v>2021</v>
      </c>
      <c r="B1889">
        <v>10</v>
      </c>
      <c r="C1889" t="s">
        <v>174</v>
      </c>
      <c r="D1889" t="s">
        <v>174</v>
      </c>
      <c r="G1889" t="s">
        <v>21</v>
      </c>
    </row>
    <row r="1890" spans="1:7">
      <c r="A1890">
        <v>2021</v>
      </c>
      <c r="B1890">
        <v>10</v>
      </c>
      <c r="C1890" t="s">
        <v>174</v>
      </c>
      <c r="D1890" t="s">
        <v>174</v>
      </c>
      <c r="E1890">
        <v>80003095</v>
      </c>
      <c r="F1890">
        <v>324</v>
      </c>
      <c r="G1890" t="s">
        <v>10</v>
      </c>
    </row>
    <row r="1891" spans="1:7">
      <c r="A1891">
        <v>2021</v>
      </c>
      <c r="B1891">
        <v>10</v>
      </c>
      <c r="C1891" t="s">
        <v>174</v>
      </c>
      <c r="D1891" t="s">
        <v>174</v>
      </c>
      <c r="E1891">
        <v>77800</v>
      </c>
      <c r="F1891">
        <v>1</v>
      </c>
      <c r="G1891" t="s">
        <v>96</v>
      </c>
    </row>
    <row r="1892" spans="1:7">
      <c r="A1892">
        <v>2021</v>
      </c>
      <c r="B1892">
        <v>10</v>
      </c>
      <c r="C1892" t="s">
        <v>174</v>
      </c>
      <c r="D1892" t="s">
        <v>174</v>
      </c>
      <c r="E1892">
        <v>10391402</v>
      </c>
      <c r="F1892">
        <v>46</v>
      </c>
      <c r="G1892" t="s">
        <v>18</v>
      </c>
    </row>
    <row r="1893" spans="1:7">
      <c r="A1893">
        <v>2021</v>
      </c>
      <c r="B1893">
        <v>10</v>
      </c>
      <c r="C1893" t="s">
        <v>174</v>
      </c>
      <c r="D1893" t="s">
        <v>174</v>
      </c>
      <c r="E1893">
        <v>84488</v>
      </c>
      <c r="F1893">
        <v>1</v>
      </c>
      <c r="G1893" t="s">
        <v>19</v>
      </c>
    </row>
    <row r="1894" spans="1:7">
      <c r="A1894">
        <v>2021</v>
      </c>
      <c r="B1894">
        <v>11</v>
      </c>
      <c r="C1894" t="s">
        <v>174</v>
      </c>
      <c r="D1894" t="s">
        <v>174</v>
      </c>
      <c r="E1894">
        <v>189752242</v>
      </c>
      <c r="F1894">
        <v>274</v>
      </c>
      <c r="G1894" t="s">
        <v>9</v>
      </c>
    </row>
    <row r="1895" spans="1:7">
      <c r="A1895">
        <v>2021</v>
      </c>
      <c r="B1895">
        <v>11</v>
      </c>
      <c r="C1895" t="s">
        <v>174</v>
      </c>
      <c r="D1895" t="s">
        <v>174</v>
      </c>
      <c r="G1895" t="s">
        <v>144</v>
      </c>
    </row>
    <row r="1896" spans="1:7">
      <c r="A1896">
        <v>2021</v>
      </c>
      <c r="B1896">
        <v>11</v>
      </c>
      <c r="C1896" t="s">
        <v>174</v>
      </c>
      <c r="D1896" t="s">
        <v>174</v>
      </c>
      <c r="E1896">
        <v>53729061</v>
      </c>
      <c r="F1896">
        <v>112</v>
      </c>
      <c r="G1896" t="s">
        <v>61</v>
      </c>
    </row>
    <row r="1897" spans="1:7">
      <c r="A1897">
        <v>2021</v>
      </c>
      <c r="B1897">
        <v>11</v>
      </c>
      <c r="C1897" t="s">
        <v>174</v>
      </c>
      <c r="D1897" t="s">
        <v>174</v>
      </c>
      <c r="E1897">
        <v>1486174</v>
      </c>
      <c r="F1897">
        <v>8</v>
      </c>
      <c r="G1897" t="s">
        <v>12</v>
      </c>
    </row>
    <row r="1898" spans="1:7">
      <c r="A1898">
        <v>2021</v>
      </c>
      <c r="B1898">
        <v>11</v>
      </c>
      <c r="C1898" t="s">
        <v>174</v>
      </c>
      <c r="D1898" t="s">
        <v>174</v>
      </c>
      <c r="E1898">
        <v>805857</v>
      </c>
      <c r="F1898">
        <v>2</v>
      </c>
      <c r="G1898" t="s">
        <v>13</v>
      </c>
    </row>
    <row r="1899" spans="1:7">
      <c r="A1899">
        <v>2021</v>
      </c>
      <c r="B1899">
        <v>11</v>
      </c>
      <c r="C1899" t="s">
        <v>174</v>
      </c>
      <c r="D1899" t="s">
        <v>174</v>
      </c>
      <c r="G1899" t="s">
        <v>21</v>
      </c>
    </row>
    <row r="1900" spans="1:7">
      <c r="A1900">
        <v>2021</v>
      </c>
      <c r="B1900">
        <v>11</v>
      </c>
      <c r="C1900" t="s">
        <v>174</v>
      </c>
      <c r="D1900" t="s">
        <v>174</v>
      </c>
      <c r="E1900">
        <v>85256539</v>
      </c>
      <c r="F1900">
        <v>350</v>
      </c>
      <c r="G1900" t="s">
        <v>10</v>
      </c>
    </row>
    <row r="1901" spans="1:7">
      <c r="A1901">
        <v>2021</v>
      </c>
      <c r="B1901">
        <v>11</v>
      </c>
      <c r="C1901" t="s">
        <v>174</v>
      </c>
      <c r="D1901" t="s">
        <v>174</v>
      </c>
      <c r="E1901">
        <v>77800</v>
      </c>
      <c r="F1901">
        <v>1</v>
      </c>
      <c r="G1901" t="s">
        <v>96</v>
      </c>
    </row>
    <row r="1902" spans="1:7">
      <c r="A1902">
        <v>2021</v>
      </c>
      <c r="B1902">
        <v>11</v>
      </c>
      <c r="C1902" t="s">
        <v>174</v>
      </c>
      <c r="D1902" t="s">
        <v>174</v>
      </c>
      <c r="E1902">
        <v>11227962</v>
      </c>
      <c r="F1902">
        <v>50</v>
      </c>
      <c r="G1902" t="s">
        <v>18</v>
      </c>
    </row>
    <row r="1903" spans="1:7">
      <c r="A1903">
        <v>2021</v>
      </c>
      <c r="B1903">
        <v>11</v>
      </c>
      <c r="C1903" t="s">
        <v>174</v>
      </c>
      <c r="D1903" t="s">
        <v>174</v>
      </c>
      <c r="E1903">
        <v>84488</v>
      </c>
      <c r="F1903">
        <v>1</v>
      </c>
      <c r="G1903" t="s">
        <v>19</v>
      </c>
    </row>
    <row r="1904" spans="1:7">
      <c r="A1904">
        <v>2021</v>
      </c>
      <c r="B1904">
        <v>12</v>
      </c>
      <c r="C1904" t="s">
        <v>174</v>
      </c>
      <c r="D1904" t="s">
        <v>174</v>
      </c>
      <c r="E1904">
        <v>218131504</v>
      </c>
      <c r="F1904">
        <v>309</v>
      </c>
      <c r="G1904" t="s">
        <v>9</v>
      </c>
    </row>
    <row r="1905" spans="1:7">
      <c r="A1905">
        <v>2021</v>
      </c>
      <c r="B1905">
        <v>12</v>
      </c>
      <c r="C1905" t="s">
        <v>174</v>
      </c>
      <c r="D1905" t="s">
        <v>174</v>
      </c>
      <c r="G1905" t="s">
        <v>144</v>
      </c>
    </row>
    <row r="1906" spans="1:7">
      <c r="A1906">
        <v>2021</v>
      </c>
      <c r="B1906">
        <v>12</v>
      </c>
      <c r="C1906" t="s">
        <v>174</v>
      </c>
      <c r="D1906" t="s">
        <v>174</v>
      </c>
      <c r="E1906">
        <v>55760728</v>
      </c>
      <c r="F1906">
        <v>119</v>
      </c>
      <c r="G1906" t="s">
        <v>61</v>
      </c>
    </row>
    <row r="1907" spans="1:7">
      <c r="A1907">
        <v>2021</v>
      </c>
      <c r="B1907">
        <v>12</v>
      </c>
      <c r="C1907" t="s">
        <v>174</v>
      </c>
      <c r="D1907" t="s">
        <v>174</v>
      </c>
      <c r="E1907">
        <v>4319950</v>
      </c>
      <c r="F1907">
        <v>9</v>
      </c>
      <c r="G1907" t="s">
        <v>12</v>
      </c>
    </row>
    <row r="1908" spans="1:7">
      <c r="A1908">
        <v>2021</v>
      </c>
      <c r="B1908">
        <v>12</v>
      </c>
      <c r="C1908" t="s">
        <v>174</v>
      </c>
      <c r="D1908" t="s">
        <v>174</v>
      </c>
      <c r="E1908">
        <v>1060917</v>
      </c>
      <c r="F1908">
        <v>3</v>
      </c>
      <c r="G1908" t="s">
        <v>13</v>
      </c>
    </row>
    <row r="1909" spans="1:7">
      <c r="A1909">
        <v>2021</v>
      </c>
      <c r="B1909">
        <v>12</v>
      </c>
      <c r="C1909" t="s">
        <v>174</v>
      </c>
      <c r="D1909" t="s">
        <v>174</v>
      </c>
      <c r="G1909" t="s">
        <v>21</v>
      </c>
    </row>
    <row r="1910" spans="1:7">
      <c r="A1910">
        <v>2021</v>
      </c>
      <c r="B1910">
        <v>12</v>
      </c>
      <c r="C1910" t="s">
        <v>174</v>
      </c>
      <c r="D1910" t="s">
        <v>174</v>
      </c>
      <c r="E1910">
        <v>95852699</v>
      </c>
      <c r="F1910">
        <v>392</v>
      </c>
      <c r="G1910" t="s">
        <v>10</v>
      </c>
    </row>
    <row r="1911" spans="1:7">
      <c r="A1911">
        <v>2021</v>
      </c>
      <c r="B1911">
        <v>12</v>
      </c>
      <c r="C1911" t="s">
        <v>174</v>
      </c>
      <c r="D1911" t="s">
        <v>174</v>
      </c>
      <c r="E1911">
        <v>334006</v>
      </c>
      <c r="F1911">
        <v>2</v>
      </c>
      <c r="G1911" t="s">
        <v>96</v>
      </c>
    </row>
    <row r="1912" spans="1:7">
      <c r="A1912">
        <v>2021</v>
      </c>
      <c r="B1912">
        <v>12</v>
      </c>
      <c r="C1912" t="s">
        <v>174</v>
      </c>
      <c r="D1912" t="s">
        <v>174</v>
      </c>
      <c r="E1912">
        <v>12138787</v>
      </c>
      <c r="F1912">
        <v>50</v>
      </c>
      <c r="G1912" t="s">
        <v>18</v>
      </c>
    </row>
    <row r="1913" spans="1:7">
      <c r="A1913">
        <v>2021</v>
      </c>
      <c r="B1913">
        <v>12</v>
      </c>
      <c r="C1913" t="s">
        <v>174</v>
      </c>
      <c r="D1913" t="s">
        <v>174</v>
      </c>
      <c r="E1913">
        <v>84488</v>
      </c>
      <c r="F1913">
        <v>1</v>
      </c>
      <c r="G1913" t="s">
        <v>19</v>
      </c>
    </row>
    <row r="1914" spans="1:7">
      <c r="A1914">
        <v>2022</v>
      </c>
      <c r="B1914">
        <v>1</v>
      </c>
      <c r="C1914" t="s">
        <v>174</v>
      </c>
      <c r="D1914" t="s">
        <v>174</v>
      </c>
      <c r="E1914">
        <v>1658443</v>
      </c>
      <c r="F1914">
        <v>6</v>
      </c>
      <c r="G1914" t="s">
        <v>9</v>
      </c>
    </row>
    <row r="1915" spans="1:7">
      <c r="A1915">
        <v>2022</v>
      </c>
      <c r="B1915">
        <v>1</v>
      </c>
      <c r="C1915" t="s">
        <v>174</v>
      </c>
      <c r="D1915" t="s">
        <v>174</v>
      </c>
      <c r="E1915">
        <v>867847</v>
      </c>
      <c r="F1915">
        <v>2</v>
      </c>
      <c r="G1915" t="s">
        <v>61</v>
      </c>
    </row>
    <row r="1916" spans="1:7">
      <c r="A1916">
        <v>2022</v>
      </c>
      <c r="B1916">
        <v>1</v>
      </c>
      <c r="C1916" t="s">
        <v>174</v>
      </c>
      <c r="D1916" t="s">
        <v>174</v>
      </c>
      <c r="G1916" t="s">
        <v>12</v>
      </c>
    </row>
    <row r="1917" spans="1:7">
      <c r="A1917">
        <v>2022</v>
      </c>
      <c r="B1917">
        <v>1</v>
      </c>
      <c r="C1917" t="s">
        <v>174</v>
      </c>
      <c r="D1917" t="s">
        <v>174</v>
      </c>
      <c r="G1917" t="s">
        <v>13</v>
      </c>
    </row>
    <row r="1918" spans="1:7">
      <c r="A1918">
        <v>2022</v>
      </c>
      <c r="B1918">
        <v>1</v>
      </c>
      <c r="C1918" t="s">
        <v>174</v>
      </c>
      <c r="D1918" t="s">
        <v>174</v>
      </c>
      <c r="G1918" t="s">
        <v>21</v>
      </c>
    </row>
    <row r="1919" spans="1:7">
      <c r="A1919">
        <v>2022</v>
      </c>
      <c r="B1919">
        <v>1</v>
      </c>
      <c r="C1919" t="s">
        <v>174</v>
      </c>
      <c r="D1919" t="s">
        <v>174</v>
      </c>
      <c r="E1919">
        <v>5674834</v>
      </c>
      <c r="F1919">
        <v>31</v>
      </c>
      <c r="G1919" t="s">
        <v>10</v>
      </c>
    </row>
    <row r="1920" spans="1:7">
      <c r="A1920">
        <v>2022</v>
      </c>
      <c r="B1920">
        <v>1</v>
      </c>
      <c r="C1920" t="s">
        <v>174</v>
      </c>
      <c r="D1920" t="s">
        <v>174</v>
      </c>
      <c r="G1920" t="s">
        <v>96</v>
      </c>
    </row>
    <row r="1921" spans="1:7">
      <c r="A1921">
        <v>2022</v>
      </c>
      <c r="B1921">
        <v>1</v>
      </c>
      <c r="C1921" t="s">
        <v>174</v>
      </c>
      <c r="D1921" t="s">
        <v>174</v>
      </c>
      <c r="E1921">
        <v>440000</v>
      </c>
      <c r="F1921">
        <v>2</v>
      </c>
      <c r="G1921" t="s">
        <v>18</v>
      </c>
    </row>
    <row r="1922" spans="1:7">
      <c r="A1922">
        <v>2022</v>
      </c>
      <c r="B1922">
        <v>1</v>
      </c>
      <c r="C1922" t="s">
        <v>174</v>
      </c>
      <c r="D1922" t="s">
        <v>174</v>
      </c>
      <c r="G1922" t="s">
        <v>19</v>
      </c>
    </row>
    <row r="1923" spans="1:7">
      <c r="A1923">
        <v>2022</v>
      </c>
      <c r="B1923">
        <v>2</v>
      </c>
      <c r="C1923" t="s">
        <v>174</v>
      </c>
      <c r="D1923" t="s">
        <v>174</v>
      </c>
      <c r="E1923">
        <v>8799123</v>
      </c>
      <c r="F1923">
        <v>28</v>
      </c>
      <c r="G1923" t="s">
        <v>9</v>
      </c>
    </row>
    <row r="1924" spans="1:7">
      <c r="A1924">
        <v>2022</v>
      </c>
      <c r="B1924">
        <v>2</v>
      </c>
      <c r="C1924" t="s">
        <v>174</v>
      </c>
      <c r="D1924" t="s">
        <v>174</v>
      </c>
      <c r="G1924" t="s">
        <v>144</v>
      </c>
    </row>
    <row r="1925" spans="1:7">
      <c r="A1925">
        <v>2022</v>
      </c>
      <c r="B1925">
        <v>2</v>
      </c>
      <c r="C1925" t="s">
        <v>174</v>
      </c>
      <c r="D1925" t="s">
        <v>174</v>
      </c>
      <c r="E1925">
        <v>2423334</v>
      </c>
      <c r="F1925">
        <v>4</v>
      </c>
      <c r="G1925" t="s">
        <v>61</v>
      </c>
    </row>
    <row r="1926" spans="1:7">
      <c r="A1926">
        <v>2022</v>
      </c>
      <c r="B1926">
        <v>2</v>
      </c>
      <c r="C1926" t="s">
        <v>174</v>
      </c>
      <c r="D1926" t="s">
        <v>174</v>
      </c>
      <c r="G1926" t="s">
        <v>12</v>
      </c>
    </row>
    <row r="1927" spans="1:7">
      <c r="A1927">
        <v>2022</v>
      </c>
      <c r="B1927">
        <v>2</v>
      </c>
      <c r="C1927" t="s">
        <v>174</v>
      </c>
      <c r="D1927" t="s">
        <v>174</v>
      </c>
      <c r="G1927" t="s">
        <v>13</v>
      </c>
    </row>
    <row r="1928" spans="1:7">
      <c r="A1928">
        <v>2022</v>
      </c>
      <c r="B1928">
        <v>2</v>
      </c>
      <c r="C1928" t="s">
        <v>174</v>
      </c>
      <c r="D1928" t="s">
        <v>174</v>
      </c>
      <c r="G1928" t="s">
        <v>21</v>
      </c>
    </row>
    <row r="1929" spans="1:7">
      <c r="A1929">
        <v>2022</v>
      </c>
      <c r="B1929">
        <v>2</v>
      </c>
      <c r="C1929" t="s">
        <v>174</v>
      </c>
      <c r="D1929" t="s">
        <v>174</v>
      </c>
      <c r="E1929">
        <v>11896660</v>
      </c>
      <c r="F1929">
        <v>55</v>
      </c>
      <c r="G1929" t="s">
        <v>10</v>
      </c>
    </row>
    <row r="1930" spans="1:7">
      <c r="A1930">
        <v>2022</v>
      </c>
      <c r="B1930">
        <v>2</v>
      </c>
      <c r="C1930" t="s">
        <v>174</v>
      </c>
      <c r="D1930" t="s">
        <v>174</v>
      </c>
      <c r="G1930" t="s">
        <v>96</v>
      </c>
    </row>
    <row r="1931" spans="1:7">
      <c r="A1931">
        <v>2022</v>
      </c>
      <c r="B1931">
        <v>2</v>
      </c>
      <c r="C1931" t="s">
        <v>174</v>
      </c>
      <c r="D1931" t="s">
        <v>174</v>
      </c>
      <c r="E1931">
        <v>1449337</v>
      </c>
      <c r="F1931">
        <v>9</v>
      </c>
      <c r="G1931" t="s">
        <v>18</v>
      </c>
    </row>
    <row r="1932" spans="1:7">
      <c r="A1932">
        <v>2022</v>
      </c>
      <c r="B1932">
        <v>2</v>
      </c>
      <c r="C1932" t="s">
        <v>174</v>
      </c>
      <c r="D1932" t="s">
        <v>174</v>
      </c>
      <c r="G1932" t="s">
        <v>19</v>
      </c>
    </row>
    <row r="1933" spans="1:7">
      <c r="A1933">
        <v>2022</v>
      </c>
      <c r="B1933">
        <v>3</v>
      </c>
      <c r="C1933" t="s">
        <v>174</v>
      </c>
      <c r="D1933" t="s">
        <v>174</v>
      </c>
      <c r="E1933">
        <v>12762004</v>
      </c>
      <c r="F1933">
        <v>39</v>
      </c>
      <c r="G1933" t="s">
        <v>9</v>
      </c>
    </row>
    <row r="1934" spans="1:7">
      <c r="A1934">
        <v>2022</v>
      </c>
      <c r="B1934">
        <v>3</v>
      </c>
      <c r="C1934" t="s">
        <v>174</v>
      </c>
      <c r="D1934" t="s">
        <v>174</v>
      </c>
      <c r="G1934" t="s">
        <v>144</v>
      </c>
    </row>
    <row r="1935" spans="1:7">
      <c r="A1935">
        <v>2022</v>
      </c>
      <c r="B1935">
        <v>3</v>
      </c>
      <c r="C1935" t="s">
        <v>174</v>
      </c>
      <c r="D1935" t="s">
        <v>174</v>
      </c>
      <c r="E1935">
        <v>5526331</v>
      </c>
      <c r="F1935">
        <v>16</v>
      </c>
      <c r="G1935" t="s">
        <v>61</v>
      </c>
    </row>
    <row r="1936" spans="1:7">
      <c r="A1936">
        <v>2022</v>
      </c>
      <c r="B1936">
        <v>3</v>
      </c>
      <c r="C1936" t="s">
        <v>174</v>
      </c>
      <c r="D1936" t="s">
        <v>174</v>
      </c>
      <c r="G1936" t="s">
        <v>12</v>
      </c>
    </row>
    <row r="1937" spans="1:7">
      <c r="A1937">
        <v>2022</v>
      </c>
      <c r="B1937">
        <v>3</v>
      </c>
      <c r="C1937" t="s">
        <v>174</v>
      </c>
      <c r="D1937" t="s">
        <v>174</v>
      </c>
      <c r="G1937" t="s">
        <v>13</v>
      </c>
    </row>
    <row r="1938" spans="1:7">
      <c r="A1938">
        <v>2022</v>
      </c>
      <c r="B1938">
        <v>3</v>
      </c>
      <c r="C1938" t="s">
        <v>174</v>
      </c>
      <c r="D1938" t="s">
        <v>174</v>
      </c>
      <c r="G1938" t="s">
        <v>21</v>
      </c>
    </row>
    <row r="1939" spans="1:7">
      <c r="A1939">
        <v>2022</v>
      </c>
      <c r="B1939">
        <v>3</v>
      </c>
      <c r="C1939" t="s">
        <v>174</v>
      </c>
      <c r="D1939" t="s">
        <v>174</v>
      </c>
      <c r="E1939">
        <v>17587056</v>
      </c>
      <c r="F1939">
        <v>88</v>
      </c>
      <c r="G1939" t="s">
        <v>10</v>
      </c>
    </row>
    <row r="1940" spans="1:7">
      <c r="A1940">
        <v>2022</v>
      </c>
      <c r="B1940">
        <v>3</v>
      </c>
      <c r="C1940" t="s">
        <v>174</v>
      </c>
      <c r="D1940" t="s">
        <v>174</v>
      </c>
      <c r="G1940" t="s">
        <v>96</v>
      </c>
    </row>
    <row r="1941" spans="1:7">
      <c r="A1941">
        <v>2022</v>
      </c>
      <c r="B1941">
        <v>3</v>
      </c>
      <c r="C1941" t="s">
        <v>174</v>
      </c>
      <c r="D1941" t="s">
        <v>174</v>
      </c>
      <c r="E1941">
        <v>2098995</v>
      </c>
      <c r="F1941">
        <v>13</v>
      </c>
      <c r="G1941" t="s">
        <v>18</v>
      </c>
    </row>
    <row r="1942" spans="1:7">
      <c r="A1942">
        <v>2022</v>
      </c>
      <c r="B1942">
        <v>3</v>
      </c>
      <c r="C1942" t="s">
        <v>174</v>
      </c>
      <c r="D1942" t="s">
        <v>174</v>
      </c>
      <c r="G1942" t="s">
        <v>19</v>
      </c>
    </row>
    <row r="1943" spans="1:7">
      <c r="A1943">
        <v>2022</v>
      </c>
      <c r="B1943">
        <v>4</v>
      </c>
      <c r="C1943" t="s">
        <v>174</v>
      </c>
      <c r="D1943" t="s">
        <v>174</v>
      </c>
      <c r="E1943">
        <v>20889813</v>
      </c>
      <c r="F1943">
        <v>60</v>
      </c>
      <c r="G1943" t="s">
        <v>9</v>
      </c>
    </row>
    <row r="1944" spans="1:7">
      <c r="A1944">
        <v>2022</v>
      </c>
      <c r="B1944">
        <v>4</v>
      </c>
      <c r="C1944" t="s">
        <v>174</v>
      </c>
      <c r="D1944" t="s">
        <v>174</v>
      </c>
      <c r="G1944" t="s">
        <v>144</v>
      </c>
    </row>
    <row r="1945" spans="1:7">
      <c r="A1945">
        <v>2022</v>
      </c>
      <c r="B1945">
        <v>4</v>
      </c>
      <c r="C1945" t="s">
        <v>174</v>
      </c>
      <c r="D1945" t="s">
        <v>174</v>
      </c>
      <c r="E1945">
        <v>10786878</v>
      </c>
      <c r="F1945">
        <v>28</v>
      </c>
      <c r="G1945" t="s">
        <v>61</v>
      </c>
    </row>
    <row r="1946" spans="1:7">
      <c r="A1946">
        <v>2022</v>
      </c>
      <c r="B1946">
        <v>4</v>
      </c>
      <c r="C1946" t="s">
        <v>174</v>
      </c>
      <c r="D1946" t="s">
        <v>174</v>
      </c>
      <c r="E1946">
        <v>94953</v>
      </c>
      <c r="F1946">
        <v>1</v>
      </c>
      <c r="G1946" t="s">
        <v>12</v>
      </c>
    </row>
    <row r="1947" spans="1:7">
      <c r="A1947">
        <v>2022</v>
      </c>
      <c r="B1947">
        <v>4</v>
      </c>
      <c r="C1947" t="s">
        <v>174</v>
      </c>
      <c r="D1947" t="s">
        <v>174</v>
      </c>
      <c r="G1947" t="s">
        <v>13</v>
      </c>
    </row>
    <row r="1948" spans="1:7">
      <c r="A1948">
        <v>2022</v>
      </c>
      <c r="B1948">
        <v>4</v>
      </c>
      <c r="C1948" t="s">
        <v>174</v>
      </c>
      <c r="D1948" t="s">
        <v>174</v>
      </c>
      <c r="G1948" t="s">
        <v>21</v>
      </c>
    </row>
    <row r="1949" spans="1:7">
      <c r="A1949">
        <v>2022</v>
      </c>
      <c r="B1949">
        <v>4</v>
      </c>
      <c r="C1949" t="s">
        <v>174</v>
      </c>
      <c r="D1949" t="s">
        <v>174</v>
      </c>
      <c r="E1949">
        <v>24529050</v>
      </c>
      <c r="F1949">
        <v>122</v>
      </c>
      <c r="G1949" t="s">
        <v>10</v>
      </c>
    </row>
    <row r="1950" spans="1:7">
      <c r="A1950">
        <v>2022</v>
      </c>
      <c r="B1950">
        <v>4</v>
      </c>
      <c r="C1950" t="s">
        <v>174</v>
      </c>
      <c r="D1950" t="s">
        <v>174</v>
      </c>
      <c r="G1950" t="s">
        <v>96</v>
      </c>
    </row>
    <row r="1951" spans="1:7">
      <c r="A1951">
        <v>2022</v>
      </c>
      <c r="B1951">
        <v>4</v>
      </c>
      <c r="C1951" t="s">
        <v>174</v>
      </c>
      <c r="D1951" t="s">
        <v>174</v>
      </c>
      <c r="E1951">
        <v>3098060</v>
      </c>
      <c r="F1951">
        <v>19</v>
      </c>
      <c r="G1951" t="s">
        <v>18</v>
      </c>
    </row>
    <row r="1952" spans="1:7">
      <c r="A1952">
        <v>2022</v>
      </c>
      <c r="B1952">
        <v>4</v>
      </c>
      <c r="C1952" t="s">
        <v>174</v>
      </c>
      <c r="D1952" t="s">
        <v>174</v>
      </c>
      <c r="G1952" t="s">
        <v>19</v>
      </c>
    </row>
    <row r="1953" spans="1:7">
      <c r="A1953">
        <v>2022</v>
      </c>
      <c r="B1953">
        <v>5</v>
      </c>
      <c r="C1953" t="s">
        <v>174</v>
      </c>
      <c r="D1953" t="s">
        <v>174</v>
      </c>
      <c r="E1953">
        <v>48516686</v>
      </c>
      <c r="F1953">
        <v>97</v>
      </c>
      <c r="G1953" t="s">
        <v>9</v>
      </c>
    </row>
    <row r="1954" spans="1:7">
      <c r="A1954">
        <v>2022</v>
      </c>
      <c r="B1954">
        <v>5</v>
      </c>
      <c r="C1954" t="s">
        <v>174</v>
      </c>
      <c r="D1954" t="s">
        <v>174</v>
      </c>
      <c r="G1954" t="s">
        <v>144</v>
      </c>
    </row>
    <row r="1955" spans="1:7">
      <c r="A1955">
        <v>2022</v>
      </c>
      <c r="B1955">
        <v>5</v>
      </c>
      <c r="C1955" t="s">
        <v>174</v>
      </c>
      <c r="D1955" t="s">
        <v>174</v>
      </c>
      <c r="E1955">
        <v>17955741</v>
      </c>
      <c r="F1955">
        <v>41</v>
      </c>
      <c r="G1955" t="s">
        <v>61</v>
      </c>
    </row>
    <row r="1956" spans="1:7">
      <c r="A1956">
        <v>2022</v>
      </c>
      <c r="B1956">
        <v>5</v>
      </c>
      <c r="C1956" t="s">
        <v>174</v>
      </c>
      <c r="D1956" t="s">
        <v>174</v>
      </c>
      <c r="E1956">
        <v>122728</v>
      </c>
      <c r="F1956">
        <v>1</v>
      </c>
      <c r="G1956" t="s">
        <v>12</v>
      </c>
    </row>
    <row r="1957" spans="1:7">
      <c r="A1957">
        <v>2022</v>
      </c>
      <c r="B1957">
        <v>5</v>
      </c>
      <c r="C1957" t="s">
        <v>174</v>
      </c>
      <c r="D1957" t="s">
        <v>174</v>
      </c>
      <c r="E1957">
        <v>98500</v>
      </c>
      <c r="F1957">
        <v>1</v>
      </c>
      <c r="G1957" t="s">
        <v>13</v>
      </c>
    </row>
    <row r="1958" spans="1:7">
      <c r="A1958">
        <v>2022</v>
      </c>
      <c r="B1958">
        <v>5</v>
      </c>
      <c r="C1958" t="s">
        <v>174</v>
      </c>
      <c r="D1958" t="s">
        <v>174</v>
      </c>
      <c r="G1958" t="s">
        <v>21</v>
      </c>
    </row>
    <row r="1959" spans="1:7">
      <c r="A1959">
        <v>2022</v>
      </c>
      <c r="B1959">
        <v>5</v>
      </c>
      <c r="C1959" t="s">
        <v>174</v>
      </c>
      <c r="D1959" t="s">
        <v>174</v>
      </c>
      <c r="E1959">
        <v>34616799</v>
      </c>
      <c r="F1959">
        <v>160</v>
      </c>
      <c r="G1959" t="s">
        <v>10</v>
      </c>
    </row>
    <row r="1960" spans="1:7">
      <c r="A1960">
        <v>2022</v>
      </c>
      <c r="B1960">
        <v>5</v>
      </c>
      <c r="C1960" t="s">
        <v>174</v>
      </c>
      <c r="D1960" t="s">
        <v>174</v>
      </c>
      <c r="G1960" t="s">
        <v>96</v>
      </c>
    </row>
    <row r="1961" spans="1:7">
      <c r="A1961">
        <v>2022</v>
      </c>
      <c r="B1961">
        <v>5</v>
      </c>
      <c r="C1961" t="s">
        <v>174</v>
      </c>
      <c r="D1961" t="s">
        <v>174</v>
      </c>
      <c r="E1961">
        <v>4521729</v>
      </c>
      <c r="F1961">
        <v>25</v>
      </c>
      <c r="G1961" t="s">
        <v>18</v>
      </c>
    </row>
    <row r="1962" spans="1:7">
      <c r="A1962">
        <v>2022</v>
      </c>
      <c r="B1962">
        <v>5</v>
      </c>
      <c r="C1962" t="s">
        <v>174</v>
      </c>
      <c r="D1962" t="s">
        <v>174</v>
      </c>
      <c r="G1962" t="s">
        <v>19</v>
      </c>
    </row>
    <row r="1963" spans="1:7">
      <c r="A1963">
        <v>2022</v>
      </c>
      <c r="B1963">
        <v>6</v>
      </c>
      <c r="C1963" t="s">
        <v>174</v>
      </c>
      <c r="D1963" t="s">
        <v>174</v>
      </c>
      <c r="E1963">
        <v>60911078</v>
      </c>
      <c r="F1963">
        <v>124</v>
      </c>
      <c r="G1963" t="s">
        <v>9</v>
      </c>
    </row>
    <row r="1964" spans="1:7">
      <c r="A1964">
        <v>2022</v>
      </c>
      <c r="B1964">
        <v>6</v>
      </c>
      <c r="C1964" t="s">
        <v>174</v>
      </c>
      <c r="D1964" t="s">
        <v>174</v>
      </c>
      <c r="E1964">
        <v>301192</v>
      </c>
      <c r="F1964">
        <v>1</v>
      </c>
      <c r="G1964" t="s">
        <v>144</v>
      </c>
    </row>
    <row r="1965" spans="1:7">
      <c r="A1965">
        <v>2022</v>
      </c>
      <c r="B1965">
        <v>6</v>
      </c>
      <c r="C1965" t="s">
        <v>174</v>
      </c>
      <c r="D1965" t="s">
        <v>174</v>
      </c>
      <c r="E1965">
        <v>19890321</v>
      </c>
      <c r="F1965">
        <v>47</v>
      </c>
      <c r="G1965" t="s">
        <v>61</v>
      </c>
    </row>
    <row r="1966" spans="1:7">
      <c r="A1966">
        <v>2022</v>
      </c>
      <c r="B1966">
        <v>6</v>
      </c>
      <c r="C1966" t="s">
        <v>174</v>
      </c>
      <c r="D1966" t="s">
        <v>174</v>
      </c>
      <c r="E1966">
        <v>122727</v>
      </c>
      <c r="F1966">
        <v>1</v>
      </c>
      <c r="G1966" t="s">
        <v>12</v>
      </c>
    </row>
    <row r="1967" spans="1:7">
      <c r="A1967">
        <v>2022</v>
      </c>
      <c r="B1967">
        <v>6</v>
      </c>
      <c r="C1967" t="s">
        <v>174</v>
      </c>
      <c r="D1967" t="s">
        <v>174</v>
      </c>
      <c r="E1967">
        <v>98500</v>
      </c>
      <c r="F1967">
        <v>1</v>
      </c>
      <c r="G1967" t="s">
        <v>13</v>
      </c>
    </row>
    <row r="1968" spans="1:7">
      <c r="A1968">
        <v>2022</v>
      </c>
      <c r="B1968">
        <v>6</v>
      </c>
      <c r="C1968" t="s">
        <v>174</v>
      </c>
      <c r="D1968" t="s">
        <v>174</v>
      </c>
      <c r="G1968" t="s">
        <v>21</v>
      </c>
    </row>
    <row r="1969" spans="1:7">
      <c r="A1969">
        <v>2022</v>
      </c>
      <c r="B1969">
        <v>6</v>
      </c>
      <c r="C1969" t="s">
        <v>174</v>
      </c>
      <c r="D1969" t="s">
        <v>174</v>
      </c>
      <c r="E1969">
        <v>41431347</v>
      </c>
      <c r="F1969">
        <v>188</v>
      </c>
      <c r="G1969" t="s">
        <v>10</v>
      </c>
    </row>
    <row r="1970" spans="1:7">
      <c r="A1970">
        <v>2022</v>
      </c>
      <c r="B1970">
        <v>6</v>
      </c>
      <c r="C1970" t="s">
        <v>174</v>
      </c>
      <c r="D1970" t="s">
        <v>174</v>
      </c>
      <c r="G1970" t="s">
        <v>96</v>
      </c>
    </row>
    <row r="1971" spans="1:7">
      <c r="A1971">
        <v>2022</v>
      </c>
      <c r="B1971">
        <v>6</v>
      </c>
      <c r="C1971" t="s">
        <v>174</v>
      </c>
      <c r="D1971" t="s">
        <v>174</v>
      </c>
      <c r="E1971">
        <v>5922683</v>
      </c>
      <c r="F1971">
        <v>34</v>
      </c>
      <c r="G1971" t="s">
        <v>18</v>
      </c>
    </row>
    <row r="1972" spans="1:7">
      <c r="A1972">
        <v>2022</v>
      </c>
      <c r="B1972">
        <v>6</v>
      </c>
      <c r="C1972" t="s">
        <v>174</v>
      </c>
      <c r="D1972" t="s">
        <v>174</v>
      </c>
      <c r="G1972" t="s">
        <v>19</v>
      </c>
    </row>
    <row r="1973" spans="1:7">
      <c r="A1973">
        <v>2022</v>
      </c>
      <c r="B1973">
        <v>7</v>
      </c>
      <c r="C1973" t="s">
        <v>174</v>
      </c>
      <c r="D1973" t="s">
        <v>174</v>
      </c>
      <c r="E1973">
        <v>79783038</v>
      </c>
      <c r="F1973">
        <v>148</v>
      </c>
      <c r="G1973" t="s">
        <v>9</v>
      </c>
    </row>
    <row r="1974" spans="1:7">
      <c r="A1974">
        <v>2022</v>
      </c>
      <c r="B1974">
        <v>7</v>
      </c>
      <c r="C1974" t="s">
        <v>174</v>
      </c>
      <c r="D1974" t="s">
        <v>174</v>
      </c>
      <c r="G1974" t="s">
        <v>144</v>
      </c>
    </row>
    <row r="1975" spans="1:7">
      <c r="A1975">
        <v>2022</v>
      </c>
      <c r="B1975">
        <v>7</v>
      </c>
      <c r="C1975" t="s">
        <v>174</v>
      </c>
      <c r="D1975" t="s">
        <v>174</v>
      </c>
      <c r="E1975">
        <v>23956345</v>
      </c>
      <c r="F1975">
        <v>60</v>
      </c>
      <c r="G1975" t="s">
        <v>61</v>
      </c>
    </row>
    <row r="1976" spans="1:7">
      <c r="A1976">
        <v>2022</v>
      </c>
      <c r="B1976">
        <v>7</v>
      </c>
      <c r="C1976" t="s">
        <v>174</v>
      </c>
      <c r="D1976" t="s">
        <v>174</v>
      </c>
      <c r="E1976">
        <v>250038</v>
      </c>
      <c r="F1976">
        <v>2</v>
      </c>
      <c r="G1976" t="s">
        <v>12</v>
      </c>
    </row>
    <row r="1977" spans="1:7">
      <c r="A1977">
        <v>2022</v>
      </c>
      <c r="B1977">
        <v>7</v>
      </c>
      <c r="C1977" t="s">
        <v>174</v>
      </c>
      <c r="D1977" t="s">
        <v>174</v>
      </c>
      <c r="E1977">
        <v>2647897</v>
      </c>
      <c r="F1977">
        <v>3</v>
      </c>
      <c r="G1977" t="s">
        <v>13</v>
      </c>
    </row>
    <row r="1978" spans="1:7">
      <c r="A1978">
        <v>2022</v>
      </c>
      <c r="B1978">
        <v>7</v>
      </c>
      <c r="C1978" t="s">
        <v>174</v>
      </c>
      <c r="D1978" t="s">
        <v>174</v>
      </c>
      <c r="G1978" t="s">
        <v>21</v>
      </c>
    </row>
    <row r="1979" spans="1:7">
      <c r="A1979">
        <v>2022</v>
      </c>
      <c r="B1979">
        <v>7</v>
      </c>
      <c r="C1979" t="s">
        <v>174</v>
      </c>
      <c r="D1979" t="s">
        <v>174</v>
      </c>
      <c r="E1979">
        <v>50048046</v>
      </c>
      <c r="F1979">
        <v>228</v>
      </c>
      <c r="G1979" t="s">
        <v>10</v>
      </c>
    </row>
    <row r="1980" spans="1:7">
      <c r="A1980">
        <v>2022</v>
      </c>
      <c r="B1980">
        <v>7</v>
      </c>
      <c r="C1980" t="s">
        <v>174</v>
      </c>
      <c r="D1980" t="s">
        <v>174</v>
      </c>
      <c r="G1980" t="s">
        <v>96</v>
      </c>
    </row>
    <row r="1981" spans="1:7">
      <c r="A1981">
        <v>2022</v>
      </c>
      <c r="B1981">
        <v>7</v>
      </c>
      <c r="C1981" t="s">
        <v>174</v>
      </c>
      <c r="D1981" t="s">
        <v>174</v>
      </c>
      <c r="E1981">
        <v>7586033</v>
      </c>
      <c r="F1981">
        <v>43</v>
      </c>
      <c r="G1981" t="s">
        <v>18</v>
      </c>
    </row>
    <row r="1982" spans="1:7">
      <c r="A1982">
        <v>2022</v>
      </c>
      <c r="B1982">
        <v>7</v>
      </c>
      <c r="C1982" t="s">
        <v>174</v>
      </c>
      <c r="D1982" t="s">
        <v>174</v>
      </c>
      <c r="G1982" t="s">
        <v>19</v>
      </c>
    </row>
    <row r="1983" spans="1:7">
      <c r="A1983">
        <v>2022</v>
      </c>
      <c r="B1983">
        <v>8</v>
      </c>
      <c r="C1983" t="s">
        <v>174</v>
      </c>
      <c r="D1983" t="s">
        <v>174</v>
      </c>
      <c r="E1983">
        <v>97303002</v>
      </c>
      <c r="F1983">
        <v>177</v>
      </c>
      <c r="G1983" t="s">
        <v>9</v>
      </c>
    </row>
    <row r="1984" spans="1:7">
      <c r="A1984">
        <v>2022</v>
      </c>
      <c r="B1984">
        <v>8</v>
      </c>
      <c r="C1984" t="s">
        <v>174</v>
      </c>
      <c r="D1984" t="s">
        <v>174</v>
      </c>
      <c r="G1984" t="s">
        <v>144</v>
      </c>
    </row>
    <row r="1985" spans="1:7">
      <c r="A1985">
        <v>2022</v>
      </c>
      <c r="B1985">
        <v>8</v>
      </c>
      <c r="C1985" t="s">
        <v>174</v>
      </c>
      <c r="D1985" t="s">
        <v>174</v>
      </c>
      <c r="E1985">
        <v>26840952</v>
      </c>
      <c r="F1985">
        <v>69</v>
      </c>
      <c r="G1985" t="s">
        <v>61</v>
      </c>
    </row>
    <row r="1986" spans="1:7">
      <c r="A1986">
        <v>2022</v>
      </c>
      <c r="B1986">
        <v>8</v>
      </c>
      <c r="C1986" t="s">
        <v>174</v>
      </c>
      <c r="D1986" t="s">
        <v>174</v>
      </c>
      <c r="E1986">
        <v>276331</v>
      </c>
      <c r="F1986">
        <v>2</v>
      </c>
      <c r="G1986" t="s">
        <v>12</v>
      </c>
    </row>
    <row r="1987" spans="1:7">
      <c r="A1987">
        <v>2022</v>
      </c>
      <c r="B1987">
        <v>8</v>
      </c>
      <c r="C1987" t="s">
        <v>174</v>
      </c>
      <c r="D1987" t="s">
        <v>174</v>
      </c>
      <c r="E1987">
        <v>2925577</v>
      </c>
      <c r="F1987">
        <v>3</v>
      </c>
      <c r="G1987" t="s">
        <v>13</v>
      </c>
    </row>
    <row r="1988" spans="1:7">
      <c r="A1988">
        <v>2022</v>
      </c>
      <c r="B1988">
        <v>8</v>
      </c>
      <c r="C1988" t="s">
        <v>174</v>
      </c>
      <c r="D1988" t="s">
        <v>174</v>
      </c>
      <c r="G1988" t="s">
        <v>21</v>
      </c>
    </row>
    <row r="1989" spans="1:7">
      <c r="A1989">
        <v>2022</v>
      </c>
      <c r="B1989">
        <v>8</v>
      </c>
      <c r="C1989" t="s">
        <v>174</v>
      </c>
      <c r="D1989" t="s">
        <v>174</v>
      </c>
      <c r="E1989">
        <v>64604655</v>
      </c>
      <c r="F1989">
        <v>276</v>
      </c>
      <c r="G1989" t="s">
        <v>10</v>
      </c>
    </row>
    <row r="1990" spans="1:7">
      <c r="A1990">
        <v>2022</v>
      </c>
      <c r="B1990">
        <v>8</v>
      </c>
      <c r="C1990" t="s">
        <v>174</v>
      </c>
      <c r="D1990" t="s">
        <v>174</v>
      </c>
      <c r="G1990" t="s">
        <v>96</v>
      </c>
    </row>
    <row r="1991" spans="1:7">
      <c r="A1991">
        <v>2022</v>
      </c>
      <c r="B1991">
        <v>8</v>
      </c>
      <c r="C1991" t="s">
        <v>174</v>
      </c>
      <c r="D1991" t="s">
        <v>174</v>
      </c>
      <c r="E1991">
        <v>12896477</v>
      </c>
      <c r="F1991">
        <v>52</v>
      </c>
      <c r="G1991" t="s">
        <v>18</v>
      </c>
    </row>
    <row r="1992" spans="1:7">
      <c r="A1992">
        <v>2022</v>
      </c>
      <c r="B1992">
        <v>8</v>
      </c>
      <c r="C1992" t="s">
        <v>174</v>
      </c>
      <c r="D1992" t="s">
        <v>174</v>
      </c>
      <c r="G1992" t="s">
        <v>19</v>
      </c>
    </row>
    <row r="1993" spans="1:7">
      <c r="A1993">
        <v>2022</v>
      </c>
      <c r="B1993">
        <v>9</v>
      </c>
      <c r="C1993" t="s">
        <v>174</v>
      </c>
      <c r="D1993" t="s">
        <v>174</v>
      </c>
      <c r="E1993">
        <v>113601614</v>
      </c>
      <c r="F1993">
        <v>201</v>
      </c>
      <c r="G1993" t="s">
        <v>9</v>
      </c>
    </row>
    <row r="1994" spans="1:7">
      <c r="A1994">
        <v>2022</v>
      </c>
      <c r="B1994">
        <v>9</v>
      </c>
      <c r="C1994" t="s">
        <v>174</v>
      </c>
      <c r="D1994" t="s">
        <v>174</v>
      </c>
      <c r="G1994" t="s">
        <v>144</v>
      </c>
    </row>
    <row r="1995" spans="1:7">
      <c r="A1995">
        <v>2022</v>
      </c>
      <c r="B1995">
        <v>9</v>
      </c>
      <c r="C1995" t="s">
        <v>174</v>
      </c>
      <c r="D1995" t="s">
        <v>174</v>
      </c>
      <c r="E1995">
        <v>33684990</v>
      </c>
      <c r="F1995">
        <v>80</v>
      </c>
      <c r="G1995" t="s">
        <v>61</v>
      </c>
    </row>
    <row r="1996" spans="1:7">
      <c r="A1996">
        <v>2022</v>
      </c>
      <c r="B1996">
        <v>9</v>
      </c>
      <c r="C1996" t="s">
        <v>174</v>
      </c>
      <c r="D1996" t="s">
        <v>174</v>
      </c>
      <c r="E1996">
        <v>276331</v>
      </c>
      <c r="F1996">
        <v>2</v>
      </c>
      <c r="G1996" t="s">
        <v>12</v>
      </c>
    </row>
    <row r="1997" spans="1:7">
      <c r="A1997">
        <v>2022</v>
      </c>
      <c r="B1997">
        <v>9</v>
      </c>
      <c r="C1997" t="s">
        <v>174</v>
      </c>
      <c r="D1997" t="s">
        <v>174</v>
      </c>
      <c r="E1997">
        <v>2925577</v>
      </c>
      <c r="F1997">
        <v>3</v>
      </c>
      <c r="G1997" t="s">
        <v>13</v>
      </c>
    </row>
    <row r="1998" spans="1:7">
      <c r="A1998">
        <v>2022</v>
      </c>
      <c r="B1998">
        <v>9</v>
      </c>
      <c r="C1998" t="s">
        <v>174</v>
      </c>
      <c r="D1998" t="s">
        <v>174</v>
      </c>
      <c r="G1998" t="s">
        <v>21</v>
      </c>
    </row>
    <row r="1999" spans="1:7">
      <c r="A1999">
        <v>2022</v>
      </c>
      <c r="B1999">
        <v>9</v>
      </c>
      <c r="C1999" t="s">
        <v>174</v>
      </c>
      <c r="D1999" t="s">
        <v>174</v>
      </c>
      <c r="E1999">
        <v>74172877</v>
      </c>
      <c r="F1999">
        <v>307</v>
      </c>
      <c r="G1999" t="s">
        <v>10</v>
      </c>
    </row>
    <row r="2000" spans="1:7">
      <c r="A2000">
        <v>2022</v>
      </c>
      <c r="B2000">
        <v>9</v>
      </c>
      <c r="C2000" t="s">
        <v>174</v>
      </c>
      <c r="D2000" t="s">
        <v>174</v>
      </c>
      <c r="E2000">
        <v>82000</v>
      </c>
      <c r="F2000">
        <v>1</v>
      </c>
      <c r="G2000" t="s">
        <v>96</v>
      </c>
    </row>
    <row r="2001" spans="1:7">
      <c r="A2001">
        <v>2022</v>
      </c>
      <c r="B2001">
        <v>9</v>
      </c>
      <c r="C2001" t="s">
        <v>174</v>
      </c>
      <c r="D2001" t="s">
        <v>174</v>
      </c>
      <c r="E2001">
        <v>13343734</v>
      </c>
      <c r="F2001">
        <v>59</v>
      </c>
      <c r="G2001" t="s">
        <v>18</v>
      </c>
    </row>
    <row r="2002" spans="1:7">
      <c r="A2002">
        <v>2022</v>
      </c>
      <c r="B2002">
        <v>9</v>
      </c>
      <c r="C2002" t="s">
        <v>174</v>
      </c>
      <c r="D2002" t="s">
        <v>174</v>
      </c>
      <c r="G2002" t="s">
        <v>19</v>
      </c>
    </row>
    <row r="2003" spans="1:7">
      <c r="A2003">
        <v>2022</v>
      </c>
      <c r="B2003">
        <v>10</v>
      </c>
      <c r="C2003" t="s">
        <v>174</v>
      </c>
      <c r="D2003" t="s">
        <v>174</v>
      </c>
      <c r="E2003">
        <v>170994260</v>
      </c>
      <c r="F2003">
        <v>235</v>
      </c>
      <c r="G2003" t="s">
        <v>9</v>
      </c>
    </row>
    <row r="2004" spans="1:7">
      <c r="A2004">
        <v>2022</v>
      </c>
      <c r="B2004">
        <v>10</v>
      </c>
      <c r="C2004" t="s">
        <v>174</v>
      </c>
      <c r="D2004" t="s">
        <v>174</v>
      </c>
      <c r="E2004">
        <v>483315</v>
      </c>
      <c r="F2004">
        <v>2</v>
      </c>
      <c r="G2004" t="s">
        <v>144</v>
      </c>
    </row>
    <row r="2005" spans="1:7">
      <c r="A2005">
        <v>2022</v>
      </c>
      <c r="B2005">
        <v>10</v>
      </c>
      <c r="C2005" t="s">
        <v>174</v>
      </c>
      <c r="D2005" t="s">
        <v>174</v>
      </c>
      <c r="E2005">
        <v>43346233</v>
      </c>
      <c r="F2005">
        <v>97</v>
      </c>
      <c r="G2005" t="s">
        <v>61</v>
      </c>
    </row>
    <row r="2006" spans="1:7">
      <c r="A2006">
        <v>2022</v>
      </c>
      <c r="B2006">
        <v>10</v>
      </c>
      <c r="C2006" t="s">
        <v>174</v>
      </c>
      <c r="D2006" t="s">
        <v>174</v>
      </c>
      <c r="E2006">
        <v>580539</v>
      </c>
      <c r="F2006">
        <v>4</v>
      </c>
      <c r="G2006" t="s">
        <v>12</v>
      </c>
    </row>
    <row r="2007" spans="1:7">
      <c r="A2007">
        <v>2022</v>
      </c>
      <c r="B2007">
        <v>10</v>
      </c>
      <c r="C2007" t="s">
        <v>174</v>
      </c>
      <c r="D2007" t="s">
        <v>174</v>
      </c>
      <c r="E2007">
        <v>3036539</v>
      </c>
      <c r="F2007">
        <v>4</v>
      </c>
      <c r="G2007" t="s">
        <v>13</v>
      </c>
    </row>
    <row r="2008" spans="1:7">
      <c r="A2008">
        <v>2022</v>
      </c>
      <c r="B2008">
        <v>10</v>
      </c>
      <c r="C2008" t="s">
        <v>174</v>
      </c>
      <c r="D2008" t="s">
        <v>174</v>
      </c>
      <c r="G2008" t="s">
        <v>21</v>
      </c>
    </row>
    <row r="2009" spans="1:7">
      <c r="A2009">
        <v>2022</v>
      </c>
      <c r="B2009">
        <v>10</v>
      </c>
      <c r="C2009" t="s">
        <v>174</v>
      </c>
      <c r="D2009" t="s">
        <v>174</v>
      </c>
      <c r="E2009">
        <v>82340071</v>
      </c>
      <c r="F2009">
        <v>334</v>
      </c>
      <c r="G2009" t="s">
        <v>10</v>
      </c>
    </row>
    <row r="2010" spans="1:7">
      <c r="A2010">
        <v>2022</v>
      </c>
      <c r="B2010">
        <v>10</v>
      </c>
      <c r="C2010" t="s">
        <v>174</v>
      </c>
      <c r="D2010" t="s">
        <v>174</v>
      </c>
      <c r="E2010">
        <v>114000</v>
      </c>
      <c r="F2010">
        <v>1</v>
      </c>
      <c r="G2010" t="s">
        <v>96</v>
      </c>
    </row>
    <row r="2011" spans="1:7">
      <c r="A2011">
        <v>2022</v>
      </c>
      <c r="B2011">
        <v>10</v>
      </c>
      <c r="C2011" t="s">
        <v>174</v>
      </c>
      <c r="D2011" t="s">
        <v>174</v>
      </c>
      <c r="E2011">
        <v>16360675</v>
      </c>
      <c r="F2011">
        <v>62</v>
      </c>
      <c r="G2011" t="s">
        <v>18</v>
      </c>
    </row>
    <row r="2012" spans="1:7">
      <c r="A2012">
        <v>2022</v>
      </c>
      <c r="B2012">
        <v>10</v>
      </c>
      <c r="C2012" t="s">
        <v>174</v>
      </c>
      <c r="D2012" t="s">
        <v>174</v>
      </c>
      <c r="G2012" t="s">
        <v>19</v>
      </c>
    </row>
    <row r="2013" spans="1:7">
      <c r="A2013">
        <v>2022</v>
      </c>
      <c r="B2013">
        <v>11</v>
      </c>
      <c r="C2013" t="s">
        <v>174</v>
      </c>
      <c r="D2013" t="s">
        <v>174</v>
      </c>
      <c r="E2013">
        <v>235385185</v>
      </c>
      <c r="F2013">
        <v>273</v>
      </c>
      <c r="G2013" t="s">
        <v>9</v>
      </c>
    </row>
    <row r="2014" spans="1:7">
      <c r="A2014">
        <v>2022</v>
      </c>
      <c r="B2014">
        <v>11</v>
      </c>
      <c r="C2014" t="s">
        <v>174</v>
      </c>
      <c r="D2014" t="s">
        <v>174</v>
      </c>
      <c r="E2014">
        <v>483315</v>
      </c>
      <c r="F2014">
        <v>2</v>
      </c>
      <c r="G2014" t="s">
        <v>144</v>
      </c>
    </row>
    <row r="2015" spans="1:7">
      <c r="A2015">
        <v>2022</v>
      </c>
      <c r="B2015">
        <v>11</v>
      </c>
      <c r="C2015" t="s">
        <v>174</v>
      </c>
      <c r="D2015" t="s">
        <v>174</v>
      </c>
      <c r="E2015">
        <v>59254660</v>
      </c>
      <c r="F2015">
        <v>126</v>
      </c>
      <c r="G2015" t="s">
        <v>61</v>
      </c>
    </row>
    <row r="2016" spans="1:7">
      <c r="A2016">
        <v>2022</v>
      </c>
      <c r="B2016">
        <v>11</v>
      </c>
      <c r="C2016" t="s">
        <v>174</v>
      </c>
      <c r="D2016" t="s">
        <v>174</v>
      </c>
      <c r="E2016">
        <v>691240</v>
      </c>
      <c r="F2016">
        <v>5</v>
      </c>
      <c r="G2016" t="s">
        <v>12</v>
      </c>
    </row>
    <row r="2017" spans="1:7">
      <c r="A2017">
        <v>2022</v>
      </c>
      <c r="B2017">
        <v>11</v>
      </c>
      <c r="C2017" t="s">
        <v>174</v>
      </c>
      <c r="D2017" t="s">
        <v>174</v>
      </c>
      <c r="E2017">
        <v>3036539</v>
      </c>
      <c r="F2017">
        <v>4</v>
      </c>
      <c r="G2017" t="s">
        <v>13</v>
      </c>
    </row>
    <row r="2018" spans="1:7">
      <c r="A2018">
        <v>2022</v>
      </c>
      <c r="B2018">
        <v>11</v>
      </c>
      <c r="C2018" t="s">
        <v>174</v>
      </c>
      <c r="D2018" t="s">
        <v>174</v>
      </c>
      <c r="G2018" t="s">
        <v>21</v>
      </c>
    </row>
    <row r="2019" spans="1:7">
      <c r="A2019">
        <v>2022</v>
      </c>
      <c r="B2019">
        <v>11</v>
      </c>
      <c r="C2019" t="s">
        <v>174</v>
      </c>
      <c r="D2019" t="s">
        <v>174</v>
      </c>
      <c r="E2019">
        <v>95648113</v>
      </c>
      <c r="F2019">
        <v>376</v>
      </c>
      <c r="G2019" t="s">
        <v>10</v>
      </c>
    </row>
    <row r="2020" spans="1:7">
      <c r="A2020">
        <v>2022</v>
      </c>
      <c r="B2020">
        <v>11</v>
      </c>
      <c r="C2020" t="s">
        <v>174</v>
      </c>
      <c r="D2020" t="s">
        <v>174</v>
      </c>
      <c r="E2020">
        <v>114000</v>
      </c>
      <c r="F2020">
        <v>1</v>
      </c>
      <c r="G2020" t="s">
        <v>96</v>
      </c>
    </row>
    <row r="2021" spans="1:7">
      <c r="A2021">
        <v>2022</v>
      </c>
      <c r="B2021">
        <v>11</v>
      </c>
      <c r="C2021" t="s">
        <v>174</v>
      </c>
      <c r="D2021" t="s">
        <v>174</v>
      </c>
      <c r="E2021">
        <v>16286488</v>
      </c>
      <c r="F2021">
        <v>60</v>
      </c>
      <c r="G2021" t="s">
        <v>18</v>
      </c>
    </row>
    <row r="2022" spans="1:7">
      <c r="A2022">
        <v>2022</v>
      </c>
      <c r="B2022">
        <v>11</v>
      </c>
      <c r="C2022" t="s">
        <v>174</v>
      </c>
      <c r="D2022" t="s">
        <v>174</v>
      </c>
      <c r="G2022" t="s">
        <v>19</v>
      </c>
    </row>
    <row r="2023" spans="1:7">
      <c r="A2023">
        <v>2022</v>
      </c>
      <c r="B2023">
        <v>12</v>
      </c>
      <c r="C2023" t="s">
        <v>174</v>
      </c>
      <c r="D2023" t="s">
        <v>174</v>
      </c>
      <c r="E2023">
        <v>274579467.22000003</v>
      </c>
      <c r="F2023">
        <v>316</v>
      </c>
      <c r="G2023" t="s">
        <v>9</v>
      </c>
    </row>
    <row r="2024" spans="1:7">
      <c r="A2024">
        <v>2022</v>
      </c>
      <c r="B2024">
        <v>12</v>
      </c>
      <c r="C2024" t="s">
        <v>174</v>
      </c>
      <c r="D2024" t="s">
        <v>174</v>
      </c>
      <c r="E2024">
        <v>483315</v>
      </c>
      <c r="F2024">
        <v>2</v>
      </c>
      <c r="G2024" t="s">
        <v>144</v>
      </c>
    </row>
    <row r="2025" spans="1:7">
      <c r="A2025">
        <v>2022</v>
      </c>
      <c r="B2025">
        <v>12</v>
      </c>
      <c r="C2025" t="s">
        <v>174</v>
      </c>
      <c r="D2025" t="s">
        <v>174</v>
      </c>
      <c r="E2025">
        <v>65918758</v>
      </c>
      <c r="F2025">
        <v>140</v>
      </c>
      <c r="G2025" t="s">
        <v>61</v>
      </c>
    </row>
    <row r="2026" spans="1:7">
      <c r="A2026">
        <v>2022</v>
      </c>
      <c r="B2026">
        <v>12</v>
      </c>
      <c r="C2026" t="s">
        <v>174</v>
      </c>
      <c r="D2026" t="s">
        <v>174</v>
      </c>
      <c r="E2026">
        <v>963623</v>
      </c>
      <c r="F2026">
        <v>8</v>
      </c>
      <c r="G2026" t="s">
        <v>12</v>
      </c>
    </row>
    <row r="2027" spans="1:7">
      <c r="A2027">
        <v>2022</v>
      </c>
      <c r="B2027">
        <v>12</v>
      </c>
      <c r="C2027" t="s">
        <v>174</v>
      </c>
      <c r="D2027" t="s">
        <v>174</v>
      </c>
      <c r="E2027">
        <v>858004</v>
      </c>
      <c r="F2027">
        <v>2</v>
      </c>
      <c r="G2027" t="s">
        <v>13</v>
      </c>
    </row>
    <row r="2028" spans="1:7">
      <c r="A2028">
        <v>2022</v>
      </c>
      <c r="B2028">
        <v>12</v>
      </c>
      <c r="C2028" t="s">
        <v>174</v>
      </c>
      <c r="D2028" t="s">
        <v>174</v>
      </c>
      <c r="G2028" t="s">
        <v>21</v>
      </c>
    </row>
    <row r="2029" spans="1:7">
      <c r="A2029">
        <v>2022</v>
      </c>
      <c r="B2029">
        <v>12</v>
      </c>
      <c r="C2029" t="s">
        <v>174</v>
      </c>
      <c r="D2029" t="s">
        <v>174</v>
      </c>
      <c r="E2029">
        <v>110566172</v>
      </c>
      <c r="F2029">
        <v>432</v>
      </c>
      <c r="G2029" t="s">
        <v>10</v>
      </c>
    </row>
    <row r="2030" spans="1:7">
      <c r="A2030">
        <v>2022</v>
      </c>
      <c r="B2030">
        <v>12</v>
      </c>
      <c r="C2030" t="s">
        <v>174</v>
      </c>
      <c r="D2030" t="s">
        <v>174</v>
      </c>
      <c r="E2030">
        <v>204000</v>
      </c>
      <c r="F2030">
        <v>2</v>
      </c>
      <c r="G2030" t="s">
        <v>96</v>
      </c>
    </row>
    <row r="2031" spans="1:7">
      <c r="A2031">
        <v>2022</v>
      </c>
      <c r="B2031">
        <v>12</v>
      </c>
      <c r="C2031" t="s">
        <v>174</v>
      </c>
      <c r="D2031" t="s">
        <v>174</v>
      </c>
      <c r="E2031">
        <v>17328878</v>
      </c>
      <c r="F2031">
        <v>67</v>
      </c>
      <c r="G2031" t="s">
        <v>18</v>
      </c>
    </row>
    <row r="2032" spans="1:7">
      <c r="A2032">
        <v>2022</v>
      </c>
      <c r="B2032">
        <v>12</v>
      </c>
      <c r="C2032" t="s">
        <v>174</v>
      </c>
      <c r="D2032" t="s">
        <v>174</v>
      </c>
      <c r="G2032" t="s">
        <v>19</v>
      </c>
    </row>
    <row r="2033" spans="1:7">
      <c r="A2033">
        <v>2023</v>
      </c>
      <c r="B2033">
        <v>1</v>
      </c>
      <c r="C2033" t="s">
        <v>9</v>
      </c>
      <c r="D2033" t="s">
        <v>130</v>
      </c>
      <c r="E2033">
        <v>2571462</v>
      </c>
      <c r="F2033">
        <v>7</v>
      </c>
      <c r="G2033" t="s">
        <v>174</v>
      </c>
    </row>
    <row r="2034" spans="1:7">
      <c r="A2034">
        <v>2023</v>
      </c>
      <c r="B2034">
        <v>1</v>
      </c>
      <c r="C2034" t="s">
        <v>123</v>
      </c>
      <c r="D2034" t="s">
        <v>131</v>
      </c>
      <c r="G2034" t="s">
        <v>174</v>
      </c>
    </row>
    <row r="2035" spans="1:7">
      <c r="A2035">
        <v>2023</v>
      </c>
      <c r="B2035">
        <v>1</v>
      </c>
      <c r="C2035" t="s">
        <v>56</v>
      </c>
      <c r="D2035" t="s">
        <v>131</v>
      </c>
      <c r="G2035" t="s">
        <v>174</v>
      </c>
    </row>
    <row r="2036" spans="1:7">
      <c r="A2036">
        <v>2023</v>
      </c>
      <c r="B2036">
        <v>1</v>
      </c>
      <c r="C2036" t="s">
        <v>132</v>
      </c>
      <c r="D2036" t="s">
        <v>130</v>
      </c>
      <c r="G2036" t="s">
        <v>174</v>
      </c>
    </row>
    <row r="2037" spans="1:7">
      <c r="A2037">
        <v>2023</v>
      </c>
      <c r="B2037">
        <v>1</v>
      </c>
      <c r="C2037" t="s">
        <v>61</v>
      </c>
      <c r="D2037" t="s">
        <v>130</v>
      </c>
      <c r="E2037">
        <v>413974</v>
      </c>
      <c r="F2037">
        <v>2</v>
      </c>
      <c r="G2037" t="s">
        <v>174</v>
      </c>
    </row>
    <row r="2038" spans="1:7">
      <c r="A2038">
        <v>2023</v>
      </c>
      <c r="B2038">
        <v>1</v>
      </c>
      <c r="C2038" t="s">
        <v>12</v>
      </c>
      <c r="D2038" t="s">
        <v>130</v>
      </c>
      <c r="G2038" t="s">
        <v>174</v>
      </c>
    </row>
    <row r="2039" spans="1:7">
      <c r="A2039">
        <v>2023</v>
      </c>
      <c r="B2039">
        <v>1</v>
      </c>
      <c r="C2039" t="s">
        <v>133</v>
      </c>
      <c r="D2039" t="s">
        <v>131</v>
      </c>
      <c r="G2039" t="s">
        <v>174</v>
      </c>
    </row>
    <row r="2040" spans="1:7">
      <c r="A2040">
        <v>2023</v>
      </c>
      <c r="B2040">
        <v>1</v>
      </c>
      <c r="C2040" t="s">
        <v>57</v>
      </c>
      <c r="D2040" t="s">
        <v>131</v>
      </c>
      <c r="G2040" t="s">
        <v>174</v>
      </c>
    </row>
    <row r="2041" spans="1:7">
      <c r="A2041">
        <v>2023</v>
      </c>
      <c r="B2041">
        <v>1</v>
      </c>
      <c r="C2041" t="s">
        <v>13</v>
      </c>
      <c r="D2041" t="s">
        <v>130</v>
      </c>
      <c r="G2041" t="s">
        <v>174</v>
      </c>
    </row>
    <row r="2042" spans="1:7">
      <c r="A2042">
        <v>2023</v>
      </c>
      <c r="B2042">
        <v>1</v>
      </c>
      <c r="C2042" t="s">
        <v>134</v>
      </c>
      <c r="D2042" t="s">
        <v>131</v>
      </c>
      <c r="G2042" t="s">
        <v>174</v>
      </c>
    </row>
    <row r="2043" spans="1:7">
      <c r="A2043">
        <v>2023</v>
      </c>
      <c r="B2043">
        <v>1</v>
      </c>
      <c r="C2043" t="s">
        <v>135</v>
      </c>
      <c r="D2043" t="s">
        <v>131</v>
      </c>
      <c r="G2043" t="s">
        <v>174</v>
      </c>
    </row>
    <row r="2044" spans="1:7">
      <c r="A2044">
        <v>2023</v>
      </c>
      <c r="B2044">
        <v>1</v>
      </c>
      <c r="C2044" t="s">
        <v>10</v>
      </c>
      <c r="D2044" t="s">
        <v>130</v>
      </c>
      <c r="G2044" t="s">
        <v>174</v>
      </c>
    </row>
    <row r="2045" spans="1:7">
      <c r="A2045">
        <v>2023</v>
      </c>
      <c r="B2045">
        <v>1</v>
      </c>
      <c r="C2045" t="s">
        <v>137</v>
      </c>
      <c r="D2045" t="s">
        <v>131</v>
      </c>
      <c r="E2045">
        <v>4615426</v>
      </c>
      <c r="F2045">
        <v>19</v>
      </c>
      <c r="G2045" t="s">
        <v>174</v>
      </c>
    </row>
    <row r="2046" spans="1:7">
      <c r="A2046">
        <v>2023</v>
      </c>
      <c r="B2046">
        <v>1</v>
      </c>
      <c r="C2046" t="s">
        <v>17</v>
      </c>
      <c r="D2046" t="s">
        <v>131</v>
      </c>
      <c r="G2046" t="s">
        <v>174</v>
      </c>
    </row>
    <row r="2047" spans="1:7">
      <c r="A2047">
        <v>2023</v>
      </c>
      <c r="B2047">
        <v>1</v>
      </c>
      <c r="C2047" t="s">
        <v>138</v>
      </c>
      <c r="D2047" t="s">
        <v>131</v>
      </c>
      <c r="G2047" t="s">
        <v>174</v>
      </c>
    </row>
    <row r="2048" spans="1:7">
      <c r="A2048">
        <v>2023</v>
      </c>
      <c r="B2048">
        <v>1</v>
      </c>
      <c r="C2048" t="s">
        <v>96</v>
      </c>
      <c r="D2048" t="s">
        <v>130</v>
      </c>
      <c r="G2048" t="s">
        <v>174</v>
      </c>
    </row>
    <row r="2049" spans="1:7">
      <c r="A2049">
        <v>2023</v>
      </c>
      <c r="B2049">
        <v>1</v>
      </c>
      <c r="C2049" t="s">
        <v>139</v>
      </c>
      <c r="D2049" t="s">
        <v>131</v>
      </c>
      <c r="G2049" t="s">
        <v>174</v>
      </c>
    </row>
    <row r="2050" spans="1:7">
      <c r="A2050">
        <v>2023</v>
      </c>
      <c r="B2050">
        <v>1</v>
      </c>
      <c r="C2050" t="s">
        <v>140</v>
      </c>
      <c r="D2050" t="s">
        <v>131</v>
      </c>
      <c r="G2050" t="s">
        <v>174</v>
      </c>
    </row>
    <row r="2051" spans="1:7">
      <c r="A2051">
        <v>2023</v>
      </c>
      <c r="B2051">
        <v>1</v>
      </c>
      <c r="C2051" t="s">
        <v>18</v>
      </c>
      <c r="D2051" t="s">
        <v>130</v>
      </c>
      <c r="G2051" t="s">
        <v>174</v>
      </c>
    </row>
    <row r="2052" spans="1:7">
      <c r="A2052">
        <v>2023</v>
      </c>
      <c r="B2052">
        <v>1</v>
      </c>
      <c r="C2052" t="s">
        <v>141</v>
      </c>
      <c r="D2052" t="s">
        <v>131</v>
      </c>
      <c r="E2052">
        <v>325000</v>
      </c>
      <c r="F2052">
        <v>2</v>
      </c>
      <c r="G2052" t="s">
        <v>174</v>
      </c>
    </row>
    <row r="2053" spans="1:7">
      <c r="A2053">
        <v>2023</v>
      </c>
      <c r="B2053">
        <v>1</v>
      </c>
      <c r="C2053" t="s">
        <v>142</v>
      </c>
      <c r="D2053" t="s">
        <v>131</v>
      </c>
      <c r="G2053" t="s">
        <v>174</v>
      </c>
    </row>
    <row r="2054" spans="1:7">
      <c r="A2054">
        <v>2023</v>
      </c>
      <c r="B2054">
        <v>1</v>
      </c>
      <c r="C2054" t="s">
        <v>58</v>
      </c>
      <c r="D2054" t="s">
        <v>131</v>
      </c>
      <c r="G2054" t="s">
        <v>174</v>
      </c>
    </row>
    <row r="2055" spans="1:7">
      <c r="A2055">
        <v>2023</v>
      </c>
      <c r="B2055">
        <v>1</v>
      </c>
      <c r="C2055" t="s">
        <v>174</v>
      </c>
      <c r="D2055" t="s">
        <v>174</v>
      </c>
      <c r="E2055">
        <v>2571462</v>
      </c>
      <c r="F2055">
        <v>7</v>
      </c>
      <c r="G2055" t="s">
        <v>9</v>
      </c>
    </row>
    <row r="2056" spans="1:7">
      <c r="A2056">
        <v>2023</v>
      </c>
      <c r="B2056">
        <v>1</v>
      </c>
      <c r="C2056" t="s">
        <v>174</v>
      </c>
      <c r="D2056" t="s">
        <v>174</v>
      </c>
      <c r="G2056" t="s">
        <v>144</v>
      </c>
    </row>
    <row r="2057" spans="1:7">
      <c r="A2057">
        <v>2023</v>
      </c>
      <c r="B2057">
        <v>1</v>
      </c>
      <c r="C2057" t="s">
        <v>174</v>
      </c>
      <c r="D2057" t="s">
        <v>174</v>
      </c>
      <c r="E2057">
        <v>413974</v>
      </c>
      <c r="F2057">
        <v>2</v>
      </c>
      <c r="G2057" t="s">
        <v>61</v>
      </c>
    </row>
    <row r="2058" spans="1:7">
      <c r="A2058">
        <v>2023</v>
      </c>
      <c r="B2058">
        <v>1</v>
      </c>
      <c r="C2058" t="s">
        <v>174</v>
      </c>
      <c r="D2058" t="s">
        <v>174</v>
      </c>
      <c r="G2058" t="s">
        <v>12</v>
      </c>
    </row>
    <row r="2059" spans="1:7">
      <c r="A2059">
        <v>2023</v>
      </c>
      <c r="B2059">
        <v>1</v>
      </c>
      <c r="C2059" t="s">
        <v>174</v>
      </c>
      <c r="D2059" t="s">
        <v>174</v>
      </c>
      <c r="G2059" t="s">
        <v>13</v>
      </c>
    </row>
    <row r="2060" spans="1:7">
      <c r="A2060">
        <v>2023</v>
      </c>
      <c r="B2060">
        <v>1</v>
      </c>
      <c r="C2060" t="s">
        <v>174</v>
      </c>
      <c r="D2060" t="s">
        <v>174</v>
      </c>
      <c r="G2060" t="s">
        <v>21</v>
      </c>
    </row>
    <row r="2061" spans="1:7">
      <c r="A2061">
        <v>2023</v>
      </c>
      <c r="B2061">
        <v>1</v>
      </c>
      <c r="C2061" t="s">
        <v>174</v>
      </c>
      <c r="D2061" t="s">
        <v>174</v>
      </c>
      <c r="E2061">
        <v>4615426</v>
      </c>
      <c r="F2061">
        <v>19</v>
      </c>
      <c r="G2061" t="s">
        <v>10</v>
      </c>
    </row>
    <row r="2062" spans="1:7">
      <c r="A2062">
        <v>2023</v>
      </c>
      <c r="B2062">
        <v>1</v>
      </c>
      <c r="C2062" t="s">
        <v>174</v>
      </c>
      <c r="D2062" t="s">
        <v>174</v>
      </c>
      <c r="G2062" t="s">
        <v>96</v>
      </c>
    </row>
    <row r="2063" spans="1:7">
      <c r="A2063">
        <v>2023</v>
      </c>
      <c r="B2063">
        <v>1</v>
      </c>
      <c r="C2063" t="s">
        <v>174</v>
      </c>
      <c r="D2063" t="s">
        <v>174</v>
      </c>
      <c r="E2063">
        <v>325000</v>
      </c>
      <c r="F2063">
        <v>2</v>
      </c>
      <c r="G2063" t="s">
        <v>18</v>
      </c>
    </row>
    <row r="2064" spans="1:7">
      <c r="A2064">
        <v>2023</v>
      </c>
      <c r="B2064">
        <v>1</v>
      </c>
      <c r="C2064" t="s">
        <v>174</v>
      </c>
      <c r="D2064" t="s">
        <v>174</v>
      </c>
      <c r="G2064" t="s">
        <v>19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tabColor theme="1"/>
  </sheetPr>
  <dimension ref="A3:B30"/>
  <sheetViews>
    <sheetView workbookViewId="0">
      <selection activeCell="N18" sqref="N18"/>
    </sheetView>
  </sheetViews>
  <sheetFormatPr baseColWidth="10" defaultRowHeight="15"/>
  <cols>
    <col min="1" max="1" width="18.7109375" customWidth="1"/>
  </cols>
  <sheetData>
    <row r="3" spans="1:1">
      <c r="A3" t="s">
        <v>27</v>
      </c>
    </row>
    <row r="4" spans="1:1">
      <c r="A4" t="s">
        <v>25</v>
      </c>
    </row>
    <row r="5" spans="1:1">
      <c r="A5" t="s">
        <v>26</v>
      </c>
    </row>
    <row r="7" spans="1:1">
      <c r="A7" t="s">
        <v>28</v>
      </c>
    </row>
    <row r="8" spans="1:1">
      <c r="A8" t="s">
        <v>60</v>
      </c>
    </row>
    <row r="9" spans="1:1">
      <c r="A9" t="s">
        <v>29</v>
      </c>
    </row>
    <row r="13" spans="1:1">
      <c r="A13" t="s">
        <v>51</v>
      </c>
    </row>
    <row r="14" spans="1:1">
      <c r="A14">
        <v>2021</v>
      </c>
    </row>
    <row r="15" spans="1:1">
      <c r="A15">
        <v>2020</v>
      </c>
    </row>
    <row r="19" spans="1:2">
      <c r="A19" t="s">
        <v>54</v>
      </c>
    </row>
    <row r="20" spans="1:2">
      <c r="A20" t="s">
        <v>55</v>
      </c>
    </row>
    <row r="22" spans="1:2">
      <c r="A22" t="s">
        <v>30</v>
      </c>
    </row>
    <row r="23" spans="1:2">
      <c r="A23" t="s">
        <v>25</v>
      </c>
    </row>
    <row r="24" spans="1:2">
      <c r="A24" t="s">
        <v>26</v>
      </c>
    </row>
    <row r="27" spans="1:2">
      <c r="A27" t="s">
        <v>71</v>
      </c>
    </row>
    <row r="28" spans="1:2">
      <c r="A28" t="s">
        <v>70</v>
      </c>
      <c r="B28">
        <f>Paramètres!B2</f>
        <v>2022</v>
      </c>
    </row>
    <row r="29" spans="1:2">
      <c r="A29" t="s">
        <v>72</v>
      </c>
      <c r="B29" t="str">
        <f>Paramètres!B33</f>
        <v>Mai</v>
      </c>
    </row>
    <row r="30" spans="1:2">
      <c r="A30" t="s">
        <v>78</v>
      </c>
      <c r="B30">
        <f>Paramètres!B3</f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tabColor rgb="FFFF66CC"/>
  </sheetPr>
  <dimension ref="A1:AQ104"/>
  <sheetViews>
    <sheetView showGridLines="0" workbookViewId="0">
      <selection activeCell="B12" sqref="B12"/>
    </sheetView>
  </sheetViews>
  <sheetFormatPr baseColWidth="10" defaultRowHeight="15"/>
  <cols>
    <col min="1" max="1" width="2.7109375" style="69" customWidth="1"/>
    <col min="15" max="15" width="3" style="69" customWidth="1"/>
    <col min="16" max="16" width="25" bestFit="1" customWidth="1"/>
    <col min="17" max="18" width="12" bestFit="1" customWidth="1"/>
    <col min="19" max="20" width="11.85546875" customWidth="1"/>
    <col min="21" max="21" width="12.28515625" customWidth="1"/>
    <col min="22" max="22" width="12" bestFit="1" customWidth="1"/>
    <col min="23" max="23" width="12.7109375" bestFit="1" customWidth="1"/>
    <col min="24" max="25" width="12" bestFit="1" customWidth="1"/>
    <col min="26" max="26" width="12.7109375" bestFit="1" customWidth="1"/>
    <col min="27" max="27" width="12" bestFit="1" customWidth="1"/>
    <col min="28" max="28" width="12.7109375" bestFit="1" customWidth="1"/>
    <col min="29" max="29" width="3.28515625" style="69" customWidth="1"/>
    <col min="43" max="43" width="3.28515625" style="69" customWidth="1"/>
  </cols>
  <sheetData>
    <row r="1" spans="2:42">
      <c r="B1" s="217" t="s">
        <v>158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P1" s="218" t="s">
        <v>159</v>
      </c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D1" s="219" t="s">
        <v>160</v>
      </c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</row>
    <row r="2" spans="2:42"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</row>
    <row r="3" spans="2:42">
      <c r="C3" s="73">
        <v>1</v>
      </c>
      <c r="D3" s="73">
        <v>2</v>
      </c>
      <c r="E3" s="73">
        <v>3</v>
      </c>
      <c r="F3" s="73">
        <v>4</v>
      </c>
      <c r="G3" s="73">
        <v>5</v>
      </c>
      <c r="H3" s="73">
        <v>6</v>
      </c>
      <c r="I3" s="73">
        <v>7</v>
      </c>
      <c r="J3" s="73">
        <v>8</v>
      </c>
      <c r="K3" s="73">
        <v>9</v>
      </c>
      <c r="L3" s="73">
        <v>10</v>
      </c>
      <c r="M3" s="73">
        <v>11</v>
      </c>
      <c r="N3" s="73">
        <v>12</v>
      </c>
      <c r="Q3" s="73">
        <v>1</v>
      </c>
      <c r="R3" s="73">
        <v>2</v>
      </c>
      <c r="S3" s="73">
        <v>3</v>
      </c>
      <c r="T3" s="73">
        <v>4</v>
      </c>
      <c r="U3" s="73">
        <v>5</v>
      </c>
      <c r="V3" s="73">
        <v>6</v>
      </c>
      <c r="W3" s="73">
        <v>7</v>
      </c>
      <c r="X3" s="73">
        <v>8</v>
      </c>
      <c r="Y3" s="73">
        <v>9</v>
      </c>
      <c r="Z3" s="73">
        <v>10</v>
      </c>
      <c r="AA3" s="73">
        <v>11</v>
      </c>
      <c r="AB3" s="73">
        <v>12</v>
      </c>
      <c r="AE3" s="73">
        <v>1</v>
      </c>
      <c r="AF3" s="73">
        <v>2</v>
      </c>
      <c r="AG3" s="73">
        <v>3</v>
      </c>
      <c r="AH3" s="73">
        <v>4</v>
      </c>
      <c r="AI3" s="73">
        <v>5</v>
      </c>
      <c r="AJ3" s="73">
        <v>6</v>
      </c>
      <c r="AK3" s="73">
        <v>7</v>
      </c>
      <c r="AL3" s="73">
        <v>8</v>
      </c>
      <c r="AM3" s="73">
        <v>9</v>
      </c>
      <c r="AN3" s="73">
        <v>10</v>
      </c>
      <c r="AO3" s="73">
        <v>11</v>
      </c>
      <c r="AP3" s="73">
        <v>12</v>
      </c>
    </row>
    <row r="4" spans="2:42" ht="15.75">
      <c r="B4" s="71" t="s">
        <v>100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P4" s="71" t="s">
        <v>150</v>
      </c>
      <c r="Q4" s="70" t="s">
        <v>100</v>
      </c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D4" s="71" t="s">
        <v>100</v>
      </c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</row>
    <row r="5" spans="2:42" ht="15.75">
      <c r="B5" s="6" t="s">
        <v>147</v>
      </c>
      <c r="C5" s="6"/>
      <c r="D5" s="6" t="s">
        <v>23</v>
      </c>
      <c r="E5" s="6"/>
      <c r="F5" s="6"/>
      <c r="G5" s="6"/>
      <c r="H5" s="6"/>
      <c r="I5" s="6"/>
      <c r="J5" s="6"/>
      <c r="K5" s="6"/>
      <c r="L5" s="6"/>
      <c r="M5" s="6"/>
      <c r="N5" s="6"/>
      <c r="P5" s="7" t="s">
        <v>150</v>
      </c>
      <c r="Q5" s="7" t="s">
        <v>23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D5" s="8" t="s">
        <v>147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2:42" ht="15.75" thickBot="1">
      <c r="C6" t="s">
        <v>80</v>
      </c>
      <c r="D6" t="s">
        <v>0</v>
      </c>
      <c r="E6" t="s">
        <v>1</v>
      </c>
      <c r="F6" t="s">
        <v>2</v>
      </c>
      <c r="G6" t="s">
        <v>3</v>
      </c>
      <c r="H6" t="s">
        <v>4</v>
      </c>
      <c r="I6" t="s">
        <v>81</v>
      </c>
      <c r="J6" t="s">
        <v>82</v>
      </c>
      <c r="K6" t="s">
        <v>5</v>
      </c>
      <c r="L6" t="s">
        <v>6</v>
      </c>
      <c r="M6" t="s">
        <v>83</v>
      </c>
      <c r="N6" t="s">
        <v>7</v>
      </c>
      <c r="Q6" t="s">
        <v>80</v>
      </c>
      <c r="R6" t="s">
        <v>0</v>
      </c>
      <c r="S6" t="s">
        <v>1</v>
      </c>
      <c r="T6" t="s">
        <v>2</v>
      </c>
      <c r="U6" t="s">
        <v>3</v>
      </c>
      <c r="V6" t="s">
        <v>4</v>
      </c>
      <c r="W6" t="s">
        <v>81</v>
      </c>
      <c r="X6" t="s">
        <v>82</v>
      </c>
      <c r="Y6" t="s">
        <v>5</v>
      </c>
      <c r="Z6" t="s">
        <v>6</v>
      </c>
      <c r="AA6" t="s">
        <v>83</v>
      </c>
      <c r="AB6" t="s">
        <v>7</v>
      </c>
      <c r="AE6" t="s">
        <v>80</v>
      </c>
      <c r="AF6" t="s">
        <v>0</v>
      </c>
      <c r="AG6" t="s">
        <v>1</v>
      </c>
      <c r="AH6" t="s">
        <v>2</v>
      </c>
      <c r="AI6" t="s">
        <v>3</v>
      </c>
      <c r="AJ6" t="s">
        <v>4</v>
      </c>
      <c r="AK6" t="s">
        <v>81</v>
      </c>
      <c r="AL6" t="s">
        <v>82</v>
      </c>
      <c r="AM6" t="s">
        <v>5</v>
      </c>
      <c r="AN6" t="s">
        <v>6</v>
      </c>
      <c r="AO6" t="s">
        <v>83</v>
      </c>
      <c r="AP6" t="s">
        <v>7</v>
      </c>
    </row>
    <row r="7" spans="2:42" ht="15.75" thickBot="1">
      <c r="B7">
        <f>Paramètres!$B$54</f>
        <v>2018</v>
      </c>
      <c r="C7" s="74" t="e">
        <f>SUMIFS(#REF!,#REF!,'Data Graph'!$B7,#REF!,C$3,#REF!,'Data Graph'!$B$4,#REF!,'Data Graph'!$D$5)</f>
        <v>#REF!</v>
      </c>
      <c r="D7" s="74" t="e">
        <f>SUMIFS(#REF!,#REF!,'Data Graph'!$B7,#REF!,D$3,#REF!,'Data Graph'!$B$4,#REF!,'Data Graph'!$D$5)</f>
        <v>#REF!</v>
      </c>
      <c r="E7" s="74" t="e">
        <f>SUMIFS(#REF!,#REF!,'Data Graph'!$B7,#REF!,E$3,#REF!,'Data Graph'!$B$4,#REF!,'Data Graph'!$D$5)</f>
        <v>#REF!</v>
      </c>
      <c r="F7" s="74" t="e">
        <f>SUMIFS(#REF!,#REF!,'Data Graph'!$B7,#REF!,F$3,#REF!,'Data Graph'!$B$4,#REF!,'Data Graph'!$D$5)</f>
        <v>#REF!</v>
      </c>
      <c r="G7" s="74" t="e">
        <f>SUMIFS(#REF!,#REF!,'Data Graph'!$B7,#REF!,G$3,#REF!,'Data Graph'!$B$4,#REF!,'Data Graph'!$D$5)</f>
        <v>#REF!</v>
      </c>
      <c r="H7" s="74" t="e">
        <f>SUMIFS(#REF!,#REF!,'Data Graph'!$B7,#REF!,H$3,#REF!,'Data Graph'!$B$4,#REF!,'Data Graph'!$D$5)</f>
        <v>#REF!</v>
      </c>
      <c r="I7" s="74" t="e">
        <f>SUMIFS(#REF!,#REF!,'Data Graph'!$B7,#REF!,I$3,#REF!,'Data Graph'!$B$4,#REF!,'Data Graph'!$D$5)</f>
        <v>#REF!</v>
      </c>
      <c r="J7" s="74" t="e">
        <f>SUMIFS(#REF!,#REF!,'Data Graph'!$B7,#REF!,J$3,#REF!,'Data Graph'!$B$4,#REF!,'Data Graph'!$D$5)</f>
        <v>#REF!</v>
      </c>
      <c r="K7" s="74" t="e">
        <f>SUMIFS(#REF!,#REF!,'Data Graph'!$B7,#REF!,K$3,#REF!,'Data Graph'!$B$4,#REF!,'Data Graph'!$D$5)</f>
        <v>#REF!</v>
      </c>
      <c r="L7" s="74" t="e">
        <f>SUMIFS(#REF!,#REF!,'Data Graph'!$B7,#REF!,L$3,#REF!,'Data Graph'!$B$4,#REF!,'Data Graph'!$D$5)</f>
        <v>#REF!</v>
      </c>
      <c r="M7" s="74" t="e">
        <f>SUMIFS(#REF!,#REF!,'Data Graph'!$B7,#REF!,M$3,#REF!,'Data Graph'!$B$4,#REF!,'Data Graph'!$D$5)</f>
        <v>#REF!</v>
      </c>
      <c r="N7" s="74" t="e">
        <f>SUMIFS(#REF!,#REF!,'Data Graph'!$B7,#REF!,N$3,#REF!,'Data Graph'!$B$4,#REF!,'Data Graph'!$D$5)</f>
        <v>#REF!</v>
      </c>
      <c r="P7">
        <f>Paramètres!$B$54</f>
        <v>2018</v>
      </c>
      <c r="Q7" s="72" t="e">
        <f>SUMIFS(#REF!,#REF!,'Data Graph'!$Q$4,#REF!,'Data Graph'!$P7,#REF!,'Data Graph'!Q$3,#REF!,'Data Graph'!$Q$5)</f>
        <v>#REF!</v>
      </c>
      <c r="R7" s="72" t="e">
        <f>SUMIFS(#REF!,#REF!,'Data Graph'!$Q$4,#REF!,'Data Graph'!$P7,#REF!,'Data Graph'!R$3,#REF!,'Data Graph'!$Q$5)</f>
        <v>#REF!</v>
      </c>
      <c r="S7" s="72" t="e">
        <f>SUMIFS(#REF!,#REF!,'Data Graph'!$Q$4,#REF!,'Data Graph'!$P7,#REF!,'Data Graph'!S$3,#REF!,'Data Graph'!$Q$5)</f>
        <v>#REF!</v>
      </c>
      <c r="T7" s="72" t="e">
        <f>SUMIFS(#REF!,#REF!,'Data Graph'!$Q$4,#REF!,'Data Graph'!$P7,#REF!,'Data Graph'!T$3,#REF!,'Data Graph'!$Q$5)</f>
        <v>#REF!</v>
      </c>
      <c r="U7" s="72" t="e">
        <f>SUMIFS(#REF!,#REF!,'Data Graph'!$Q$4,#REF!,'Data Graph'!$P7,#REF!,'Data Graph'!U$3,#REF!,'Data Graph'!$Q$5)</f>
        <v>#REF!</v>
      </c>
      <c r="V7" s="72" t="e">
        <f>SUMIFS(#REF!,#REF!,'Data Graph'!$Q$4,#REF!,'Data Graph'!$P7,#REF!,'Data Graph'!V$3,#REF!,'Data Graph'!$Q$5)</f>
        <v>#REF!</v>
      </c>
      <c r="W7" s="72" t="e">
        <f>SUMIFS(#REF!,#REF!,'Data Graph'!$Q$4,#REF!,'Data Graph'!$P7,#REF!,'Data Graph'!W$3,#REF!,'Data Graph'!$Q$5)</f>
        <v>#REF!</v>
      </c>
      <c r="X7" s="72" t="e">
        <f>SUMIFS(#REF!,#REF!,'Data Graph'!$Q$4,#REF!,'Data Graph'!$P7,#REF!,'Data Graph'!X$3,#REF!,'Data Graph'!$Q$5)</f>
        <v>#REF!</v>
      </c>
      <c r="Y7" s="72" t="e">
        <f>SUMIFS(#REF!,#REF!,'Data Graph'!$Q$4,#REF!,'Data Graph'!$P7,#REF!,'Data Graph'!Y$3,#REF!,'Data Graph'!$Q$5)</f>
        <v>#REF!</v>
      </c>
      <c r="Z7" s="72" t="e">
        <f>SUMIFS(#REF!,#REF!,'Data Graph'!$Q$4,#REF!,'Data Graph'!$P7,#REF!,'Data Graph'!Z$3,#REF!,'Data Graph'!$Q$5)</f>
        <v>#REF!</v>
      </c>
      <c r="AA7" s="72" t="e">
        <f>SUMIFS(#REF!,#REF!,'Data Graph'!$Q$4,#REF!,'Data Graph'!$P7,#REF!,'Data Graph'!AA$3,#REF!,'Data Graph'!$Q$5)</f>
        <v>#REF!</v>
      </c>
      <c r="AB7" s="72" t="e">
        <f>SUMIFS(#REF!,#REF!,'Data Graph'!$Q$4,#REF!,'Data Graph'!$P7,#REF!,'Data Graph'!AB$3,#REF!,'Data Graph'!$Q$5)</f>
        <v>#REF!</v>
      </c>
      <c r="AD7">
        <f>Paramètres!$B$54</f>
        <v>2018</v>
      </c>
      <c r="AE7" s="72">
        <f>SUMIFS(SOURCE_LOURD!$F:$F,SOURCE_LOURD!$A:$A,'Data Graph'!$AD7,SOURCE_LOURD!$B:$B,'Data Graph'!AE$3,SOURCE_LOURD!$D:$D,"")</f>
        <v>30</v>
      </c>
      <c r="AF7" s="72">
        <f>SUMIFS(SOURCE_LOURD!$F:$F,SOURCE_LOURD!$A:$A,'Data Graph'!$AD7,SOURCE_LOURD!$B:$B,'Data Graph'!AF$3,SOURCE_LOURD!$D:$D,"")</f>
        <v>82</v>
      </c>
      <c r="AG7" s="72">
        <f>SUMIFS(SOURCE_LOURD!$F:$F,SOURCE_LOURD!$A:$A,'Data Graph'!$AD7,SOURCE_LOURD!$B:$B,'Data Graph'!AG$3,SOURCE_LOURD!$D:$D,"")</f>
        <v>163</v>
      </c>
      <c r="AH7" s="72">
        <f>SUMIFS(SOURCE_LOURD!$F:$F,SOURCE_LOURD!$A:$A,'Data Graph'!$AD7,SOURCE_LOURD!$B:$B,'Data Graph'!AH$3,SOURCE_LOURD!$D:$D,"")</f>
        <v>222</v>
      </c>
      <c r="AI7" s="72">
        <f>SUMIFS(SOURCE_LOURD!$F:$F,SOURCE_LOURD!$A:$A,'Data Graph'!$AD7,SOURCE_LOURD!$B:$B,'Data Graph'!AI$3,SOURCE_LOURD!$D:$D,"")</f>
        <v>283</v>
      </c>
      <c r="AJ7" s="72">
        <f>SUMIFS(SOURCE_LOURD!$F:$F,SOURCE_LOURD!$A:$A,'Data Graph'!$AD7,SOURCE_LOURD!$B:$B,'Data Graph'!AJ$3,SOURCE_LOURD!$D:$D,"")</f>
        <v>351</v>
      </c>
      <c r="AK7" s="72">
        <f>SUMIFS(SOURCE_LOURD!$F:$F,SOURCE_LOURD!$A:$A,'Data Graph'!$AD7,SOURCE_LOURD!$B:$B,'Data Graph'!AK$3,SOURCE_LOURD!$D:$D,"")</f>
        <v>432</v>
      </c>
      <c r="AL7" s="72">
        <f>SUMIFS(SOURCE_LOURD!$F:$F,SOURCE_LOURD!$A:$A,'Data Graph'!$AD7,SOURCE_LOURD!$B:$B,'Data Graph'!AL$3,SOURCE_LOURD!$D:$D,"")</f>
        <v>504</v>
      </c>
      <c r="AM7" s="72">
        <f>SUMIFS(SOURCE_LOURD!$F:$F,SOURCE_LOURD!$A:$A,'Data Graph'!$AD7,SOURCE_LOURD!$B:$B,'Data Graph'!AM$3,SOURCE_LOURD!$D:$D,"")</f>
        <v>567</v>
      </c>
      <c r="AN7" s="72">
        <f>SUMIFS(SOURCE_LOURD!$F:$F,SOURCE_LOURD!$A:$A,'Data Graph'!$AD7,SOURCE_LOURD!$B:$B,'Data Graph'!AN$3,SOURCE_LOURD!$D:$D,"")</f>
        <v>654</v>
      </c>
      <c r="AO7" s="72">
        <f>SUMIFS(SOURCE_LOURD!$F:$F,SOURCE_LOURD!$A:$A,'Data Graph'!$AD7,SOURCE_LOURD!$B:$B,'Data Graph'!AO$3,SOURCE_LOURD!$D:$D,"")</f>
        <v>754</v>
      </c>
      <c r="AP7" s="72">
        <f>SUMIFS(SOURCE_LOURD!$F:$F,SOURCE_LOURD!$A:$A,'Data Graph'!$AD7,SOURCE_LOURD!$B:$B,'Data Graph'!AP$3,SOURCE_LOURD!$D:$D,"")</f>
        <v>856</v>
      </c>
    </row>
    <row r="8" spans="2:42" ht="15.75" thickBot="1">
      <c r="B8">
        <f>Paramètres!$B$53</f>
        <v>2019</v>
      </c>
      <c r="C8" s="74" t="e">
        <f>SUMIFS(#REF!,#REF!,'Data Graph'!$B8,#REF!,C$3,#REF!,'Data Graph'!$B$4,#REF!,'Data Graph'!$D$5)</f>
        <v>#REF!</v>
      </c>
      <c r="D8" s="74" t="e">
        <f>SUMIFS(#REF!,#REF!,'Data Graph'!$B8,#REF!,D$3,#REF!,'Data Graph'!$B$4,#REF!,'Data Graph'!$D$5)</f>
        <v>#REF!</v>
      </c>
      <c r="E8" s="74" t="e">
        <f>SUMIFS(#REF!,#REF!,'Data Graph'!$B8,#REF!,E$3,#REF!,'Data Graph'!$B$4,#REF!,'Data Graph'!$D$5)</f>
        <v>#REF!</v>
      </c>
      <c r="F8" s="74" t="e">
        <f>SUMIFS(#REF!,#REF!,'Data Graph'!$B8,#REF!,F$3,#REF!,'Data Graph'!$B$4,#REF!,'Data Graph'!$D$5)</f>
        <v>#REF!</v>
      </c>
      <c r="G8" s="74" t="e">
        <f>SUMIFS(#REF!,#REF!,'Data Graph'!$B8,#REF!,G$3,#REF!,'Data Graph'!$B$4,#REF!,'Data Graph'!$D$5)</f>
        <v>#REF!</v>
      </c>
      <c r="H8" s="74" t="e">
        <f>SUMIFS(#REF!,#REF!,'Data Graph'!$B8,#REF!,H$3,#REF!,'Data Graph'!$B$4,#REF!,'Data Graph'!$D$5)</f>
        <v>#REF!</v>
      </c>
      <c r="I8" s="74" t="e">
        <f>SUMIFS(#REF!,#REF!,'Data Graph'!$B8,#REF!,I$3,#REF!,'Data Graph'!$B$4,#REF!,'Data Graph'!$D$5)</f>
        <v>#REF!</v>
      </c>
      <c r="J8" s="74" t="e">
        <f>SUMIFS(#REF!,#REF!,'Data Graph'!$B8,#REF!,J$3,#REF!,'Data Graph'!$B$4,#REF!,'Data Graph'!$D$5)</f>
        <v>#REF!</v>
      </c>
      <c r="K8" s="74" t="e">
        <f>SUMIFS(#REF!,#REF!,'Data Graph'!$B8,#REF!,K$3,#REF!,'Data Graph'!$B$4,#REF!,'Data Graph'!$D$5)</f>
        <v>#REF!</v>
      </c>
      <c r="L8" s="74" t="e">
        <f>SUMIFS(#REF!,#REF!,'Data Graph'!$B8,#REF!,L$3,#REF!,'Data Graph'!$B$4,#REF!,'Data Graph'!$D$5)</f>
        <v>#REF!</v>
      </c>
      <c r="M8" s="74" t="e">
        <f>SUMIFS(#REF!,#REF!,'Data Graph'!$B8,#REF!,M$3,#REF!,'Data Graph'!$B$4,#REF!,'Data Graph'!$D$5)</f>
        <v>#REF!</v>
      </c>
      <c r="N8" s="74" t="e">
        <f>SUMIFS(#REF!,#REF!,'Data Graph'!$B8,#REF!,N$3,#REF!,'Data Graph'!$B$4,#REF!,'Data Graph'!$D$5)</f>
        <v>#REF!</v>
      </c>
      <c r="P8">
        <f>Paramètres!$B$53</f>
        <v>2019</v>
      </c>
      <c r="Q8" s="72" t="e">
        <f>SUMIFS(#REF!,#REF!,'Data Graph'!$Q$4,#REF!,'Data Graph'!$P8,#REF!,'Data Graph'!Q$3,#REF!,'Data Graph'!$Q$5)</f>
        <v>#REF!</v>
      </c>
      <c r="R8" s="72" t="e">
        <f>SUMIFS(#REF!,#REF!,'Data Graph'!$Q$4,#REF!,'Data Graph'!$P8,#REF!,'Data Graph'!R$3,#REF!,'Data Graph'!$Q$5)</f>
        <v>#REF!</v>
      </c>
      <c r="S8" s="72" t="e">
        <f>SUMIFS(#REF!,#REF!,'Data Graph'!$Q$4,#REF!,'Data Graph'!$P8,#REF!,'Data Graph'!S$3,#REF!,'Data Graph'!$Q$5)</f>
        <v>#REF!</v>
      </c>
      <c r="T8" s="72" t="e">
        <f>SUMIFS(#REF!,#REF!,'Data Graph'!$Q$4,#REF!,'Data Graph'!$P8,#REF!,'Data Graph'!T$3,#REF!,'Data Graph'!$Q$5)</f>
        <v>#REF!</v>
      </c>
      <c r="U8" s="72" t="e">
        <f>SUMIFS(#REF!,#REF!,'Data Graph'!$Q$4,#REF!,'Data Graph'!$P8,#REF!,'Data Graph'!U$3,#REF!,'Data Graph'!$Q$5)</f>
        <v>#REF!</v>
      </c>
      <c r="V8" s="72" t="e">
        <f>SUMIFS(#REF!,#REF!,'Data Graph'!$Q$4,#REF!,'Data Graph'!$P8,#REF!,'Data Graph'!V$3,#REF!,'Data Graph'!$Q$5)</f>
        <v>#REF!</v>
      </c>
      <c r="W8" s="72" t="e">
        <f>SUMIFS(#REF!,#REF!,'Data Graph'!$Q$4,#REF!,'Data Graph'!$P8,#REF!,'Data Graph'!W$3,#REF!,'Data Graph'!$Q$5)</f>
        <v>#REF!</v>
      </c>
      <c r="X8" s="72" t="e">
        <f>SUMIFS(#REF!,#REF!,'Data Graph'!$Q$4,#REF!,'Data Graph'!$P8,#REF!,'Data Graph'!X$3,#REF!,'Data Graph'!$Q$5)</f>
        <v>#REF!</v>
      </c>
      <c r="Y8" s="72" t="e">
        <f>SUMIFS(#REF!,#REF!,'Data Graph'!$Q$4,#REF!,'Data Graph'!$P8,#REF!,'Data Graph'!Y$3,#REF!,'Data Graph'!$Q$5)</f>
        <v>#REF!</v>
      </c>
      <c r="Z8" s="72" t="e">
        <f>SUMIFS(#REF!,#REF!,'Data Graph'!$Q$4,#REF!,'Data Graph'!$P8,#REF!,'Data Graph'!Z$3,#REF!,'Data Graph'!$Q$5)</f>
        <v>#REF!</v>
      </c>
      <c r="AA8" s="72" t="e">
        <f>SUMIFS(#REF!,#REF!,'Data Graph'!$Q$4,#REF!,'Data Graph'!$P8,#REF!,'Data Graph'!AA$3,#REF!,'Data Graph'!$Q$5)</f>
        <v>#REF!</v>
      </c>
      <c r="AB8" s="72" t="e">
        <f>SUMIFS(#REF!,#REF!,'Data Graph'!$Q$4,#REF!,'Data Graph'!$P8,#REF!,'Data Graph'!AB$3,#REF!,'Data Graph'!$Q$5)</f>
        <v>#REF!</v>
      </c>
      <c r="AD8">
        <f>Paramètres!$B$53</f>
        <v>2019</v>
      </c>
      <c r="AE8" s="72">
        <f>SUMIFS(SOURCE_LOURD!$F:$F,SOURCE_LOURD!$A:$A,'Data Graph'!$AD8,SOURCE_LOURD!$B:$B,'Data Graph'!AE$3,SOURCE_LOURD!$D:$D,"")</f>
        <v>37</v>
      </c>
      <c r="AF8" s="72">
        <f>SUMIFS(SOURCE_LOURD!$F:$F,SOURCE_LOURD!$A:$A,'Data Graph'!$AD8,SOURCE_LOURD!$B:$B,'Data Graph'!AF$3,SOURCE_LOURD!$D:$D,"")</f>
        <v>96</v>
      </c>
      <c r="AG8" s="72">
        <f>SUMIFS(SOURCE_LOURD!$F:$F,SOURCE_LOURD!$A:$A,'Data Graph'!$AD8,SOURCE_LOURD!$B:$B,'Data Graph'!AG$3,SOURCE_LOURD!$D:$D,"")</f>
        <v>168</v>
      </c>
      <c r="AH8" s="72">
        <f>SUMIFS(SOURCE_LOURD!$F:$F,SOURCE_LOURD!$A:$A,'Data Graph'!$AD8,SOURCE_LOURD!$B:$B,'Data Graph'!AH$3,SOURCE_LOURD!$D:$D,"")</f>
        <v>240</v>
      </c>
      <c r="AI8" s="72">
        <f>SUMIFS(SOURCE_LOURD!$F:$F,SOURCE_LOURD!$A:$A,'Data Graph'!$AD8,SOURCE_LOURD!$B:$B,'Data Graph'!AI$3,SOURCE_LOURD!$D:$D,"")</f>
        <v>313</v>
      </c>
      <c r="AJ8" s="72">
        <f>SUMIFS(SOURCE_LOURD!$F:$F,SOURCE_LOURD!$A:$A,'Data Graph'!$AD8,SOURCE_LOURD!$B:$B,'Data Graph'!AJ$3,SOURCE_LOURD!$D:$D,"")</f>
        <v>395</v>
      </c>
      <c r="AK8" s="72">
        <f>SUMIFS(SOURCE_LOURD!$F:$F,SOURCE_LOURD!$A:$A,'Data Graph'!$AD8,SOURCE_LOURD!$B:$B,'Data Graph'!AK$3,SOURCE_LOURD!$D:$D,"")</f>
        <v>484</v>
      </c>
      <c r="AL8" s="72">
        <f>SUMIFS(SOURCE_LOURD!$F:$F,SOURCE_LOURD!$A:$A,'Data Graph'!$AD8,SOURCE_LOURD!$B:$B,'Data Graph'!AL$3,SOURCE_LOURD!$D:$D,"")</f>
        <v>554</v>
      </c>
      <c r="AM8" s="72">
        <f>SUMIFS(SOURCE_LOURD!$F:$F,SOURCE_LOURD!$A:$A,'Data Graph'!$AD8,SOURCE_LOURD!$B:$B,'Data Graph'!AM$3,SOURCE_LOURD!$D:$D,"")</f>
        <v>619</v>
      </c>
      <c r="AN8" s="72">
        <f>SUMIFS(SOURCE_LOURD!$F:$F,SOURCE_LOURD!$A:$A,'Data Graph'!$AD8,SOURCE_LOURD!$B:$B,'Data Graph'!AN$3,SOURCE_LOURD!$D:$D,"")</f>
        <v>700</v>
      </c>
      <c r="AO8" s="72">
        <f>SUMIFS(SOURCE_LOURD!$F:$F,SOURCE_LOURD!$A:$A,'Data Graph'!$AD8,SOURCE_LOURD!$B:$B,'Data Graph'!AO$3,SOURCE_LOURD!$D:$D,"")</f>
        <v>775</v>
      </c>
      <c r="AP8" s="72">
        <f>SUMIFS(SOURCE_LOURD!$F:$F,SOURCE_LOURD!$A:$A,'Data Graph'!$AD8,SOURCE_LOURD!$B:$B,'Data Graph'!AP$3,SOURCE_LOURD!$D:$D,"")</f>
        <v>908</v>
      </c>
    </row>
    <row r="9" spans="2:42" ht="15.75" thickBot="1">
      <c r="B9">
        <f>Paramètres!$B$52</f>
        <v>2020</v>
      </c>
      <c r="C9" s="74" t="e">
        <f>SUMIFS(#REF!,#REF!,'Data Graph'!$B9,#REF!,C$3,#REF!,'Data Graph'!$B$4,#REF!,'Data Graph'!$D$5)</f>
        <v>#REF!</v>
      </c>
      <c r="D9" s="74" t="e">
        <f>SUMIFS(#REF!,#REF!,'Data Graph'!$B9,#REF!,D$3,#REF!,'Data Graph'!$B$4,#REF!,'Data Graph'!$D$5)</f>
        <v>#REF!</v>
      </c>
      <c r="E9" s="74" t="e">
        <f>SUMIFS(#REF!,#REF!,'Data Graph'!$B9,#REF!,E$3,#REF!,'Data Graph'!$B$4,#REF!,'Data Graph'!$D$5)</f>
        <v>#REF!</v>
      </c>
      <c r="F9" s="74" t="e">
        <f>SUMIFS(#REF!,#REF!,'Data Graph'!$B9,#REF!,F$3,#REF!,'Data Graph'!$B$4,#REF!,'Data Graph'!$D$5)</f>
        <v>#REF!</v>
      </c>
      <c r="G9" s="74" t="e">
        <f>SUMIFS(#REF!,#REF!,'Data Graph'!$B9,#REF!,G$3,#REF!,'Data Graph'!$B$4,#REF!,'Data Graph'!$D$5)</f>
        <v>#REF!</v>
      </c>
      <c r="H9" s="74" t="e">
        <f>SUMIFS(#REF!,#REF!,'Data Graph'!$B9,#REF!,H$3,#REF!,'Data Graph'!$B$4,#REF!,'Data Graph'!$D$5)</f>
        <v>#REF!</v>
      </c>
      <c r="I9" s="74" t="e">
        <f>SUMIFS(#REF!,#REF!,'Data Graph'!$B9,#REF!,I$3,#REF!,'Data Graph'!$B$4,#REF!,'Data Graph'!$D$5)</f>
        <v>#REF!</v>
      </c>
      <c r="J9" s="74" t="e">
        <f>SUMIFS(#REF!,#REF!,'Data Graph'!$B9,#REF!,J$3,#REF!,'Data Graph'!$B$4,#REF!,'Data Graph'!$D$5)</f>
        <v>#REF!</v>
      </c>
      <c r="K9" s="74" t="e">
        <f>SUMIFS(#REF!,#REF!,'Data Graph'!$B9,#REF!,K$3,#REF!,'Data Graph'!$B$4,#REF!,'Data Graph'!$D$5)</f>
        <v>#REF!</v>
      </c>
      <c r="L9" s="74" t="e">
        <f>SUMIFS(#REF!,#REF!,'Data Graph'!$B9,#REF!,L$3,#REF!,'Data Graph'!$B$4,#REF!,'Data Graph'!$D$5)</f>
        <v>#REF!</v>
      </c>
      <c r="M9" s="74" t="e">
        <f>SUMIFS(#REF!,#REF!,'Data Graph'!$B9,#REF!,M$3,#REF!,'Data Graph'!$B$4,#REF!,'Data Graph'!$D$5)</f>
        <v>#REF!</v>
      </c>
      <c r="N9" s="74" t="e">
        <f>SUMIFS(#REF!,#REF!,'Data Graph'!$B9,#REF!,N$3,#REF!,'Data Graph'!$B$4,#REF!,'Data Graph'!$D$5)</f>
        <v>#REF!</v>
      </c>
      <c r="P9">
        <f>Paramètres!$B$52</f>
        <v>2020</v>
      </c>
      <c r="Q9" s="72" t="e">
        <f>SUMIFS(#REF!,#REF!,'Data Graph'!$Q$4,#REF!,'Data Graph'!$P9,#REF!,'Data Graph'!Q$3,#REF!,'Data Graph'!$Q$5)</f>
        <v>#REF!</v>
      </c>
      <c r="R9" s="72" t="e">
        <f>SUMIFS(#REF!,#REF!,'Data Graph'!$Q$4,#REF!,'Data Graph'!$P9,#REF!,'Data Graph'!R$3,#REF!,'Data Graph'!$Q$5)</f>
        <v>#REF!</v>
      </c>
      <c r="S9" s="72" t="e">
        <f>SUMIFS(#REF!,#REF!,'Data Graph'!$Q$4,#REF!,'Data Graph'!$P9,#REF!,'Data Graph'!S$3,#REF!,'Data Graph'!$Q$5)</f>
        <v>#REF!</v>
      </c>
      <c r="T9" s="72" t="e">
        <f>SUMIFS(#REF!,#REF!,'Data Graph'!$Q$4,#REF!,'Data Graph'!$P9,#REF!,'Data Graph'!T$3,#REF!,'Data Graph'!$Q$5)</f>
        <v>#REF!</v>
      </c>
      <c r="U9" s="72" t="e">
        <f>SUMIFS(#REF!,#REF!,'Data Graph'!$Q$4,#REF!,'Data Graph'!$P9,#REF!,'Data Graph'!U$3,#REF!,'Data Graph'!$Q$5)</f>
        <v>#REF!</v>
      </c>
      <c r="V9" s="72" t="e">
        <f>SUMIFS(#REF!,#REF!,'Data Graph'!$Q$4,#REF!,'Data Graph'!$P9,#REF!,'Data Graph'!V$3,#REF!,'Data Graph'!$Q$5)</f>
        <v>#REF!</v>
      </c>
      <c r="W9" s="72" t="e">
        <f>SUMIFS(#REF!,#REF!,'Data Graph'!$Q$4,#REF!,'Data Graph'!$P9,#REF!,'Data Graph'!W$3,#REF!,'Data Graph'!$Q$5)</f>
        <v>#REF!</v>
      </c>
      <c r="X9" s="72" t="e">
        <f>SUMIFS(#REF!,#REF!,'Data Graph'!$Q$4,#REF!,'Data Graph'!$P9,#REF!,'Data Graph'!X$3,#REF!,'Data Graph'!$Q$5)</f>
        <v>#REF!</v>
      </c>
      <c r="Y9" s="72" t="e">
        <f>SUMIFS(#REF!,#REF!,'Data Graph'!$Q$4,#REF!,'Data Graph'!$P9,#REF!,'Data Graph'!Y$3,#REF!,'Data Graph'!$Q$5)</f>
        <v>#REF!</v>
      </c>
      <c r="Z9" s="72" t="e">
        <f>SUMIFS(#REF!,#REF!,'Data Graph'!$Q$4,#REF!,'Data Graph'!$P9,#REF!,'Data Graph'!Z$3,#REF!,'Data Graph'!$Q$5)</f>
        <v>#REF!</v>
      </c>
      <c r="AA9" s="72" t="e">
        <f>SUMIFS(#REF!,#REF!,'Data Graph'!$Q$4,#REF!,'Data Graph'!$P9,#REF!,'Data Graph'!AA$3,#REF!,'Data Graph'!$Q$5)</f>
        <v>#REF!</v>
      </c>
      <c r="AB9" s="72" t="e">
        <f>SUMIFS(#REF!,#REF!,'Data Graph'!$Q$4,#REF!,'Data Graph'!$P9,#REF!,'Data Graph'!AB$3,#REF!,'Data Graph'!$Q$5)</f>
        <v>#REF!</v>
      </c>
      <c r="AD9">
        <f>Paramètres!$B$52</f>
        <v>2020</v>
      </c>
      <c r="AE9" s="72">
        <f>SUMIFS(SOURCE_LOURD!$F:$F,SOURCE_LOURD!$A:$A,'Data Graph'!$AD9,SOURCE_LOURD!$B:$B,'Data Graph'!AE$3,SOURCE_LOURD!$D:$D,"")</f>
        <v>38</v>
      </c>
      <c r="AF9" s="72">
        <f>SUMIFS(SOURCE_LOURD!$F:$F,SOURCE_LOURD!$A:$A,'Data Graph'!$AD9,SOURCE_LOURD!$B:$B,'Data Graph'!AF$3,SOURCE_LOURD!$D:$D,"")</f>
        <v>76</v>
      </c>
      <c r="AG9" s="72">
        <f>SUMIFS(SOURCE_LOURD!$F:$F,SOURCE_LOURD!$A:$A,'Data Graph'!$AD9,SOURCE_LOURD!$B:$B,'Data Graph'!AG$3,SOURCE_LOURD!$D:$D,"")</f>
        <v>128</v>
      </c>
      <c r="AH9" s="72">
        <f>SUMIFS(SOURCE_LOURD!$F:$F,SOURCE_LOURD!$A:$A,'Data Graph'!$AD9,SOURCE_LOURD!$B:$B,'Data Graph'!AH$3,SOURCE_LOURD!$D:$D,"")</f>
        <v>182</v>
      </c>
      <c r="AI9" s="72">
        <f>SUMIFS(SOURCE_LOURD!$F:$F,SOURCE_LOURD!$A:$A,'Data Graph'!$AD9,SOURCE_LOURD!$B:$B,'Data Graph'!AI$3,SOURCE_LOURD!$D:$D,"")</f>
        <v>221</v>
      </c>
      <c r="AJ9" s="72">
        <f>SUMIFS(SOURCE_LOURD!$F:$F,SOURCE_LOURD!$A:$A,'Data Graph'!$AD9,SOURCE_LOURD!$B:$B,'Data Graph'!AJ$3,SOURCE_LOURD!$D:$D,"")</f>
        <v>292</v>
      </c>
      <c r="AK9" s="72">
        <f>SUMIFS(SOURCE_LOURD!$F:$F,SOURCE_LOURD!$A:$A,'Data Graph'!$AD9,SOURCE_LOURD!$B:$B,'Data Graph'!AK$3,SOURCE_LOURD!$D:$D,"")</f>
        <v>361</v>
      </c>
      <c r="AL9" s="72">
        <f>SUMIFS(SOURCE_LOURD!$F:$F,SOURCE_LOURD!$A:$A,'Data Graph'!$AD9,SOURCE_LOURD!$B:$B,'Data Graph'!AL$3,SOURCE_LOURD!$D:$D,"")</f>
        <v>444</v>
      </c>
      <c r="AM9" s="72">
        <f>SUMIFS(SOURCE_LOURD!$F:$F,SOURCE_LOURD!$A:$A,'Data Graph'!$AD9,SOURCE_LOURD!$B:$B,'Data Graph'!AM$3,SOURCE_LOURD!$D:$D,"")</f>
        <v>516</v>
      </c>
      <c r="AN9" s="72">
        <f>SUMIFS(SOURCE_LOURD!$F:$F,SOURCE_LOURD!$A:$A,'Data Graph'!$AD9,SOURCE_LOURD!$B:$B,'Data Graph'!AN$3,SOURCE_LOURD!$D:$D,"")</f>
        <v>594</v>
      </c>
      <c r="AO9" s="72">
        <f>SUMIFS(SOURCE_LOURD!$F:$F,SOURCE_LOURD!$A:$A,'Data Graph'!$AD9,SOURCE_LOURD!$B:$B,'Data Graph'!AO$3,SOURCE_LOURD!$D:$D,"")</f>
        <v>664</v>
      </c>
      <c r="AP9" s="72">
        <f>SUMIFS(SOURCE_LOURD!$F:$F,SOURCE_LOURD!$A:$A,'Data Graph'!$AD9,SOURCE_LOURD!$B:$B,'Data Graph'!AP$3,SOURCE_LOURD!$D:$D,"")</f>
        <v>784</v>
      </c>
    </row>
    <row r="10" spans="2:42" ht="15.75" thickBot="1">
      <c r="B10">
        <f>Paramètres!$B$51</f>
        <v>2021</v>
      </c>
      <c r="C10" s="74" t="e">
        <f>SUMIFS(#REF!,#REF!,'Data Graph'!$B10,#REF!,C$3,#REF!,'Data Graph'!$B$4,#REF!,'Data Graph'!$D$5)</f>
        <v>#REF!</v>
      </c>
      <c r="D10" s="74" t="e">
        <f>SUMIFS(#REF!,#REF!,'Data Graph'!$B10,#REF!,D$3,#REF!,'Data Graph'!$B$4,#REF!,'Data Graph'!$D$5)</f>
        <v>#REF!</v>
      </c>
      <c r="E10" s="74" t="e">
        <f>SUMIFS(#REF!,#REF!,'Data Graph'!$B10,#REF!,E$3,#REF!,'Data Graph'!$B$4,#REF!,'Data Graph'!$D$5)</f>
        <v>#REF!</v>
      </c>
      <c r="F10" s="74" t="e">
        <f>SUMIFS(#REF!,#REF!,'Data Graph'!$B10,#REF!,F$3,#REF!,'Data Graph'!$B$4,#REF!,'Data Graph'!$D$5)</f>
        <v>#REF!</v>
      </c>
      <c r="G10" s="74" t="e">
        <f>SUMIFS(#REF!,#REF!,'Data Graph'!$B10,#REF!,G$3,#REF!,'Data Graph'!$B$4,#REF!,'Data Graph'!$D$5)</f>
        <v>#REF!</v>
      </c>
      <c r="H10" s="74" t="e">
        <f>SUMIFS(#REF!,#REF!,'Data Graph'!$B10,#REF!,H$3,#REF!,'Data Graph'!$B$4,#REF!,'Data Graph'!$D$5)</f>
        <v>#REF!</v>
      </c>
      <c r="I10" s="74" t="e">
        <f>SUMIFS(#REF!,#REF!,'Data Graph'!$B10,#REF!,I$3,#REF!,'Data Graph'!$B$4,#REF!,'Data Graph'!$D$5)</f>
        <v>#REF!</v>
      </c>
      <c r="J10" s="74" t="e">
        <f>SUMIFS(#REF!,#REF!,'Data Graph'!$B10,#REF!,J$3,#REF!,'Data Graph'!$B$4,#REF!,'Data Graph'!$D$5)</f>
        <v>#REF!</v>
      </c>
      <c r="K10" s="74" t="e">
        <f>SUMIFS(#REF!,#REF!,'Data Graph'!$B10,#REF!,K$3,#REF!,'Data Graph'!$B$4,#REF!,'Data Graph'!$D$5)</f>
        <v>#REF!</v>
      </c>
      <c r="L10" s="74" t="e">
        <f>SUMIFS(#REF!,#REF!,'Data Graph'!$B10,#REF!,L$3,#REF!,'Data Graph'!$B$4,#REF!,'Data Graph'!$D$5)</f>
        <v>#REF!</v>
      </c>
      <c r="M10" s="74" t="e">
        <f>SUMIFS(#REF!,#REF!,'Data Graph'!$B10,#REF!,M$3,#REF!,'Data Graph'!$B$4,#REF!,'Data Graph'!$D$5)</f>
        <v>#REF!</v>
      </c>
      <c r="N10" s="74" t="e">
        <f>SUMIFS(#REF!,#REF!,'Data Graph'!$B10,#REF!,N$3,#REF!,'Data Graph'!$B$4,#REF!,'Data Graph'!$D$5)</f>
        <v>#REF!</v>
      </c>
      <c r="P10">
        <f>Paramètres!$B$51</f>
        <v>2021</v>
      </c>
      <c r="Q10" s="72" t="e">
        <f>SUMIFS(#REF!,#REF!,'Data Graph'!$Q$4,#REF!,'Data Graph'!$P10,#REF!,'Data Graph'!Q$3,#REF!,'Data Graph'!$Q$5)</f>
        <v>#REF!</v>
      </c>
      <c r="R10" s="72" t="e">
        <f>SUMIFS(#REF!,#REF!,'Data Graph'!$Q$4,#REF!,'Data Graph'!$P10,#REF!,'Data Graph'!R$3,#REF!,'Data Graph'!$Q$5)</f>
        <v>#REF!</v>
      </c>
      <c r="S10" s="72" t="e">
        <f>SUMIFS(#REF!,#REF!,'Data Graph'!$Q$4,#REF!,'Data Graph'!$P10,#REF!,'Data Graph'!S$3,#REF!,'Data Graph'!$Q$5)</f>
        <v>#REF!</v>
      </c>
      <c r="T10" s="72" t="e">
        <f>SUMIFS(#REF!,#REF!,'Data Graph'!$Q$4,#REF!,'Data Graph'!$P10,#REF!,'Data Graph'!T$3,#REF!,'Data Graph'!$Q$5)</f>
        <v>#REF!</v>
      </c>
      <c r="U10" s="72" t="e">
        <f>SUMIFS(#REF!,#REF!,'Data Graph'!$Q$4,#REF!,'Data Graph'!$P10,#REF!,'Data Graph'!U$3,#REF!,'Data Graph'!$Q$5)</f>
        <v>#REF!</v>
      </c>
      <c r="V10" s="72" t="e">
        <f>SUMIFS(#REF!,#REF!,'Data Graph'!$Q$4,#REF!,'Data Graph'!$P10,#REF!,'Data Graph'!V$3,#REF!,'Data Graph'!$Q$5)</f>
        <v>#REF!</v>
      </c>
      <c r="W10" s="72" t="e">
        <f>SUMIFS(#REF!,#REF!,'Data Graph'!$Q$4,#REF!,'Data Graph'!$P10,#REF!,'Data Graph'!W$3,#REF!,'Data Graph'!$Q$5)</f>
        <v>#REF!</v>
      </c>
      <c r="X10" s="72" t="e">
        <f>SUMIFS(#REF!,#REF!,'Data Graph'!$Q$4,#REF!,'Data Graph'!$P10,#REF!,'Data Graph'!X$3,#REF!,'Data Graph'!$Q$5)</f>
        <v>#REF!</v>
      </c>
      <c r="Y10" s="72" t="e">
        <f>SUMIFS(#REF!,#REF!,'Data Graph'!$Q$4,#REF!,'Data Graph'!$P10,#REF!,'Data Graph'!Y$3,#REF!,'Data Graph'!$Q$5)</f>
        <v>#REF!</v>
      </c>
      <c r="Z10" s="72" t="e">
        <f>SUMIFS(#REF!,#REF!,'Data Graph'!$Q$4,#REF!,'Data Graph'!$P10,#REF!,'Data Graph'!Z$3,#REF!,'Data Graph'!$Q$5)</f>
        <v>#REF!</v>
      </c>
      <c r="AA10" s="72" t="e">
        <f>SUMIFS(#REF!,#REF!,'Data Graph'!$Q$4,#REF!,'Data Graph'!$P10,#REF!,'Data Graph'!AA$3,#REF!,'Data Graph'!$Q$5)</f>
        <v>#REF!</v>
      </c>
      <c r="AB10" s="72" t="e">
        <f>SUMIFS(#REF!,#REF!,'Data Graph'!$Q$4,#REF!,'Data Graph'!$P10,#REF!,'Data Graph'!AB$3,#REF!,'Data Graph'!$Q$5)</f>
        <v>#REF!</v>
      </c>
      <c r="AD10">
        <f>Paramètres!$B$51</f>
        <v>2021</v>
      </c>
      <c r="AE10" s="72">
        <f>SUMIFS(SOURCE_LOURD!$F:$F,SOURCE_LOURD!$A:$A,'Data Graph'!$AD10,SOURCE_LOURD!$B:$B,'Data Graph'!AE$3,SOURCE_LOURD!$D:$D,"")</f>
        <v>37</v>
      </c>
      <c r="AF10" s="72">
        <f>SUMIFS(SOURCE_LOURD!$F:$F,SOURCE_LOURD!$A:$A,'Data Graph'!$AD10,SOURCE_LOURD!$B:$B,'Data Graph'!AF$3,SOURCE_LOURD!$D:$D,"")</f>
        <v>88</v>
      </c>
      <c r="AG10" s="72">
        <f>SUMIFS(SOURCE_LOURD!$F:$F,SOURCE_LOURD!$A:$A,'Data Graph'!$AD10,SOURCE_LOURD!$B:$B,'Data Graph'!AG$3,SOURCE_LOURD!$D:$D,"")</f>
        <v>151</v>
      </c>
      <c r="AH10" s="72">
        <f>SUMIFS(SOURCE_LOURD!$F:$F,SOURCE_LOURD!$A:$A,'Data Graph'!$AD10,SOURCE_LOURD!$B:$B,'Data Graph'!AH$3,SOURCE_LOURD!$D:$D,"")</f>
        <v>210</v>
      </c>
      <c r="AI10" s="72">
        <f>SUMIFS(SOURCE_LOURD!$F:$F,SOURCE_LOURD!$A:$A,'Data Graph'!$AD10,SOURCE_LOURD!$B:$B,'Data Graph'!AI$3,SOURCE_LOURD!$D:$D,"")</f>
        <v>269</v>
      </c>
      <c r="AJ10" s="72">
        <f>SUMIFS(SOURCE_LOURD!$F:$F,SOURCE_LOURD!$A:$A,'Data Graph'!$AD10,SOURCE_LOURD!$B:$B,'Data Graph'!AJ$3,SOURCE_LOURD!$D:$D,"")</f>
        <v>351</v>
      </c>
      <c r="AK10" s="72">
        <f>SUMIFS(SOURCE_LOURD!$F:$F,SOURCE_LOURD!$A:$A,'Data Graph'!$AD10,SOURCE_LOURD!$B:$B,'Data Graph'!AK$3,SOURCE_LOURD!$D:$D,"")</f>
        <v>442</v>
      </c>
      <c r="AL10" s="72">
        <f>SUMIFS(SOURCE_LOURD!$F:$F,SOURCE_LOURD!$A:$A,'Data Graph'!$AD10,SOURCE_LOURD!$B:$B,'Data Graph'!AL$3,SOURCE_LOURD!$D:$D,"")</f>
        <v>525</v>
      </c>
      <c r="AM10" s="72">
        <f>SUMIFS(SOURCE_LOURD!$F:$F,SOURCE_LOURD!$A:$A,'Data Graph'!$AD10,SOURCE_LOURD!$B:$B,'Data Graph'!AM$3,SOURCE_LOURD!$D:$D,"")</f>
        <v>602</v>
      </c>
      <c r="AN10" s="72">
        <f>SUMIFS(SOURCE_LOURD!$F:$F,SOURCE_LOURD!$A:$A,'Data Graph'!$AD10,SOURCE_LOURD!$B:$B,'Data Graph'!AN$3,SOURCE_LOURD!$D:$D,"")</f>
        <v>708</v>
      </c>
      <c r="AO10" s="72">
        <f>SUMIFS(SOURCE_LOURD!$F:$F,SOURCE_LOURD!$A:$A,'Data Graph'!$AD10,SOURCE_LOURD!$B:$B,'Data Graph'!AO$3,SOURCE_LOURD!$D:$D,"")</f>
        <v>798</v>
      </c>
      <c r="AP10" s="72">
        <f>SUMIFS(SOURCE_LOURD!$F:$F,SOURCE_LOURD!$A:$A,'Data Graph'!$AD10,SOURCE_LOURD!$B:$B,'Data Graph'!AP$3,SOURCE_LOURD!$D:$D,"")</f>
        <v>885</v>
      </c>
    </row>
    <row r="11" spans="2:42">
      <c r="B11">
        <f>Paramètres!$B$50</f>
        <v>2022</v>
      </c>
      <c r="C11" s="198" t="e">
        <f>IF(Paramètres!B3&gt;='Data Graph'!C3,SUMIFS(#REF!,#REF!,'Data Graph'!$B11,#REF!,C$3,#REF!,'Data Graph'!$B$4,#REF!,'Data Graph'!$D$5),0)</f>
        <v>#REF!</v>
      </c>
      <c r="D11" s="198" t="e">
        <f>IF(Paramètres!B3&gt;='Data Graph'!D3,SUMIFS(#REF!,#REF!,'Data Graph'!$B11,#REF!,D$3,#REF!,'Data Graph'!$B$4,#REF!,'Data Graph'!$D$5),0)</f>
        <v>#REF!</v>
      </c>
      <c r="E11" s="198" t="e">
        <f>IF(Paramètres!B3&gt;='Data Graph'!E3,SUMIFS(#REF!,#REF!,'Data Graph'!$B11,#REF!,E$3,#REF!,'Data Graph'!$B$4,#REF!,'Data Graph'!$D$5),0)</f>
        <v>#REF!</v>
      </c>
      <c r="F11" s="198" t="e">
        <f>IF(Paramètres!B3&gt;='Data Graph'!F3,SUMIFS(#REF!,#REF!,'Data Graph'!$B11,#REF!,F$3,#REF!,'Data Graph'!$B$4,#REF!,'Data Graph'!$D$5),0)</f>
        <v>#REF!</v>
      </c>
      <c r="G11" s="198" t="e">
        <f>IF(Paramètres!B3&gt;='Data Graph'!G3,SUMIFS(#REF!,#REF!,'Data Graph'!$B11,#REF!,G$3,#REF!,'Data Graph'!$B$4,#REF!,'Data Graph'!$D$5),0)</f>
        <v>#REF!</v>
      </c>
      <c r="H11" s="198">
        <f>IF(Paramètres!B3&gt;='Data Graph'!H3,SUMIFS(#REF!,#REF!,'Data Graph'!$B11,#REF!,H$3,#REF!,'Data Graph'!$B$4,#REF!,'Data Graph'!$D$5),0)</f>
        <v>0</v>
      </c>
      <c r="I11" s="198">
        <f>IF(Paramètres!B3&gt;='Data Graph'!I3,SUMIFS(#REF!,#REF!,'Data Graph'!$B11,#REF!,I$3,#REF!,'Data Graph'!$B$4,#REF!,'Data Graph'!$D$5),0)</f>
        <v>0</v>
      </c>
      <c r="J11" s="198">
        <f>IF(Paramètres!B3&gt;='Data Graph'!J3,SUMIFS(#REF!,#REF!,'Data Graph'!$B11,#REF!,J$3,#REF!,'Data Graph'!$B$4,#REF!,'Data Graph'!$D$5),0)</f>
        <v>0</v>
      </c>
      <c r="K11" s="198">
        <f>IF(Paramètres!B3&gt;='Data Graph'!K3,SUMIFS(#REF!,#REF!,'Data Graph'!$B11,#REF!,K$3,#REF!,'Data Graph'!$B$4,#REF!,'Data Graph'!$D$5),0)</f>
        <v>0</v>
      </c>
      <c r="L11" s="198">
        <f>IF(Paramètres!B3&gt;='Data Graph'!L3,SUMIFS(#REF!,#REF!,'Data Graph'!$B11,#REF!,L$3,#REF!,'Data Graph'!$B$4,#REF!,'Data Graph'!$D$5),0)</f>
        <v>0</v>
      </c>
      <c r="M11" s="198">
        <f>IF(Paramètres!B3&gt;='Data Graph'!M3,SUMIFS(#REF!,#REF!,'Data Graph'!$B11,#REF!,M$3,#REF!,'Data Graph'!$B$4,#REF!,'Data Graph'!$D$5),0)</f>
        <v>0</v>
      </c>
      <c r="N11" s="198">
        <f>IF(Paramètres!B3&gt;='Data Graph'!N3,SUMIFS(#REF!,#REF!,'Data Graph'!$B11,#REF!,N$3,#REF!,'Data Graph'!$B$4,#REF!,'Data Graph'!$D$5),0)</f>
        <v>0</v>
      </c>
      <c r="P11">
        <f>Paramètres!$B$50</f>
        <v>2022</v>
      </c>
      <c r="Q11" s="204" t="e">
        <f>IF(Paramètres!B3&gt;='Data Graph'!Q3,SUMIFS(#REF!,#REF!,'Data Graph'!$Q$4,#REF!,'Data Graph'!$P11,#REF!,'Data Graph'!Q$3,#REF!,'Data Graph'!$Q$5),0)</f>
        <v>#REF!</v>
      </c>
      <c r="R11" s="204" t="e">
        <f>IF(Paramètres!B3&gt;='Data Graph'!R3,SUMIFS(#REF!,#REF!,'Data Graph'!$Q$4,#REF!,'Data Graph'!$P11,#REF!,'Data Graph'!R$3,#REF!,'Data Graph'!$Q$5),0)</f>
        <v>#REF!</v>
      </c>
      <c r="S11" s="204" t="e">
        <f>IF(Paramètres!B3&gt;='Data Graph'!S3,SUMIFS(#REF!,#REF!,'Data Graph'!$Q$4,#REF!,'Data Graph'!$P11,#REF!,'Data Graph'!S$3,#REF!,'Data Graph'!$Q$5),0)</f>
        <v>#REF!</v>
      </c>
      <c r="T11" s="204" t="e">
        <f>IF(Paramètres!B3&gt;='Data Graph'!T3,SUMIFS(#REF!,#REF!,'Data Graph'!$Q$4,#REF!,'Data Graph'!$P11,#REF!,'Data Graph'!T$3,#REF!,'Data Graph'!$Q$5),0)</f>
        <v>#REF!</v>
      </c>
      <c r="U11" s="204" t="e">
        <f>IF(Paramètres!B3&gt;='Data Graph'!U3,SUMIFS(#REF!,#REF!,'Data Graph'!$Q$4,#REF!,'Data Graph'!$P11,#REF!,'Data Graph'!U$3,#REF!,'Data Graph'!$Q$5),0)</f>
        <v>#REF!</v>
      </c>
      <c r="V11" s="204">
        <f>IF(Paramètres!B3&gt;='Data Graph'!V3,SUMIFS(#REF!,#REF!,'Data Graph'!$Q$4,#REF!,'Data Graph'!$P11,#REF!,'Data Graph'!V$3,#REF!,'Data Graph'!$Q$5),0)</f>
        <v>0</v>
      </c>
      <c r="W11" s="204">
        <f>IF(Paramètres!B3&gt;='Data Graph'!W3,SUMIFS(#REF!,#REF!,'Data Graph'!$Q$4,#REF!,'Data Graph'!$P11,#REF!,'Data Graph'!W$3,#REF!,'Data Graph'!$Q$5),0)</f>
        <v>0</v>
      </c>
      <c r="X11" s="204">
        <f>IF(Paramètres!B3&gt;='Data Graph'!X3,SUMIFS(#REF!,#REF!,'Data Graph'!$Q$4,#REF!,'Data Graph'!$P11,#REF!,'Data Graph'!X$3,#REF!,'Data Graph'!$Q$5),0)</f>
        <v>0</v>
      </c>
      <c r="Y11" s="204">
        <f>IF(Paramètres!B3&gt;='Data Graph'!Y3,SUMIFS(#REF!,#REF!,'Data Graph'!$Q$4,#REF!,'Data Graph'!$P11,#REF!,'Data Graph'!Y$3,#REF!,'Data Graph'!$Q$5),0)</f>
        <v>0</v>
      </c>
      <c r="Z11" s="204">
        <f>IF(Paramètres!B3&gt;='Data Graph'!Z3,SUMIFS(#REF!,#REF!,'Data Graph'!$Q$4,#REF!,'Data Graph'!$P11,#REF!,'Data Graph'!Z$3,#REF!,'Data Graph'!$Q$5),0)</f>
        <v>0</v>
      </c>
      <c r="AA11" s="204">
        <f>IF(Paramètres!B3&gt;='Data Graph'!AA3,SUMIFS(#REF!,#REF!,'Data Graph'!$Q$4,#REF!,'Data Graph'!$P11,#REF!,'Data Graph'!AA$3,#REF!,'Data Graph'!$Q$5),0)</f>
        <v>0</v>
      </c>
      <c r="AB11" s="204">
        <f>IF(Paramètres!B3&gt;='Data Graph'!AB3,SUMIFS(#REF!,#REF!,'Data Graph'!$Q$4,#REF!,'Data Graph'!$P11,#REF!,'Data Graph'!AB$3,#REF!,'Data Graph'!$Q$5),0)</f>
        <v>0</v>
      </c>
      <c r="AD11">
        <f>Paramètres!$B$50</f>
        <v>2022</v>
      </c>
      <c r="AE11" s="203">
        <f>IF(Paramètres!B3&gt;='Data Graph'!AE3,SUMIFS(SOURCE_LOURD!$F:$F,SOURCE_LOURD!$A:$A,'Data Graph'!$AD11,SOURCE_LOURD!$B:$B,'Data Graph'!AE$3,SOURCE_LOURD!$D:$D,""),0)</f>
        <v>41</v>
      </c>
      <c r="AF11" s="203">
        <f>IF(Paramètres!B3&gt;='Data Graph'!AF3,SUMIFS(SOURCE_LOURD!$F:$F,SOURCE_LOURD!$A:$A,'Data Graph'!$AD11,SOURCE_LOURD!$B:$B,'Data Graph'!AF$3,SOURCE_LOURD!$D:$D,""),0)</f>
        <v>96</v>
      </c>
      <c r="AG11" s="203">
        <f>IF(Paramètres!B3&gt;='Data Graph'!AG3,SUMIFS(SOURCE_LOURD!$F:$F,SOURCE_LOURD!$A:$A,'Data Graph'!$AD11,SOURCE_LOURD!$B:$B,'Data Graph'!AG$3,SOURCE_LOURD!$D:$D,""),0)</f>
        <v>156</v>
      </c>
      <c r="AH11" s="203">
        <f>IF(Paramètres!B3&gt;='Data Graph'!AH3,SUMIFS(SOURCE_LOURD!$F:$F,SOURCE_LOURD!$A:$A,'Data Graph'!$AD11,SOURCE_LOURD!$B:$B,'Data Graph'!AH$3,SOURCE_LOURD!$D:$D,""),0)</f>
        <v>230</v>
      </c>
      <c r="AI11" s="203">
        <f>IF(Paramètres!B3&gt;='Data Graph'!AI3,SUMIFS(SOURCE_LOURD!$F:$F,SOURCE_LOURD!$A:$A,'Data Graph'!$AD11,SOURCE_LOURD!$B:$B,'Data Graph'!AI$3,SOURCE_LOURD!$D:$D,""),0)</f>
        <v>325</v>
      </c>
      <c r="AJ11" s="203">
        <f>IF(Paramètres!B3&gt;='Data Graph'!AJ3,SUMIFS(SOURCE_LOURD!$F:$F,SOURCE_LOURD!$A:$A,'Data Graph'!$AD11,SOURCE_LOURD!$B:$B,'Data Graph'!AJ$3,SOURCE_LOURD!$D:$D,""),0)</f>
        <v>0</v>
      </c>
      <c r="AK11" s="203">
        <f>IF(Paramètres!B3&gt;='Data Graph'!AK3,SUMIFS(SOURCE_LOURD!$F:$F,SOURCE_LOURD!$A:$A,'Data Graph'!$AD11,SOURCE_LOURD!$B:$B,'Data Graph'!AK$3,SOURCE_LOURD!$D:$D,""),0)</f>
        <v>0</v>
      </c>
      <c r="AL11" s="203">
        <f>IF(Paramètres!B3&gt;='Data Graph'!AL3,SUMIFS(SOURCE_LOURD!$F:$F,SOURCE_LOURD!$A:$A,'Data Graph'!$AD11,SOURCE_LOURD!$B:$B,'Data Graph'!AL$3,SOURCE_LOURD!$D:$D,""),0)</f>
        <v>0</v>
      </c>
      <c r="AM11" s="203">
        <f>IF(Paramètres!B3&gt;='Data Graph'!AM3,SUMIFS(SOURCE_LOURD!$F:$F,SOURCE_LOURD!$A:$A,'Data Graph'!$AD11,SOURCE_LOURD!$B:$B,'Data Graph'!AM$3,SOURCE_LOURD!$D:$D,""),0)</f>
        <v>0</v>
      </c>
      <c r="AN11" s="203">
        <f>IF(Paramètres!B3&gt;='Data Graph'!AN3,SUMIFS(SOURCE_LOURD!$F:$F,SOURCE_LOURD!$A:$A,'Data Graph'!$AD11,SOURCE_LOURD!$B:$B,'Data Graph'!AN$3,SOURCE_LOURD!$D:$D,""),0)</f>
        <v>0</v>
      </c>
      <c r="AO11" s="203">
        <f>IF(Paramètres!B3&gt;='Data Graph'!AO3,SUMIFS(SOURCE_LOURD!$F:$F,SOURCE_LOURD!$A:$A,'Data Graph'!$AD11,SOURCE_LOURD!$B:$B,'Data Graph'!AO$3,SOURCE_LOURD!$D:$D,""),0)</f>
        <v>0</v>
      </c>
      <c r="AP11" s="203">
        <f>IF(Paramètres!B3&gt;='Data Graph'!AP3,SUMIFS(SOURCE_LOURD!$F:$F,SOURCE_LOURD!$A:$A,'Data Graph'!$AD11,SOURCE_LOURD!$B:$B,'Data Graph'!AP$3,SOURCE_LOURD!$D:$D,""),0)</f>
        <v>0</v>
      </c>
    </row>
    <row r="12" spans="2:42"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2:42" ht="15.75">
      <c r="B13" s="6" t="s">
        <v>148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P13" s="7" t="s">
        <v>150</v>
      </c>
      <c r="Q13" s="7" t="s">
        <v>15</v>
      </c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D13" s="8" t="s">
        <v>148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2:42" ht="15.75" thickBot="1">
      <c r="C14" s="75" t="s">
        <v>80</v>
      </c>
      <c r="D14" s="75" t="s">
        <v>0</v>
      </c>
      <c r="E14" s="75" t="s">
        <v>1</v>
      </c>
      <c r="F14" s="75" t="s">
        <v>2</v>
      </c>
      <c r="G14" s="75" t="s">
        <v>3</v>
      </c>
      <c r="H14" s="75" t="s">
        <v>4</v>
      </c>
      <c r="I14" s="75" t="s">
        <v>81</v>
      </c>
      <c r="J14" s="75" t="s">
        <v>82</v>
      </c>
      <c r="K14" s="75" t="s">
        <v>5</v>
      </c>
      <c r="L14" s="75" t="s">
        <v>6</v>
      </c>
      <c r="M14" s="75" t="s">
        <v>83</v>
      </c>
      <c r="N14" s="75" t="s">
        <v>7</v>
      </c>
      <c r="Q14" t="s">
        <v>80</v>
      </c>
      <c r="R14" t="s">
        <v>0</v>
      </c>
      <c r="S14" t="s">
        <v>1</v>
      </c>
      <c r="T14" t="s">
        <v>2</v>
      </c>
      <c r="U14" t="s">
        <v>3</v>
      </c>
      <c r="V14" t="s">
        <v>4</v>
      </c>
      <c r="W14" t="s">
        <v>81</v>
      </c>
      <c r="X14" t="s">
        <v>82</v>
      </c>
      <c r="Y14" t="s">
        <v>5</v>
      </c>
      <c r="Z14" t="s">
        <v>6</v>
      </c>
      <c r="AA14" t="s">
        <v>83</v>
      </c>
      <c r="AB14" t="s">
        <v>7</v>
      </c>
      <c r="AE14" t="s">
        <v>80</v>
      </c>
      <c r="AF14" t="s">
        <v>0</v>
      </c>
      <c r="AG14" t="s">
        <v>1</v>
      </c>
      <c r="AH14" t="s">
        <v>2</v>
      </c>
      <c r="AI14" t="s">
        <v>3</v>
      </c>
      <c r="AJ14" t="s">
        <v>4</v>
      </c>
      <c r="AK14" t="s">
        <v>81</v>
      </c>
      <c r="AL14" t="s">
        <v>82</v>
      </c>
      <c r="AM14" t="s">
        <v>5</v>
      </c>
      <c r="AN14" t="s">
        <v>6</v>
      </c>
      <c r="AO14" t="s">
        <v>83</v>
      </c>
      <c r="AP14" t="s">
        <v>7</v>
      </c>
    </row>
    <row r="15" spans="2:42" ht="15.75" thickBot="1">
      <c r="B15">
        <f>Paramètres!$B$54</f>
        <v>2018</v>
      </c>
      <c r="C15" s="74" t="e">
        <f>SUMIFS(#REF!,#REF!,'Data Graph'!$B15,#REF!,C$3,#REF!,'Data Graph'!$B$4,#REF!,'Data Graph'!$D$5)</f>
        <v>#REF!</v>
      </c>
      <c r="D15" s="74" t="e">
        <f>SUMIFS(#REF!,#REF!,'Data Graph'!$B15,#REF!,D$3,#REF!,'Data Graph'!$B$4,#REF!,'Data Graph'!$D$5)</f>
        <v>#REF!</v>
      </c>
      <c r="E15" s="74" t="e">
        <f>SUMIFS(#REF!,#REF!,'Data Graph'!$B15,#REF!,E$3,#REF!,'Data Graph'!$B$4,#REF!,'Data Graph'!$D$5)</f>
        <v>#REF!</v>
      </c>
      <c r="F15" s="74" t="e">
        <f>SUMIFS(#REF!,#REF!,'Data Graph'!$B15,#REF!,F$3,#REF!,'Data Graph'!$B$4,#REF!,'Data Graph'!$D$5)</f>
        <v>#REF!</v>
      </c>
      <c r="G15" s="74" t="e">
        <f>SUMIFS(#REF!,#REF!,'Data Graph'!$B15,#REF!,G$3,#REF!,'Data Graph'!$B$4,#REF!,'Data Graph'!$D$5)</f>
        <v>#REF!</v>
      </c>
      <c r="H15" s="74" t="e">
        <f>SUMIFS(#REF!,#REF!,'Data Graph'!$B15,#REF!,H$3,#REF!,'Data Graph'!$B$4,#REF!,'Data Graph'!$D$5)</f>
        <v>#REF!</v>
      </c>
      <c r="I15" s="74" t="e">
        <f>SUMIFS(#REF!,#REF!,'Data Graph'!$B15,#REF!,I$3,#REF!,'Data Graph'!$B$4,#REF!,'Data Graph'!$D$5)</f>
        <v>#REF!</v>
      </c>
      <c r="J15" s="74" t="e">
        <f>SUMIFS(#REF!,#REF!,'Data Graph'!$B15,#REF!,J$3,#REF!,'Data Graph'!$B$4,#REF!,'Data Graph'!$D$5)</f>
        <v>#REF!</v>
      </c>
      <c r="K15" s="74" t="e">
        <f>SUMIFS(#REF!,#REF!,'Data Graph'!$B15,#REF!,K$3,#REF!,'Data Graph'!$B$4,#REF!,'Data Graph'!$D$5)</f>
        <v>#REF!</v>
      </c>
      <c r="L15" s="74" t="e">
        <f>SUMIFS(#REF!,#REF!,'Data Graph'!$B15,#REF!,L$3,#REF!,'Data Graph'!$B$4,#REF!,'Data Graph'!$D$5)</f>
        <v>#REF!</v>
      </c>
      <c r="M15" s="74" t="e">
        <f>SUMIFS(#REF!,#REF!,'Data Graph'!$B15,#REF!,M$3,#REF!,'Data Graph'!$B$4,#REF!,'Data Graph'!$D$5)</f>
        <v>#REF!</v>
      </c>
      <c r="N15" s="74" t="e">
        <f>SUMIFS(#REF!,#REF!,'Data Graph'!$B15,#REF!,N$3,#REF!,'Data Graph'!$B$4,#REF!,'Data Graph'!$D$5)</f>
        <v>#REF!</v>
      </c>
      <c r="P15">
        <f>Paramètres!$B$54</f>
        <v>2018</v>
      </c>
      <c r="Q15" s="72" t="e">
        <f>SUMIFS(#REF!,#REF!,'Data Graph'!$Q$4,#REF!,'Data Graph'!$P15,#REF!,'Data Graph'!Q$3,#REF!,'Data Graph'!$Q$13)</f>
        <v>#REF!</v>
      </c>
      <c r="R15" s="72" t="e">
        <f>SUMIFS(#REF!,#REF!,'Data Graph'!$Q$4,#REF!,'Data Graph'!$P15,#REF!,'Data Graph'!R$3,#REF!,'Data Graph'!$Q$13)</f>
        <v>#REF!</v>
      </c>
      <c r="S15" s="72" t="e">
        <f>SUMIFS(#REF!,#REF!,'Data Graph'!$Q$4,#REF!,'Data Graph'!$P15,#REF!,'Data Graph'!S$3,#REF!,'Data Graph'!$Q$13)</f>
        <v>#REF!</v>
      </c>
      <c r="T15" s="72" t="e">
        <f>SUMIFS(#REF!,#REF!,'Data Graph'!$Q$4,#REF!,'Data Graph'!$P15,#REF!,'Data Graph'!T$3,#REF!,'Data Graph'!$Q$13)</f>
        <v>#REF!</v>
      </c>
      <c r="U15" s="72" t="e">
        <f>SUMIFS(#REF!,#REF!,'Data Graph'!$Q$4,#REF!,'Data Graph'!$P15,#REF!,'Data Graph'!U$3,#REF!,'Data Graph'!$Q$13)</f>
        <v>#REF!</v>
      </c>
      <c r="V15" s="72" t="e">
        <f>SUMIFS(#REF!,#REF!,'Data Graph'!$Q$4,#REF!,'Data Graph'!$P15,#REF!,'Data Graph'!V$3,#REF!,'Data Graph'!$Q$13)</f>
        <v>#REF!</v>
      </c>
      <c r="W15" s="72" t="e">
        <f>SUMIFS(#REF!,#REF!,'Data Graph'!$Q$4,#REF!,'Data Graph'!$P15,#REF!,'Data Graph'!W$3,#REF!,'Data Graph'!$Q$13)</f>
        <v>#REF!</v>
      </c>
      <c r="X15" s="72" t="e">
        <f>SUMIFS(#REF!,#REF!,'Data Graph'!$Q$4,#REF!,'Data Graph'!$P15,#REF!,'Data Graph'!X$3,#REF!,'Data Graph'!$Q$13)</f>
        <v>#REF!</v>
      </c>
      <c r="Y15" s="72" t="e">
        <f>SUMIFS(#REF!,#REF!,'Data Graph'!$Q$4,#REF!,'Data Graph'!$P15,#REF!,'Data Graph'!Y$3,#REF!,'Data Graph'!$Q$13)</f>
        <v>#REF!</v>
      </c>
      <c r="Z15" s="72" t="e">
        <f>SUMIFS(#REF!,#REF!,'Data Graph'!$Q$4,#REF!,'Data Graph'!$P15,#REF!,'Data Graph'!Z$3,#REF!,'Data Graph'!$Q$13)</f>
        <v>#REF!</v>
      </c>
      <c r="AA15" s="72" t="e">
        <f>SUMIFS(#REF!,#REF!,'Data Graph'!$Q$4,#REF!,'Data Graph'!$P15,#REF!,'Data Graph'!AA$3,#REF!,'Data Graph'!$Q$13)</f>
        <v>#REF!</v>
      </c>
      <c r="AB15" s="72" t="e">
        <f>SUMIFS(#REF!,#REF!,'Data Graph'!$Q$4,#REF!,'Data Graph'!$P15,#REF!,'Data Graph'!AB$3,#REF!,'Data Graph'!$Q$13)</f>
        <v>#REF!</v>
      </c>
      <c r="AD15">
        <f>Paramètres!$B$54</f>
        <v>2018</v>
      </c>
      <c r="AE15" s="72">
        <f>SUMIFS(SOURCE_LOURD!$E:$E,SOURCE_LOURD!$A:$A,'Data Graph'!$AD15,SOURCE_LOURD!$B:$B,'Data Graph'!AE$3,SOURCE_LOURD!$D:$D,"")</f>
        <v>6597585</v>
      </c>
      <c r="AF15" s="72">
        <f>SUMIFS(SOURCE_LOURD!$E:$E,SOURCE_LOURD!$A:$A,'Data Graph'!$AD15,SOURCE_LOURD!$B:$B,'Data Graph'!AF$3,SOURCE_LOURD!$D:$D,"")</f>
        <v>21024697</v>
      </c>
      <c r="AG15" s="72">
        <f>SUMIFS(SOURCE_LOURD!$E:$E,SOURCE_LOURD!$A:$A,'Data Graph'!$AD15,SOURCE_LOURD!$B:$B,'Data Graph'!AG$3,SOURCE_LOURD!$D:$D,"")</f>
        <v>40144574</v>
      </c>
      <c r="AH15" s="72">
        <f>SUMIFS(SOURCE_LOURD!$E:$E,SOURCE_LOURD!$A:$A,'Data Graph'!$AD15,SOURCE_LOURD!$B:$B,'Data Graph'!AH$3,SOURCE_LOURD!$D:$D,"")</f>
        <v>60558469</v>
      </c>
      <c r="AI15" s="72">
        <f>SUMIFS(SOURCE_LOURD!$E:$E,SOURCE_LOURD!$A:$A,'Data Graph'!$AD15,SOURCE_LOURD!$B:$B,'Data Graph'!AI$3,SOURCE_LOURD!$D:$D,"")</f>
        <v>88995117</v>
      </c>
      <c r="AJ15" s="72">
        <f>SUMIFS(SOURCE_LOURD!$E:$E,SOURCE_LOURD!$A:$A,'Data Graph'!$AD15,SOURCE_LOURD!$B:$B,'Data Graph'!AJ$3,SOURCE_LOURD!$D:$D,"")</f>
        <v>128749863</v>
      </c>
      <c r="AK15" s="72">
        <f>SUMIFS(SOURCE_LOURD!$E:$E,SOURCE_LOURD!$A:$A,'Data Graph'!$AD15,SOURCE_LOURD!$B:$B,'Data Graph'!AK$3,SOURCE_LOURD!$D:$D,"")</f>
        <v>174594650</v>
      </c>
      <c r="AL15" s="72">
        <f>SUMIFS(SOURCE_LOURD!$E:$E,SOURCE_LOURD!$A:$A,'Data Graph'!$AD15,SOURCE_LOURD!$B:$B,'Data Graph'!AL$3,SOURCE_LOURD!$D:$D,"")</f>
        <v>200638485</v>
      </c>
      <c r="AM15" s="72">
        <f>SUMIFS(SOURCE_LOURD!$E:$E,SOURCE_LOURD!$A:$A,'Data Graph'!$AD15,SOURCE_LOURD!$B:$B,'Data Graph'!AM$3,SOURCE_LOURD!$D:$D,"")</f>
        <v>231495931</v>
      </c>
      <c r="AN15" s="72">
        <f>SUMIFS(SOURCE_LOURD!$E:$E,SOURCE_LOURD!$A:$A,'Data Graph'!$AD15,SOURCE_LOURD!$B:$B,'Data Graph'!AN$3,SOURCE_LOURD!$D:$D,"")</f>
        <v>314605013</v>
      </c>
      <c r="AO15" s="72">
        <f>SUMIFS(SOURCE_LOURD!$E:$E,SOURCE_LOURD!$A:$A,'Data Graph'!$AD15,SOURCE_LOURD!$B:$B,'Data Graph'!AO$3,SOURCE_LOURD!$D:$D,"")</f>
        <v>372648459</v>
      </c>
      <c r="AP15" s="72">
        <f>SUMIFS(SOURCE_LOURD!$E:$E,SOURCE_LOURD!$A:$A,'Data Graph'!$AD15,SOURCE_LOURD!$B:$B,'Data Graph'!AP$3,SOURCE_LOURD!$D:$D,"")</f>
        <v>440127531</v>
      </c>
    </row>
    <row r="16" spans="2:42" ht="15.75" thickBot="1">
      <c r="B16">
        <f>Paramètres!$B$53</f>
        <v>2019</v>
      </c>
      <c r="C16" s="74" t="e">
        <f>SUMIFS(#REF!,#REF!,'Data Graph'!$B16,#REF!,C$3,#REF!,'Data Graph'!$B$4,#REF!,'Data Graph'!$D$5)</f>
        <v>#REF!</v>
      </c>
      <c r="D16" s="74" t="e">
        <f>SUMIFS(#REF!,#REF!,'Data Graph'!$B16,#REF!,D$3,#REF!,'Data Graph'!$B$4,#REF!,'Data Graph'!$D$5)</f>
        <v>#REF!</v>
      </c>
      <c r="E16" s="74" t="e">
        <f>SUMIFS(#REF!,#REF!,'Data Graph'!$B16,#REF!,E$3,#REF!,'Data Graph'!$B$4,#REF!,'Data Graph'!$D$5)</f>
        <v>#REF!</v>
      </c>
      <c r="F16" s="74" t="e">
        <f>SUMIFS(#REF!,#REF!,'Data Graph'!$B16,#REF!,F$3,#REF!,'Data Graph'!$B$4,#REF!,'Data Graph'!$D$5)</f>
        <v>#REF!</v>
      </c>
      <c r="G16" s="74" t="e">
        <f>SUMIFS(#REF!,#REF!,'Data Graph'!$B16,#REF!,G$3,#REF!,'Data Graph'!$B$4,#REF!,'Data Graph'!$D$5)</f>
        <v>#REF!</v>
      </c>
      <c r="H16" s="74" t="e">
        <f>SUMIFS(#REF!,#REF!,'Data Graph'!$B16,#REF!,H$3,#REF!,'Data Graph'!$B$4,#REF!,'Data Graph'!$D$5)</f>
        <v>#REF!</v>
      </c>
      <c r="I16" s="74" t="e">
        <f>SUMIFS(#REF!,#REF!,'Data Graph'!$B16,#REF!,I$3,#REF!,'Data Graph'!$B$4,#REF!,'Data Graph'!$D$5)</f>
        <v>#REF!</v>
      </c>
      <c r="J16" s="74" t="e">
        <f>SUMIFS(#REF!,#REF!,'Data Graph'!$B16,#REF!,J$3,#REF!,'Data Graph'!$B$4,#REF!,'Data Graph'!$D$5)</f>
        <v>#REF!</v>
      </c>
      <c r="K16" s="74" t="e">
        <f>SUMIFS(#REF!,#REF!,'Data Graph'!$B16,#REF!,K$3,#REF!,'Data Graph'!$B$4,#REF!,'Data Graph'!$D$5)</f>
        <v>#REF!</v>
      </c>
      <c r="L16" s="74" t="e">
        <f>SUMIFS(#REF!,#REF!,'Data Graph'!$B16,#REF!,L$3,#REF!,'Data Graph'!$B$4,#REF!,'Data Graph'!$D$5)</f>
        <v>#REF!</v>
      </c>
      <c r="M16" s="74" t="e">
        <f>SUMIFS(#REF!,#REF!,'Data Graph'!$B16,#REF!,M$3,#REF!,'Data Graph'!$B$4,#REF!,'Data Graph'!$D$5)</f>
        <v>#REF!</v>
      </c>
      <c r="N16" s="74" t="e">
        <f>SUMIFS(#REF!,#REF!,'Data Graph'!$B16,#REF!,N$3,#REF!,'Data Graph'!$B$4,#REF!,'Data Graph'!$D$5)</f>
        <v>#REF!</v>
      </c>
      <c r="P16">
        <f>Paramètres!$B$53</f>
        <v>2019</v>
      </c>
      <c r="Q16" s="72" t="e">
        <f>SUMIFS(#REF!,#REF!,'Data Graph'!$Q$4,#REF!,'Data Graph'!$P16,#REF!,'Data Graph'!Q$3,#REF!,'Data Graph'!$Q$13)</f>
        <v>#REF!</v>
      </c>
      <c r="R16" s="72" t="e">
        <f>SUMIFS(#REF!,#REF!,'Data Graph'!$Q$4,#REF!,'Data Graph'!$P16,#REF!,'Data Graph'!R$3,#REF!,'Data Graph'!$Q$13)</f>
        <v>#REF!</v>
      </c>
      <c r="S16" s="72" t="e">
        <f>SUMIFS(#REF!,#REF!,'Data Graph'!$Q$4,#REF!,'Data Graph'!$P16,#REF!,'Data Graph'!S$3,#REF!,'Data Graph'!$Q$13)</f>
        <v>#REF!</v>
      </c>
      <c r="T16" s="72" t="e">
        <f>SUMIFS(#REF!,#REF!,'Data Graph'!$Q$4,#REF!,'Data Graph'!$P16,#REF!,'Data Graph'!T$3,#REF!,'Data Graph'!$Q$13)</f>
        <v>#REF!</v>
      </c>
      <c r="U16" s="72" t="e">
        <f>SUMIFS(#REF!,#REF!,'Data Graph'!$Q$4,#REF!,'Data Graph'!$P16,#REF!,'Data Graph'!U$3,#REF!,'Data Graph'!$Q$13)</f>
        <v>#REF!</v>
      </c>
      <c r="V16" s="72" t="e">
        <f>SUMIFS(#REF!,#REF!,'Data Graph'!$Q$4,#REF!,'Data Graph'!$P16,#REF!,'Data Graph'!V$3,#REF!,'Data Graph'!$Q$13)</f>
        <v>#REF!</v>
      </c>
      <c r="W16" s="72" t="e">
        <f>SUMIFS(#REF!,#REF!,'Data Graph'!$Q$4,#REF!,'Data Graph'!$P16,#REF!,'Data Graph'!W$3,#REF!,'Data Graph'!$Q$13)</f>
        <v>#REF!</v>
      </c>
      <c r="X16" s="72" t="e">
        <f>SUMIFS(#REF!,#REF!,'Data Graph'!$Q$4,#REF!,'Data Graph'!$P16,#REF!,'Data Graph'!X$3,#REF!,'Data Graph'!$Q$13)</f>
        <v>#REF!</v>
      </c>
      <c r="Y16" s="72" t="e">
        <f>SUMIFS(#REF!,#REF!,'Data Graph'!$Q$4,#REF!,'Data Graph'!$P16,#REF!,'Data Graph'!Y$3,#REF!,'Data Graph'!$Q$13)</f>
        <v>#REF!</v>
      </c>
      <c r="Z16" s="72" t="e">
        <f>SUMIFS(#REF!,#REF!,'Data Graph'!$Q$4,#REF!,'Data Graph'!$P16,#REF!,'Data Graph'!Z$3,#REF!,'Data Graph'!$Q$13)</f>
        <v>#REF!</v>
      </c>
      <c r="AA16" s="72" t="e">
        <f>SUMIFS(#REF!,#REF!,'Data Graph'!$Q$4,#REF!,'Data Graph'!$P16,#REF!,'Data Graph'!AA$3,#REF!,'Data Graph'!$Q$13)</f>
        <v>#REF!</v>
      </c>
      <c r="AB16" s="72" t="e">
        <f>SUMIFS(#REF!,#REF!,'Data Graph'!$Q$4,#REF!,'Data Graph'!$P16,#REF!,'Data Graph'!AB$3,#REF!,'Data Graph'!$Q$13)</f>
        <v>#REF!</v>
      </c>
      <c r="AD16">
        <f>Paramètres!$B$53</f>
        <v>2019</v>
      </c>
      <c r="AE16" s="72">
        <f>SUMIFS(SOURCE_LOURD!$E:$E,SOURCE_LOURD!$A:$A,'Data Graph'!$AD16,SOURCE_LOURD!$B:$B,'Data Graph'!AE$3,SOURCE_LOURD!$D:$D,"")</f>
        <v>9077729</v>
      </c>
      <c r="AF16" s="72">
        <f>SUMIFS(SOURCE_LOURD!$E:$E,SOURCE_LOURD!$A:$A,'Data Graph'!$AD16,SOURCE_LOURD!$B:$B,'Data Graph'!AF$3,SOURCE_LOURD!$D:$D,"")</f>
        <v>22605502</v>
      </c>
      <c r="AG16" s="72">
        <f>SUMIFS(SOURCE_LOURD!$E:$E,SOURCE_LOURD!$A:$A,'Data Graph'!$AD16,SOURCE_LOURD!$B:$B,'Data Graph'!AG$3,SOURCE_LOURD!$D:$D,"")</f>
        <v>39023216</v>
      </c>
      <c r="AH16" s="72">
        <f>SUMIFS(SOURCE_LOURD!$E:$E,SOURCE_LOURD!$A:$A,'Data Graph'!$AD16,SOURCE_LOURD!$B:$B,'Data Graph'!AH$3,SOURCE_LOURD!$D:$D,"")</f>
        <v>63746335</v>
      </c>
      <c r="AI16" s="72">
        <f>SUMIFS(SOURCE_LOURD!$E:$E,SOURCE_LOURD!$A:$A,'Data Graph'!$AD16,SOURCE_LOURD!$B:$B,'Data Graph'!AI$3,SOURCE_LOURD!$D:$D,"")</f>
        <v>94308785</v>
      </c>
      <c r="AJ16" s="72">
        <f>SUMIFS(SOURCE_LOURD!$E:$E,SOURCE_LOURD!$A:$A,'Data Graph'!$AD16,SOURCE_LOURD!$B:$B,'Data Graph'!AJ$3,SOURCE_LOURD!$D:$D,"")</f>
        <v>141493799</v>
      </c>
      <c r="AK16" s="72">
        <f>SUMIFS(SOURCE_LOURD!$E:$E,SOURCE_LOURD!$A:$A,'Data Graph'!$AD16,SOURCE_LOURD!$B:$B,'Data Graph'!AK$3,SOURCE_LOURD!$D:$D,"")</f>
        <v>173769648</v>
      </c>
      <c r="AL16" s="72">
        <f>SUMIFS(SOURCE_LOURD!$E:$E,SOURCE_LOURD!$A:$A,'Data Graph'!$AD16,SOURCE_LOURD!$B:$B,'Data Graph'!AL$3,SOURCE_LOURD!$D:$D,"")</f>
        <v>206404121</v>
      </c>
      <c r="AM16" s="72">
        <f>SUMIFS(SOURCE_LOURD!$E:$E,SOURCE_LOURD!$A:$A,'Data Graph'!$AD16,SOURCE_LOURD!$B:$B,'Data Graph'!AM$3,SOURCE_LOURD!$D:$D,"")</f>
        <v>245137618</v>
      </c>
      <c r="AN16" s="72">
        <f>SUMIFS(SOURCE_LOURD!$E:$E,SOURCE_LOURD!$A:$A,'Data Graph'!$AD16,SOURCE_LOURD!$B:$B,'Data Graph'!AN$3,SOURCE_LOURD!$D:$D,"")</f>
        <v>284039771</v>
      </c>
      <c r="AO16" s="72">
        <f>SUMIFS(SOURCE_LOURD!$E:$E,SOURCE_LOURD!$A:$A,'Data Graph'!$AD16,SOURCE_LOURD!$B:$B,'Data Graph'!AO$3,SOURCE_LOURD!$D:$D,"")</f>
        <v>326645666</v>
      </c>
      <c r="AP16" s="72">
        <f>SUMIFS(SOURCE_LOURD!$E:$E,SOURCE_LOURD!$A:$A,'Data Graph'!$AD16,SOURCE_LOURD!$B:$B,'Data Graph'!AP$3,SOURCE_LOURD!$D:$D,"")</f>
        <v>390537397</v>
      </c>
    </row>
    <row r="17" spans="2:42" ht="15.75" thickBot="1">
      <c r="B17">
        <f>Paramètres!$B$52</f>
        <v>2020</v>
      </c>
      <c r="C17" s="74" t="e">
        <f>SUMIFS(#REF!,#REF!,'Data Graph'!$B17,#REF!,C$3,#REF!,'Data Graph'!$B$4,#REF!,'Data Graph'!$D$5)</f>
        <v>#REF!</v>
      </c>
      <c r="D17" s="74" t="e">
        <f>SUMIFS(#REF!,#REF!,'Data Graph'!$B17,#REF!,D$3,#REF!,'Data Graph'!$B$4,#REF!,'Data Graph'!$D$5)</f>
        <v>#REF!</v>
      </c>
      <c r="E17" s="74" t="e">
        <f>SUMIFS(#REF!,#REF!,'Data Graph'!$B17,#REF!,E$3,#REF!,'Data Graph'!$B$4,#REF!,'Data Graph'!$D$5)</f>
        <v>#REF!</v>
      </c>
      <c r="F17" s="74" t="e">
        <f>SUMIFS(#REF!,#REF!,'Data Graph'!$B17,#REF!,F$3,#REF!,'Data Graph'!$B$4,#REF!,'Data Graph'!$D$5)</f>
        <v>#REF!</v>
      </c>
      <c r="G17" s="74" t="e">
        <f>SUMIFS(#REF!,#REF!,'Data Graph'!$B17,#REF!,G$3,#REF!,'Data Graph'!$B$4,#REF!,'Data Graph'!$D$5)</f>
        <v>#REF!</v>
      </c>
      <c r="H17" s="74" t="e">
        <f>SUMIFS(#REF!,#REF!,'Data Graph'!$B17,#REF!,H$3,#REF!,'Data Graph'!$B$4,#REF!,'Data Graph'!$D$5)</f>
        <v>#REF!</v>
      </c>
      <c r="I17" s="74" t="e">
        <f>SUMIFS(#REF!,#REF!,'Data Graph'!$B17,#REF!,I$3,#REF!,'Data Graph'!$B$4,#REF!,'Data Graph'!$D$5)</f>
        <v>#REF!</v>
      </c>
      <c r="J17" s="74" t="e">
        <f>SUMIFS(#REF!,#REF!,'Data Graph'!$B17,#REF!,J$3,#REF!,'Data Graph'!$B$4,#REF!,'Data Graph'!$D$5)</f>
        <v>#REF!</v>
      </c>
      <c r="K17" s="74" t="e">
        <f>SUMIFS(#REF!,#REF!,'Data Graph'!$B17,#REF!,K$3,#REF!,'Data Graph'!$B$4,#REF!,'Data Graph'!$D$5)</f>
        <v>#REF!</v>
      </c>
      <c r="L17" s="74" t="e">
        <f>SUMIFS(#REF!,#REF!,'Data Graph'!$B17,#REF!,L$3,#REF!,'Data Graph'!$B$4,#REF!,'Data Graph'!$D$5)</f>
        <v>#REF!</v>
      </c>
      <c r="M17" s="74" t="e">
        <f>SUMIFS(#REF!,#REF!,'Data Graph'!$B17,#REF!,M$3,#REF!,'Data Graph'!$B$4,#REF!,'Data Graph'!$D$5)</f>
        <v>#REF!</v>
      </c>
      <c r="N17" s="74" t="e">
        <f>SUMIFS(#REF!,#REF!,'Data Graph'!$B17,#REF!,N$3,#REF!,'Data Graph'!$B$4,#REF!,'Data Graph'!$D$5)</f>
        <v>#REF!</v>
      </c>
      <c r="P17">
        <f>Paramètres!$B$52</f>
        <v>2020</v>
      </c>
      <c r="Q17" s="72" t="e">
        <f>SUMIFS(#REF!,#REF!,'Data Graph'!$Q$4,#REF!,'Data Graph'!$P17,#REF!,'Data Graph'!Q$3,#REF!,'Data Graph'!$Q$13)</f>
        <v>#REF!</v>
      </c>
      <c r="R17" s="72" t="e">
        <f>SUMIFS(#REF!,#REF!,'Data Graph'!$Q$4,#REF!,'Data Graph'!$P17,#REF!,'Data Graph'!R$3,#REF!,'Data Graph'!$Q$13)</f>
        <v>#REF!</v>
      </c>
      <c r="S17" s="72" t="e">
        <f>SUMIFS(#REF!,#REF!,'Data Graph'!$Q$4,#REF!,'Data Graph'!$P17,#REF!,'Data Graph'!S$3,#REF!,'Data Graph'!$Q$13)</f>
        <v>#REF!</v>
      </c>
      <c r="T17" s="72" t="e">
        <f>SUMIFS(#REF!,#REF!,'Data Graph'!$Q$4,#REF!,'Data Graph'!$P17,#REF!,'Data Graph'!T$3,#REF!,'Data Graph'!$Q$13)</f>
        <v>#REF!</v>
      </c>
      <c r="U17" s="72" t="e">
        <f>SUMIFS(#REF!,#REF!,'Data Graph'!$Q$4,#REF!,'Data Graph'!$P17,#REF!,'Data Graph'!U$3,#REF!,'Data Graph'!$Q$13)</f>
        <v>#REF!</v>
      </c>
      <c r="V17" s="72" t="e">
        <f>SUMIFS(#REF!,#REF!,'Data Graph'!$Q$4,#REF!,'Data Graph'!$P17,#REF!,'Data Graph'!V$3,#REF!,'Data Graph'!$Q$13)</f>
        <v>#REF!</v>
      </c>
      <c r="W17" s="72" t="e">
        <f>SUMIFS(#REF!,#REF!,'Data Graph'!$Q$4,#REF!,'Data Graph'!$P17,#REF!,'Data Graph'!W$3,#REF!,'Data Graph'!$Q$13)</f>
        <v>#REF!</v>
      </c>
      <c r="X17" s="72" t="e">
        <f>SUMIFS(#REF!,#REF!,'Data Graph'!$Q$4,#REF!,'Data Graph'!$P17,#REF!,'Data Graph'!X$3,#REF!,'Data Graph'!$Q$13)</f>
        <v>#REF!</v>
      </c>
      <c r="Y17" s="72" t="e">
        <f>SUMIFS(#REF!,#REF!,'Data Graph'!$Q$4,#REF!,'Data Graph'!$P17,#REF!,'Data Graph'!Y$3,#REF!,'Data Graph'!$Q$13)</f>
        <v>#REF!</v>
      </c>
      <c r="Z17" s="72" t="e">
        <f>SUMIFS(#REF!,#REF!,'Data Graph'!$Q$4,#REF!,'Data Graph'!$P17,#REF!,'Data Graph'!Z$3,#REF!,'Data Graph'!$Q$13)</f>
        <v>#REF!</v>
      </c>
      <c r="AA17" s="72" t="e">
        <f>SUMIFS(#REF!,#REF!,'Data Graph'!$Q$4,#REF!,'Data Graph'!$P17,#REF!,'Data Graph'!AA$3,#REF!,'Data Graph'!$Q$13)</f>
        <v>#REF!</v>
      </c>
      <c r="AB17" s="72" t="e">
        <f>SUMIFS(#REF!,#REF!,'Data Graph'!$Q$4,#REF!,'Data Graph'!$P17,#REF!,'Data Graph'!AB$3,#REF!,'Data Graph'!$Q$13)</f>
        <v>#REF!</v>
      </c>
      <c r="AD17">
        <f>Paramètres!$B$52</f>
        <v>2020</v>
      </c>
      <c r="AE17" s="72">
        <f>SUMIFS(SOURCE_LOURD!$E:$E,SOURCE_LOURD!$A:$A,'Data Graph'!$AD17,SOURCE_LOURD!$B:$B,'Data Graph'!AE$3,SOURCE_LOURD!$D:$D,"")</f>
        <v>9280657</v>
      </c>
      <c r="AF17" s="72">
        <f>SUMIFS(SOURCE_LOURD!$E:$E,SOURCE_LOURD!$A:$A,'Data Graph'!$AD17,SOURCE_LOURD!$B:$B,'Data Graph'!AF$3,SOURCE_LOURD!$D:$D,"")</f>
        <v>20403349</v>
      </c>
      <c r="AG17" s="72">
        <f>SUMIFS(SOURCE_LOURD!$E:$E,SOURCE_LOURD!$A:$A,'Data Graph'!$AD17,SOURCE_LOURD!$B:$B,'Data Graph'!AG$3,SOURCE_LOURD!$D:$D,"")</f>
        <v>34656814</v>
      </c>
      <c r="AH17" s="72">
        <f>SUMIFS(SOURCE_LOURD!$E:$E,SOURCE_LOURD!$A:$A,'Data Graph'!$AD17,SOURCE_LOURD!$B:$B,'Data Graph'!AH$3,SOURCE_LOURD!$D:$D,"")</f>
        <v>54051739</v>
      </c>
      <c r="AI17" s="72">
        <f>SUMIFS(SOURCE_LOURD!$E:$E,SOURCE_LOURD!$A:$A,'Data Graph'!$AD17,SOURCE_LOURD!$B:$B,'Data Graph'!AI$3,SOURCE_LOURD!$D:$D,"")</f>
        <v>85795073</v>
      </c>
      <c r="AJ17" s="72">
        <f>SUMIFS(SOURCE_LOURD!$E:$E,SOURCE_LOURD!$A:$A,'Data Graph'!$AD17,SOURCE_LOURD!$B:$B,'Data Graph'!AJ$3,SOURCE_LOURD!$D:$D,"")</f>
        <v>109658464</v>
      </c>
      <c r="AK17" s="72">
        <f>SUMIFS(SOURCE_LOURD!$E:$E,SOURCE_LOURD!$A:$A,'Data Graph'!$AD17,SOURCE_LOURD!$B:$B,'Data Graph'!AK$3,SOURCE_LOURD!$D:$D,"")</f>
        <v>128897244</v>
      </c>
      <c r="AL17" s="72">
        <f>SUMIFS(SOURCE_LOURD!$E:$E,SOURCE_LOURD!$A:$A,'Data Graph'!$AD17,SOURCE_LOURD!$B:$B,'Data Graph'!AL$3,SOURCE_LOURD!$D:$D,"")</f>
        <v>154489204</v>
      </c>
      <c r="AM17" s="72">
        <f>SUMIFS(SOURCE_LOURD!$E:$E,SOURCE_LOURD!$A:$A,'Data Graph'!$AD17,SOURCE_LOURD!$B:$B,'Data Graph'!AM$3,SOURCE_LOURD!$D:$D,"")</f>
        <v>192847372</v>
      </c>
      <c r="AN17" s="72">
        <f>SUMIFS(SOURCE_LOURD!$E:$E,SOURCE_LOURD!$A:$A,'Data Graph'!$AD17,SOURCE_LOURD!$B:$B,'Data Graph'!AN$3,SOURCE_LOURD!$D:$D,"")</f>
        <v>224592656</v>
      </c>
      <c r="AO17" s="72">
        <f>SUMIFS(SOURCE_LOURD!$E:$E,SOURCE_LOURD!$A:$A,'Data Graph'!$AD17,SOURCE_LOURD!$B:$B,'Data Graph'!AO$3,SOURCE_LOURD!$D:$D,"")</f>
        <v>252555488</v>
      </c>
      <c r="AP17" s="72">
        <f>SUMIFS(SOURCE_LOURD!$E:$E,SOURCE_LOURD!$A:$A,'Data Graph'!$AD17,SOURCE_LOURD!$B:$B,'Data Graph'!AP$3,SOURCE_LOURD!$D:$D,"")</f>
        <v>332658959</v>
      </c>
    </row>
    <row r="18" spans="2:42" ht="15.75" thickBot="1">
      <c r="B18">
        <f>Paramètres!$B$51</f>
        <v>2021</v>
      </c>
      <c r="C18" s="74" t="e">
        <f>SUMIFS(#REF!,#REF!,'Data Graph'!$B18,#REF!,C$3,#REF!,'Data Graph'!$B$4,#REF!,'Data Graph'!$D$5)</f>
        <v>#REF!</v>
      </c>
      <c r="D18" s="74" t="e">
        <f>SUMIFS(#REF!,#REF!,'Data Graph'!$B18,#REF!,D$3,#REF!,'Data Graph'!$B$4,#REF!,'Data Graph'!$D$5)</f>
        <v>#REF!</v>
      </c>
      <c r="E18" s="74" t="e">
        <f>SUMIFS(#REF!,#REF!,'Data Graph'!$B18,#REF!,E$3,#REF!,'Data Graph'!$B$4,#REF!,'Data Graph'!$D$5)</f>
        <v>#REF!</v>
      </c>
      <c r="F18" s="74" t="e">
        <f>SUMIFS(#REF!,#REF!,'Data Graph'!$B18,#REF!,F$3,#REF!,'Data Graph'!$B$4,#REF!,'Data Graph'!$D$5)</f>
        <v>#REF!</v>
      </c>
      <c r="G18" s="74" t="e">
        <f>SUMIFS(#REF!,#REF!,'Data Graph'!$B18,#REF!,G$3,#REF!,'Data Graph'!$B$4,#REF!,'Data Graph'!$D$5)</f>
        <v>#REF!</v>
      </c>
      <c r="H18" s="74" t="e">
        <f>SUMIFS(#REF!,#REF!,'Data Graph'!$B18,#REF!,H$3,#REF!,'Data Graph'!$B$4,#REF!,'Data Graph'!$D$5)</f>
        <v>#REF!</v>
      </c>
      <c r="I18" s="74" t="e">
        <f>SUMIFS(#REF!,#REF!,'Data Graph'!$B18,#REF!,I$3,#REF!,'Data Graph'!$B$4,#REF!,'Data Graph'!$D$5)</f>
        <v>#REF!</v>
      </c>
      <c r="J18" s="74" t="e">
        <f>SUMIFS(#REF!,#REF!,'Data Graph'!$B18,#REF!,J$3,#REF!,'Data Graph'!$B$4,#REF!,'Data Graph'!$D$5)</f>
        <v>#REF!</v>
      </c>
      <c r="K18" s="74" t="e">
        <f>SUMIFS(#REF!,#REF!,'Data Graph'!$B18,#REF!,K$3,#REF!,'Data Graph'!$B$4,#REF!,'Data Graph'!$D$5)</f>
        <v>#REF!</v>
      </c>
      <c r="L18" s="74" t="e">
        <f>SUMIFS(#REF!,#REF!,'Data Graph'!$B18,#REF!,L$3,#REF!,'Data Graph'!$B$4,#REF!,'Data Graph'!$D$5)</f>
        <v>#REF!</v>
      </c>
      <c r="M18" s="74" t="e">
        <f>SUMIFS(#REF!,#REF!,'Data Graph'!$B18,#REF!,M$3,#REF!,'Data Graph'!$B$4,#REF!,'Data Graph'!$D$5)</f>
        <v>#REF!</v>
      </c>
      <c r="N18" s="74" t="e">
        <f>SUMIFS(#REF!,#REF!,'Data Graph'!$B18,#REF!,N$3,#REF!,'Data Graph'!$B$4,#REF!,'Data Graph'!$D$5)</f>
        <v>#REF!</v>
      </c>
      <c r="P18">
        <f>Paramètres!$B$51</f>
        <v>2021</v>
      </c>
      <c r="Q18" s="72" t="e">
        <f>SUMIFS(#REF!,#REF!,'Data Graph'!$Q$4,#REF!,'Data Graph'!$P18,#REF!,'Data Graph'!Q$3,#REF!,'Data Graph'!$Q$13)</f>
        <v>#REF!</v>
      </c>
      <c r="R18" s="72" t="e">
        <f>SUMIFS(#REF!,#REF!,'Data Graph'!$Q$4,#REF!,'Data Graph'!$P18,#REF!,'Data Graph'!R$3,#REF!,'Data Graph'!$Q$13)</f>
        <v>#REF!</v>
      </c>
      <c r="S18" s="72" t="e">
        <f>SUMIFS(#REF!,#REF!,'Data Graph'!$Q$4,#REF!,'Data Graph'!$P18,#REF!,'Data Graph'!S$3,#REF!,'Data Graph'!$Q$13)</f>
        <v>#REF!</v>
      </c>
      <c r="T18" s="72" t="e">
        <f>SUMIFS(#REF!,#REF!,'Data Graph'!$Q$4,#REF!,'Data Graph'!$P18,#REF!,'Data Graph'!T$3,#REF!,'Data Graph'!$Q$13)</f>
        <v>#REF!</v>
      </c>
      <c r="U18" s="72" t="e">
        <f>SUMIFS(#REF!,#REF!,'Data Graph'!$Q$4,#REF!,'Data Graph'!$P18,#REF!,'Data Graph'!U$3,#REF!,'Data Graph'!$Q$13)</f>
        <v>#REF!</v>
      </c>
      <c r="V18" s="72" t="e">
        <f>SUMIFS(#REF!,#REF!,'Data Graph'!$Q$4,#REF!,'Data Graph'!$P18,#REF!,'Data Graph'!V$3,#REF!,'Data Graph'!$Q$13)</f>
        <v>#REF!</v>
      </c>
      <c r="W18" s="72" t="e">
        <f>SUMIFS(#REF!,#REF!,'Data Graph'!$Q$4,#REF!,'Data Graph'!$P18,#REF!,'Data Graph'!W$3,#REF!,'Data Graph'!$Q$13)</f>
        <v>#REF!</v>
      </c>
      <c r="X18" s="72" t="e">
        <f>SUMIFS(#REF!,#REF!,'Data Graph'!$Q$4,#REF!,'Data Graph'!$P18,#REF!,'Data Graph'!X$3,#REF!,'Data Graph'!$Q$13)</f>
        <v>#REF!</v>
      </c>
      <c r="Y18" s="72" t="e">
        <f>SUMIFS(#REF!,#REF!,'Data Graph'!$Q$4,#REF!,'Data Graph'!$P18,#REF!,'Data Graph'!Y$3,#REF!,'Data Graph'!$Q$13)</f>
        <v>#REF!</v>
      </c>
      <c r="Z18" s="72" t="e">
        <f>SUMIFS(#REF!,#REF!,'Data Graph'!$Q$4,#REF!,'Data Graph'!$P18,#REF!,'Data Graph'!Z$3,#REF!,'Data Graph'!$Q$13)</f>
        <v>#REF!</v>
      </c>
      <c r="AA18" s="72" t="e">
        <f>SUMIFS(#REF!,#REF!,'Data Graph'!$Q$4,#REF!,'Data Graph'!$P18,#REF!,'Data Graph'!AA$3,#REF!,'Data Graph'!$Q$13)</f>
        <v>#REF!</v>
      </c>
      <c r="AB18" s="72" t="e">
        <f>SUMIFS(#REF!,#REF!,'Data Graph'!$Q$4,#REF!,'Data Graph'!$P18,#REF!,'Data Graph'!AB$3,#REF!,'Data Graph'!$Q$13)</f>
        <v>#REF!</v>
      </c>
      <c r="AD18">
        <f>Paramètres!$B$51</f>
        <v>2021</v>
      </c>
      <c r="AE18" s="72">
        <f>SUMIFS(SOURCE_LOURD!$E:$E,SOURCE_LOURD!$A:$A,'Data Graph'!$AD18,SOURCE_LOURD!$B:$B,'Data Graph'!AE$3,SOURCE_LOURD!$D:$D,"")</f>
        <v>8280319</v>
      </c>
      <c r="AF18" s="72">
        <f>SUMIFS(SOURCE_LOURD!$E:$E,SOURCE_LOURD!$A:$A,'Data Graph'!$AD18,SOURCE_LOURD!$B:$B,'Data Graph'!AF$3,SOURCE_LOURD!$D:$D,"")</f>
        <v>19780359</v>
      </c>
      <c r="AG18" s="72">
        <f>SUMIFS(SOURCE_LOURD!$E:$E,SOURCE_LOURD!$A:$A,'Data Graph'!$AD18,SOURCE_LOURD!$B:$B,'Data Graph'!AG$3,SOURCE_LOURD!$D:$D,"")</f>
        <v>37589438</v>
      </c>
      <c r="AH18" s="72">
        <f>SUMIFS(SOURCE_LOURD!$E:$E,SOURCE_LOURD!$A:$A,'Data Graph'!$AD18,SOURCE_LOURD!$B:$B,'Data Graph'!AH$3,SOURCE_LOURD!$D:$D,"")</f>
        <v>59183481</v>
      </c>
      <c r="AI18" s="72">
        <f>SUMIFS(SOURCE_LOURD!$E:$E,SOURCE_LOURD!$A:$A,'Data Graph'!$AD18,SOURCE_LOURD!$B:$B,'Data Graph'!AI$3,SOURCE_LOURD!$D:$D,"")</f>
        <v>95581039</v>
      </c>
      <c r="AJ18" s="72">
        <f>SUMIFS(SOURCE_LOURD!$E:$E,SOURCE_LOURD!$A:$A,'Data Graph'!$AD18,SOURCE_LOURD!$B:$B,'Data Graph'!AJ$3,SOURCE_LOURD!$D:$D,"")</f>
        <v>138677294</v>
      </c>
      <c r="AK18" s="72">
        <f>SUMIFS(SOURCE_LOURD!$E:$E,SOURCE_LOURD!$A:$A,'Data Graph'!$AD18,SOURCE_LOURD!$B:$B,'Data Graph'!AK$3,SOURCE_LOURD!$D:$D,"")</f>
        <v>167877188</v>
      </c>
      <c r="AL18" s="72">
        <f>SUMIFS(SOURCE_LOURD!$E:$E,SOURCE_LOURD!$A:$A,'Data Graph'!$AD18,SOURCE_LOURD!$B:$B,'Data Graph'!AL$3,SOURCE_LOURD!$D:$D,"")</f>
        <v>189343859</v>
      </c>
      <c r="AM18" s="72">
        <f>SUMIFS(SOURCE_LOURD!$E:$E,SOURCE_LOURD!$A:$A,'Data Graph'!$AD18,SOURCE_LOURD!$B:$B,'Data Graph'!AM$3,SOURCE_LOURD!$D:$D,"")</f>
        <v>218519349</v>
      </c>
      <c r="AN18" s="72">
        <f>SUMIFS(SOURCE_LOURD!$E:$E,SOURCE_LOURD!$A:$A,'Data Graph'!$AD18,SOURCE_LOURD!$B:$B,'Data Graph'!AN$3,SOURCE_LOURD!$D:$D,"")</f>
        <v>280967454</v>
      </c>
      <c r="AO18" s="72">
        <f>SUMIFS(SOURCE_LOURD!$E:$E,SOURCE_LOURD!$A:$A,'Data Graph'!$AD18,SOURCE_LOURD!$B:$B,'Data Graph'!AO$3,SOURCE_LOURD!$D:$D,"")</f>
        <v>342420123</v>
      </c>
      <c r="AP18" s="72">
        <f>SUMIFS(SOURCE_LOURD!$E:$E,SOURCE_LOURD!$A:$A,'Data Graph'!$AD18,SOURCE_LOURD!$B:$B,'Data Graph'!AP$3,SOURCE_LOURD!$D:$D,"")</f>
        <v>387683079</v>
      </c>
    </row>
    <row r="19" spans="2:42">
      <c r="B19">
        <f>Paramètres!$B$50</f>
        <v>2022</v>
      </c>
      <c r="C19" s="198" t="e">
        <f>IF(Paramètres!B3&gt;='Data Graph'!C3,SUMIFS(#REF!,#REF!,'Data Graph'!$B19,#REF!,C$3,#REF!,'Data Graph'!$B$4,#REF!,'Data Graph'!$D$5),0)</f>
        <v>#REF!</v>
      </c>
      <c r="D19" s="198" t="e">
        <f>IF(Paramètres!B3&gt;='Data Graph'!D3,SUMIFS(#REF!,#REF!,'Data Graph'!$B19,#REF!,D$3,#REF!,'Data Graph'!$B$4,#REF!,'Data Graph'!$D$5),0)</f>
        <v>#REF!</v>
      </c>
      <c r="E19" s="198" t="e">
        <f>IF(Paramètres!B3&gt;='Data Graph'!E3,SUMIFS(#REF!,#REF!,'Data Graph'!$B19,#REF!,E$3,#REF!,'Data Graph'!$B$4,#REF!,'Data Graph'!$D$5),0)</f>
        <v>#REF!</v>
      </c>
      <c r="F19" s="198" t="e">
        <f>IF(Paramètres!B3&gt;='Data Graph'!F3,SUMIFS(#REF!,#REF!,'Data Graph'!$B19,#REF!,F$3,#REF!,'Data Graph'!$B$4,#REF!,'Data Graph'!$D$5),0)</f>
        <v>#REF!</v>
      </c>
      <c r="G19" s="198" t="e">
        <f>IF(Paramètres!B3&gt;='Data Graph'!G3,SUMIFS(#REF!,#REF!,'Data Graph'!$B19,#REF!,G$3,#REF!,'Data Graph'!$B$4,#REF!,'Data Graph'!$D$5),0)</f>
        <v>#REF!</v>
      </c>
      <c r="H19" s="198">
        <f>IF(Paramètres!B3&gt;='Data Graph'!H3,SUMIFS(#REF!,#REF!,'Data Graph'!$B19,#REF!,H$3,#REF!,'Data Graph'!$B$4,#REF!,'Data Graph'!$D$5),0)</f>
        <v>0</v>
      </c>
      <c r="I19" s="198">
        <f>IF(Paramètres!B3&gt;='Data Graph'!I3,SUMIFS(#REF!,#REF!,'Data Graph'!$B19,#REF!,I$3,#REF!,'Data Graph'!$B$4,#REF!,'Data Graph'!$D$5),0)</f>
        <v>0</v>
      </c>
      <c r="J19" s="198">
        <f>IF(Paramètres!B3&gt;='Data Graph'!J3,SUMIFS(#REF!,#REF!,'Data Graph'!$B19,#REF!,J$3,#REF!,'Data Graph'!$B$4,#REF!,'Data Graph'!$D$5),0)</f>
        <v>0</v>
      </c>
      <c r="K19" s="198">
        <f>IF(Paramètres!B3&gt;='Data Graph'!K3,SUMIFS(#REF!,#REF!,'Data Graph'!$B19,#REF!,K$3,#REF!,'Data Graph'!$B$4,#REF!,'Data Graph'!$D$5),0)</f>
        <v>0</v>
      </c>
      <c r="L19" s="198">
        <f>IF(Paramètres!B3&gt;='Data Graph'!L3,SUMIFS(#REF!,#REF!,'Data Graph'!$B19,#REF!,L$3,#REF!,'Data Graph'!$B$4,#REF!,'Data Graph'!$D$5),0)</f>
        <v>0</v>
      </c>
      <c r="M19" s="198">
        <f>IF(Paramètres!B3&gt;='Data Graph'!M3,SUMIFS(#REF!,#REF!,'Data Graph'!$B19,#REF!,M$3,#REF!,'Data Graph'!$B$4,#REF!,'Data Graph'!$D$5),0)</f>
        <v>0</v>
      </c>
      <c r="N19" s="198">
        <f>IF(Paramètres!B3&gt;='Data Graph'!N3,SUMIFS(#REF!,#REF!,'Data Graph'!$B19,#REF!,N$3,#REF!,'Data Graph'!$B$4,#REF!,'Data Graph'!$D$5),0)</f>
        <v>0</v>
      </c>
      <c r="P19">
        <f>Paramètres!$B$50</f>
        <v>2022</v>
      </c>
      <c r="Q19" s="203" t="e">
        <f>IF(Paramètres!B3&gt;='Data Graph'!Q3,SUMIFS(#REF!,#REF!,'Data Graph'!$Q$4,#REF!,'Data Graph'!$P19,#REF!,'Data Graph'!Q$3,#REF!,'Data Graph'!$Q$13),0)</f>
        <v>#REF!</v>
      </c>
      <c r="R19" s="203" t="e">
        <f>IF(Paramètres!B3&gt;='Data Graph'!R3,SUMIFS(#REF!,#REF!,'Data Graph'!$Q$4,#REF!,'Data Graph'!$P19,#REF!,'Data Graph'!R$3,#REF!,'Data Graph'!$Q$13),0)</f>
        <v>#REF!</v>
      </c>
      <c r="S19" s="203" t="e">
        <f>IF(Paramètres!B3&gt;='Data Graph'!S3,SUMIFS(#REF!,#REF!,'Data Graph'!$Q$4,#REF!,'Data Graph'!$P19,#REF!,'Data Graph'!S$3,#REF!,'Data Graph'!$Q$13),0)</f>
        <v>#REF!</v>
      </c>
      <c r="T19" s="203" t="e">
        <f>IF(Paramètres!B3&gt;='Data Graph'!T3,SUMIFS(#REF!,#REF!,'Data Graph'!$Q$4,#REF!,'Data Graph'!$P19,#REF!,'Data Graph'!T$3,#REF!,'Data Graph'!$Q$13),0)</f>
        <v>#REF!</v>
      </c>
      <c r="U19" s="203" t="e">
        <f>IF(Paramètres!B3&gt;='Data Graph'!U3,SUMIFS(#REF!,#REF!,'Data Graph'!$Q$4,#REF!,'Data Graph'!$P19,#REF!,'Data Graph'!U$3,#REF!,'Data Graph'!$Q$13),0)</f>
        <v>#REF!</v>
      </c>
      <c r="V19" s="203">
        <f>IF(Paramètres!B3&gt;='Data Graph'!V3,SUMIFS(#REF!,#REF!,'Data Graph'!$Q$4,#REF!,'Data Graph'!$P19,#REF!,'Data Graph'!V$3,#REF!,'Data Graph'!$Q$13),0)</f>
        <v>0</v>
      </c>
      <c r="W19" s="203">
        <f>IF(Paramètres!B3&gt;='Data Graph'!W3,SUMIFS(#REF!,#REF!,'Data Graph'!$Q$4,#REF!,'Data Graph'!$P19,#REF!,'Data Graph'!W$3,#REF!,'Data Graph'!$Q$13),0)</f>
        <v>0</v>
      </c>
      <c r="X19" s="203">
        <f>IF(Paramètres!B3&gt;='Data Graph'!X3,SUMIFS(#REF!,#REF!,'Data Graph'!$Q$4,#REF!,'Data Graph'!$P19,#REF!,'Data Graph'!X$3,#REF!,'Data Graph'!$Q$13),0)</f>
        <v>0</v>
      </c>
      <c r="Y19" s="203">
        <f>IF(Paramètres!B3&gt;='Data Graph'!Y3,SUMIFS(#REF!,#REF!,'Data Graph'!$Q$4,#REF!,'Data Graph'!$P19,#REF!,'Data Graph'!Y$3,#REF!,'Data Graph'!$Q$13),0)</f>
        <v>0</v>
      </c>
      <c r="Z19" s="203">
        <f>IF(Paramètres!B3&gt;='Data Graph'!Z3,SUMIFS(#REF!,#REF!,'Data Graph'!$Q$4,#REF!,'Data Graph'!$P19,#REF!,'Data Graph'!Z$3,#REF!,'Data Graph'!$Q$13),0)</f>
        <v>0</v>
      </c>
      <c r="AA19" s="203">
        <f>IF(Paramètres!B3&gt;='Data Graph'!AA3,SUMIFS(#REF!,#REF!,'Data Graph'!$Q$4,#REF!,'Data Graph'!$P19,#REF!,'Data Graph'!AA$3,#REF!,'Data Graph'!$Q$13),0)</f>
        <v>0</v>
      </c>
      <c r="AB19" s="203">
        <f>IF(Paramètres!B3&gt;='Data Graph'!AB3,SUMIFS(#REF!,#REF!,'Data Graph'!$Q$4,#REF!,'Data Graph'!$P19,#REF!,'Data Graph'!AB$3,#REF!,'Data Graph'!$Q$13),0)</f>
        <v>0</v>
      </c>
      <c r="AD19">
        <f>Paramètres!$B$50</f>
        <v>2022</v>
      </c>
      <c r="AE19" s="203">
        <f>IF(Paramètres!B3&gt;='Data Graph'!AE3,SUMIFS(SOURCE_LOURD!$E:$E,SOURCE_LOURD!$A:$A,'Data Graph'!$AD19,SOURCE_LOURD!$B:$B,'Data Graph'!AE$3,SOURCE_LOURD!$D:$D,""),0)</f>
        <v>8641124</v>
      </c>
      <c r="AF19" s="203">
        <f>IF(Paramètres!B3&gt;='Data Graph'!AF3,SUMIFS(SOURCE_LOURD!$E:$E,SOURCE_LOURD!$A:$A,'Data Graph'!$AD19,SOURCE_LOURD!$B:$B,'Data Graph'!AF$3,SOURCE_LOURD!$D:$D,""),0)</f>
        <v>24568454</v>
      </c>
      <c r="AG19" s="203">
        <f>IF(Paramètres!B3&gt;='Data Graph'!AG3,SUMIFS(SOURCE_LOURD!$E:$E,SOURCE_LOURD!$A:$A,'Data Graph'!$AD19,SOURCE_LOURD!$B:$B,'Data Graph'!AG$3,SOURCE_LOURD!$D:$D,""),0)</f>
        <v>37974386</v>
      </c>
      <c r="AH19" s="203">
        <f>IF(Paramètres!B3&gt;='Data Graph'!AH3,SUMIFS(SOURCE_LOURD!$E:$E,SOURCE_LOURD!$A:$A,'Data Graph'!$AD19,SOURCE_LOURD!$B:$B,'Data Graph'!AH$3,SOURCE_LOURD!$D:$D,""),0)</f>
        <v>59398754</v>
      </c>
      <c r="AI19" s="203">
        <f>IF(Paramètres!B3&gt;='Data Graph'!AI3,SUMIFS(SOURCE_LOURD!$E:$E,SOURCE_LOURD!$A:$A,'Data Graph'!$AD19,SOURCE_LOURD!$B:$B,'Data Graph'!AI$3,SOURCE_LOURD!$D:$D,""),0)</f>
        <v>105832183</v>
      </c>
      <c r="AJ19" s="203">
        <f>IF(Paramètres!B3&gt;='Data Graph'!AJ3,SUMIFS(SOURCE_LOURD!$E:$E,SOURCE_LOURD!$A:$A,'Data Graph'!$AD19,SOURCE_LOURD!$B:$B,'Data Graph'!AJ$3,SOURCE_LOURD!$D:$D,""),0)</f>
        <v>0</v>
      </c>
      <c r="AK19" s="203">
        <f>IF(Paramètres!B3&gt;='Data Graph'!AK3,SUMIFS(SOURCE_LOURD!$E:$E,SOURCE_LOURD!$A:$A,'Data Graph'!$AD19,SOURCE_LOURD!$B:$B,'Data Graph'!AK$3,SOURCE_LOURD!$D:$D,""),0)</f>
        <v>0</v>
      </c>
      <c r="AL19" s="203">
        <f>IF(Paramètres!B3&gt;='Data Graph'!AL3,SUMIFS(SOURCE_LOURD!$E:$E,SOURCE_LOURD!$A:$A,'Data Graph'!$AD19,SOURCE_LOURD!$B:$B,'Data Graph'!AL$3,SOURCE_LOURD!$D:$D,""),0)</f>
        <v>0</v>
      </c>
      <c r="AM19" s="203">
        <f>IF(Paramètres!B3&gt;='Data Graph'!AM3,SUMIFS(SOURCE_LOURD!$E:$E,SOURCE_LOURD!$A:$A,'Data Graph'!$AD19,SOURCE_LOURD!$B:$B,'Data Graph'!AM$3,SOURCE_LOURD!$D:$D,""),0)</f>
        <v>0</v>
      </c>
      <c r="AN19" s="203">
        <f>IF(Paramètres!B3&gt;='Data Graph'!AN3,SUMIFS(SOURCE_LOURD!$E:$E,SOURCE_LOURD!$A:$A,'Data Graph'!$AD19,SOURCE_LOURD!$B:$B,'Data Graph'!AN$3,SOURCE_LOURD!$D:$D,""),0)</f>
        <v>0</v>
      </c>
      <c r="AO19" s="203">
        <f>IF(Paramètres!B3&gt;='Data Graph'!AO3,SUMIFS(SOURCE_LOURD!$E:$E,SOURCE_LOURD!$A:$A,'Data Graph'!$AD19,SOURCE_LOURD!$B:$B,'Data Graph'!AO$3,SOURCE_LOURD!$D:$D,""),0)</f>
        <v>0</v>
      </c>
      <c r="AP19" s="203">
        <f>IF(Paramètres!B3&gt;='Data Graph'!AP3,SUMIFS(SOURCE_LOURD!$E:$E,SOURCE_LOURD!$A:$A,'Data Graph'!$AD19,SOURCE_LOURD!$B:$B,'Data Graph'!AP$3,SOURCE_LOURD!$D:$D,""),0)</f>
        <v>0</v>
      </c>
    </row>
    <row r="20" spans="2:42"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2:42" ht="15.75">
      <c r="B21" s="6" t="s">
        <v>149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P21" s="7" t="s">
        <v>150</v>
      </c>
      <c r="Q21" s="7" t="s">
        <v>16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2:42" ht="15.75" thickBot="1">
      <c r="C22" s="75" t="s">
        <v>80</v>
      </c>
      <c r="D22" s="75" t="s">
        <v>0</v>
      </c>
      <c r="E22" s="75" t="s">
        <v>1</v>
      </c>
      <c r="F22" s="75" t="s">
        <v>2</v>
      </c>
      <c r="G22" s="75" t="s">
        <v>3</v>
      </c>
      <c r="H22" s="75" t="s">
        <v>4</v>
      </c>
      <c r="I22" s="75" t="s">
        <v>81</v>
      </c>
      <c r="J22" s="75" t="s">
        <v>82</v>
      </c>
      <c r="K22" s="75" t="s">
        <v>5</v>
      </c>
      <c r="L22" s="75" t="s">
        <v>6</v>
      </c>
      <c r="M22" s="75" t="s">
        <v>83</v>
      </c>
      <c r="N22" s="75" t="s">
        <v>7</v>
      </c>
      <c r="Q22" t="s">
        <v>80</v>
      </c>
      <c r="R22" t="s">
        <v>0</v>
      </c>
      <c r="S22" t="s">
        <v>1</v>
      </c>
      <c r="T22" t="s">
        <v>2</v>
      </c>
      <c r="U22" t="s">
        <v>3</v>
      </c>
      <c r="V22" t="s">
        <v>4</v>
      </c>
      <c r="W22" t="s">
        <v>81</v>
      </c>
      <c r="X22" t="s">
        <v>82</v>
      </c>
      <c r="Y22" t="s">
        <v>5</v>
      </c>
      <c r="Z22" t="s">
        <v>6</v>
      </c>
      <c r="AA22" t="s">
        <v>83</v>
      </c>
      <c r="AB22" t="s">
        <v>7</v>
      </c>
    </row>
    <row r="23" spans="2:42" ht="15.75" thickBot="1">
      <c r="B23">
        <f>Paramètres!$B$54</f>
        <v>2018</v>
      </c>
      <c r="C23" s="83" t="e">
        <f>SUMIFS(#REF!,#REF!,'Data Graph'!$B23,#REF!,C$3,#REF!,'Data Graph'!$B$4,#REF!,'Data Graph'!$D$5)</f>
        <v>#REF!</v>
      </c>
      <c r="D23" s="83" t="e">
        <f>SUMIFS(#REF!,#REF!,'Data Graph'!$B23,#REF!,D$3,#REF!,'Data Graph'!$B$4,#REF!,'Data Graph'!$D$5)</f>
        <v>#REF!</v>
      </c>
      <c r="E23" s="83" t="e">
        <f>SUMIFS(#REF!,#REF!,'Data Graph'!$B23,#REF!,E$3,#REF!,'Data Graph'!$B$4,#REF!,'Data Graph'!$D$5)</f>
        <v>#REF!</v>
      </c>
      <c r="F23" s="83" t="e">
        <f>SUMIFS(#REF!,#REF!,'Data Graph'!$B23,#REF!,F$3,#REF!,'Data Graph'!$B$4,#REF!,'Data Graph'!$D$5)</f>
        <v>#REF!</v>
      </c>
      <c r="G23" s="83" t="e">
        <f>SUMIFS(#REF!,#REF!,'Data Graph'!$B23,#REF!,G$3,#REF!,'Data Graph'!$B$4,#REF!,'Data Graph'!$D$5)</f>
        <v>#REF!</v>
      </c>
      <c r="H23" s="83" t="e">
        <f>SUMIFS(#REF!,#REF!,'Data Graph'!$B23,#REF!,H$3,#REF!,'Data Graph'!$B$4,#REF!,'Data Graph'!$D$5)</f>
        <v>#REF!</v>
      </c>
      <c r="I23" s="83" t="e">
        <f>SUMIFS(#REF!,#REF!,'Data Graph'!$B23,#REF!,I$3,#REF!,'Data Graph'!$B$4,#REF!,'Data Graph'!$D$5)</f>
        <v>#REF!</v>
      </c>
      <c r="J23" s="83" t="e">
        <f>SUMIFS(#REF!,#REF!,'Data Graph'!$B23,#REF!,J$3,#REF!,'Data Graph'!$B$4,#REF!,'Data Graph'!$D$5)</f>
        <v>#REF!</v>
      </c>
      <c r="K23" s="83" t="e">
        <f>SUMIFS(#REF!,#REF!,'Data Graph'!$B23,#REF!,K$3,#REF!,'Data Graph'!$B$4,#REF!,'Data Graph'!$D$5)</f>
        <v>#REF!</v>
      </c>
      <c r="L23" s="83" t="e">
        <f>SUMIFS(#REF!,#REF!,'Data Graph'!$B23,#REF!,L$3,#REF!,'Data Graph'!$B$4,#REF!,'Data Graph'!$D$5)</f>
        <v>#REF!</v>
      </c>
      <c r="M23" s="83" t="e">
        <f>SUMIFS(#REF!,#REF!,'Data Graph'!$B23,#REF!,M$3,#REF!,'Data Graph'!$B$4,#REF!,'Data Graph'!$D$5)</f>
        <v>#REF!</v>
      </c>
      <c r="N23" s="83" t="e">
        <f>SUMIFS(#REF!,#REF!,'Data Graph'!$B23,#REF!,N$3,#REF!,'Data Graph'!$B$4,#REF!,'Data Graph'!$D$5)</f>
        <v>#REF!</v>
      </c>
      <c r="P23">
        <f>Paramètres!$B$54</f>
        <v>2018</v>
      </c>
      <c r="Q23" s="72" t="e">
        <f>SUMIFS(#REF!,#REF!,'Data Graph'!$Q$4,#REF!,'Data Graph'!$P23,#REF!,'Data Graph'!Q$3,#REF!,'Data Graph'!$Q$21)</f>
        <v>#REF!</v>
      </c>
      <c r="R23" s="72" t="e">
        <f>SUMIFS(#REF!,#REF!,'Data Graph'!$Q$4,#REF!,'Data Graph'!$P23,#REF!,'Data Graph'!R$3,#REF!,'Data Graph'!$Q$21)</f>
        <v>#REF!</v>
      </c>
      <c r="S23" s="72" t="e">
        <f>SUMIFS(#REF!,#REF!,'Data Graph'!$Q$4,#REF!,'Data Graph'!$P23,#REF!,'Data Graph'!S$3,#REF!,'Data Graph'!$Q$21)</f>
        <v>#REF!</v>
      </c>
      <c r="T23" s="72" t="e">
        <f>SUMIFS(#REF!,#REF!,'Data Graph'!$Q$4,#REF!,'Data Graph'!$P23,#REF!,'Data Graph'!T$3,#REF!,'Data Graph'!$Q$21)</f>
        <v>#REF!</v>
      </c>
      <c r="U23" s="72" t="e">
        <f>SUMIFS(#REF!,#REF!,'Data Graph'!$Q$4,#REF!,'Data Graph'!$P23,#REF!,'Data Graph'!U$3,#REF!,'Data Graph'!$Q$21)</f>
        <v>#REF!</v>
      </c>
      <c r="V23" s="72" t="e">
        <f>SUMIFS(#REF!,#REF!,'Data Graph'!$Q$4,#REF!,'Data Graph'!$P23,#REF!,'Data Graph'!V$3,#REF!,'Data Graph'!$Q$21)</f>
        <v>#REF!</v>
      </c>
      <c r="W23" s="72" t="e">
        <f>SUMIFS(#REF!,#REF!,'Data Graph'!$Q$4,#REF!,'Data Graph'!$P23,#REF!,'Data Graph'!W$3,#REF!,'Data Graph'!$Q$21)</f>
        <v>#REF!</v>
      </c>
      <c r="X23" s="72" t="e">
        <f>SUMIFS(#REF!,#REF!,'Data Graph'!$Q$4,#REF!,'Data Graph'!$P23,#REF!,'Data Graph'!X$3,#REF!,'Data Graph'!$Q$21)</f>
        <v>#REF!</v>
      </c>
      <c r="Y23" s="72" t="e">
        <f>SUMIFS(#REF!,#REF!,'Data Graph'!$Q$4,#REF!,'Data Graph'!$P23,#REF!,'Data Graph'!Y$3,#REF!,'Data Graph'!$Q$21)</f>
        <v>#REF!</v>
      </c>
      <c r="Z23" s="72" t="e">
        <f>SUMIFS(#REF!,#REF!,'Data Graph'!$Q$4,#REF!,'Data Graph'!$P23,#REF!,'Data Graph'!Z$3,#REF!,'Data Graph'!$Q$21)</f>
        <v>#REF!</v>
      </c>
      <c r="AA23" s="72" t="e">
        <f>SUMIFS(#REF!,#REF!,'Data Graph'!$Q$4,#REF!,'Data Graph'!$P23,#REF!,'Data Graph'!AA$3,#REF!,'Data Graph'!$Q$21)</f>
        <v>#REF!</v>
      </c>
      <c r="AB23" s="72" t="e">
        <f>SUMIFS(#REF!,#REF!,'Data Graph'!$Q$4,#REF!,'Data Graph'!$P23,#REF!,'Data Graph'!AB$3,#REF!,'Data Graph'!$Q$21)</f>
        <v>#REF!</v>
      </c>
    </row>
    <row r="24" spans="2:42" ht="15.75" thickBot="1">
      <c r="B24">
        <f>Paramètres!$B$53</f>
        <v>2019</v>
      </c>
      <c r="C24" s="83" t="e">
        <f>SUMIFS(#REF!,#REF!,'Data Graph'!$B24,#REF!,C$3,#REF!,'Data Graph'!$B$4,#REF!,'Data Graph'!$D$5)</f>
        <v>#REF!</v>
      </c>
      <c r="D24" s="83" t="e">
        <f>SUMIFS(#REF!,#REF!,'Data Graph'!$B24,#REF!,D$3,#REF!,'Data Graph'!$B$4,#REF!,'Data Graph'!$D$5)</f>
        <v>#REF!</v>
      </c>
      <c r="E24" s="83" t="e">
        <f>SUMIFS(#REF!,#REF!,'Data Graph'!$B24,#REF!,E$3,#REF!,'Data Graph'!$B$4,#REF!,'Data Graph'!$D$5)</f>
        <v>#REF!</v>
      </c>
      <c r="F24" s="83" t="e">
        <f>SUMIFS(#REF!,#REF!,'Data Graph'!$B24,#REF!,F$3,#REF!,'Data Graph'!$B$4,#REF!,'Data Graph'!$D$5)</f>
        <v>#REF!</v>
      </c>
      <c r="G24" s="83" t="e">
        <f>SUMIFS(#REF!,#REF!,'Data Graph'!$B24,#REF!,G$3,#REF!,'Data Graph'!$B$4,#REF!,'Data Graph'!$D$5)</f>
        <v>#REF!</v>
      </c>
      <c r="H24" s="83" t="e">
        <f>SUMIFS(#REF!,#REF!,'Data Graph'!$B24,#REF!,H$3,#REF!,'Data Graph'!$B$4,#REF!,'Data Graph'!$D$5)</f>
        <v>#REF!</v>
      </c>
      <c r="I24" s="83" t="e">
        <f>SUMIFS(#REF!,#REF!,'Data Graph'!$B24,#REF!,I$3,#REF!,'Data Graph'!$B$4,#REF!,'Data Graph'!$D$5)</f>
        <v>#REF!</v>
      </c>
      <c r="J24" s="83" t="e">
        <f>SUMIFS(#REF!,#REF!,'Data Graph'!$B24,#REF!,J$3,#REF!,'Data Graph'!$B$4,#REF!,'Data Graph'!$D$5)</f>
        <v>#REF!</v>
      </c>
      <c r="K24" s="83" t="e">
        <f>SUMIFS(#REF!,#REF!,'Data Graph'!$B24,#REF!,K$3,#REF!,'Data Graph'!$B$4,#REF!,'Data Graph'!$D$5)</f>
        <v>#REF!</v>
      </c>
      <c r="L24" s="83" t="e">
        <f>SUMIFS(#REF!,#REF!,'Data Graph'!$B24,#REF!,L$3,#REF!,'Data Graph'!$B$4,#REF!,'Data Graph'!$D$5)</f>
        <v>#REF!</v>
      </c>
      <c r="M24" s="83" t="e">
        <f>SUMIFS(#REF!,#REF!,'Data Graph'!$B24,#REF!,M$3,#REF!,'Data Graph'!$B$4,#REF!,'Data Graph'!$D$5)</f>
        <v>#REF!</v>
      </c>
      <c r="N24" s="83" t="e">
        <f>SUMIFS(#REF!,#REF!,'Data Graph'!$B24,#REF!,N$3,#REF!,'Data Graph'!$B$4,#REF!,'Data Graph'!$D$5)</f>
        <v>#REF!</v>
      </c>
      <c r="P24">
        <f>Paramètres!$B$53</f>
        <v>2019</v>
      </c>
      <c r="Q24" s="72" t="e">
        <f>SUMIFS(#REF!,#REF!,'Data Graph'!$Q$4,#REF!,'Data Graph'!$P24,#REF!,'Data Graph'!Q$3,#REF!,'Data Graph'!$Q$21)</f>
        <v>#REF!</v>
      </c>
      <c r="R24" s="72" t="e">
        <f>SUMIFS(#REF!,#REF!,'Data Graph'!$Q$4,#REF!,'Data Graph'!$P24,#REF!,'Data Graph'!R$3,#REF!,'Data Graph'!$Q$21)</f>
        <v>#REF!</v>
      </c>
      <c r="S24" s="72" t="e">
        <f>SUMIFS(#REF!,#REF!,'Data Graph'!$Q$4,#REF!,'Data Graph'!$P24,#REF!,'Data Graph'!S$3,#REF!,'Data Graph'!$Q$21)</f>
        <v>#REF!</v>
      </c>
      <c r="T24" s="72" t="e">
        <f>SUMIFS(#REF!,#REF!,'Data Graph'!$Q$4,#REF!,'Data Graph'!$P24,#REF!,'Data Graph'!T$3,#REF!,'Data Graph'!$Q$21)</f>
        <v>#REF!</v>
      </c>
      <c r="U24" s="72" t="e">
        <f>SUMIFS(#REF!,#REF!,'Data Graph'!$Q$4,#REF!,'Data Graph'!$P24,#REF!,'Data Graph'!U$3,#REF!,'Data Graph'!$Q$21)</f>
        <v>#REF!</v>
      </c>
      <c r="V24" s="72" t="e">
        <f>SUMIFS(#REF!,#REF!,'Data Graph'!$Q$4,#REF!,'Data Graph'!$P24,#REF!,'Data Graph'!V$3,#REF!,'Data Graph'!$Q$21)</f>
        <v>#REF!</v>
      </c>
      <c r="W24" s="72" t="e">
        <f>SUMIFS(#REF!,#REF!,'Data Graph'!$Q$4,#REF!,'Data Graph'!$P24,#REF!,'Data Graph'!W$3,#REF!,'Data Graph'!$Q$21)</f>
        <v>#REF!</v>
      </c>
      <c r="X24" s="72" t="e">
        <f>SUMIFS(#REF!,#REF!,'Data Graph'!$Q$4,#REF!,'Data Graph'!$P24,#REF!,'Data Graph'!X$3,#REF!,'Data Graph'!$Q$21)</f>
        <v>#REF!</v>
      </c>
      <c r="Y24" s="72" t="e">
        <f>SUMIFS(#REF!,#REF!,'Data Graph'!$Q$4,#REF!,'Data Graph'!$P24,#REF!,'Data Graph'!Y$3,#REF!,'Data Graph'!$Q$21)</f>
        <v>#REF!</v>
      </c>
      <c r="Z24" s="72" t="e">
        <f>SUMIFS(#REF!,#REF!,'Data Graph'!$Q$4,#REF!,'Data Graph'!$P24,#REF!,'Data Graph'!Z$3,#REF!,'Data Graph'!$Q$21)</f>
        <v>#REF!</v>
      </c>
      <c r="AA24" s="72" t="e">
        <f>SUMIFS(#REF!,#REF!,'Data Graph'!$Q$4,#REF!,'Data Graph'!$P24,#REF!,'Data Graph'!AA$3,#REF!,'Data Graph'!$Q$21)</f>
        <v>#REF!</v>
      </c>
      <c r="AB24" s="72" t="e">
        <f>SUMIFS(#REF!,#REF!,'Data Graph'!$Q$4,#REF!,'Data Graph'!$P24,#REF!,'Data Graph'!AB$3,#REF!,'Data Graph'!$Q$21)</f>
        <v>#REF!</v>
      </c>
    </row>
    <row r="25" spans="2:42" ht="15.75" thickBot="1">
      <c r="B25">
        <f>Paramètres!$B$52</f>
        <v>2020</v>
      </c>
      <c r="C25" s="83" t="e">
        <f>SUMIFS(#REF!,#REF!,'Data Graph'!$B25,#REF!,C$3,#REF!,'Data Graph'!$B$4,#REF!,'Data Graph'!$D$5)</f>
        <v>#REF!</v>
      </c>
      <c r="D25" s="83" t="e">
        <f>SUMIFS(#REF!,#REF!,'Data Graph'!$B25,#REF!,D$3,#REF!,'Data Graph'!$B$4,#REF!,'Data Graph'!$D$5)</f>
        <v>#REF!</v>
      </c>
      <c r="E25" s="83" t="e">
        <f>SUMIFS(#REF!,#REF!,'Data Graph'!$B25,#REF!,E$3,#REF!,'Data Graph'!$B$4,#REF!,'Data Graph'!$D$5)</f>
        <v>#REF!</v>
      </c>
      <c r="F25" s="83" t="e">
        <f>SUMIFS(#REF!,#REF!,'Data Graph'!$B25,#REF!,F$3,#REF!,'Data Graph'!$B$4,#REF!,'Data Graph'!$D$5)</f>
        <v>#REF!</v>
      </c>
      <c r="G25" s="83" t="e">
        <f>SUMIFS(#REF!,#REF!,'Data Graph'!$B25,#REF!,G$3,#REF!,'Data Graph'!$B$4,#REF!,'Data Graph'!$D$5)</f>
        <v>#REF!</v>
      </c>
      <c r="H25" s="83" t="e">
        <f>SUMIFS(#REF!,#REF!,'Data Graph'!$B25,#REF!,H$3,#REF!,'Data Graph'!$B$4,#REF!,'Data Graph'!$D$5)</f>
        <v>#REF!</v>
      </c>
      <c r="I25" s="83" t="e">
        <f>SUMIFS(#REF!,#REF!,'Data Graph'!$B25,#REF!,I$3,#REF!,'Data Graph'!$B$4,#REF!,'Data Graph'!$D$5)</f>
        <v>#REF!</v>
      </c>
      <c r="J25" s="83" t="e">
        <f>SUMIFS(#REF!,#REF!,'Data Graph'!$B25,#REF!,J$3,#REF!,'Data Graph'!$B$4,#REF!,'Data Graph'!$D$5)</f>
        <v>#REF!</v>
      </c>
      <c r="K25" s="83" t="e">
        <f>SUMIFS(#REF!,#REF!,'Data Graph'!$B25,#REF!,K$3,#REF!,'Data Graph'!$B$4,#REF!,'Data Graph'!$D$5)</f>
        <v>#REF!</v>
      </c>
      <c r="L25" s="83" t="e">
        <f>SUMIFS(#REF!,#REF!,'Data Graph'!$B25,#REF!,L$3,#REF!,'Data Graph'!$B$4,#REF!,'Data Graph'!$D$5)</f>
        <v>#REF!</v>
      </c>
      <c r="M25" s="83" t="e">
        <f>SUMIFS(#REF!,#REF!,'Data Graph'!$B25,#REF!,M$3,#REF!,'Data Graph'!$B$4,#REF!,'Data Graph'!$D$5)</f>
        <v>#REF!</v>
      </c>
      <c r="N25" s="83" t="e">
        <f>SUMIFS(#REF!,#REF!,'Data Graph'!$B25,#REF!,N$3,#REF!,'Data Graph'!$B$4,#REF!,'Data Graph'!$D$5)</f>
        <v>#REF!</v>
      </c>
      <c r="P25">
        <f>Paramètres!$B$52</f>
        <v>2020</v>
      </c>
      <c r="Q25" s="72" t="e">
        <f>SUMIFS(#REF!,#REF!,'Data Graph'!$Q$4,#REF!,'Data Graph'!$P25,#REF!,'Data Graph'!Q$3,#REF!,'Data Graph'!$Q$21)</f>
        <v>#REF!</v>
      </c>
      <c r="R25" s="72" t="e">
        <f>SUMIFS(#REF!,#REF!,'Data Graph'!$Q$4,#REF!,'Data Graph'!$P25,#REF!,'Data Graph'!R$3,#REF!,'Data Graph'!$Q$21)</f>
        <v>#REF!</v>
      </c>
      <c r="S25" s="72" t="e">
        <f>SUMIFS(#REF!,#REF!,'Data Graph'!$Q$4,#REF!,'Data Graph'!$P25,#REF!,'Data Graph'!S$3,#REF!,'Data Graph'!$Q$21)</f>
        <v>#REF!</v>
      </c>
      <c r="T25" s="72" t="e">
        <f>SUMIFS(#REF!,#REF!,'Data Graph'!$Q$4,#REF!,'Data Graph'!$P25,#REF!,'Data Graph'!T$3,#REF!,'Data Graph'!$Q$21)</f>
        <v>#REF!</v>
      </c>
      <c r="U25" s="72" t="e">
        <f>SUMIFS(#REF!,#REF!,'Data Graph'!$Q$4,#REF!,'Data Graph'!$P25,#REF!,'Data Graph'!U$3,#REF!,'Data Graph'!$Q$21)</f>
        <v>#REF!</v>
      </c>
      <c r="V25" s="72" t="e">
        <f>SUMIFS(#REF!,#REF!,'Data Graph'!$Q$4,#REF!,'Data Graph'!$P25,#REF!,'Data Graph'!V$3,#REF!,'Data Graph'!$Q$21)</f>
        <v>#REF!</v>
      </c>
      <c r="W25" s="72" t="e">
        <f>SUMIFS(#REF!,#REF!,'Data Graph'!$Q$4,#REF!,'Data Graph'!$P25,#REF!,'Data Graph'!W$3,#REF!,'Data Graph'!$Q$21)</f>
        <v>#REF!</v>
      </c>
      <c r="X25" s="72" t="e">
        <f>SUMIFS(#REF!,#REF!,'Data Graph'!$Q$4,#REF!,'Data Graph'!$P25,#REF!,'Data Graph'!X$3,#REF!,'Data Graph'!$Q$21)</f>
        <v>#REF!</v>
      </c>
      <c r="Y25" s="72" t="e">
        <f>SUMIFS(#REF!,#REF!,'Data Graph'!$Q$4,#REF!,'Data Graph'!$P25,#REF!,'Data Graph'!Y$3,#REF!,'Data Graph'!$Q$21)</f>
        <v>#REF!</v>
      </c>
      <c r="Z25" s="72" t="e">
        <f>SUMIFS(#REF!,#REF!,'Data Graph'!$Q$4,#REF!,'Data Graph'!$P25,#REF!,'Data Graph'!Z$3,#REF!,'Data Graph'!$Q$21)</f>
        <v>#REF!</v>
      </c>
      <c r="AA25" s="72" t="e">
        <f>SUMIFS(#REF!,#REF!,'Data Graph'!$Q$4,#REF!,'Data Graph'!$P25,#REF!,'Data Graph'!AA$3,#REF!,'Data Graph'!$Q$21)</f>
        <v>#REF!</v>
      </c>
      <c r="AB25" s="72" t="e">
        <f>SUMIFS(#REF!,#REF!,'Data Graph'!$Q$4,#REF!,'Data Graph'!$P25,#REF!,'Data Graph'!AB$3,#REF!,'Data Graph'!$Q$21)</f>
        <v>#REF!</v>
      </c>
    </row>
    <row r="26" spans="2:42" ht="15.75" thickBot="1">
      <c r="B26">
        <f>Paramètres!$B$51</f>
        <v>2021</v>
      </c>
      <c r="C26" s="83" t="e">
        <f>SUMIFS(#REF!,#REF!,'Data Graph'!$B26,#REF!,C$3,#REF!,'Data Graph'!$B$4,#REF!,'Data Graph'!$D$5)</f>
        <v>#REF!</v>
      </c>
      <c r="D26" s="83" t="e">
        <f>SUMIFS(#REF!,#REF!,'Data Graph'!$B26,#REF!,D$3,#REF!,'Data Graph'!$B$4,#REF!,'Data Graph'!$D$5)</f>
        <v>#REF!</v>
      </c>
      <c r="E26" s="83" t="e">
        <f>SUMIFS(#REF!,#REF!,'Data Graph'!$B26,#REF!,E$3,#REF!,'Data Graph'!$B$4,#REF!,'Data Graph'!$D$5)</f>
        <v>#REF!</v>
      </c>
      <c r="F26" s="83" t="e">
        <f>SUMIFS(#REF!,#REF!,'Data Graph'!$B26,#REF!,F$3,#REF!,'Data Graph'!$B$4,#REF!,'Data Graph'!$D$5)</f>
        <v>#REF!</v>
      </c>
      <c r="G26" s="83" t="e">
        <f>SUMIFS(#REF!,#REF!,'Data Graph'!$B26,#REF!,G$3,#REF!,'Data Graph'!$B$4,#REF!,'Data Graph'!$D$5)</f>
        <v>#REF!</v>
      </c>
      <c r="H26" s="83" t="e">
        <f>SUMIFS(#REF!,#REF!,'Data Graph'!$B26,#REF!,H$3,#REF!,'Data Graph'!$B$4,#REF!,'Data Graph'!$D$5)</f>
        <v>#REF!</v>
      </c>
      <c r="I26" s="83" t="e">
        <f>SUMIFS(#REF!,#REF!,'Data Graph'!$B26,#REF!,I$3,#REF!,'Data Graph'!$B$4,#REF!,'Data Graph'!$D$5)</f>
        <v>#REF!</v>
      </c>
      <c r="J26" s="83" t="e">
        <f>SUMIFS(#REF!,#REF!,'Data Graph'!$B26,#REF!,J$3,#REF!,'Data Graph'!$B$4,#REF!,'Data Graph'!$D$5)</f>
        <v>#REF!</v>
      </c>
      <c r="K26" s="83" t="e">
        <f>SUMIFS(#REF!,#REF!,'Data Graph'!$B26,#REF!,K$3,#REF!,'Data Graph'!$B$4,#REF!,'Data Graph'!$D$5)</f>
        <v>#REF!</v>
      </c>
      <c r="L26" s="83" t="e">
        <f>SUMIFS(#REF!,#REF!,'Data Graph'!$B26,#REF!,L$3,#REF!,'Data Graph'!$B$4,#REF!,'Data Graph'!$D$5)</f>
        <v>#REF!</v>
      </c>
      <c r="M26" s="83" t="e">
        <f>SUMIFS(#REF!,#REF!,'Data Graph'!$B26,#REF!,M$3,#REF!,'Data Graph'!$B$4,#REF!,'Data Graph'!$D$5)</f>
        <v>#REF!</v>
      </c>
      <c r="N26" s="83" t="e">
        <f>SUMIFS(#REF!,#REF!,'Data Graph'!$B26,#REF!,N$3,#REF!,'Data Graph'!$B$4,#REF!,'Data Graph'!$D$5)</f>
        <v>#REF!</v>
      </c>
      <c r="P26">
        <f>Paramètres!$B$51</f>
        <v>2021</v>
      </c>
      <c r="Q26" s="72" t="e">
        <f>SUMIFS(#REF!,#REF!,'Data Graph'!$Q$4,#REF!,'Data Graph'!$P26,#REF!,'Data Graph'!Q$3,#REF!,'Data Graph'!$Q$21)</f>
        <v>#REF!</v>
      </c>
      <c r="R26" s="72" t="e">
        <f>SUMIFS(#REF!,#REF!,'Data Graph'!$Q$4,#REF!,'Data Graph'!$P26,#REF!,'Data Graph'!R$3,#REF!,'Data Graph'!$Q$21)</f>
        <v>#REF!</v>
      </c>
      <c r="S26" s="72" t="e">
        <f>SUMIFS(#REF!,#REF!,'Data Graph'!$Q$4,#REF!,'Data Graph'!$P26,#REF!,'Data Graph'!S$3,#REF!,'Data Graph'!$Q$21)</f>
        <v>#REF!</v>
      </c>
      <c r="T26" s="72" t="e">
        <f>SUMIFS(#REF!,#REF!,'Data Graph'!$Q$4,#REF!,'Data Graph'!$P26,#REF!,'Data Graph'!T$3,#REF!,'Data Graph'!$Q$21)</f>
        <v>#REF!</v>
      </c>
      <c r="U26" s="72" t="e">
        <f>SUMIFS(#REF!,#REF!,'Data Graph'!$Q$4,#REF!,'Data Graph'!$P26,#REF!,'Data Graph'!U$3,#REF!,'Data Graph'!$Q$21)</f>
        <v>#REF!</v>
      </c>
      <c r="V26" s="72" t="e">
        <f>SUMIFS(#REF!,#REF!,'Data Graph'!$Q$4,#REF!,'Data Graph'!$P26,#REF!,'Data Graph'!V$3,#REF!,'Data Graph'!$Q$21)</f>
        <v>#REF!</v>
      </c>
      <c r="W26" s="72" t="e">
        <f>SUMIFS(#REF!,#REF!,'Data Graph'!$Q$4,#REF!,'Data Graph'!$P26,#REF!,'Data Graph'!W$3,#REF!,'Data Graph'!$Q$21)</f>
        <v>#REF!</v>
      </c>
      <c r="X26" s="72" t="e">
        <f>SUMIFS(#REF!,#REF!,'Data Graph'!$Q$4,#REF!,'Data Graph'!$P26,#REF!,'Data Graph'!X$3,#REF!,'Data Graph'!$Q$21)</f>
        <v>#REF!</v>
      </c>
      <c r="Y26" s="72" t="e">
        <f>SUMIFS(#REF!,#REF!,'Data Graph'!$Q$4,#REF!,'Data Graph'!$P26,#REF!,'Data Graph'!Y$3,#REF!,'Data Graph'!$Q$21)</f>
        <v>#REF!</v>
      </c>
      <c r="Z26" s="72" t="e">
        <f>SUMIFS(#REF!,#REF!,'Data Graph'!$Q$4,#REF!,'Data Graph'!$P26,#REF!,'Data Graph'!Z$3,#REF!,'Data Graph'!$Q$21)</f>
        <v>#REF!</v>
      </c>
      <c r="AA26" s="72" t="e">
        <f>SUMIFS(#REF!,#REF!,'Data Graph'!$Q$4,#REF!,'Data Graph'!$P26,#REF!,'Data Graph'!AA$3,#REF!,'Data Graph'!$Q$21)</f>
        <v>#REF!</v>
      </c>
      <c r="AB26" s="72" t="e">
        <f>SUMIFS(#REF!,#REF!,'Data Graph'!$Q$4,#REF!,'Data Graph'!$P26,#REF!,'Data Graph'!AB$3,#REF!,'Data Graph'!$Q$21)</f>
        <v>#REF!</v>
      </c>
    </row>
    <row r="27" spans="2:42">
      <c r="B27">
        <f>Paramètres!$B$50</f>
        <v>2022</v>
      </c>
      <c r="C27" s="199" t="e">
        <f>IF(Paramètres!B3&gt;='Data Graph'!C3,SUMIFS(#REF!,#REF!,'Data Graph'!$B27,#REF!,C$3,#REF!,'Data Graph'!$B$4,#REF!,'Data Graph'!$D$5),0)</f>
        <v>#REF!</v>
      </c>
      <c r="D27" s="199" t="e">
        <f>IF(Paramètres!B3&gt;='Data Graph'!D3,SUMIFS(#REF!,#REF!,'Data Graph'!$B27,#REF!,D$3,#REF!,'Data Graph'!$B$4,#REF!,'Data Graph'!$D$5),0)</f>
        <v>#REF!</v>
      </c>
      <c r="E27" s="199" t="e">
        <f>IF(Paramètres!B3&gt;='Data Graph'!E3,SUMIFS(#REF!,#REF!,'Data Graph'!$B27,#REF!,E$3,#REF!,'Data Graph'!$B$4,#REF!,'Data Graph'!$D$5),0)</f>
        <v>#REF!</v>
      </c>
      <c r="F27" s="199" t="e">
        <f>IF(Paramètres!B3&gt;='Data Graph'!F3,SUMIFS(#REF!,#REF!,'Data Graph'!$B27,#REF!,F$3,#REF!,'Data Graph'!$B$4,#REF!,'Data Graph'!$D$5),0)</f>
        <v>#REF!</v>
      </c>
      <c r="G27" s="199" t="e">
        <f>IF(Paramètres!B3&gt;='Data Graph'!G3,SUMIFS(#REF!,#REF!,'Data Graph'!$B27,#REF!,G$3,#REF!,'Data Graph'!$B$4,#REF!,'Data Graph'!$D$5),0)</f>
        <v>#REF!</v>
      </c>
      <c r="H27" s="199">
        <f>IF(Paramètres!B3&gt;='Data Graph'!H3,SUMIFS(#REF!,#REF!,'Data Graph'!$B27,#REF!,H$3,#REF!,'Data Graph'!$B$4,#REF!,'Data Graph'!$D$5),0)</f>
        <v>0</v>
      </c>
      <c r="I27" s="199">
        <f>IF(Paramètres!B3&gt;='Data Graph'!I3,SUMIFS(#REF!,#REF!,'Data Graph'!$B27,#REF!,I$3,#REF!,'Data Graph'!$B$4,#REF!,'Data Graph'!$D$5),0)</f>
        <v>0</v>
      </c>
      <c r="J27" s="199">
        <f>IF(Paramètres!B3&gt;='Data Graph'!J3,SUMIFS(#REF!,#REF!,'Data Graph'!$B27,#REF!,J$3,#REF!,'Data Graph'!$B$4,#REF!,'Data Graph'!$D$5),0)</f>
        <v>0</v>
      </c>
      <c r="K27" s="199">
        <f>IF(Paramètres!B3&gt;='Data Graph'!K3,SUMIFS(#REF!,#REF!,'Data Graph'!$B27,#REF!,K$3,#REF!,'Data Graph'!$B$4,#REF!,'Data Graph'!$D$5),0)</f>
        <v>0</v>
      </c>
      <c r="L27" s="199">
        <f>IF(Paramètres!B3&gt;='Data Graph'!L3,SUMIFS(#REF!,#REF!,'Data Graph'!$B27,#REF!,L$3,#REF!,'Data Graph'!$B$4,#REF!,'Data Graph'!$D$5),0)</f>
        <v>0</v>
      </c>
      <c r="M27" s="199">
        <f>IF(Paramètres!B3&gt;='Data Graph'!M3,SUMIFS(#REF!,#REF!,'Data Graph'!$B27,#REF!,M$3,#REF!,'Data Graph'!$B$4,#REF!,'Data Graph'!$D$5),0)</f>
        <v>0</v>
      </c>
      <c r="N27" s="199">
        <f>IF(Paramètres!B3&gt;='Data Graph'!N3,SUMIFS(#REF!,#REF!,'Data Graph'!$B27,#REF!,N$3,#REF!,'Data Graph'!$B$4,#REF!,'Data Graph'!$D$5),0)</f>
        <v>0</v>
      </c>
      <c r="P27">
        <f>Paramètres!$B$50</f>
        <v>2022</v>
      </c>
      <c r="Q27" s="203" t="e">
        <f>IF(Paramètres!B3&gt;='Data Graph'!Q3,SUMIFS(#REF!,#REF!,'Data Graph'!$Q$4,#REF!,'Data Graph'!$P27,#REF!,'Data Graph'!Q$3,#REF!,'Data Graph'!$Q$21),0)</f>
        <v>#REF!</v>
      </c>
      <c r="R27" s="203" t="e">
        <f>IF(Paramètres!B3&gt;='Data Graph'!R3,SUMIFS(#REF!,#REF!,'Data Graph'!$Q$4,#REF!,'Data Graph'!$P27,#REF!,'Data Graph'!R$3,#REF!,'Data Graph'!$Q$21),0)</f>
        <v>#REF!</v>
      </c>
      <c r="S27" s="203" t="e">
        <f>IF(Paramètres!B3&gt;='Data Graph'!S3,SUMIFS(#REF!,#REF!,'Data Graph'!$Q$4,#REF!,'Data Graph'!$P27,#REF!,'Data Graph'!S$3,#REF!,'Data Graph'!$Q$21),0)</f>
        <v>#REF!</v>
      </c>
      <c r="T27" s="203" t="e">
        <f>IF(Paramètres!B3&gt;='Data Graph'!T3,SUMIFS(#REF!,#REF!,'Data Graph'!$Q$4,#REF!,'Data Graph'!$P27,#REF!,'Data Graph'!T$3,#REF!,'Data Graph'!$Q$21),0)</f>
        <v>#REF!</v>
      </c>
      <c r="U27" s="203" t="e">
        <f>IF(Paramètres!B3&gt;='Data Graph'!U3,SUMIFS(#REF!,#REF!,'Data Graph'!$Q$4,#REF!,'Data Graph'!$P27,#REF!,'Data Graph'!U$3,#REF!,'Data Graph'!$Q$21),0)</f>
        <v>#REF!</v>
      </c>
      <c r="V27" s="203">
        <f>IF(Paramètres!B3&gt;='Data Graph'!V3,SUMIFS(#REF!,#REF!,'Data Graph'!$Q$4,#REF!,'Data Graph'!$P27,#REF!,'Data Graph'!V$3,#REF!,'Data Graph'!$Q$21),0)</f>
        <v>0</v>
      </c>
      <c r="W27" s="203">
        <f>IF(Paramètres!B3&gt;='Data Graph'!W3,SUMIFS(#REF!,#REF!,'Data Graph'!$Q$4,#REF!,'Data Graph'!$P27,#REF!,'Data Graph'!W$3,#REF!,'Data Graph'!$Q$21),0)</f>
        <v>0</v>
      </c>
      <c r="X27" s="203">
        <f>IF(Paramètres!B3&gt;='Data Graph'!X3,SUMIFS(#REF!,#REF!,'Data Graph'!$Q$4,#REF!,'Data Graph'!$P27,#REF!,'Data Graph'!X$3,#REF!,'Data Graph'!$Q$21),0)</f>
        <v>0</v>
      </c>
      <c r="Y27" s="203">
        <f>IF(Paramètres!B3&gt;='Data Graph'!Y3,SUMIFS(#REF!,#REF!,'Data Graph'!$Q$4,#REF!,'Data Graph'!$P27,#REF!,'Data Graph'!Y$3,#REF!,'Data Graph'!$Q$21),0)</f>
        <v>0</v>
      </c>
      <c r="Z27" s="203">
        <f>IF(Paramètres!B3&gt;='Data Graph'!Z3,SUMIFS(#REF!,#REF!,'Data Graph'!$Q$4,#REF!,'Data Graph'!$P27,#REF!,'Data Graph'!Z$3,#REF!,'Data Graph'!$Q$21),0)</f>
        <v>0</v>
      </c>
      <c r="AA27" s="203">
        <f>IF(Paramètres!B3&gt;='Data Graph'!AA3,SUMIFS(#REF!,#REF!,'Data Graph'!$Q$4,#REF!,'Data Graph'!$P27,#REF!,'Data Graph'!AA$3,#REF!,'Data Graph'!$Q$21),0)</f>
        <v>0</v>
      </c>
      <c r="AB27" s="203">
        <f>IF(Paramètres!B3&gt;='Data Graph'!AB3,SUMIFS(#REF!,#REF!,'Data Graph'!$Q$4,#REF!,'Data Graph'!$P27,#REF!,'Data Graph'!AB$3,#REF!,'Data Graph'!$Q$21),0)</f>
        <v>0</v>
      </c>
    </row>
    <row r="28" spans="2:42"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2:42" ht="15.75">
      <c r="B29" s="71" t="s">
        <v>122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</row>
    <row r="30" spans="2:42" ht="15.75">
      <c r="B30" s="6" t="s">
        <v>147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7" t="s">
        <v>150</v>
      </c>
      <c r="Q30" s="7" t="s">
        <v>61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2:42" ht="15.75" thickBot="1">
      <c r="C31" s="75" t="s">
        <v>80</v>
      </c>
      <c r="D31" s="75" t="s">
        <v>0</v>
      </c>
      <c r="E31" s="75" t="s">
        <v>1</v>
      </c>
      <c r="F31" s="75" t="s">
        <v>2</v>
      </c>
      <c r="G31" s="75" t="s">
        <v>3</v>
      </c>
      <c r="H31" s="75" t="s">
        <v>4</v>
      </c>
      <c r="I31" s="75" t="s">
        <v>81</v>
      </c>
      <c r="J31" s="75" t="s">
        <v>82</v>
      </c>
      <c r="K31" s="75" t="s">
        <v>5</v>
      </c>
      <c r="L31" s="75" t="s">
        <v>6</v>
      </c>
      <c r="M31" s="75" t="s">
        <v>83</v>
      </c>
      <c r="N31" s="75" t="s">
        <v>7</v>
      </c>
      <c r="Q31" t="s">
        <v>80</v>
      </c>
      <c r="R31" t="s">
        <v>0</v>
      </c>
      <c r="S31" t="s">
        <v>1</v>
      </c>
      <c r="T31" t="s">
        <v>2</v>
      </c>
      <c r="U31" t="s">
        <v>3</v>
      </c>
      <c r="V31" t="s">
        <v>4</v>
      </c>
      <c r="W31" t="s">
        <v>81</v>
      </c>
      <c r="X31" t="s">
        <v>82</v>
      </c>
      <c r="Y31" t="s">
        <v>5</v>
      </c>
      <c r="Z31" t="s">
        <v>6</v>
      </c>
      <c r="AA31" t="s">
        <v>83</v>
      </c>
      <c r="AB31" t="s">
        <v>7</v>
      </c>
    </row>
    <row r="32" spans="2:42" ht="15.75" thickBot="1">
      <c r="B32">
        <f>Paramètres!$B$54</f>
        <v>2018</v>
      </c>
      <c r="C32" s="74" t="e">
        <f>SUMIFS(#REF!,#REF!,'Data Graph'!$B32,#REF!,C$3,#REF!,'Data Graph'!$B$29,#REF!,'Data Graph'!$D$5)</f>
        <v>#REF!</v>
      </c>
      <c r="D32" s="78" t="e">
        <f>SUMIFS(#REF!,#REF!,'Data Graph'!$B32,#REF!,D$3,#REF!,'Data Graph'!$B$29,#REF!,'Data Graph'!$D$5)</f>
        <v>#REF!</v>
      </c>
      <c r="E32" s="78" t="e">
        <f>SUMIFS(#REF!,#REF!,'Data Graph'!$B32,#REF!,E$3,#REF!,'Data Graph'!$B$29,#REF!,'Data Graph'!$D$5)</f>
        <v>#REF!</v>
      </c>
      <c r="F32" s="78" t="e">
        <f>SUMIFS(#REF!,#REF!,'Data Graph'!$B32,#REF!,F$3,#REF!,'Data Graph'!$B$29,#REF!,'Data Graph'!$D$5)</f>
        <v>#REF!</v>
      </c>
      <c r="G32" s="78" t="e">
        <f>SUMIFS(#REF!,#REF!,'Data Graph'!$B32,#REF!,G$3,#REF!,'Data Graph'!$B$29,#REF!,'Data Graph'!$D$5)</f>
        <v>#REF!</v>
      </c>
      <c r="H32" s="78" t="e">
        <f>SUMIFS(#REF!,#REF!,'Data Graph'!$B32,#REF!,H$3,#REF!,'Data Graph'!$B$29,#REF!,'Data Graph'!$D$5)</f>
        <v>#REF!</v>
      </c>
      <c r="I32" s="78" t="e">
        <f>SUMIFS(#REF!,#REF!,'Data Graph'!$B32,#REF!,I$3,#REF!,'Data Graph'!$B$29,#REF!,'Data Graph'!$D$5)</f>
        <v>#REF!</v>
      </c>
      <c r="J32" s="78" t="e">
        <f>SUMIFS(#REF!,#REF!,'Data Graph'!$B32,#REF!,J$3,#REF!,'Data Graph'!$B$29,#REF!,'Data Graph'!$D$5)</f>
        <v>#REF!</v>
      </c>
      <c r="K32" s="78" t="e">
        <f>SUMIFS(#REF!,#REF!,'Data Graph'!$B32,#REF!,K$3,#REF!,'Data Graph'!$B$29,#REF!,'Data Graph'!$D$5)</f>
        <v>#REF!</v>
      </c>
      <c r="L32" s="78" t="e">
        <f>SUMIFS(#REF!,#REF!,'Data Graph'!$B32,#REF!,L$3,#REF!,'Data Graph'!$B$29,#REF!,'Data Graph'!$D$5)</f>
        <v>#REF!</v>
      </c>
      <c r="M32" s="78" t="e">
        <f>SUMIFS(#REF!,#REF!,'Data Graph'!$B32,#REF!,M$3,#REF!,'Data Graph'!$B$29,#REF!,'Data Graph'!$D$5)</f>
        <v>#REF!</v>
      </c>
      <c r="N32" s="79" t="e">
        <f>SUMIFS(#REF!,#REF!,'Data Graph'!$B32,#REF!,N$3,#REF!,'Data Graph'!$B$29,#REF!,'Data Graph'!$D$5)</f>
        <v>#REF!</v>
      </c>
      <c r="P32">
        <f>Paramètres!$B$54</f>
        <v>2018</v>
      </c>
      <c r="Q32" s="72" t="e">
        <f>SUMIFS(#REF!,#REF!,'Data Graph'!$Q$4,#REF!,'Data Graph'!$P32,#REF!,'Data Graph'!Q$3,#REF!,'Data Graph'!$Q$30)</f>
        <v>#REF!</v>
      </c>
      <c r="R32" s="72" t="e">
        <f>SUMIFS(#REF!,#REF!,'Data Graph'!$Q$4,#REF!,'Data Graph'!$P32,#REF!,'Data Graph'!R$3,#REF!,'Data Graph'!$Q$30)</f>
        <v>#REF!</v>
      </c>
      <c r="S32" s="72" t="e">
        <f>SUMIFS(#REF!,#REF!,'Data Graph'!$Q$4,#REF!,'Data Graph'!$P32,#REF!,'Data Graph'!S$3,#REF!,'Data Graph'!$Q$30)</f>
        <v>#REF!</v>
      </c>
      <c r="T32" s="72" t="e">
        <f>SUMIFS(#REF!,#REF!,'Data Graph'!$Q$4,#REF!,'Data Graph'!$P32,#REF!,'Data Graph'!T$3,#REF!,'Data Graph'!$Q$30)</f>
        <v>#REF!</v>
      </c>
      <c r="U32" s="72" t="e">
        <f>SUMIFS(#REF!,#REF!,'Data Graph'!$Q$4,#REF!,'Data Graph'!$P32,#REF!,'Data Graph'!U$3,#REF!,'Data Graph'!$Q$30)</f>
        <v>#REF!</v>
      </c>
      <c r="V32" s="72" t="e">
        <f>SUMIFS(#REF!,#REF!,'Data Graph'!$Q$4,#REF!,'Data Graph'!$P32,#REF!,'Data Graph'!V$3,#REF!,'Data Graph'!$Q$30)</f>
        <v>#REF!</v>
      </c>
      <c r="W32" s="72" t="e">
        <f>SUMIFS(#REF!,#REF!,'Data Graph'!$Q$4,#REF!,'Data Graph'!$P32,#REF!,'Data Graph'!W$3,#REF!,'Data Graph'!$Q$30)</f>
        <v>#REF!</v>
      </c>
      <c r="X32" s="72" t="e">
        <f>SUMIFS(#REF!,#REF!,'Data Graph'!$Q$4,#REF!,'Data Graph'!$P32,#REF!,'Data Graph'!X$3,#REF!,'Data Graph'!$Q$30)</f>
        <v>#REF!</v>
      </c>
      <c r="Y32" s="72" t="e">
        <f>SUMIFS(#REF!,#REF!,'Data Graph'!$Q$4,#REF!,'Data Graph'!$P32,#REF!,'Data Graph'!Y$3,#REF!,'Data Graph'!$Q$30)</f>
        <v>#REF!</v>
      </c>
      <c r="Z32" s="72" t="e">
        <f>SUMIFS(#REF!,#REF!,'Data Graph'!$Q$4,#REF!,'Data Graph'!$P32,#REF!,'Data Graph'!Z$3,#REF!,'Data Graph'!$Q$30)</f>
        <v>#REF!</v>
      </c>
      <c r="AA32" s="72" t="e">
        <f>SUMIFS(#REF!,#REF!,'Data Graph'!$Q$4,#REF!,'Data Graph'!$P32,#REF!,'Data Graph'!AA$3,#REF!,'Data Graph'!$Q$30)</f>
        <v>#REF!</v>
      </c>
      <c r="AB32" s="72" t="e">
        <f>SUMIFS(#REF!,#REF!,'Data Graph'!$Q$4,#REF!,'Data Graph'!$P32,#REF!,'Data Graph'!AB$3,#REF!,'Data Graph'!$Q$30)</f>
        <v>#REF!</v>
      </c>
    </row>
    <row r="33" spans="2:28" ht="15.75" thickBot="1">
      <c r="B33">
        <f>Paramètres!$B$53</f>
        <v>2019</v>
      </c>
      <c r="C33" s="80" t="e">
        <f>SUMIFS(#REF!,#REF!,'Data Graph'!$B33,#REF!,C$3,#REF!,'Data Graph'!$B$29,#REF!,'Data Graph'!$D$5)</f>
        <v>#REF!</v>
      </c>
      <c r="D33" s="81" t="e">
        <f>SUMIFS(#REF!,#REF!,'Data Graph'!$B33,#REF!,D$3,#REF!,'Data Graph'!$B$29,#REF!,'Data Graph'!$D$5)</f>
        <v>#REF!</v>
      </c>
      <c r="E33" s="81" t="e">
        <f>SUMIFS(#REF!,#REF!,'Data Graph'!$B33,#REF!,E$3,#REF!,'Data Graph'!$B$29,#REF!,'Data Graph'!$D$5)</f>
        <v>#REF!</v>
      </c>
      <c r="F33" s="81" t="e">
        <f>SUMIFS(#REF!,#REF!,'Data Graph'!$B33,#REF!,F$3,#REF!,'Data Graph'!$B$29,#REF!,'Data Graph'!$D$5)</f>
        <v>#REF!</v>
      </c>
      <c r="G33" s="81" t="e">
        <f>SUMIFS(#REF!,#REF!,'Data Graph'!$B33,#REF!,G$3,#REF!,'Data Graph'!$B$29,#REF!,'Data Graph'!$D$5)</f>
        <v>#REF!</v>
      </c>
      <c r="H33" s="81" t="e">
        <f>SUMIFS(#REF!,#REF!,'Data Graph'!$B33,#REF!,H$3,#REF!,'Data Graph'!$B$29,#REF!,'Data Graph'!$D$5)</f>
        <v>#REF!</v>
      </c>
      <c r="I33" s="81" t="e">
        <f>SUMIFS(#REF!,#REF!,'Data Graph'!$B33,#REF!,I$3,#REF!,'Data Graph'!$B$29,#REF!,'Data Graph'!$D$5)</f>
        <v>#REF!</v>
      </c>
      <c r="J33" s="81" t="e">
        <f>SUMIFS(#REF!,#REF!,'Data Graph'!$B33,#REF!,J$3,#REF!,'Data Graph'!$B$29,#REF!,'Data Graph'!$D$5)</f>
        <v>#REF!</v>
      </c>
      <c r="K33" s="81" t="e">
        <f>SUMIFS(#REF!,#REF!,'Data Graph'!$B33,#REF!,K$3,#REF!,'Data Graph'!$B$29,#REF!,'Data Graph'!$D$5)</f>
        <v>#REF!</v>
      </c>
      <c r="L33" s="81" t="e">
        <f>SUMIFS(#REF!,#REF!,'Data Graph'!$B33,#REF!,L$3,#REF!,'Data Graph'!$B$29,#REF!,'Data Graph'!$D$5)</f>
        <v>#REF!</v>
      </c>
      <c r="M33" s="81" t="e">
        <f>SUMIFS(#REF!,#REF!,'Data Graph'!$B33,#REF!,M$3,#REF!,'Data Graph'!$B$29,#REF!,'Data Graph'!$D$5)</f>
        <v>#REF!</v>
      </c>
      <c r="N33" s="82" t="e">
        <f>SUMIFS(#REF!,#REF!,'Data Graph'!$B33,#REF!,N$3,#REF!,'Data Graph'!$B$29,#REF!,'Data Graph'!$D$5)</f>
        <v>#REF!</v>
      </c>
      <c r="P33">
        <f>Paramètres!$B$53</f>
        <v>2019</v>
      </c>
      <c r="Q33" s="72" t="e">
        <f>SUMIFS(#REF!,#REF!,'Data Graph'!$Q$4,#REF!,'Data Graph'!$P33,#REF!,'Data Graph'!Q$3,#REF!,'Data Graph'!$Q$30)</f>
        <v>#REF!</v>
      </c>
      <c r="R33" s="72" t="e">
        <f>SUMIFS(#REF!,#REF!,'Data Graph'!$Q$4,#REF!,'Data Graph'!$P33,#REF!,'Data Graph'!R$3,#REF!,'Data Graph'!$Q$30)</f>
        <v>#REF!</v>
      </c>
      <c r="S33" s="72" t="e">
        <f>SUMIFS(#REF!,#REF!,'Data Graph'!$Q$4,#REF!,'Data Graph'!$P33,#REF!,'Data Graph'!S$3,#REF!,'Data Graph'!$Q$30)</f>
        <v>#REF!</v>
      </c>
      <c r="T33" s="72" t="e">
        <f>SUMIFS(#REF!,#REF!,'Data Graph'!$Q$4,#REF!,'Data Graph'!$P33,#REF!,'Data Graph'!T$3,#REF!,'Data Graph'!$Q$30)</f>
        <v>#REF!</v>
      </c>
      <c r="U33" s="72" t="e">
        <f>SUMIFS(#REF!,#REF!,'Data Graph'!$Q$4,#REF!,'Data Graph'!$P33,#REF!,'Data Graph'!U$3,#REF!,'Data Graph'!$Q$30)</f>
        <v>#REF!</v>
      </c>
      <c r="V33" s="72" t="e">
        <f>SUMIFS(#REF!,#REF!,'Data Graph'!$Q$4,#REF!,'Data Graph'!$P33,#REF!,'Data Graph'!V$3,#REF!,'Data Graph'!$Q$30)</f>
        <v>#REF!</v>
      </c>
      <c r="W33" s="72" t="e">
        <f>SUMIFS(#REF!,#REF!,'Data Graph'!$Q$4,#REF!,'Data Graph'!$P33,#REF!,'Data Graph'!W$3,#REF!,'Data Graph'!$Q$30)</f>
        <v>#REF!</v>
      </c>
      <c r="X33" s="72" t="e">
        <f>SUMIFS(#REF!,#REF!,'Data Graph'!$Q$4,#REF!,'Data Graph'!$P33,#REF!,'Data Graph'!X$3,#REF!,'Data Graph'!$Q$30)</f>
        <v>#REF!</v>
      </c>
      <c r="Y33" s="72" t="e">
        <f>SUMIFS(#REF!,#REF!,'Data Graph'!$Q$4,#REF!,'Data Graph'!$P33,#REF!,'Data Graph'!Y$3,#REF!,'Data Graph'!$Q$30)</f>
        <v>#REF!</v>
      </c>
      <c r="Z33" s="72" t="e">
        <f>SUMIFS(#REF!,#REF!,'Data Graph'!$Q$4,#REF!,'Data Graph'!$P33,#REF!,'Data Graph'!Z$3,#REF!,'Data Graph'!$Q$30)</f>
        <v>#REF!</v>
      </c>
      <c r="AA33" s="72" t="e">
        <f>SUMIFS(#REF!,#REF!,'Data Graph'!$Q$4,#REF!,'Data Graph'!$P33,#REF!,'Data Graph'!AA$3,#REF!,'Data Graph'!$Q$30)</f>
        <v>#REF!</v>
      </c>
      <c r="AB33" s="72" t="e">
        <f>SUMIFS(#REF!,#REF!,'Data Graph'!$Q$4,#REF!,'Data Graph'!$P33,#REF!,'Data Graph'!AB$3,#REF!,'Data Graph'!$Q$30)</f>
        <v>#REF!</v>
      </c>
    </row>
    <row r="34" spans="2:28" ht="15.75" thickBot="1">
      <c r="B34">
        <f>Paramètres!$B$52</f>
        <v>2020</v>
      </c>
      <c r="C34" s="80" t="e">
        <f>SUMIFS(#REF!,#REF!,'Data Graph'!$B34,#REF!,C$3,#REF!,'Data Graph'!$B$29,#REF!,'Data Graph'!$D$5)</f>
        <v>#REF!</v>
      </c>
      <c r="D34" s="81" t="e">
        <f>SUMIFS(#REF!,#REF!,'Data Graph'!$B34,#REF!,D$3,#REF!,'Data Graph'!$B$29,#REF!,'Data Graph'!$D$5)</f>
        <v>#REF!</v>
      </c>
      <c r="E34" s="81" t="e">
        <f>SUMIFS(#REF!,#REF!,'Data Graph'!$B34,#REF!,E$3,#REF!,'Data Graph'!$B$29,#REF!,'Data Graph'!$D$5)</f>
        <v>#REF!</v>
      </c>
      <c r="F34" s="81" t="e">
        <f>SUMIFS(#REF!,#REF!,'Data Graph'!$B34,#REF!,F$3,#REF!,'Data Graph'!$B$29,#REF!,'Data Graph'!$D$5)</f>
        <v>#REF!</v>
      </c>
      <c r="G34" s="81" t="e">
        <f>SUMIFS(#REF!,#REF!,'Data Graph'!$B34,#REF!,G$3,#REF!,'Data Graph'!$B$29,#REF!,'Data Graph'!$D$5)</f>
        <v>#REF!</v>
      </c>
      <c r="H34" s="81" t="e">
        <f>SUMIFS(#REF!,#REF!,'Data Graph'!$B34,#REF!,H$3,#REF!,'Data Graph'!$B$29,#REF!,'Data Graph'!$D$5)</f>
        <v>#REF!</v>
      </c>
      <c r="I34" s="81" t="e">
        <f>SUMIFS(#REF!,#REF!,'Data Graph'!$B34,#REF!,I$3,#REF!,'Data Graph'!$B$29,#REF!,'Data Graph'!$D$5)</f>
        <v>#REF!</v>
      </c>
      <c r="J34" s="81" t="e">
        <f>SUMIFS(#REF!,#REF!,'Data Graph'!$B34,#REF!,J$3,#REF!,'Data Graph'!$B$29,#REF!,'Data Graph'!$D$5)</f>
        <v>#REF!</v>
      </c>
      <c r="K34" s="81" t="e">
        <f>SUMIFS(#REF!,#REF!,'Data Graph'!$B34,#REF!,K$3,#REF!,'Data Graph'!$B$29,#REF!,'Data Graph'!$D$5)</f>
        <v>#REF!</v>
      </c>
      <c r="L34" s="81" t="e">
        <f>SUMIFS(#REF!,#REF!,'Data Graph'!$B34,#REF!,L$3,#REF!,'Data Graph'!$B$29,#REF!,'Data Graph'!$D$5)</f>
        <v>#REF!</v>
      </c>
      <c r="M34" s="81" t="e">
        <f>SUMIFS(#REF!,#REF!,'Data Graph'!$B34,#REF!,M$3,#REF!,'Data Graph'!$B$29,#REF!,'Data Graph'!$D$5)</f>
        <v>#REF!</v>
      </c>
      <c r="N34" s="82" t="e">
        <f>SUMIFS(#REF!,#REF!,'Data Graph'!$B34,#REF!,N$3,#REF!,'Data Graph'!$B$29,#REF!,'Data Graph'!$D$5)</f>
        <v>#REF!</v>
      </c>
      <c r="P34">
        <f>Paramètres!$B$52</f>
        <v>2020</v>
      </c>
      <c r="Q34" s="72" t="e">
        <f>SUMIFS(#REF!,#REF!,'Data Graph'!$Q$4,#REF!,'Data Graph'!$P34,#REF!,'Data Graph'!Q$3,#REF!,'Data Graph'!$Q$30)</f>
        <v>#REF!</v>
      </c>
      <c r="R34" s="72" t="e">
        <f>SUMIFS(#REF!,#REF!,'Data Graph'!$Q$4,#REF!,'Data Graph'!$P34,#REF!,'Data Graph'!R$3,#REF!,'Data Graph'!$Q$30)</f>
        <v>#REF!</v>
      </c>
      <c r="S34" s="72" t="e">
        <f>SUMIFS(#REF!,#REF!,'Data Graph'!$Q$4,#REF!,'Data Graph'!$P34,#REF!,'Data Graph'!S$3,#REF!,'Data Graph'!$Q$30)</f>
        <v>#REF!</v>
      </c>
      <c r="T34" s="72" t="e">
        <f>SUMIFS(#REF!,#REF!,'Data Graph'!$Q$4,#REF!,'Data Graph'!$P34,#REF!,'Data Graph'!T$3,#REF!,'Data Graph'!$Q$30)</f>
        <v>#REF!</v>
      </c>
      <c r="U34" s="72" t="e">
        <f>SUMIFS(#REF!,#REF!,'Data Graph'!$Q$4,#REF!,'Data Graph'!$P34,#REF!,'Data Graph'!U$3,#REF!,'Data Graph'!$Q$30)</f>
        <v>#REF!</v>
      </c>
      <c r="V34" s="72" t="e">
        <f>SUMIFS(#REF!,#REF!,'Data Graph'!$Q$4,#REF!,'Data Graph'!$P34,#REF!,'Data Graph'!V$3,#REF!,'Data Graph'!$Q$30)</f>
        <v>#REF!</v>
      </c>
      <c r="W34" s="72" t="e">
        <f>SUMIFS(#REF!,#REF!,'Data Graph'!$Q$4,#REF!,'Data Graph'!$P34,#REF!,'Data Graph'!W$3,#REF!,'Data Graph'!$Q$30)</f>
        <v>#REF!</v>
      </c>
      <c r="X34" s="72" t="e">
        <f>SUMIFS(#REF!,#REF!,'Data Graph'!$Q$4,#REF!,'Data Graph'!$P34,#REF!,'Data Graph'!X$3,#REF!,'Data Graph'!$Q$30)</f>
        <v>#REF!</v>
      </c>
      <c r="Y34" s="72" t="e">
        <f>SUMIFS(#REF!,#REF!,'Data Graph'!$Q$4,#REF!,'Data Graph'!$P34,#REF!,'Data Graph'!Y$3,#REF!,'Data Graph'!$Q$30)</f>
        <v>#REF!</v>
      </c>
      <c r="Z34" s="72" t="e">
        <f>SUMIFS(#REF!,#REF!,'Data Graph'!$Q$4,#REF!,'Data Graph'!$P34,#REF!,'Data Graph'!Z$3,#REF!,'Data Graph'!$Q$30)</f>
        <v>#REF!</v>
      </c>
      <c r="AA34" s="72" t="e">
        <f>SUMIFS(#REF!,#REF!,'Data Graph'!$Q$4,#REF!,'Data Graph'!$P34,#REF!,'Data Graph'!AA$3,#REF!,'Data Graph'!$Q$30)</f>
        <v>#REF!</v>
      </c>
      <c r="AB34" s="72" t="e">
        <f>SUMIFS(#REF!,#REF!,'Data Graph'!$Q$4,#REF!,'Data Graph'!$P34,#REF!,'Data Graph'!AB$3,#REF!,'Data Graph'!$Q$30)</f>
        <v>#REF!</v>
      </c>
    </row>
    <row r="35" spans="2:28" ht="15.75" thickBot="1">
      <c r="B35">
        <f>Paramètres!$B$51</f>
        <v>2021</v>
      </c>
      <c r="C35" s="80" t="e">
        <f>SUMIFS(#REF!,#REF!,'Data Graph'!$B35,#REF!,C$3,#REF!,'Data Graph'!$B$29,#REF!,'Data Graph'!$D$5)</f>
        <v>#REF!</v>
      </c>
      <c r="D35" s="81" t="e">
        <f>SUMIFS(#REF!,#REF!,'Data Graph'!$B35,#REF!,D$3,#REF!,'Data Graph'!$B$29,#REF!,'Data Graph'!$D$5)</f>
        <v>#REF!</v>
      </c>
      <c r="E35" s="81" t="e">
        <f>SUMIFS(#REF!,#REF!,'Data Graph'!$B35,#REF!,E$3,#REF!,'Data Graph'!$B$29,#REF!,'Data Graph'!$D$5)</f>
        <v>#REF!</v>
      </c>
      <c r="F35" s="81" t="e">
        <f>SUMIFS(#REF!,#REF!,'Data Graph'!$B35,#REF!,F$3,#REF!,'Data Graph'!$B$29,#REF!,'Data Graph'!$D$5)</f>
        <v>#REF!</v>
      </c>
      <c r="G35" s="81" t="e">
        <f>SUMIFS(#REF!,#REF!,'Data Graph'!$B35,#REF!,G$3,#REF!,'Data Graph'!$B$29,#REF!,'Data Graph'!$D$5)</f>
        <v>#REF!</v>
      </c>
      <c r="H35" s="81" t="e">
        <f>SUMIFS(#REF!,#REF!,'Data Graph'!$B35,#REF!,H$3,#REF!,'Data Graph'!$B$29,#REF!,'Data Graph'!$D$5)</f>
        <v>#REF!</v>
      </c>
      <c r="I35" s="81" t="e">
        <f>SUMIFS(#REF!,#REF!,'Data Graph'!$B35,#REF!,I$3,#REF!,'Data Graph'!$B$29,#REF!,'Data Graph'!$D$5)</f>
        <v>#REF!</v>
      </c>
      <c r="J35" s="81" t="e">
        <f>SUMIFS(#REF!,#REF!,'Data Graph'!$B35,#REF!,J$3,#REF!,'Data Graph'!$B$29,#REF!,'Data Graph'!$D$5)</f>
        <v>#REF!</v>
      </c>
      <c r="K35" s="81" t="e">
        <f>SUMIFS(#REF!,#REF!,'Data Graph'!$B35,#REF!,K$3,#REF!,'Data Graph'!$B$29,#REF!,'Data Graph'!$D$5)</f>
        <v>#REF!</v>
      </c>
      <c r="L35" s="81" t="e">
        <f>SUMIFS(#REF!,#REF!,'Data Graph'!$B35,#REF!,L$3,#REF!,'Data Graph'!$B$29,#REF!,'Data Graph'!$D$5)</f>
        <v>#REF!</v>
      </c>
      <c r="M35" s="81" t="e">
        <f>SUMIFS(#REF!,#REF!,'Data Graph'!$B35,#REF!,M$3,#REF!,'Data Graph'!$B$29,#REF!,'Data Graph'!$D$5)</f>
        <v>#REF!</v>
      </c>
      <c r="N35" s="82" t="e">
        <f>SUMIFS(#REF!,#REF!,'Data Graph'!$B35,#REF!,N$3,#REF!,'Data Graph'!$B$29,#REF!,'Data Graph'!$D$5)</f>
        <v>#REF!</v>
      </c>
      <c r="P35">
        <f>Paramètres!$B$51</f>
        <v>2021</v>
      </c>
      <c r="Q35" s="72" t="e">
        <f>SUMIFS(#REF!,#REF!,'Data Graph'!$Q$4,#REF!,'Data Graph'!$P35,#REF!,'Data Graph'!Q$3,#REF!,'Data Graph'!$Q$30)</f>
        <v>#REF!</v>
      </c>
      <c r="R35" s="72" t="e">
        <f>SUMIFS(#REF!,#REF!,'Data Graph'!$Q$4,#REF!,'Data Graph'!$P35,#REF!,'Data Graph'!R$3,#REF!,'Data Graph'!$Q$30)</f>
        <v>#REF!</v>
      </c>
      <c r="S35" s="72" t="e">
        <f>SUMIFS(#REF!,#REF!,'Data Graph'!$Q$4,#REF!,'Data Graph'!$P35,#REF!,'Data Graph'!S$3,#REF!,'Data Graph'!$Q$30)</f>
        <v>#REF!</v>
      </c>
      <c r="T35" s="72" t="e">
        <f>SUMIFS(#REF!,#REF!,'Data Graph'!$Q$4,#REF!,'Data Graph'!$P35,#REF!,'Data Graph'!T$3,#REF!,'Data Graph'!$Q$30)</f>
        <v>#REF!</v>
      </c>
      <c r="U35" s="72" t="e">
        <f>SUMIFS(#REF!,#REF!,'Data Graph'!$Q$4,#REF!,'Data Graph'!$P35,#REF!,'Data Graph'!U$3,#REF!,'Data Graph'!$Q$30)</f>
        <v>#REF!</v>
      </c>
      <c r="V35" s="72" t="e">
        <f>SUMIFS(#REF!,#REF!,'Data Graph'!$Q$4,#REF!,'Data Graph'!$P35,#REF!,'Data Graph'!V$3,#REF!,'Data Graph'!$Q$30)</f>
        <v>#REF!</v>
      </c>
      <c r="W35" s="72" t="e">
        <f>SUMIFS(#REF!,#REF!,'Data Graph'!$Q$4,#REF!,'Data Graph'!$P35,#REF!,'Data Graph'!W$3,#REF!,'Data Graph'!$Q$30)</f>
        <v>#REF!</v>
      </c>
      <c r="X35" s="72" t="e">
        <f>SUMIFS(#REF!,#REF!,'Data Graph'!$Q$4,#REF!,'Data Graph'!$P35,#REF!,'Data Graph'!X$3,#REF!,'Data Graph'!$Q$30)</f>
        <v>#REF!</v>
      </c>
      <c r="Y35" s="72" t="e">
        <f>SUMIFS(#REF!,#REF!,'Data Graph'!$Q$4,#REF!,'Data Graph'!$P35,#REF!,'Data Graph'!Y$3,#REF!,'Data Graph'!$Q$30)</f>
        <v>#REF!</v>
      </c>
      <c r="Z35" s="72" t="e">
        <f>SUMIFS(#REF!,#REF!,'Data Graph'!$Q$4,#REF!,'Data Graph'!$P35,#REF!,'Data Graph'!Z$3,#REF!,'Data Graph'!$Q$30)</f>
        <v>#REF!</v>
      </c>
      <c r="AA35" s="72" t="e">
        <f>SUMIFS(#REF!,#REF!,'Data Graph'!$Q$4,#REF!,'Data Graph'!$P35,#REF!,'Data Graph'!AA$3,#REF!,'Data Graph'!$Q$30)</f>
        <v>#REF!</v>
      </c>
      <c r="AB35" s="72" t="e">
        <f>SUMIFS(#REF!,#REF!,'Data Graph'!$Q$4,#REF!,'Data Graph'!$P35,#REF!,'Data Graph'!AB$3,#REF!,'Data Graph'!$Q$30)</f>
        <v>#REF!</v>
      </c>
    </row>
    <row r="36" spans="2:28" ht="15.75" thickBot="1">
      <c r="B36">
        <f>Paramètres!$B$50</f>
        <v>2022</v>
      </c>
      <c r="C36" s="200" t="e">
        <f>IF(Paramètres!B3&gt;='Data Graph'!C3,SUMIFS(#REF!,#REF!,'Data Graph'!$B36,#REF!,C$3,#REF!,'Data Graph'!$B$29,#REF!,'Data Graph'!$D$5),0)</f>
        <v>#REF!</v>
      </c>
      <c r="D36" s="201" t="e">
        <f>IF(Paramètres!B3&gt;='Data Graph'!D3,SUMIFS(#REF!,#REF!,'Data Graph'!$B36,#REF!,D$3,#REF!,'Data Graph'!$B$29,#REF!,'Data Graph'!$D$5),0)</f>
        <v>#REF!</v>
      </c>
      <c r="E36" s="201" t="e">
        <f>IF(Paramètres!B3&gt;='Data Graph'!E3,SUMIFS(#REF!,#REF!,'Data Graph'!$B36,#REF!,E$3,#REF!,'Data Graph'!$B$29,#REF!,'Data Graph'!$D$5),0)</f>
        <v>#REF!</v>
      </c>
      <c r="F36" s="201" t="e">
        <f>IF(Paramètres!B3&gt;='Data Graph'!F3,SUMIFS(#REF!,#REF!,'Data Graph'!$B36,#REF!,F$3,#REF!,'Data Graph'!$B$29,#REF!,'Data Graph'!$D$5),0)</f>
        <v>#REF!</v>
      </c>
      <c r="G36" s="201" t="e">
        <f>IF(Paramètres!B3&gt;='Data Graph'!G3,SUMIFS(#REF!,#REF!,'Data Graph'!$B36,#REF!,G$3,#REF!,'Data Graph'!$B$29,#REF!,'Data Graph'!$D$5),0)</f>
        <v>#REF!</v>
      </c>
      <c r="H36" s="201">
        <f>IF(Paramètres!B3&gt;='Data Graph'!H3,SUMIFS(#REF!,#REF!,'Data Graph'!$B36,#REF!,H$3,#REF!,'Data Graph'!$B$29,#REF!,'Data Graph'!$D$5),0)</f>
        <v>0</v>
      </c>
      <c r="I36" s="201">
        <f>IF(Paramètres!B3&gt;='Data Graph'!I3,SUMIFS(#REF!,#REF!,'Data Graph'!$B36,#REF!,I$3,#REF!,'Data Graph'!$B$29,#REF!,'Data Graph'!$D$5),0)</f>
        <v>0</v>
      </c>
      <c r="J36" s="201">
        <f>IF(Paramètres!B3&gt;='Data Graph'!J3,SUMIFS(#REF!,#REF!,'Data Graph'!$B36,#REF!,J$3,#REF!,'Data Graph'!$B$29,#REF!,'Data Graph'!$D$5),0)</f>
        <v>0</v>
      </c>
      <c r="K36" s="201">
        <f>IF(Paramètres!B3&gt;='Data Graph'!K3,SUMIFS(#REF!,#REF!,'Data Graph'!$B36,#REF!,K$3,#REF!,'Data Graph'!$B$29,#REF!,'Data Graph'!$D$5),0)</f>
        <v>0</v>
      </c>
      <c r="L36" s="201">
        <f>IF(Paramètres!B3&gt;='Data Graph'!L3,SUMIFS(#REF!,#REF!,'Data Graph'!$B36,#REF!,L$3,#REF!,'Data Graph'!$B$29,#REF!,'Data Graph'!$D$5),0)</f>
        <v>0</v>
      </c>
      <c r="M36" s="201">
        <f>IF(Paramètres!B3&gt;='Data Graph'!M3,SUMIFS(#REF!,#REF!,'Data Graph'!$B36,#REF!,M$3,#REF!,'Data Graph'!$B$29,#REF!,'Data Graph'!$D$5),0)</f>
        <v>0</v>
      </c>
      <c r="N36" s="202">
        <f>IF(Paramètres!B3&gt;='Data Graph'!N3,SUMIFS(#REF!,#REF!,'Data Graph'!$B36,#REF!,N$3,#REF!,'Data Graph'!$B$29,#REF!,'Data Graph'!$D$5),0)</f>
        <v>0</v>
      </c>
      <c r="P36">
        <f>Paramètres!$B$50</f>
        <v>2022</v>
      </c>
      <c r="Q36" s="203" t="e">
        <f>IF(Paramètres!B3&gt;='Data Graph'!Q3,SUMIFS(#REF!,#REF!,'Data Graph'!$Q$4,#REF!,'Data Graph'!$P36,#REF!,'Data Graph'!Q$3,#REF!,'Data Graph'!$Q$30),0)</f>
        <v>#REF!</v>
      </c>
      <c r="R36" s="203" t="e">
        <f>IF(Paramètres!B3&gt;='Data Graph'!R3,SUMIFS(#REF!,#REF!,'Data Graph'!$Q$4,#REF!,'Data Graph'!$P36,#REF!,'Data Graph'!R$3,#REF!,'Data Graph'!$Q$30),0)</f>
        <v>#REF!</v>
      </c>
      <c r="S36" s="203" t="e">
        <f>IF(Paramètres!B3&gt;='Data Graph'!S3,SUMIFS(#REF!,#REF!,'Data Graph'!$Q$4,#REF!,'Data Graph'!$P36,#REF!,'Data Graph'!S$3,#REF!,'Data Graph'!$Q$30),0)</f>
        <v>#REF!</v>
      </c>
      <c r="T36" s="203" t="e">
        <f>IF(Paramètres!B3&gt;='Data Graph'!T3,SUMIFS(#REF!,#REF!,'Data Graph'!$Q$4,#REF!,'Data Graph'!$P36,#REF!,'Data Graph'!T$3,#REF!,'Data Graph'!$Q$30),0)</f>
        <v>#REF!</v>
      </c>
      <c r="U36" s="203" t="e">
        <f>IF(Paramètres!B3&gt;='Data Graph'!U3,SUMIFS(#REF!,#REF!,'Data Graph'!$Q$4,#REF!,'Data Graph'!$P36,#REF!,'Data Graph'!U$3,#REF!,'Data Graph'!$Q$30),0)</f>
        <v>#REF!</v>
      </c>
      <c r="V36" s="203">
        <f>IF(Paramètres!B3&gt;='Data Graph'!V3,SUMIFS(#REF!,#REF!,'Data Graph'!$Q$4,#REF!,'Data Graph'!$P36,#REF!,'Data Graph'!V$3,#REF!,'Data Graph'!$Q$30),0)</f>
        <v>0</v>
      </c>
      <c r="W36" s="203">
        <f>IF(Paramètres!B3&gt;='Data Graph'!W3,SUMIFS(#REF!,#REF!,'Data Graph'!$Q$4,#REF!,'Data Graph'!$P36,#REF!,'Data Graph'!W$3,#REF!,'Data Graph'!$Q$30),0)</f>
        <v>0</v>
      </c>
      <c r="X36" s="203">
        <f>IF(Paramètres!B3&gt;='Data Graph'!X3,SUMIFS(#REF!,#REF!,'Data Graph'!$Q$4,#REF!,'Data Graph'!$P36,#REF!,'Data Graph'!X$3,#REF!,'Data Graph'!$Q$30),0)</f>
        <v>0</v>
      </c>
      <c r="Y36" s="203">
        <f>IF(Paramètres!B3&gt;='Data Graph'!Y3,SUMIFS(#REF!,#REF!,'Data Graph'!$Q$4,#REF!,'Data Graph'!$P36,#REF!,'Data Graph'!Y$3,#REF!,'Data Graph'!$Q$30),0)</f>
        <v>0</v>
      </c>
      <c r="Z36" s="203">
        <f>IF(Paramètres!B3&gt;='Data Graph'!Z3,SUMIFS(#REF!,#REF!,'Data Graph'!$Q$4,#REF!,'Data Graph'!$P36,#REF!,'Data Graph'!Z$3,#REF!,'Data Graph'!$Q$30),0)</f>
        <v>0</v>
      </c>
      <c r="AA36" s="203">
        <f>IF(Paramètres!B3&gt;='Data Graph'!AA3,SUMIFS(#REF!,#REF!,'Data Graph'!$Q$4,#REF!,'Data Graph'!$P36,#REF!,'Data Graph'!AA$3,#REF!,'Data Graph'!$Q$30),0)</f>
        <v>0</v>
      </c>
      <c r="AB36" s="203">
        <f>IF(Paramètres!B3&gt;='Data Graph'!AB3,SUMIFS(#REF!,#REF!,'Data Graph'!$Q$4,#REF!,'Data Graph'!$P36,#REF!,'Data Graph'!AB$3,#REF!,'Data Graph'!$Q$30),0)</f>
        <v>0</v>
      </c>
    </row>
    <row r="37" spans="2:28"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2:28" ht="15.75">
      <c r="B38" s="6" t="s">
        <v>148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P38" s="71" t="s">
        <v>151</v>
      </c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</row>
    <row r="39" spans="2:28" ht="16.5" thickBot="1">
      <c r="C39" s="75" t="s">
        <v>80</v>
      </c>
      <c r="D39" s="75" t="s">
        <v>0</v>
      </c>
      <c r="E39" s="75" t="s">
        <v>1</v>
      </c>
      <c r="F39" s="75" t="s">
        <v>2</v>
      </c>
      <c r="G39" s="75" t="s">
        <v>3</v>
      </c>
      <c r="H39" s="75" t="s">
        <v>4</v>
      </c>
      <c r="I39" s="75" t="s">
        <v>81</v>
      </c>
      <c r="J39" s="75" t="s">
        <v>82</v>
      </c>
      <c r="K39" s="75" t="s">
        <v>5</v>
      </c>
      <c r="L39" s="75" t="s">
        <v>6</v>
      </c>
      <c r="M39" s="75" t="s">
        <v>83</v>
      </c>
      <c r="N39" s="75" t="s">
        <v>7</v>
      </c>
      <c r="P39" s="7" t="s">
        <v>151</v>
      </c>
      <c r="Q39" s="7" t="s">
        <v>23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2:28" ht="15.75" thickBot="1">
      <c r="B40">
        <f>Paramètres!$B$54</f>
        <v>2018</v>
      </c>
      <c r="C40" s="74" t="e">
        <f>SUMIFS(#REF!,#REF!,'Data Graph'!$B40,#REF!,C$3,#REF!,'Data Graph'!$B$29,#REF!,'Data Graph'!$D$5)</f>
        <v>#REF!</v>
      </c>
      <c r="D40" s="74" t="e">
        <f>SUMIFS(#REF!,#REF!,'Data Graph'!$B40,#REF!,D$3,#REF!,'Data Graph'!$B$29,#REF!,'Data Graph'!$D$5)</f>
        <v>#REF!</v>
      </c>
      <c r="E40" s="74" t="e">
        <f>SUMIFS(#REF!,#REF!,'Data Graph'!$B40,#REF!,E$3,#REF!,'Data Graph'!$B$29,#REF!,'Data Graph'!$D$5)</f>
        <v>#REF!</v>
      </c>
      <c r="F40" s="74" t="e">
        <f>SUMIFS(#REF!,#REF!,'Data Graph'!$B40,#REF!,F$3,#REF!,'Data Graph'!$B$29,#REF!,'Data Graph'!$D$5)</f>
        <v>#REF!</v>
      </c>
      <c r="G40" s="74" t="e">
        <f>SUMIFS(#REF!,#REF!,'Data Graph'!$B40,#REF!,G$3,#REF!,'Data Graph'!$B$29,#REF!,'Data Graph'!$D$5)</f>
        <v>#REF!</v>
      </c>
      <c r="H40" s="74" t="e">
        <f>SUMIFS(#REF!,#REF!,'Data Graph'!$B40,#REF!,H$3,#REF!,'Data Graph'!$B$29,#REF!,'Data Graph'!$D$5)</f>
        <v>#REF!</v>
      </c>
      <c r="I40" s="74" t="e">
        <f>SUMIFS(#REF!,#REF!,'Data Graph'!$B40,#REF!,I$3,#REF!,'Data Graph'!$B$29,#REF!,'Data Graph'!$D$5)</f>
        <v>#REF!</v>
      </c>
      <c r="J40" s="74" t="e">
        <f>SUMIFS(#REF!,#REF!,'Data Graph'!$B40,#REF!,J$3,#REF!,'Data Graph'!$B$29,#REF!,'Data Graph'!$D$5)</f>
        <v>#REF!</v>
      </c>
      <c r="K40" s="74" t="e">
        <f>SUMIFS(#REF!,#REF!,'Data Graph'!$B40,#REF!,K$3,#REF!,'Data Graph'!$B$29,#REF!,'Data Graph'!$D$5)</f>
        <v>#REF!</v>
      </c>
      <c r="L40" s="74" t="e">
        <f>SUMIFS(#REF!,#REF!,'Data Graph'!$B40,#REF!,L$3,#REF!,'Data Graph'!$B$29,#REF!,'Data Graph'!$D$5)</f>
        <v>#REF!</v>
      </c>
      <c r="M40" s="74" t="e">
        <f>SUMIFS(#REF!,#REF!,'Data Graph'!$B40,#REF!,M$3,#REF!,'Data Graph'!$B$29,#REF!,'Data Graph'!$D$5)</f>
        <v>#REF!</v>
      </c>
      <c r="N40" s="74" t="e">
        <f>SUMIFS(#REF!,#REF!,'Data Graph'!$B40,#REF!,N$3,#REF!,'Data Graph'!$B$29,#REF!,'Data Graph'!$D$5)</f>
        <v>#REF!</v>
      </c>
      <c r="Q40" t="s">
        <v>80</v>
      </c>
      <c r="R40" t="s">
        <v>0</v>
      </c>
      <c r="S40" t="s">
        <v>1</v>
      </c>
      <c r="T40" t="s">
        <v>2</v>
      </c>
      <c r="U40" t="s">
        <v>3</v>
      </c>
      <c r="V40" t="s">
        <v>4</v>
      </c>
      <c r="W40" t="s">
        <v>81</v>
      </c>
      <c r="X40" t="s">
        <v>82</v>
      </c>
      <c r="Y40" t="s">
        <v>5</v>
      </c>
      <c r="Z40" t="s">
        <v>6</v>
      </c>
      <c r="AA40" t="s">
        <v>83</v>
      </c>
      <c r="AB40" t="s">
        <v>7</v>
      </c>
    </row>
    <row r="41" spans="2:28" ht="15.75" thickBot="1">
      <c r="B41">
        <f>Paramètres!$B$53</f>
        <v>2019</v>
      </c>
      <c r="C41" s="74" t="e">
        <f>SUMIFS(#REF!,#REF!,'Data Graph'!$B41,#REF!,C$3,#REF!,'Data Graph'!$B$29,#REF!,'Data Graph'!$D$5)</f>
        <v>#REF!</v>
      </c>
      <c r="D41" s="74" t="e">
        <f>SUMIFS(#REF!,#REF!,'Data Graph'!$B41,#REF!,D$3,#REF!,'Data Graph'!$B$29,#REF!,'Data Graph'!$D$5)</f>
        <v>#REF!</v>
      </c>
      <c r="E41" s="74" t="e">
        <f>SUMIFS(#REF!,#REF!,'Data Graph'!$B41,#REF!,E$3,#REF!,'Data Graph'!$B$29,#REF!,'Data Graph'!$D$5)</f>
        <v>#REF!</v>
      </c>
      <c r="F41" s="74" t="e">
        <f>SUMIFS(#REF!,#REF!,'Data Graph'!$B41,#REF!,F$3,#REF!,'Data Graph'!$B$29,#REF!,'Data Graph'!$D$5)</f>
        <v>#REF!</v>
      </c>
      <c r="G41" s="74" t="e">
        <f>SUMIFS(#REF!,#REF!,'Data Graph'!$B41,#REF!,G$3,#REF!,'Data Graph'!$B$29,#REF!,'Data Graph'!$D$5)</f>
        <v>#REF!</v>
      </c>
      <c r="H41" s="74" t="e">
        <f>SUMIFS(#REF!,#REF!,'Data Graph'!$B41,#REF!,H$3,#REF!,'Data Graph'!$B$29,#REF!,'Data Graph'!$D$5)</f>
        <v>#REF!</v>
      </c>
      <c r="I41" s="74" t="e">
        <f>SUMIFS(#REF!,#REF!,'Data Graph'!$B41,#REF!,I$3,#REF!,'Data Graph'!$B$29,#REF!,'Data Graph'!$D$5)</f>
        <v>#REF!</v>
      </c>
      <c r="J41" s="74" t="e">
        <f>SUMIFS(#REF!,#REF!,'Data Graph'!$B41,#REF!,J$3,#REF!,'Data Graph'!$B$29,#REF!,'Data Graph'!$D$5)</f>
        <v>#REF!</v>
      </c>
      <c r="K41" s="74" t="e">
        <f>SUMIFS(#REF!,#REF!,'Data Graph'!$B41,#REF!,K$3,#REF!,'Data Graph'!$B$29,#REF!,'Data Graph'!$D$5)</f>
        <v>#REF!</v>
      </c>
      <c r="L41" s="74" t="e">
        <f>SUMIFS(#REF!,#REF!,'Data Graph'!$B41,#REF!,L$3,#REF!,'Data Graph'!$B$29,#REF!,'Data Graph'!$D$5)</f>
        <v>#REF!</v>
      </c>
      <c r="M41" s="74" t="e">
        <f>SUMIFS(#REF!,#REF!,'Data Graph'!$B41,#REF!,M$3,#REF!,'Data Graph'!$B$29,#REF!,'Data Graph'!$D$5)</f>
        <v>#REF!</v>
      </c>
      <c r="N41" s="74" t="e">
        <f>SUMIFS(#REF!,#REF!,'Data Graph'!$B41,#REF!,N$3,#REF!,'Data Graph'!$B$29,#REF!,'Data Graph'!$D$5)</f>
        <v>#REF!</v>
      </c>
      <c r="P41">
        <f>Paramètres!$B$54</f>
        <v>2018</v>
      </c>
      <c r="Q41" s="72" t="e">
        <f>SUMIFS(#REF!,#REF!,'Data Graph'!$Q$4,#REF!,'Data Graph'!$P41,#REF!,'Data Graph'!Q$3,#REF!,'Data Graph'!$Q$5)</f>
        <v>#REF!</v>
      </c>
      <c r="R41" s="72" t="e">
        <f>SUMIFS(#REF!,#REF!,'Data Graph'!$Q$4,#REF!,'Data Graph'!$P41,#REF!,'Data Graph'!R$3,#REF!,'Data Graph'!$Q$5)</f>
        <v>#REF!</v>
      </c>
      <c r="S41" s="72" t="e">
        <f>SUMIFS(#REF!,#REF!,'Data Graph'!$Q$4,#REF!,'Data Graph'!$P41,#REF!,'Data Graph'!S$3,#REF!,'Data Graph'!$Q$5)</f>
        <v>#REF!</v>
      </c>
      <c r="T41" s="72" t="e">
        <f>SUMIFS(#REF!,#REF!,'Data Graph'!$Q$4,#REF!,'Data Graph'!$P41,#REF!,'Data Graph'!T$3,#REF!,'Data Graph'!$Q$5)</f>
        <v>#REF!</v>
      </c>
      <c r="U41" s="72" t="e">
        <f>SUMIFS(#REF!,#REF!,'Data Graph'!$Q$4,#REF!,'Data Graph'!$P41,#REF!,'Data Graph'!U$3,#REF!,'Data Graph'!$Q$5)</f>
        <v>#REF!</v>
      </c>
      <c r="V41" s="72" t="e">
        <f>SUMIFS(#REF!,#REF!,'Data Graph'!$Q$4,#REF!,'Data Graph'!$P41,#REF!,'Data Graph'!V$3,#REF!,'Data Graph'!$Q$5)</f>
        <v>#REF!</v>
      </c>
      <c r="W41" s="72" t="e">
        <f>SUMIFS(#REF!,#REF!,'Data Graph'!$Q$4,#REF!,'Data Graph'!$P41,#REF!,'Data Graph'!W$3,#REF!,'Data Graph'!$Q$5)</f>
        <v>#REF!</v>
      </c>
      <c r="X41" s="72" t="e">
        <f>SUMIFS(#REF!,#REF!,'Data Graph'!$Q$4,#REF!,'Data Graph'!$P41,#REF!,'Data Graph'!X$3,#REF!,'Data Graph'!$Q$5)</f>
        <v>#REF!</v>
      </c>
      <c r="Y41" s="72" t="e">
        <f>SUMIFS(#REF!,#REF!,'Data Graph'!$Q$4,#REF!,'Data Graph'!$P41,#REF!,'Data Graph'!Y$3,#REF!,'Data Graph'!$Q$5)</f>
        <v>#REF!</v>
      </c>
      <c r="Z41" s="72" t="e">
        <f>SUMIFS(#REF!,#REF!,'Data Graph'!$Q$4,#REF!,'Data Graph'!$P41,#REF!,'Data Graph'!Z$3,#REF!,'Data Graph'!$Q$5)</f>
        <v>#REF!</v>
      </c>
      <c r="AA41" s="72" t="e">
        <f>SUMIFS(#REF!,#REF!,'Data Graph'!$Q$4,#REF!,'Data Graph'!$P41,#REF!,'Data Graph'!AA$3,#REF!,'Data Graph'!$Q$5)</f>
        <v>#REF!</v>
      </c>
      <c r="AB41" s="72" t="e">
        <f>SUMIFS(#REF!,#REF!,'Data Graph'!$Q$4,#REF!,'Data Graph'!$P41,#REF!,'Data Graph'!AB$3,#REF!,'Data Graph'!$Q$5)</f>
        <v>#REF!</v>
      </c>
    </row>
    <row r="42" spans="2:28" ht="15.75" thickBot="1">
      <c r="B42">
        <f>Paramètres!$B$52</f>
        <v>2020</v>
      </c>
      <c r="C42" s="74" t="e">
        <f>SUMIFS(#REF!,#REF!,'Data Graph'!$B42,#REF!,C$3,#REF!,'Data Graph'!$B$29,#REF!,'Data Graph'!$D$5)</f>
        <v>#REF!</v>
      </c>
      <c r="D42" s="74" t="e">
        <f>SUMIFS(#REF!,#REF!,'Data Graph'!$B42,#REF!,D$3,#REF!,'Data Graph'!$B$29,#REF!,'Data Graph'!$D$5)</f>
        <v>#REF!</v>
      </c>
      <c r="E42" s="74" t="e">
        <f>SUMIFS(#REF!,#REF!,'Data Graph'!$B42,#REF!,E$3,#REF!,'Data Graph'!$B$29,#REF!,'Data Graph'!$D$5)</f>
        <v>#REF!</v>
      </c>
      <c r="F42" s="74" t="e">
        <f>SUMIFS(#REF!,#REF!,'Data Graph'!$B42,#REF!,F$3,#REF!,'Data Graph'!$B$29,#REF!,'Data Graph'!$D$5)</f>
        <v>#REF!</v>
      </c>
      <c r="G42" s="74" t="e">
        <f>SUMIFS(#REF!,#REF!,'Data Graph'!$B42,#REF!,G$3,#REF!,'Data Graph'!$B$29,#REF!,'Data Graph'!$D$5)</f>
        <v>#REF!</v>
      </c>
      <c r="H42" s="74" t="e">
        <f>SUMIFS(#REF!,#REF!,'Data Graph'!$B42,#REF!,H$3,#REF!,'Data Graph'!$B$29,#REF!,'Data Graph'!$D$5)</f>
        <v>#REF!</v>
      </c>
      <c r="I42" s="74" t="e">
        <f>SUMIFS(#REF!,#REF!,'Data Graph'!$B42,#REF!,I$3,#REF!,'Data Graph'!$B$29,#REF!,'Data Graph'!$D$5)</f>
        <v>#REF!</v>
      </c>
      <c r="J42" s="74" t="e">
        <f>SUMIFS(#REF!,#REF!,'Data Graph'!$B42,#REF!,J$3,#REF!,'Data Graph'!$B$29,#REF!,'Data Graph'!$D$5)</f>
        <v>#REF!</v>
      </c>
      <c r="K42" s="74" t="e">
        <f>SUMIFS(#REF!,#REF!,'Data Graph'!$B42,#REF!,K$3,#REF!,'Data Graph'!$B$29,#REF!,'Data Graph'!$D$5)</f>
        <v>#REF!</v>
      </c>
      <c r="L42" s="74" t="e">
        <f>SUMIFS(#REF!,#REF!,'Data Graph'!$B42,#REF!,L$3,#REF!,'Data Graph'!$B$29,#REF!,'Data Graph'!$D$5)</f>
        <v>#REF!</v>
      </c>
      <c r="M42" s="74" t="e">
        <f>SUMIFS(#REF!,#REF!,'Data Graph'!$B42,#REF!,M$3,#REF!,'Data Graph'!$B$29,#REF!,'Data Graph'!$D$5)</f>
        <v>#REF!</v>
      </c>
      <c r="N42" s="74" t="e">
        <f>SUMIFS(#REF!,#REF!,'Data Graph'!$B42,#REF!,N$3,#REF!,'Data Graph'!$B$29,#REF!,'Data Graph'!$D$5)</f>
        <v>#REF!</v>
      </c>
      <c r="P42">
        <f>Paramètres!$B$53</f>
        <v>2019</v>
      </c>
      <c r="Q42" s="72" t="e">
        <f>SUMIFS(#REF!,#REF!,'Data Graph'!$Q$4,#REF!,'Data Graph'!$P42,#REF!,'Data Graph'!Q$3,#REF!,'Data Graph'!$Q$5)</f>
        <v>#REF!</v>
      </c>
      <c r="R42" s="72" t="e">
        <f>SUMIFS(#REF!,#REF!,'Data Graph'!$Q$4,#REF!,'Data Graph'!$P42,#REF!,'Data Graph'!R$3,#REF!,'Data Graph'!$Q$5)</f>
        <v>#REF!</v>
      </c>
      <c r="S42" s="72" t="e">
        <f>SUMIFS(#REF!,#REF!,'Data Graph'!$Q$4,#REF!,'Data Graph'!$P42,#REF!,'Data Graph'!S$3,#REF!,'Data Graph'!$Q$5)</f>
        <v>#REF!</v>
      </c>
      <c r="T42" s="72" t="e">
        <f>SUMIFS(#REF!,#REF!,'Data Graph'!$Q$4,#REF!,'Data Graph'!$P42,#REF!,'Data Graph'!T$3,#REF!,'Data Graph'!$Q$5)</f>
        <v>#REF!</v>
      </c>
      <c r="U42" s="72" t="e">
        <f>SUMIFS(#REF!,#REF!,'Data Graph'!$Q$4,#REF!,'Data Graph'!$P42,#REF!,'Data Graph'!U$3,#REF!,'Data Graph'!$Q$5)</f>
        <v>#REF!</v>
      </c>
      <c r="V42" s="72" t="e">
        <f>SUMIFS(#REF!,#REF!,'Data Graph'!$Q$4,#REF!,'Data Graph'!$P42,#REF!,'Data Graph'!V$3,#REF!,'Data Graph'!$Q$5)</f>
        <v>#REF!</v>
      </c>
      <c r="W42" s="72" t="e">
        <f>SUMIFS(#REF!,#REF!,'Data Graph'!$Q$4,#REF!,'Data Graph'!$P42,#REF!,'Data Graph'!W$3,#REF!,'Data Graph'!$Q$5)</f>
        <v>#REF!</v>
      </c>
      <c r="X42" s="72" t="e">
        <f>SUMIFS(#REF!,#REF!,'Data Graph'!$Q$4,#REF!,'Data Graph'!$P42,#REF!,'Data Graph'!X$3,#REF!,'Data Graph'!$Q$5)</f>
        <v>#REF!</v>
      </c>
      <c r="Y42" s="72" t="e">
        <f>SUMIFS(#REF!,#REF!,'Data Graph'!$Q$4,#REF!,'Data Graph'!$P42,#REF!,'Data Graph'!Y$3,#REF!,'Data Graph'!$Q$5)</f>
        <v>#REF!</v>
      </c>
      <c r="Z42" s="72" t="e">
        <f>SUMIFS(#REF!,#REF!,'Data Graph'!$Q$4,#REF!,'Data Graph'!$P42,#REF!,'Data Graph'!Z$3,#REF!,'Data Graph'!$Q$5)</f>
        <v>#REF!</v>
      </c>
      <c r="AA42" s="72" t="e">
        <f>SUMIFS(#REF!,#REF!,'Data Graph'!$Q$4,#REF!,'Data Graph'!$P42,#REF!,'Data Graph'!AA$3,#REF!,'Data Graph'!$Q$5)</f>
        <v>#REF!</v>
      </c>
      <c r="AB42" s="72" t="e">
        <f>SUMIFS(#REF!,#REF!,'Data Graph'!$Q$4,#REF!,'Data Graph'!$P42,#REF!,'Data Graph'!AB$3,#REF!,'Data Graph'!$Q$5)</f>
        <v>#REF!</v>
      </c>
    </row>
    <row r="43" spans="2:28" ht="15.75" thickBot="1">
      <c r="B43">
        <f>Paramètres!$B$51</f>
        <v>2021</v>
      </c>
      <c r="C43" s="74" t="e">
        <f>SUMIFS(#REF!,#REF!,'Data Graph'!$B43,#REF!,C$3,#REF!,'Data Graph'!$B$29,#REF!,'Data Graph'!$D$5)</f>
        <v>#REF!</v>
      </c>
      <c r="D43" s="74" t="e">
        <f>SUMIFS(#REF!,#REF!,'Data Graph'!$B43,#REF!,D$3,#REF!,'Data Graph'!$B$29,#REF!,'Data Graph'!$D$5)</f>
        <v>#REF!</v>
      </c>
      <c r="E43" s="74" t="e">
        <f>SUMIFS(#REF!,#REF!,'Data Graph'!$B43,#REF!,E$3,#REF!,'Data Graph'!$B$29,#REF!,'Data Graph'!$D$5)</f>
        <v>#REF!</v>
      </c>
      <c r="F43" s="74" t="e">
        <f>SUMIFS(#REF!,#REF!,'Data Graph'!$B43,#REF!,F$3,#REF!,'Data Graph'!$B$29,#REF!,'Data Graph'!$D$5)</f>
        <v>#REF!</v>
      </c>
      <c r="G43" s="74" t="e">
        <f>SUMIFS(#REF!,#REF!,'Data Graph'!$B43,#REF!,G$3,#REF!,'Data Graph'!$B$29,#REF!,'Data Graph'!$D$5)</f>
        <v>#REF!</v>
      </c>
      <c r="H43" s="74" t="e">
        <f>SUMIFS(#REF!,#REF!,'Data Graph'!$B43,#REF!,H$3,#REF!,'Data Graph'!$B$29,#REF!,'Data Graph'!$D$5)</f>
        <v>#REF!</v>
      </c>
      <c r="I43" s="74" t="e">
        <f>SUMIFS(#REF!,#REF!,'Data Graph'!$B43,#REF!,I$3,#REF!,'Data Graph'!$B$29,#REF!,'Data Graph'!$D$5)</f>
        <v>#REF!</v>
      </c>
      <c r="J43" s="74" t="e">
        <f>SUMIFS(#REF!,#REF!,'Data Graph'!$B43,#REF!,J$3,#REF!,'Data Graph'!$B$29,#REF!,'Data Graph'!$D$5)</f>
        <v>#REF!</v>
      </c>
      <c r="K43" s="74" t="e">
        <f>SUMIFS(#REF!,#REF!,'Data Graph'!$B43,#REF!,K$3,#REF!,'Data Graph'!$B$29,#REF!,'Data Graph'!$D$5)</f>
        <v>#REF!</v>
      </c>
      <c r="L43" s="74" t="e">
        <f>SUMIFS(#REF!,#REF!,'Data Graph'!$B43,#REF!,L$3,#REF!,'Data Graph'!$B$29,#REF!,'Data Graph'!$D$5)</f>
        <v>#REF!</v>
      </c>
      <c r="M43" s="74" t="e">
        <f>SUMIFS(#REF!,#REF!,'Data Graph'!$B43,#REF!,M$3,#REF!,'Data Graph'!$B$29,#REF!,'Data Graph'!$D$5)</f>
        <v>#REF!</v>
      </c>
      <c r="N43" s="74" t="e">
        <f>SUMIFS(#REF!,#REF!,'Data Graph'!$B43,#REF!,N$3,#REF!,'Data Graph'!$B$29,#REF!,'Data Graph'!$D$5)</f>
        <v>#REF!</v>
      </c>
      <c r="P43">
        <f>Paramètres!$B$52</f>
        <v>2020</v>
      </c>
      <c r="Q43" s="72" t="e">
        <f>SUMIFS(#REF!,#REF!,'Data Graph'!$Q$4,#REF!,'Data Graph'!$P43,#REF!,'Data Graph'!Q$3,#REF!,'Data Graph'!$Q$5)</f>
        <v>#REF!</v>
      </c>
      <c r="R43" s="72" t="e">
        <f>SUMIFS(#REF!,#REF!,'Data Graph'!$Q$4,#REF!,'Data Graph'!$P43,#REF!,'Data Graph'!R$3,#REF!,'Data Graph'!$Q$5)</f>
        <v>#REF!</v>
      </c>
      <c r="S43" s="72" t="e">
        <f>SUMIFS(#REF!,#REF!,'Data Graph'!$Q$4,#REF!,'Data Graph'!$P43,#REF!,'Data Graph'!S$3,#REF!,'Data Graph'!$Q$5)</f>
        <v>#REF!</v>
      </c>
      <c r="T43" s="72" t="e">
        <f>SUMIFS(#REF!,#REF!,'Data Graph'!$Q$4,#REF!,'Data Graph'!$P43,#REF!,'Data Graph'!T$3,#REF!,'Data Graph'!$Q$5)</f>
        <v>#REF!</v>
      </c>
      <c r="U43" s="72" t="e">
        <f>SUMIFS(#REF!,#REF!,'Data Graph'!$Q$4,#REF!,'Data Graph'!$P43,#REF!,'Data Graph'!U$3,#REF!,'Data Graph'!$Q$5)</f>
        <v>#REF!</v>
      </c>
      <c r="V43" s="72" t="e">
        <f>SUMIFS(#REF!,#REF!,'Data Graph'!$Q$4,#REF!,'Data Graph'!$P43,#REF!,'Data Graph'!V$3,#REF!,'Data Graph'!$Q$5)</f>
        <v>#REF!</v>
      </c>
      <c r="W43" s="72" t="e">
        <f>SUMIFS(#REF!,#REF!,'Data Graph'!$Q$4,#REF!,'Data Graph'!$P43,#REF!,'Data Graph'!W$3,#REF!,'Data Graph'!$Q$5)</f>
        <v>#REF!</v>
      </c>
      <c r="X43" s="72" t="e">
        <f>SUMIFS(#REF!,#REF!,'Data Graph'!$Q$4,#REF!,'Data Graph'!$P43,#REF!,'Data Graph'!X$3,#REF!,'Data Graph'!$Q$5)</f>
        <v>#REF!</v>
      </c>
      <c r="Y43" s="72" t="e">
        <f>SUMIFS(#REF!,#REF!,'Data Graph'!$Q$4,#REF!,'Data Graph'!$P43,#REF!,'Data Graph'!Y$3,#REF!,'Data Graph'!$Q$5)</f>
        <v>#REF!</v>
      </c>
      <c r="Z43" s="72" t="e">
        <f>SUMIFS(#REF!,#REF!,'Data Graph'!$Q$4,#REF!,'Data Graph'!$P43,#REF!,'Data Graph'!Z$3,#REF!,'Data Graph'!$Q$5)</f>
        <v>#REF!</v>
      </c>
      <c r="AA43" s="72" t="e">
        <f>SUMIFS(#REF!,#REF!,'Data Graph'!$Q$4,#REF!,'Data Graph'!$P43,#REF!,'Data Graph'!AA$3,#REF!,'Data Graph'!$Q$5)</f>
        <v>#REF!</v>
      </c>
      <c r="AB43" s="72" t="e">
        <f>SUMIFS(#REF!,#REF!,'Data Graph'!$Q$4,#REF!,'Data Graph'!$P43,#REF!,'Data Graph'!AB$3,#REF!,'Data Graph'!$Q$5)</f>
        <v>#REF!</v>
      </c>
    </row>
    <row r="44" spans="2:28" ht="15.75" thickBot="1">
      <c r="B44">
        <f>Paramètres!$B$50</f>
        <v>2022</v>
      </c>
      <c r="C44" s="198" t="e">
        <f>IF(Paramètres!B3&gt;='Data Graph'!C3,SUMIFS(#REF!,#REF!,'Data Graph'!$B44,#REF!,C$3,#REF!,'Data Graph'!$B$29,#REF!,'Data Graph'!$D$5),0)</f>
        <v>#REF!</v>
      </c>
      <c r="D44" s="198" t="e">
        <f>IF(Paramètres!B3&gt;='Data Graph'!D3,SUMIFS(#REF!,#REF!,'Data Graph'!$B44,#REF!,D$3,#REF!,'Data Graph'!$B$29,#REF!,'Data Graph'!$D$5),0)</f>
        <v>#REF!</v>
      </c>
      <c r="E44" s="198" t="e">
        <f>IF(Paramètres!B3&gt;='Data Graph'!E3,SUMIFS(#REF!,#REF!,'Data Graph'!$B44,#REF!,E$3,#REF!,'Data Graph'!$B$29,#REF!,'Data Graph'!$D$5),0)</f>
        <v>#REF!</v>
      </c>
      <c r="F44" s="198" t="e">
        <f>IF(Paramètres!B3&gt;='Data Graph'!F3,SUMIFS(#REF!,#REF!,'Data Graph'!$B44,#REF!,F$3,#REF!,'Data Graph'!$B$29,#REF!,'Data Graph'!$D$5),0)</f>
        <v>#REF!</v>
      </c>
      <c r="G44" s="198" t="e">
        <f>IF(Paramètres!B3&gt;='Data Graph'!G3,SUMIFS(#REF!,#REF!,'Data Graph'!$B44,#REF!,G$3,#REF!,'Data Graph'!$B$29,#REF!,'Data Graph'!$D$5),0)</f>
        <v>#REF!</v>
      </c>
      <c r="H44" s="198">
        <f>IF(Paramètres!B3&gt;='Data Graph'!H3,SUMIFS(#REF!,#REF!,'Data Graph'!$B44,#REF!,H$3,#REF!,'Data Graph'!$B$29,#REF!,'Data Graph'!$D$5),0)</f>
        <v>0</v>
      </c>
      <c r="I44" s="198">
        <f>IF(Paramètres!B3&gt;='Data Graph'!I3,SUMIFS(#REF!,#REF!,'Data Graph'!$B44,#REF!,I$3,#REF!,'Data Graph'!$B$29,#REF!,'Data Graph'!$D$5),0)</f>
        <v>0</v>
      </c>
      <c r="J44" s="198">
        <f>IF(Paramètres!B3&gt;='Data Graph'!J3,SUMIFS(#REF!,#REF!,'Data Graph'!$B44,#REF!,J$3,#REF!,'Data Graph'!$B$29,#REF!,'Data Graph'!$D$5),0)</f>
        <v>0</v>
      </c>
      <c r="K44" s="198">
        <f>IF(Paramètres!B3&gt;='Data Graph'!K3,SUMIFS(#REF!,#REF!,'Data Graph'!$B44,#REF!,K$3,#REF!,'Data Graph'!$B$29,#REF!,'Data Graph'!$D$5),0)</f>
        <v>0</v>
      </c>
      <c r="L44" s="198">
        <f>IF(Paramètres!B3&gt;='Data Graph'!L3,SUMIFS(#REF!,#REF!,'Data Graph'!$B44,#REF!,L$3,#REF!,'Data Graph'!$B$29,#REF!,'Data Graph'!$D$5),0)</f>
        <v>0</v>
      </c>
      <c r="M44" s="198">
        <f>IF(Paramètres!B3&gt;='Data Graph'!M3,SUMIFS(#REF!,#REF!,'Data Graph'!$B44,#REF!,M$3,#REF!,'Data Graph'!$B$29,#REF!,'Data Graph'!$D$5),0)</f>
        <v>0</v>
      </c>
      <c r="N44" s="198">
        <f>IF(Paramètres!B3&gt;='Data Graph'!N3,SUMIFS(#REF!,#REF!,'Data Graph'!$B44,#REF!,N$3,#REF!,'Data Graph'!$B$29,#REF!,'Data Graph'!$D$5),0)</f>
        <v>0</v>
      </c>
      <c r="P44">
        <f>Paramètres!$B$51</f>
        <v>2021</v>
      </c>
      <c r="Q44" s="72" t="e">
        <f>SUMIFS(#REF!,#REF!,'Data Graph'!$Q$4,#REF!,'Data Graph'!$P44,#REF!,'Data Graph'!Q$3,#REF!,'Data Graph'!$Q$5)</f>
        <v>#REF!</v>
      </c>
      <c r="R44" s="72" t="e">
        <f>SUMIFS(#REF!,#REF!,'Data Graph'!$Q$4,#REF!,'Data Graph'!$P44,#REF!,'Data Graph'!R$3,#REF!,'Data Graph'!$Q$5)</f>
        <v>#REF!</v>
      </c>
      <c r="S44" s="72" t="e">
        <f>SUMIFS(#REF!,#REF!,'Data Graph'!$Q$4,#REF!,'Data Graph'!$P44,#REF!,'Data Graph'!S$3,#REF!,'Data Graph'!$Q$5)</f>
        <v>#REF!</v>
      </c>
      <c r="T44" s="72" t="e">
        <f>SUMIFS(#REF!,#REF!,'Data Graph'!$Q$4,#REF!,'Data Graph'!$P44,#REF!,'Data Graph'!T$3,#REF!,'Data Graph'!$Q$5)</f>
        <v>#REF!</v>
      </c>
      <c r="U44" s="72" t="e">
        <f>SUMIFS(#REF!,#REF!,'Data Graph'!$Q$4,#REF!,'Data Graph'!$P44,#REF!,'Data Graph'!U$3,#REF!,'Data Graph'!$Q$5)</f>
        <v>#REF!</v>
      </c>
      <c r="V44" s="72" t="e">
        <f>SUMIFS(#REF!,#REF!,'Data Graph'!$Q$4,#REF!,'Data Graph'!$P44,#REF!,'Data Graph'!V$3,#REF!,'Data Graph'!$Q$5)</f>
        <v>#REF!</v>
      </c>
      <c r="W44" s="72" t="e">
        <f>SUMIFS(#REF!,#REF!,'Data Graph'!$Q$4,#REF!,'Data Graph'!$P44,#REF!,'Data Graph'!W$3,#REF!,'Data Graph'!$Q$5)</f>
        <v>#REF!</v>
      </c>
      <c r="X44" s="72" t="e">
        <f>SUMIFS(#REF!,#REF!,'Data Graph'!$Q$4,#REF!,'Data Graph'!$P44,#REF!,'Data Graph'!X$3,#REF!,'Data Graph'!$Q$5)</f>
        <v>#REF!</v>
      </c>
      <c r="Y44" s="72" t="e">
        <f>SUMIFS(#REF!,#REF!,'Data Graph'!$Q$4,#REF!,'Data Graph'!$P44,#REF!,'Data Graph'!Y$3,#REF!,'Data Graph'!$Q$5)</f>
        <v>#REF!</v>
      </c>
      <c r="Z44" s="72" t="e">
        <f>SUMIFS(#REF!,#REF!,'Data Graph'!$Q$4,#REF!,'Data Graph'!$P44,#REF!,'Data Graph'!Z$3,#REF!,'Data Graph'!$Q$5)</f>
        <v>#REF!</v>
      </c>
      <c r="AA44" s="72" t="e">
        <f>SUMIFS(#REF!,#REF!,'Data Graph'!$Q$4,#REF!,'Data Graph'!$P44,#REF!,'Data Graph'!AA$3,#REF!,'Data Graph'!$Q$5)</f>
        <v>#REF!</v>
      </c>
      <c r="AB44" s="72" t="e">
        <f>SUMIFS(#REF!,#REF!,'Data Graph'!$Q$4,#REF!,'Data Graph'!$P44,#REF!,'Data Graph'!AB$3,#REF!,'Data Graph'!$Q$5)</f>
        <v>#REF!</v>
      </c>
    </row>
    <row r="45" spans="2:28"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P45">
        <f>Paramètres!$B$50</f>
        <v>2022</v>
      </c>
      <c r="Q45" s="203" t="e">
        <f>IF(Paramètres!B3&gt;='Data Graph'!Q3,SUMIFS(#REF!,#REF!,'Data Graph'!$Q$4,#REF!,'Data Graph'!$P45,#REF!,'Data Graph'!Q$3,#REF!,'Data Graph'!$Q$5),0)</f>
        <v>#REF!</v>
      </c>
      <c r="R45" s="203" t="e">
        <f>IF(Paramètres!B3&gt;='Data Graph'!R3,SUMIFS(#REF!,#REF!,'Data Graph'!$Q$4,#REF!,'Data Graph'!$P45,#REF!,'Data Graph'!R$3,#REF!,'Data Graph'!$Q$5),0)</f>
        <v>#REF!</v>
      </c>
      <c r="S45" s="203" t="e">
        <f>IF(Paramètres!B3&gt;='Data Graph'!S3,SUMIFS(#REF!,#REF!,'Data Graph'!$Q$4,#REF!,'Data Graph'!$P45,#REF!,'Data Graph'!S$3,#REF!,'Data Graph'!$Q$5),0)</f>
        <v>#REF!</v>
      </c>
      <c r="T45" s="203" t="e">
        <f>IF(Paramètres!B3&gt;='Data Graph'!T3,SUMIFS(#REF!,#REF!,'Data Graph'!$Q$4,#REF!,'Data Graph'!$P45,#REF!,'Data Graph'!T$3,#REF!,'Data Graph'!$Q$5),0)</f>
        <v>#REF!</v>
      </c>
      <c r="U45" s="203" t="e">
        <f>IF(Paramètres!B3&gt;='Data Graph'!U3,SUMIFS(#REF!,#REF!,'Data Graph'!$Q$4,#REF!,'Data Graph'!$P45,#REF!,'Data Graph'!U$3,#REF!,'Data Graph'!$Q$5),0)</f>
        <v>#REF!</v>
      </c>
      <c r="V45" s="203">
        <f>IF(Paramètres!B3&gt;='Data Graph'!V3,SUMIFS(#REF!,#REF!,'Data Graph'!$Q$4,#REF!,'Data Graph'!$P45,#REF!,'Data Graph'!V$3,#REF!,'Data Graph'!$Q$5),0)</f>
        <v>0</v>
      </c>
      <c r="W45" s="203">
        <f>IF(Paramètres!B3&gt;='Data Graph'!W3,SUMIFS(#REF!,#REF!,'Data Graph'!$Q$4,#REF!,'Data Graph'!$P45,#REF!,'Data Graph'!W$3,#REF!,'Data Graph'!$Q$5),0)</f>
        <v>0</v>
      </c>
      <c r="X45" s="203">
        <f>IF(Paramètres!B3&gt;='Data Graph'!X3,SUMIFS(#REF!,#REF!,'Data Graph'!$Q$4,#REF!,'Data Graph'!$P45,#REF!,'Data Graph'!X$3,#REF!,'Data Graph'!$Q$5),0)</f>
        <v>0</v>
      </c>
      <c r="Y45" s="203">
        <f>IF(Paramètres!B3&gt;='Data Graph'!Y3,SUMIFS(#REF!,#REF!,'Data Graph'!$Q$4,#REF!,'Data Graph'!$P45,#REF!,'Data Graph'!Y$3,#REF!,'Data Graph'!$Q$5),0)</f>
        <v>0</v>
      </c>
      <c r="Z45" s="203">
        <f>IF(Paramètres!B3&gt;='Data Graph'!Z3,SUMIFS(#REF!,#REF!,'Data Graph'!$Q$4,#REF!,'Data Graph'!$P45,#REF!,'Data Graph'!Z$3,#REF!,'Data Graph'!$Q$5),0)</f>
        <v>0</v>
      </c>
      <c r="AA45" s="203">
        <f>IF(Paramètres!B3&gt;='Data Graph'!AA3,SUMIFS(#REF!,#REF!,'Data Graph'!$Q$4,#REF!,'Data Graph'!$P45,#REF!,'Data Graph'!AA$3,#REF!,'Data Graph'!$Q$5),0)</f>
        <v>0</v>
      </c>
      <c r="AB45" s="203">
        <f>IF(Paramètres!B3&gt;='Data Graph'!AB3,SUMIFS(#REF!,#REF!,'Data Graph'!$Q$4,#REF!,'Data Graph'!$P45,#REF!,'Data Graph'!AB$3,#REF!,'Data Graph'!$Q$5),0)</f>
        <v>0</v>
      </c>
    </row>
    <row r="46" spans="2:28" ht="15.75">
      <c r="B46" s="6" t="s">
        <v>149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</row>
    <row r="47" spans="2:28" ht="16.5" thickBot="1">
      <c r="C47" s="75" t="s">
        <v>80</v>
      </c>
      <c r="D47" s="75" t="s">
        <v>0</v>
      </c>
      <c r="E47" s="75" t="s">
        <v>1</v>
      </c>
      <c r="F47" s="75" t="s">
        <v>2</v>
      </c>
      <c r="G47" s="75" t="s">
        <v>3</v>
      </c>
      <c r="H47" s="75" t="s">
        <v>4</v>
      </c>
      <c r="I47" s="75" t="s">
        <v>81</v>
      </c>
      <c r="J47" s="75" t="s">
        <v>82</v>
      </c>
      <c r="K47" s="75" t="s">
        <v>5</v>
      </c>
      <c r="L47" s="75" t="s">
        <v>6</v>
      </c>
      <c r="M47" s="75" t="s">
        <v>83</v>
      </c>
      <c r="N47" s="75" t="s">
        <v>7</v>
      </c>
      <c r="P47" s="7" t="s">
        <v>151</v>
      </c>
      <c r="Q47" s="7" t="s">
        <v>15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2:28" ht="15.75" thickBot="1">
      <c r="B48">
        <f>Paramètres!$B$54</f>
        <v>2018</v>
      </c>
      <c r="C48" s="83" t="e">
        <f>SUMIFS(#REF!,#REF!,'Data Graph'!$B48,#REF!,C$3,#REF!,'Data Graph'!$B$29,#REF!,'Data Graph'!$D$5)</f>
        <v>#REF!</v>
      </c>
      <c r="D48" s="83" t="e">
        <f>SUMIFS(#REF!,#REF!,'Data Graph'!$B48,#REF!,D$3,#REF!,'Data Graph'!$B$29,#REF!,'Data Graph'!$D$5)</f>
        <v>#REF!</v>
      </c>
      <c r="E48" s="83" t="e">
        <f>SUMIFS(#REF!,#REF!,'Data Graph'!$B48,#REF!,E$3,#REF!,'Data Graph'!$B$29,#REF!,'Data Graph'!$D$5)</f>
        <v>#REF!</v>
      </c>
      <c r="F48" s="83" t="e">
        <f>SUMIFS(#REF!,#REF!,'Data Graph'!$B48,#REF!,F$3,#REF!,'Data Graph'!$B$29,#REF!,'Data Graph'!$D$5)</f>
        <v>#REF!</v>
      </c>
      <c r="G48" s="83" t="e">
        <f>SUMIFS(#REF!,#REF!,'Data Graph'!$B48,#REF!,G$3,#REF!,'Data Graph'!$B$29,#REF!,'Data Graph'!$D$5)</f>
        <v>#REF!</v>
      </c>
      <c r="H48" s="83" t="e">
        <f>SUMIFS(#REF!,#REF!,'Data Graph'!$B48,#REF!,H$3,#REF!,'Data Graph'!$B$29,#REF!,'Data Graph'!$D$5)</f>
        <v>#REF!</v>
      </c>
      <c r="I48" s="83" t="e">
        <f>SUMIFS(#REF!,#REF!,'Data Graph'!$B48,#REF!,I$3,#REF!,'Data Graph'!$B$29,#REF!,'Data Graph'!$D$5)</f>
        <v>#REF!</v>
      </c>
      <c r="J48" s="83" t="e">
        <f>SUMIFS(#REF!,#REF!,'Data Graph'!$B48,#REF!,J$3,#REF!,'Data Graph'!$B$29,#REF!,'Data Graph'!$D$5)</f>
        <v>#REF!</v>
      </c>
      <c r="K48" s="83" t="e">
        <f>SUMIFS(#REF!,#REF!,'Data Graph'!$B48,#REF!,K$3,#REF!,'Data Graph'!$B$29,#REF!,'Data Graph'!$D$5)</f>
        <v>#REF!</v>
      </c>
      <c r="L48" s="83" t="e">
        <f>SUMIFS(#REF!,#REF!,'Data Graph'!$B48,#REF!,L$3,#REF!,'Data Graph'!$B$29,#REF!,'Data Graph'!$D$5)</f>
        <v>#REF!</v>
      </c>
      <c r="M48" s="83" t="e">
        <f>SUMIFS(#REF!,#REF!,'Data Graph'!$B48,#REF!,M$3,#REF!,'Data Graph'!$B$29,#REF!,'Data Graph'!$D$5)</f>
        <v>#REF!</v>
      </c>
      <c r="N48" s="83" t="e">
        <f>SUMIFS(#REF!,#REF!,'Data Graph'!$B48,#REF!,N$3,#REF!,'Data Graph'!$B$29,#REF!,'Data Graph'!$D$5)</f>
        <v>#REF!</v>
      </c>
      <c r="Q48" t="s">
        <v>80</v>
      </c>
      <c r="R48" t="s">
        <v>0</v>
      </c>
      <c r="S48" t="s">
        <v>1</v>
      </c>
      <c r="T48" t="s">
        <v>2</v>
      </c>
      <c r="U48" t="s">
        <v>3</v>
      </c>
      <c r="V48" t="s">
        <v>4</v>
      </c>
      <c r="W48" t="s">
        <v>81</v>
      </c>
      <c r="X48" t="s">
        <v>82</v>
      </c>
      <c r="Y48" t="s">
        <v>5</v>
      </c>
      <c r="Z48" t="s">
        <v>6</v>
      </c>
      <c r="AA48" t="s">
        <v>83</v>
      </c>
      <c r="AB48" t="s">
        <v>7</v>
      </c>
    </row>
    <row r="49" spans="2:28" ht="15.75" thickBot="1">
      <c r="B49">
        <f>Paramètres!$B$53</f>
        <v>2019</v>
      </c>
      <c r="C49" s="83" t="e">
        <f>SUMIFS(#REF!,#REF!,'Data Graph'!$B49,#REF!,C$3,#REF!,'Data Graph'!$B$29,#REF!,'Data Graph'!$D$5)</f>
        <v>#REF!</v>
      </c>
      <c r="D49" s="83" t="e">
        <f>SUMIFS(#REF!,#REF!,'Data Graph'!$B49,#REF!,D$3,#REF!,'Data Graph'!$B$29,#REF!,'Data Graph'!$D$5)</f>
        <v>#REF!</v>
      </c>
      <c r="E49" s="83" t="e">
        <f>SUMIFS(#REF!,#REF!,'Data Graph'!$B49,#REF!,E$3,#REF!,'Data Graph'!$B$29,#REF!,'Data Graph'!$D$5)</f>
        <v>#REF!</v>
      </c>
      <c r="F49" s="83" t="e">
        <f>SUMIFS(#REF!,#REF!,'Data Graph'!$B49,#REF!,F$3,#REF!,'Data Graph'!$B$29,#REF!,'Data Graph'!$D$5)</f>
        <v>#REF!</v>
      </c>
      <c r="G49" s="83" t="e">
        <f>SUMIFS(#REF!,#REF!,'Data Graph'!$B49,#REF!,G$3,#REF!,'Data Graph'!$B$29,#REF!,'Data Graph'!$D$5)</f>
        <v>#REF!</v>
      </c>
      <c r="H49" s="83" t="e">
        <f>SUMIFS(#REF!,#REF!,'Data Graph'!$B49,#REF!,H$3,#REF!,'Data Graph'!$B$29,#REF!,'Data Graph'!$D$5)</f>
        <v>#REF!</v>
      </c>
      <c r="I49" s="83" t="e">
        <f>SUMIFS(#REF!,#REF!,'Data Graph'!$B49,#REF!,I$3,#REF!,'Data Graph'!$B$29,#REF!,'Data Graph'!$D$5)</f>
        <v>#REF!</v>
      </c>
      <c r="J49" s="83" t="e">
        <f>SUMIFS(#REF!,#REF!,'Data Graph'!$B49,#REF!,J$3,#REF!,'Data Graph'!$B$29,#REF!,'Data Graph'!$D$5)</f>
        <v>#REF!</v>
      </c>
      <c r="K49" s="83" t="e">
        <f>SUMIFS(#REF!,#REF!,'Data Graph'!$B49,#REF!,K$3,#REF!,'Data Graph'!$B$29,#REF!,'Data Graph'!$D$5)</f>
        <v>#REF!</v>
      </c>
      <c r="L49" s="83" t="e">
        <f>SUMIFS(#REF!,#REF!,'Data Graph'!$B49,#REF!,L$3,#REF!,'Data Graph'!$B$29,#REF!,'Data Graph'!$D$5)</f>
        <v>#REF!</v>
      </c>
      <c r="M49" s="83" t="e">
        <f>SUMIFS(#REF!,#REF!,'Data Graph'!$B49,#REF!,M$3,#REF!,'Data Graph'!$B$29,#REF!,'Data Graph'!$D$5)</f>
        <v>#REF!</v>
      </c>
      <c r="N49" s="83" t="e">
        <f>SUMIFS(#REF!,#REF!,'Data Graph'!$B49,#REF!,N$3,#REF!,'Data Graph'!$B$29,#REF!,'Data Graph'!$D$5)</f>
        <v>#REF!</v>
      </c>
      <c r="P49">
        <f>Paramètres!$B$54</f>
        <v>2018</v>
      </c>
      <c r="Q49" s="72" t="e">
        <f>SUMIFS(#REF!,#REF!,'Data Graph'!$Q$4,#REF!,'Data Graph'!$P49,#REF!,'Data Graph'!Q$3,#REF!,'Data Graph'!$Q$13)</f>
        <v>#REF!</v>
      </c>
      <c r="R49" s="72" t="e">
        <f>SUMIFS(#REF!,#REF!,'Data Graph'!$Q$4,#REF!,'Data Graph'!$P49,#REF!,'Data Graph'!R$3,#REF!,'Data Graph'!$Q$13)</f>
        <v>#REF!</v>
      </c>
      <c r="S49" s="72" t="e">
        <f>SUMIFS(#REF!,#REF!,'Data Graph'!$Q$4,#REF!,'Data Graph'!$P49,#REF!,'Data Graph'!S$3,#REF!,'Data Graph'!$Q$13)</f>
        <v>#REF!</v>
      </c>
      <c r="T49" s="72" t="e">
        <f>SUMIFS(#REF!,#REF!,'Data Graph'!$Q$4,#REF!,'Data Graph'!$P49,#REF!,'Data Graph'!T$3,#REF!,'Data Graph'!$Q$13)</f>
        <v>#REF!</v>
      </c>
      <c r="U49" s="72" t="e">
        <f>SUMIFS(#REF!,#REF!,'Data Graph'!$Q$4,#REF!,'Data Graph'!$P49,#REF!,'Data Graph'!U$3,#REF!,'Data Graph'!$Q$13)</f>
        <v>#REF!</v>
      </c>
      <c r="V49" s="72" t="e">
        <f>SUMIFS(#REF!,#REF!,'Data Graph'!$Q$4,#REF!,'Data Graph'!$P49,#REF!,'Data Graph'!V$3,#REF!,'Data Graph'!$Q$13)</f>
        <v>#REF!</v>
      </c>
      <c r="W49" s="72" t="e">
        <f>SUMIFS(#REF!,#REF!,'Data Graph'!$Q$4,#REF!,'Data Graph'!$P49,#REF!,'Data Graph'!W$3,#REF!,'Data Graph'!$Q$13)</f>
        <v>#REF!</v>
      </c>
      <c r="X49" s="72" t="e">
        <f>SUMIFS(#REF!,#REF!,'Data Graph'!$Q$4,#REF!,'Data Graph'!$P49,#REF!,'Data Graph'!X$3,#REF!,'Data Graph'!$Q$13)</f>
        <v>#REF!</v>
      </c>
      <c r="Y49" s="72" t="e">
        <f>SUMIFS(#REF!,#REF!,'Data Graph'!$Q$4,#REF!,'Data Graph'!$P49,#REF!,'Data Graph'!Y$3,#REF!,'Data Graph'!$Q$13)</f>
        <v>#REF!</v>
      </c>
      <c r="Z49" s="72" t="e">
        <f>SUMIFS(#REF!,#REF!,'Data Graph'!$Q$4,#REF!,'Data Graph'!$P49,#REF!,'Data Graph'!Z$3,#REF!,'Data Graph'!$Q$13)</f>
        <v>#REF!</v>
      </c>
      <c r="AA49" s="72" t="e">
        <f>SUMIFS(#REF!,#REF!,'Data Graph'!$Q$4,#REF!,'Data Graph'!$P49,#REF!,'Data Graph'!AA$3,#REF!,'Data Graph'!$Q$13)</f>
        <v>#REF!</v>
      </c>
      <c r="AB49" s="72" t="e">
        <f>SUMIFS(#REF!,#REF!,'Data Graph'!$Q$4,#REF!,'Data Graph'!$P49,#REF!,'Data Graph'!AB$3,#REF!,'Data Graph'!$Q$13)</f>
        <v>#REF!</v>
      </c>
    </row>
    <row r="50" spans="2:28" ht="15.75" thickBot="1">
      <c r="B50">
        <f>Paramètres!$B$52</f>
        <v>2020</v>
      </c>
      <c r="C50" s="83" t="e">
        <f>SUMIFS(#REF!,#REF!,'Data Graph'!$B50,#REF!,C$3,#REF!,'Data Graph'!$B$29,#REF!,'Data Graph'!$D$5)</f>
        <v>#REF!</v>
      </c>
      <c r="D50" s="83" t="e">
        <f>SUMIFS(#REF!,#REF!,'Data Graph'!$B50,#REF!,D$3,#REF!,'Data Graph'!$B$29,#REF!,'Data Graph'!$D$5)</f>
        <v>#REF!</v>
      </c>
      <c r="E50" s="83" t="e">
        <f>SUMIFS(#REF!,#REF!,'Data Graph'!$B50,#REF!,E$3,#REF!,'Data Graph'!$B$29,#REF!,'Data Graph'!$D$5)</f>
        <v>#REF!</v>
      </c>
      <c r="F50" s="83" t="e">
        <f>SUMIFS(#REF!,#REF!,'Data Graph'!$B50,#REF!,F$3,#REF!,'Data Graph'!$B$29,#REF!,'Data Graph'!$D$5)</f>
        <v>#REF!</v>
      </c>
      <c r="G50" s="83" t="e">
        <f>SUMIFS(#REF!,#REF!,'Data Graph'!$B50,#REF!,G$3,#REF!,'Data Graph'!$B$29,#REF!,'Data Graph'!$D$5)</f>
        <v>#REF!</v>
      </c>
      <c r="H50" s="83" t="e">
        <f>SUMIFS(#REF!,#REF!,'Data Graph'!$B50,#REF!,H$3,#REF!,'Data Graph'!$B$29,#REF!,'Data Graph'!$D$5)</f>
        <v>#REF!</v>
      </c>
      <c r="I50" s="83" t="e">
        <f>SUMIFS(#REF!,#REF!,'Data Graph'!$B50,#REF!,I$3,#REF!,'Data Graph'!$B$29,#REF!,'Data Graph'!$D$5)</f>
        <v>#REF!</v>
      </c>
      <c r="J50" s="83" t="e">
        <f>SUMIFS(#REF!,#REF!,'Data Graph'!$B50,#REF!,J$3,#REF!,'Data Graph'!$B$29,#REF!,'Data Graph'!$D$5)</f>
        <v>#REF!</v>
      </c>
      <c r="K50" s="83" t="e">
        <f>SUMIFS(#REF!,#REF!,'Data Graph'!$B50,#REF!,K$3,#REF!,'Data Graph'!$B$29,#REF!,'Data Graph'!$D$5)</f>
        <v>#REF!</v>
      </c>
      <c r="L50" s="83" t="e">
        <f>SUMIFS(#REF!,#REF!,'Data Graph'!$B50,#REF!,L$3,#REF!,'Data Graph'!$B$29,#REF!,'Data Graph'!$D$5)</f>
        <v>#REF!</v>
      </c>
      <c r="M50" s="83" t="e">
        <f>SUMIFS(#REF!,#REF!,'Data Graph'!$B50,#REF!,M$3,#REF!,'Data Graph'!$B$29,#REF!,'Data Graph'!$D$5)</f>
        <v>#REF!</v>
      </c>
      <c r="N50" s="83" t="e">
        <f>SUMIFS(#REF!,#REF!,'Data Graph'!$B50,#REF!,N$3,#REF!,'Data Graph'!$B$29,#REF!,'Data Graph'!$D$5)</f>
        <v>#REF!</v>
      </c>
      <c r="P50">
        <f>Paramètres!$B$53</f>
        <v>2019</v>
      </c>
      <c r="Q50" s="72" t="e">
        <f>SUMIFS(#REF!,#REF!,'Data Graph'!$Q$4,#REF!,'Data Graph'!$P50,#REF!,'Data Graph'!Q$3,#REF!,'Data Graph'!$Q$13)</f>
        <v>#REF!</v>
      </c>
      <c r="R50" s="72" t="e">
        <f>SUMIFS(#REF!,#REF!,'Data Graph'!$Q$4,#REF!,'Data Graph'!$P50,#REF!,'Data Graph'!R$3,#REF!,'Data Graph'!$Q$13)</f>
        <v>#REF!</v>
      </c>
      <c r="S50" s="72" t="e">
        <f>SUMIFS(#REF!,#REF!,'Data Graph'!$Q$4,#REF!,'Data Graph'!$P50,#REF!,'Data Graph'!S$3,#REF!,'Data Graph'!$Q$13)</f>
        <v>#REF!</v>
      </c>
      <c r="T50" s="72" t="e">
        <f>SUMIFS(#REF!,#REF!,'Data Graph'!$Q$4,#REF!,'Data Graph'!$P50,#REF!,'Data Graph'!T$3,#REF!,'Data Graph'!$Q$13)</f>
        <v>#REF!</v>
      </c>
      <c r="U50" s="72" t="e">
        <f>SUMIFS(#REF!,#REF!,'Data Graph'!$Q$4,#REF!,'Data Graph'!$P50,#REF!,'Data Graph'!U$3,#REF!,'Data Graph'!$Q$13)</f>
        <v>#REF!</v>
      </c>
      <c r="V50" s="72" t="e">
        <f>SUMIFS(#REF!,#REF!,'Data Graph'!$Q$4,#REF!,'Data Graph'!$P50,#REF!,'Data Graph'!V$3,#REF!,'Data Graph'!$Q$13)</f>
        <v>#REF!</v>
      </c>
      <c r="W50" s="72" t="e">
        <f>SUMIFS(#REF!,#REF!,'Data Graph'!$Q$4,#REF!,'Data Graph'!$P50,#REF!,'Data Graph'!W$3,#REF!,'Data Graph'!$Q$13)</f>
        <v>#REF!</v>
      </c>
      <c r="X50" s="72" t="e">
        <f>SUMIFS(#REF!,#REF!,'Data Graph'!$Q$4,#REF!,'Data Graph'!$P50,#REF!,'Data Graph'!X$3,#REF!,'Data Graph'!$Q$13)</f>
        <v>#REF!</v>
      </c>
      <c r="Y50" s="72" t="e">
        <f>SUMIFS(#REF!,#REF!,'Data Graph'!$Q$4,#REF!,'Data Graph'!$P50,#REF!,'Data Graph'!Y$3,#REF!,'Data Graph'!$Q$13)</f>
        <v>#REF!</v>
      </c>
      <c r="Z50" s="72" t="e">
        <f>SUMIFS(#REF!,#REF!,'Data Graph'!$Q$4,#REF!,'Data Graph'!$P50,#REF!,'Data Graph'!Z$3,#REF!,'Data Graph'!$Q$13)</f>
        <v>#REF!</v>
      </c>
      <c r="AA50" s="72" t="e">
        <f>SUMIFS(#REF!,#REF!,'Data Graph'!$Q$4,#REF!,'Data Graph'!$P50,#REF!,'Data Graph'!AA$3,#REF!,'Data Graph'!$Q$13)</f>
        <v>#REF!</v>
      </c>
      <c r="AB50" s="72" t="e">
        <f>SUMIFS(#REF!,#REF!,'Data Graph'!$Q$4,#REF!,'Data Graph'!$P50,#REF!,'Data Graph'!AB$3,#REF!,'Data Graph'!$Q$13)</f>
        <v>#REF!</v>
      </c>
    </row>
    <row r="51" spans="2:28" ht="15.75" thickBot="1">
      <c r="B51">
        <f>Paramètres!$B$51</f>
        <v>2021</v>
      </c>
      <c r="C51" s="83" t="e">
        <f>SUMIFS(#REF!,#REF!,'Data Graph'!$B51,#REF!,C$3,#REF!,'Data Graph'!$B$29,#REF!,'Data Graph'!$D$5)</f>
        <v>#REF!</v>
      </c>
      <c r="D51" s="83" t="e">
        <f>SUMIFS(#REF!,#REF!,'Data Graph'!$B51,#REF!,D$3,#REF!,'Data Graph'!$B$29,#REF!,'Data Graph'!$D$5)</f>
        <v>#REF!</v>
      </c>
      <c r="E51" s="83" t="e">
        <f>SUMIFS(#REF!,#REF!,'Data Graph'!$B51,#REF!,E$3,#REF!,'Data Graph'!$B$29,#REF!,'Data Graph'!$D$5)</f>
        <v>#REF!</v>
      </c>
      <c r="F51" s="83" t="e">
        <f>SUMIFS(#REF!,#REF!,'Data Graph'!$B51,#REF!,F$3,#REF!,'Data Graph'!$B$29,#REF!,'Data Graph'!$D$5)</f>
        <v>#REF!</v>
      </c>
      <c r="G51" s="83" t="e">
        <f>SUMIFS(#REF!,#REF!,'Data Graph'!$B51,#REF!,G$3,#REF!,'Data Graph'!$B$29,#REF!,'Data Graph'!$D$5)</f>
        <v>#REF!</v>
      </c>
      <c r="H51" s="83" t="e">
        <f>SUMIFS(#REF!,#REF!,'Data Graph'!$B51,#REF!,H$3,#REF!,'Data Graph'!$B$29,#REF!,'Data Graph'!$D$5)</f>
        <v>#REF!</v>
      </c>
      <c r="I51" s="83" t="e">
        <f>SUMIFS(#REF!,#REF!,'Data Graph'!$B51,#REF!,I$3,#REF!,'Data Graph'!$B$29,#REF!,'Data Graph'!$D$5)</f>
        <v>#REF!</v>
      </c>
      <c r="J51" s="83" t="e">
        <f>SUMIFS(#REF!,#REF!,'Data Graph'!$B51,#REF!,J$3,#REF!,'Data Graph'!$B$29,#REF!,'Data Graph'!$D$5)</f>
        <v>#REF!</v>
      </c>
      <c r="K51" s="83" t="e">
        <f>SUMIFS(#REF!,#REF!,'Data Graph'!$B51,#REF!,K$3,#REF!,'Data Graph'!$B$29,#REF!,'Data Graph'!$D$5)</f>
        <v>#REF!</v>
      </c>
      <c r="L51" s="83" t="e">
        <f>SUMIFS(#REF!,#REF!,'Data Graph'!$B51,#REF!,L$3,#REF!,'Data Graph'!$B$29,#REF!,'Data Graph'!$D$5)</f>
        <v>#REF!</v>
      </c>
      <c r="M51" s="83" t="e">
        <f>SUMIFS(#REF!,#REF!,'Data Graph'!$B51,#REF!,M$3,#REF!,'Data Graph'!$B$29,#REF!,'Data Graph'!$D$5)</f>
        <v>#REF!</v>
      </c>
      <c r="N51" s="83" t="e">
        <f>SUMIFS(#REF!,#REF!,'Data Graph'!$B51,#REF!,N$3,#REF!,'Data Graph'!$B$29,#REF!,'Data Graph'!$D$5)</f>
        <v>#REF!</v>
      </c>
      <c r="P51">
        <f>Paramètres!$B$52</f>
        <v>2020</v>
      </c>
      <c r="Q51" s="72" t="e">
        <f>SUMIFS(#REF!,#REF!,'Data Graph'!$Q$4,#REF!,'Data Graph'!$P51,#REF!,'Data Graph'!Q$3,#REF!,'Data Graph'!$Q$13)</f>
        <v>#REF!</v>
      </c>
      <c r="R51" s="72" t="e">
        <f>SUMIFS(#REF!,#REF!,'Data Graph'!$Q$4,#REF!,'Data Graph'!$P51,#REF!,'Data Graph'!R$3,#REF!,'Data Graph'!$Q$13)</f>
        <v>#REF!</v>
      </c>
      <c r="S51" s="72" t="e">
        <f>SUMIFS(#REF!,#REF!,'Data Graph'!$Q$4,#REF!,'Data Graph'!$P51,#REF!,'Data Graph'!S$3,#REF!,'Data Graph'!$Q$13)</f>
        <v>#REF!</v>
      </c>
      <c r="T51" s="72" t="e">
        <f>SUMIFS(#REF!,#REF!,'Data Graph'!$Q$4,#REF!,'Data Graph'!$P51,#REF!,'Data Graph'!T$3,#REF!,'Data Graph'!$Q$13)</f>
        <v>#REF!</v>
      </c>
      <c r="U51" s="72" t="e">
        <f>SUMIFS(#REF!,#REF!,'Data Graph'!$Q$4,#REF!,'Data Graph'!$P51,#REF!,'Data Graph'!U$3,#REF!,'Data Graph'!$Q$13)</f>
        <v>#REF!</v>
      </c>
      <c r="V51" s="72" t="e">
        <f>SUMIFS(#REF!,#REF!,'Data Graph'!$Q$4,#REF!,'Data Graph'!$P51,#REF!,'Data Graph'!V$3,#REF!,'Data Graph'!$Q$13)</f>
        <v>#REF!</v>
      </c>
      <c r="W51" s="72" t="e">
        <f>SUMIFS(#REF!,#REF!,'Data Graph'!$Q$4,#REF!,'Data Graph'!$P51,#REF!,'Data Graph'!W$3,#REF!,'Data Graph'!$Q$13)</f>
        <v>#REF!</v>
      </c>
      <c r="X51" s="72" t="e">
        <f>SUMIFS(#REF!,#REF!,'Data Graph'!$Q$4,#REF!,'Data Graph'!$P51,#REF!,'Data Graph'!X$3,#REF!,'Data Graph'!$Q$13)</f>
        <v>#REF!</v>
      </c>
      <c r="Y51" s="72" t="e">
        <f>SUMIFS(#REF!,#REF!,'Data Graph'!$Q$4,#REF!,'Data Graph'!$P51,#REF!,'Data Graph'!Y$3,#REF!,'Data Graph'!$Q$13)</f>
        <v>#REF!</v>
      </c>
      <c r="Z51" s="72" t="e">
        <f>SUMIFS(#REF!,#REF!,'Data Graph'!$Q$4,#REF!,'Data Graph'!$P51,#REF!,'Data Graph'!Z$3,#REF!,'Data Graph'!$Q$13)</f>
        <v>#REF!</v>
      </c>
      <c r="AA51" s="72" t="e">
        <f>SUMIFS(#REF!,#REF!,'Data Graph'!$Q$4,#REF!,'Data Graph'!$P51,#REF!,'Data Graph'!AA$3,#REF!,'Data Graph'!$Q$13)</f>
        <v>#REF!</v>
      </c>
      <c r="AB51" s="72" t="e">
        <f>SUMIFS(#REF!,#REF!,'Data Graph'!$Q$4,#REF!,'Data Graph'!$P51,#REF!,'Data Graph'!AB$3,#REF!,'Data Graph'!$Q$13)</f>
        <v>#REF!</v>
      </c>
    </row>
    <row r="52" spans="2:28" ht="15.75" thickBot="1">
      <c r="B52">
        <f>Paramètres!$B$50</f>
        <v>2022</v>
      </c>
      <c r="C52" s="199" t="e">
        <f>IF(Paramètres!B3&gt;='Data Graph'!C3,SUMIFS(#REF!,#REF!,'Data Graph'!$B52,#REF!,C$3,#REF!,'Data Graph'!$B$29,#REF!,'Data Graph'!$D$5),0)</f>
        <v>#REF!</v>
      </c>
      <c r="D52" s="199" t="e">
        <f>IF(Paramètres!B3&gt;='Data Graph'!D3,SUMIFS(#REF!,#REF!,'Data Graph'!$B52,#REF!,D$3,#REF!,'Data Graph'!$B$29,#REF!,'Data Graph'!$D$5),0)</f>
        <v>#REF!</v>
      </c>
      <c r="E52" s="199" t="e">
        <f>IF(Paramètres!B3&gt;='Data Graph'!E3,SUMIFS(#REF!,#REF!,'Data Graph'!$B52,#REF!,E$3,#REF!,'Data Graph'!$B$29,#REF!,'Data Graph'!$D$5),0)</f>
        <v>#REF!</v>
      </c>
      <c r="F52" s="199" t="e">
        <f>IF(Paramètres!B3&gt;='Data Graph'!F3,SUMIFS(#REF!,#REF!,'Data Graph'!$B52,#REF!,F$3,#REF!,'Data Graph'!$B$29,#REF!,'Data Graph'!$D$5),0)</f>
        <v>#REF!</v>
      </c>
      <c r="G52" s="199" t="e">
        <f>IF(Paramètres!B3&gt;='Data Graph'!G3,SUMIFS(#REF!,#REF!,'Data Graph'!$B52,#REF!,G$3,#REF!,'Data Graph'!$B$29,#REF!,'Data Graph'!$D$5),0)</f>
        <v>#REF!</v>
      </c>
      <c r="H52" s="199">
        <f>IF(Paramètres!B3&gt;='Data Graph'!H3,SUMIFS(#REF!,#REF!,'Data Graph'!$B52,#REF!,H$3,#REF!,'Data Graph'!$B$29,#REF!,'Data Graph'!$D$5),0)</f>
        <v>0</v>
      </c>
      <c r="I52" s="199">
        <f>IF(Paramètres!B3&gt;='Data Graph'!I3,SUMIFS(#REF!,#REF!,'Data Graph'!$B52,#REF!,I$3,#REF!,'Data Graph'!$B$29,#REF!,'Data Graph'!$D$5),0)</f>
        <v>0</v>
      </c>
      <c r="J52" s="199">
        <f>IF(Paramètres!B3&gt;='Data Graph'!J3,SUMIFS(#REF!,#REF!,'Data Graph'!$B52,#REF!,J$3,#REF!,'Data Graph'!$B$29,#REF!,'Data Graph'!$D$5),0)</f>
        <v>0</v>
      </c>
      <c r="K52" s="199">
        <f>IF(Paramètres!B3&gt;='Data Graph'!K3,SUMIFS(#REF!,#REF!,'Data Graph'!$B52,#REF!,K$3,#REF!,'Data Graph'!$B$29,#REF!,'Data Graph'!$D$5),0)</f>
        <v>0</v>
      </c>
      <c r="L52" s="199">
        <f>IF(Paramètres!B3&gt;='Data Graph'!L3,SUMIFS(#REF!,#REF!,'Data Graph'!$B52,#REF!,L$3,#REF!,'Data Graph'!$B$29,#REF!,'Data Graph'!$D$5),0)</f>
        <v>0</v>
      </c>
      <c r="M52" s="199">
        <f>IF(Paramètres!B3&gt;='Data Graph'!M3,SUMIFS(#REF!,#REF!,'Data Graph'!$B52,#REF!,M$3,#REF!,'Data Graph'!$B$29,#REF!,'Data Graph'!$D$5),0)</f>
        <v>0</v>
      </c>
      <c r="N52" s="199">
        <f>IF(Paramètres!B3&gt;='Data Graph'!N3,SUMIFS(#REF!,#REF!,'Data Graph'!$B52,#REF!,N$3,#REF!,'Data Graph'!$B$29,#REF!,'Data Graph'!$D$5),0)</f>
        <v>0</v>
      </c>
      <c r="P52">
        <f>Paramètres!$B$51</f>
        <v>2021</v>
      </c>
      <c r="Q52" s="72" t="e">
        <f>SUMIFS(#REF!,#REF!,'Data Graph'!$Q$4,#REF!,'Data Graph'!$P52,#REF!,'Data Graph'!Q$3,#REF!,'Data Graph'!$Q$13)</f>
        <v>#REF!</v>
      </c>
      <c r="R52" s="72" t="e">
        <f>SUMIFS(#REF!,#REF!,'Data Graph'!$Q$4,#REF!,'Data Graph'!$P52,#REF!,'Data Graph'!R$3,#REF!,'Data Graph'!$Q$13)</f>
        <v>#REF!</v>
      </c>
      <c r="S52" s="72" t="e">
        <f>SUMIFS(#REF!,#REF!,'Data Graph'!$Q$4,#REF!,'Data Graph'!$P52,#REF!,'Data Graph'!S$3,#REF!,'Data Graph'!$Q$13)</f>
        <v>#REF!</v>
      </c>
      <c r="T52" s="72" t="e">
        <f>SUMIFS(#REF!,#REF!,'Data Graph'!$Q$4,#REF!,'Data Graph'!$P52,#REF!,'Data Graph'!T$3,#REF!,'Data Graph'!$Q$13)</f>
        <v>#REF!</v>
      </c>
      <c r="U52" s="72" t="e">
        <f>SUMIFS(#REF!,#REF!,'Data Graph'!$Q$4,#REF!,'Data Graph'!$P52,#REF!,'Data Graph'!U$3,#REF!,'Data Graph'!$Q$13)</f>
        <v>#REF!</v>
      </c>
      <c r="V52" s="72" t="e">
        <f>SUMIFS(#REF!,#REF!,'Data Graph'!$Q$4,#REF!,'Data Graph'!$P52,#REF!,'Data Graph'!V$3,#REF!,'Data Graph'!$Q$13)</f>
        <v>#REF!</v>
      </c>
      <c r="W52" s="72" t="e">
        <f>SUMIFS(#REF!,#REF!,'Data Graph'!$Q$4,#REF!,'Data Graph'!$P52,#REF!,'Data Graph'!W$3,#REF!,'Data Graph'!$Q$13)</f>
        <v>#REF!</v>
      </c>
      <c r="X52" s="72" t="e">
        <f>SUMIFS(#REF!,#REF!,'Data Graph'!$Q$4,#REF!,'Data Graph'!$P52,#REF!,'Data Graph'!X$3,#REF!,'Data Graph'!$Q$13)</f>
        <v>#REF!</v>
      </c>
      <c r="Y52" s="72" t="e">
        <f>SUMIFS(#REF!,#REF!,'Data Graph'!$Q$4,#REF!,'Data Graph'!$P52,#REF!,'Data Graph'!Y$3,#REF!,'Data Graph'!$Q$13)</f>
        <v>#REF!</v>
      </c>
      <c r="Z52" s="72" t="e">
        <f>SUMIFS(#REF!,#REF!,'Data Graph'!$Q$4,#REF!,'Data Graph'!$P52,#REF!,'Data Graph'!Z$3,#REF!,'Data Graph'!$Q$13)</f>
        <v>#REF!</v>
      </c>
      <c r="AA52" s="72" t="e">
        <f>SUMIFS(#REF!,#REF!,'Data Graph'!$Q$4,#REF!,'Data Graph'!$P52,#REF!,'Data Graph'!AA$3,#REF!,'Data Graph'!$Q$13)</f>
        <v>#REF!</v>
      </c>
      <c r="AB52" s="72" t="e">
        <f>SUMIFS(#REF!,#REF!,'Data Graph'!$Q$4,#REF!,'Data Graph'!$P52,#REF!,'Data Graph'!AB$3,#REF!,'Data Graph'!$Q$13)</f>
        <v>#REF!</v>
      </c>
    </row>
    <row r="53" spans="2:28"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P53">
        <f>Paramètres!$B$50</f>
        <v>2022</v>
      </c>
      <c r="Q53" s="203" t="e">
        <f>IF(Paramètres!B3&gt;='Data Graph'!Q3,SUMIFS(#REF!,#REF!,'Data Graph'!$Q$4,#REF!,'Data Graph'!$P53,#REF!,'Data Graph'!Q$3,#REF!,'Data Graph'!$Q$13),0)</f>
        <v>#REF!</v>
      </c>
      <c r="R53" s="203" t="e">
        <f>IF(Paramètres!B3&gt;='Data Graph'!R3,SUMIFS(#REF!,#REF!,'Data Graph'!$Q$4,#REF!,'Data Graph'!$P53,#REF!,'Data Graph'!R$3,#REF!,'Data Graph'!$Q$13),0)</f>
        <v>#REF!</v>
      </c>
      <c r="S53" s="203" t="e">
        <f>IF(Paramètres!B3&gt;='Data Graph'!S3,SUMIFS(#REF!,#REF!,'Data Graph'!$Q$4,#REF!,'Data Graph'!$P53,#REF!,'Data Graph'!S$3,#REF!,'Data Graph'!$Q$13),0)</f>
        <v>#REF!</v>
      </c>
      <c r="T53" s="203" t="e">
        <f>IF(Paramètres!B3&gt;='Data Graph'!T3,SUMIFS(#REF!,#REF!,'Data Graph'!$Q$4,#REF!,'Data Graph'!$P53,#REF!,'Data Graph'!T$3,#REF!,'Data Graph'!$Q$13),0)</f>
        <v>#REF!</v>
      </c>
      <c r="U53" s="203" t="e">
        <f>IF(Paramètres!B3&gt;='Data Graph'!U3,SUMIFS(#REF!,#REF!,'Data Graph'!$Q$4,#REF!,'Data Graph'!$P53,#REF!,'Data Graph'!U$3,#REF!,'Data Graph'!$Q$13),0)</f>
        <v>#REF!</v>
      </c>
      <c r="V53" s="203">
        <f>IF(Paramètres!B3&gt;='Data Graph'!V3,SUMIFS(#REF!,#REF!,'Data Graph'!$Q$4,#REF!,'Data Graph'!$P53,#REF!,'Data Graph'!V$3,#REF!,'Data Graph'!$Q$13),0)</f>
        <v>0</v>
      </c>
      <c r="W53" s="203">
        <f>IF(Paramètres!B3&gt;='Data Graph'!W3,SUMIFS(#REF!,#REF!,'Data Graph'!$Q$4,#REF!,'Data Graph'!$P53,#REF!,'Data Graph'!W$3,#REF!,'Data Graph'!$Q$13),0)</f>
        <v>0</v>
      </c>
      <c r="X53" s="203">
        <f>IF(Paramètres!B3&gt;='Data Graph'!X3,SUMIFS(#REF!,#REF!,'Data Graph'!$Q$4,#REF!,'Data Graph'!$P53,#REF!,'Data Graph'!X$3,#REF!,'Data Graph'!$Q$13),0)</f>
        <v>0</v>
      </c>
      <c r="Y53" s="203">
        <f>IF(Paramètres!B3&gt;='Data Graph'!Y3,SUMIFS(#REF!,#REF!,'Data Graph'!$Q$4,#REF!,'Data Graph'!$P53,#REF!,'Data Graph'!Y$3,#REF!,'Data Graph'!$Q$13),0)</f>
        <v>0</v>
      </c>
      <c r="Z53" s="203">
        <f>IF(Paramètres!B3&gt;='Data Graph'!Z3,SUMIFS(#REF!,#REF!,'Data Graph'!$Q$4,#REF!,'Data Graph'!$P53,#REF!,'Data Graph'!Z$3,#REF!,'Data Graph'!$Q$13),0)</f>
        <v>0</v>
      </c>
      <c r="AA53" s="203">
        <f>IF(Paramètres!B3&gt;='Data Graph'!AA3,SUMIFS(#REF!,#REF!,'Data Graph'!$Q$4,#REF!,'Data Graph'!$P53,#REF!,'Data Graph'!AA$3,#REF!,'Data Graph'!$Q$13),0)</f>
        <v>0</v>
      </c>
      <c r="AB53" s="203">
        <f>IF(Paramètres!B3&gt;='Data Graph'!AB3,SUMIFS(#REF!,#REF!,'Data Graph'!$Q$4,#REF!,'Data Graph'!$P53,#REF!,'Data Graph'!AB$3,#REF!,'Data Graph'!$Q$13),0)</f>
        <v>0</v>
      </c>
    </row>
    <row r="54" spans="2:28" ht="15.75">
      <c r="B54" s="71" t="s">
        <v>124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</row>
    <row r="55" spans="2:28" ht="15.75">
      <c r="B55" s="6" t="s">
        <v>147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P55" s="7" t="s">
        <v>151</v>
      </c>
      <c r="Q55" s="7" t="s">
        <v>16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2:28" ht="15.75" thickBot="1">
      <c r="C56" s="75" t="s">
        <v>80</v>
      </c>
      <c r="D56" s="75" t="s">
        <v>0</v>
      </c>
      <c r="E56" s="75" t="s">
        <v>1</v>
      </c>
      <c r="F56" s="75" t="s">
        <v>2</v>
      </c>
      <c r="G56" s="75" t="s">
        <v>3</v>
      </c>
      <c r="H56" s="75" t="s">
        <v>4</v>
      </c>
      <c r="I56" s="75" t="s">
        <v>81</v>
      </c>
      <c r="J56" s="75" t="s">
        <v>82</v>
      </c>
      <c r="K56" s="75" t="s">
        <v>5</v>
      </c>
      <c r="L56" s="75" t="s">
        <v>6</v>
      </c>
      <c r="M56" s="75" t="s">
        <v>83</v>
      </c>
      <c r="N56" s="75" t="s">
        <v>7</v>
      </c>
      <c r="Q56" t="s">
        <v>80</v>
      </c>
      <c r="R56" t="s">
        <v>0</v>
      </c>
      <c r="S56" t="s">
        <v>1</v>
      </c>
      <c r="T56" t="s">
        <v>2</v>
      </c>
      <c r="U56" t="s">
        <v>3</v>
      </c>
      <c r="V56" t="s">
        <v>4</v>
      </c>
      <c r="W56" t="s">
        <v>81</v>
      </c>
      <c r="X56" t="s">
        <v>82</v>
      </c>
      <c r="Y56" t="s">
        <v>5</v>
      </c>
      <c r="Z56" t="s">
        <v>6</v>
      </c>
      <c r="AA56" t="s">
        <v>83</v>
      </c>
      <c r="AB56" t="s">
        <v>7</v>
      </c>
    </row>
    <row r="57" spans="2:28" ht="15.75" thickBot="1">
      <c r="B57">
        <f>Paramètres!$B$54</f>
        <v>2018</v>
      </c>
      <c r="C57" s="74" t="e">
        <f>SUMIFS(#REF!,#REF!,'Data Graph'!$B57,#REF!,C$3,#REF!,'Data Graph'!$B$54,#REF!,'Data Graph'!$D$5)</f>
        <v>#REF!</v>
      </c>
      <c r="D57" s="74" t="e">
        <f>SUMIFS(#REF!,#REF!,'Data Graph'!$B57,#REF!,D$3,#REF!,'Data Graph'!$B$54,#REF!,'Data Graph'!$D$5)</f>
        <v>#REF!</v>
      </c>
      <c r="E57" s="74" t="e">
        <f>SUMIFS(#REF!,#REF!,'Data Graph'!$B57,#REF!,E$3,#REF!,'Data Graph'!$B$54,#REF!,'Data Graph'!$D$5)</f>
        <v>#REF!</v>
      </c>
      <c r="F57" s="74" t="e">
        <f>SUMIFS(#REF!,#REF!,'Data Graph'!$B57,#REF!,F$3,#REF!,'Data Graph'!$B$54,#REF!,'Data Graph'!$D$5)</f>
        <v>#REF!</v>
      </c>
      <c r="G57" s="74" t="e">
        <f>SUMIFS(#REF!,#REF!,'Data Graph'!$B57,#REF!,G$3,#REF!,'Data Graph'!$B$54,#REF!,'Data Graph'!$D$5)</f>
        <v>#REF!</v>
      </c>
      <c r="H57" s="74" t="e">
        <f>SUMIFS(#REF!,#REF!,'Data Graph'!$B57,#REF!,H$3,#REF!,'Data Graph'!$B$54,#REF!,'Data Graph'!$D$5)</f>
        <v>#REF!</v>
      </c>
      <c r="I57" s="74" t="e">
        <f>SUMIFS(#REF!,#REF!,'Data Graph'!$B57,#REF!,I$3,#REF!,'Data Graph'!$B$54,#REF!,'Data Graph'!$D$5)</f>
        <v>#REF!</v>
      </c>
      <c r="J57" s="74" t="e">
        <f>SUMIFS(#REF!,#REF!,'Data Graph'!$B57,#REF!,J$3,#REF!,'Data Graph'!$B$54,#REF!,'Data Graph'!$D$5)</f>
        <v>#REF!</v>
      </c>
      <c r="K57" s="74" t="e">
        <f>SUMIFS(#REF!,#REF!,'Data Graph'!$B57,#REF!,K$3,#REF!,'Data Graph'!$B$54,#REF!,'Data Graph'!$D$5)</f>
        <v>#REF!</v>
      </c>
      <c r="L57" s="74" t="e">
        <f>SUMIFS(#REF!,#REF!,'Data Graph'!$B57,#REF!,L$3,#REF!,'Data Graph'!$B$54,#REF!,'Data Graph'!$D$5)</f>
        <v>#REF!</v>
      </c>
      <c r="M57" s="74" t="e">
        <f>SUMIFS(#REF!,#REF!,'Data Graph'!$B57,#REF!,M$3,#REF!,'Data Graph'!$B$54,#REF!,'Data Graph'!$D$5)</f>
        <v>#REF!</v>
      </c>
      <c r="N57" s="74" t="e">
        <f>SUMIFS(#REF!,#REF!,'Data Graph'!$B57,#REF!,N$3,#REF!,'Data Graph'!$B$54,#REF!,'Data Graph'!$D$5)</f>
        <v>#REF!</v>
      </c>
      <c r="P57">
        <f>Paramètres!$B$54</f>
        <v>2018</v>
      </c>
      <c r="Q57" s="72" t="e">
        <f>SUMIFS(#REF!,#REF!,'Data Graph'!$Q$4,#REF!,'Data Graph'!$P57,#REF!,'Data Graph'!Q$3,#REF!,'Data Graph'!$Q$21)</f>
        <v>#REF!</v>
      </c>
      <c r="R57" s="72" t="e">
        <f>SUMIFS(#REF!,#REF!,'Data Graph'!$Q$4,#REF!,'Data Graph'!$P57,#REF!,'Data Graph'!R$3,#REF!,'Data Graph'!$Q$21)</f>
        <v>#REF!</v>
      </c>
      <c r="S57" s="72" t="e">
        <f>SUMIFS(#REF!,#REF!,'Data Graph'!$Q$4,#REF!,'Data Graph'!$P57,#REF!,'Data Graph'!S$3,#REF!,'Data Graph'!$Q$21)</f>
        <v>#REF!</v>
      </c>
      <c r="T57" s="72" t="e">
        <f>SUMIFS(#REF!,#REF!,'Data Graph'!$Q$4,#REF!,'Data Graph'!$P57,#REF!,'Data Graph'!T$3,#REF!,'Data Graph'!$Q$21)</f>
        <v>#REF!</v>
      </c>
      <c r="U57" s="72" t="e">
        <f>SUMIFS(#REF!,#REF!,'Data Graph'!$Q$4,#REF!,'Data Graph'!$P57,#REF!,'Data Graph'!U$3,#REF!,'Data Graph'!$Q$21)</f>
        <v>#REF!</v>
      </c>
      <c r="V57" s="72" t="e">
        <f>SUMIFS(#REF!,#REF!,'Data Graph'!$Q$4,#REF!,'Data Graph'!$P57,#REF!,'Data Graph'!V$3,#REF!,'Data Graph'!$Q$21)</f>
        <v>#REF!</v>
      </c>
      <c r="W57" s="72" t="e">
        <f>SUMIFS(#REF!,#REF!,'Data Graph'!$Q$4,#REF!,'Data Graph'!$P57,#REF!,'Data Graph'!W$3,#REF!,'Data Graph'!$Q$21)</f>
        <v>#REF!</v>
      </c>
      <c r="X57" s="72" t="e">
        <f>SUMIFS(#REF!,#REF!,'Data Graph'!$Q$4,#REF!,'Data Graph'!$P57,#REF!,'Data Graph'!X$3,#REF!,'Data Graph'!$Q$21)</f>
        <v>#REF!</v>
      </c>
      <c r="Y57" s="72" t="e">
        <f>SUMIFS(#REF!,#REF!,'Data Graph'!$Q$4,#REF!,'Data Graph'!$P57,#REF!,'Data Graph'!Y$3,#REF!,'Data Graph'!$Q$21)</f>
        <v>#REF!</v>
      </c>
      <c r="Z57" s="72" t="e">
        <f>SUMIFS(#REF!,#REF!,'Data Graph'!$Q$4,#REF!,'Data Graph'!$P57,#REF!,'Data Graph'!Z$3,#REF!,'Data Graph'!$Q$21)</f>
        <v>#REF!</v>
      </c>
      <c r="AA57" s="72" t="e">
        <f>SUMIFS(#REF!,#REF!,'Data Graph'!$Q$4,#REF!,'Data Graph'!$P57,#REF!,'Data Graph'!AA$3,#REF!,'Data Graph'!$Q$21)</f>
        <v>#REF!</v>
      </c>
      <c r="AB57" s="72" t="e">
        <f>SUMIFS(#REF!,#REF!,'Data Graph'!$Q$4,#REF!,'Data Graph'!$P57,#REF!,'Data Graph'!AB$3,#REF!,'Data Graph'!$Q$21)</f>
        <v>#REF!</v>
      </c>
    </row>
    <row r="58" spans="2:28" ht="15.75" thickBot="1">
      <c r="B58">
        <f>Paramètres!$B$53</f>
        <v>2019</v>
      </c>
      <c r="C58" s="74" t="e">
        <f>SUMIFS(#REF!,#REF!,'Data Graph'!$B58,#REF!,C$3,#REF!,'Data Graph'!$B$54,#REF!,'Data Graph'!$D$5)</f>
        <v>#REF!</v>
      </c>
      <c r="D58" s="74" t="e">
        <f>SUMIFS(#REF!,#REF!,'Data Graph'!$B58,#REF!,D$3,#REF!,'Data Graph'!$B$54,#REF!,'Data Graph'!$D$5)</f>
        <v>#REF!</v>
      </c>
      <c r="E58" s="74" t="e">
        <f>SUMIFS(#REF!,#REF!,'Data Graph'!$B58,#REF!,E$3,#REF!,'Data Graph'!$B$54,#REF!,'Data Graph'!$D$5)</f>
        <v>#REF!</v>
      </c>
      <c r="F58" s="74" t="e">
        <f>SUMIFS(#REF!,#REF!,'Data Graph'!$B58,#REF!,F$3,#REF!,'Data Graph'!$B$54,#REF!,'Data Graph'!$D$5)</f>
        <v>#REF!</v>
      </c>
      <c r="G58" s="74" t="e">
        <f>SUMIFS(#REF!,#REF!,'Data Graph'!$B58,#REF!,G$3,#REF!,'Data Graph'!$B$54,#REF!,'Data Graph'!$D$5)</f>
        <v>#REF!</v>
      </c>
      <c r="H58" s="74" t="e">
        <f>SUMIFS(#REF!,#REF!,'Data Graph'!$B58,#REF!,H$3,#REF!,'Data Graph'!$B$54,#REF!,'Data Graph'!$D$5)</f>
        <v>#REF!</v>
      </c>
      <c r="I58" s="74" t="e">
        <f>SUMIFS(#REF!,#REF!,'Data Graph'!$B58,#REF!,I$3,#REF!,'Data Graph'!$B$54,#REF!,'Data Graph'!$D$5)</f>
        <v>#REF!</v>
      </c>
      <c r="J58" s="74" t="e">
        <f>SUMIFS(#REF!,#REF!,'Data Graph'!$B58,#REF!,J$3,#REF!,'Data Graph'!$B$54,#REF!,'Data Graph'!$D$5)</f>
        <v>#REF!</v>
      </c>
      <c r="K58" s="74" t="e">
        <f>SUMIFS(#REF!,#REF!,'Data Graph'!$B58,#REF!,K$3,#REF!,'Data Graph'!$B$54,#REF!,'Data Graph'!$D$5)</f>
        <v>#REF!</v>
      </c>
      <c r="L58" s="74" t="e">
        <f>SUMIFS(#REF!,#REF!,'Data Graph'!$B58,#REF!,L$3,#REF!,'Data Graph'!$B$54,#REF!,'Data Graph'!$D$5)</f>
        <v>#REF!</v>
      </c>
      <c r="M58" s="74" t="e">
        <f>SUMIFS(#REF!,#REF!,'Data Graph'!$B58,#REF!,M$3,#REF!,'Data Graph'!$B$54,#REF!,'Data Graph'!$D$5)</f>
        <v>#REF!</v>
      </c>
      <c r="N58" s="74" t="e">
        <f>SUMIFS(#REF!,#REF!,'Data Graph'!$B58,#REF!,N$3,#REF!,'Data Graph'!$B$54,#REF!,'Data Graph'!$D$5)</f>
        <v>#REF!</v>
      </c>
      <c r="P58">
        <f>Paramètres!$B$53</f>
        <v>2019</v>
      </c>
      <c r="Q58" s="72" t="e">
        <f>SUMIFS(#REF!,#REF!,'Data Graph'!$Q$4,#REF!,'Data Graph'!$P58,#REF!,'Data Graph'!Q$3,#REF!,'Data Graph'!$Q$21)</f>
        <v>#REF!</v>
      </c>
      <c r="R58" s="72" t="e">
        <f>SUMIFS(#REF!,#REF!,'Data Graph'!$Q$4,#REF!,'Data Graph'!$P58,#REF!,'Data Graph'!R$3,#REF!,'Data Graph'!$Q$21)</f>
        <v>#REF!</v>
      </c>
      <c r="S58" s="72" t="e">
        <f>SUMIFS(#REF!,#REF!,'Data Graph'!$Q$4,#REF!,'Data Graph'!$P58,#REF!,'Data Graph'!S$3,#REF!,'Data Graph'!$Q$21)</f>
        <v>#REF!</v>
      </c>
      <c r="T58" s="72" t="e">
        <f>SUMIFS(#REF!,#REF!,'Data Graph'!$Q$4,#REF!,'Data Graph'!$P58,#REF!,'Data Graph'!T$3,#REF!,'Data Graph'!$Q$21)</f>
        <v>#REF!</v>
      </c>
      <c r="U58" s="72" t="e">
        <f>SUMIFS(#REF!,#REF!,'Data Graph'!$Q$4,#REF!,'Data Graph'!$P58,#REF!,'Data Graph'!U$3,#REF!,'Data Graph'!$Q$21)</f>
        <v>#REF!</v>
      </c>
      <c r="V58" s="72" t="e">
        <f>SUMIFS(#REF!,#REF!,'Data Graph'!$Q$4,#REF!,'Data Graph'!$P58,#REF!,'Data Graph'!V$3,#REF!,'Data Graph'!$Q$21)</f>
        <v>#REF!</v>
      </c>
      <c r="W58" s="72" t="e">
        <f>SUMIFS(#REF!,#REF!,'Data Graph'!$Q$4,#REF!,'Data Graph'!$P58,#REF!,'Data Graph'!W$3,#REF!,'Data Graph'!$Q$21)</f>
        <v>#REF!</v>
      </c>
      <c r="X58" s="72" t="e">
        <f>SUMIFS(#REF!,#REF!,'Data Graph'!$Q$4,#REF!,'Data Graph'!$P58,#REF!,'Data Graph'!X$3,#REF!,'Data Graph'!$Q$21)</f>
        <v>#REF!</v>
      </c>
      <c r="Y58" s="72" t="e">
        <f>SUMIFS(#REF!,#REF!,'Data Graph'!$Q$4,#REF!,'Data Graph'!$P58,#REF!,'Data Graph'!Y$3,#REF!,'Data Graph'!$Q$21)</f>
        <v>#REF!</v>
      </c>
      <c r="Z58" s="72" t="e">
        <f>SUMIFS(#REF!,#REF!,'Data Graph'!$Q$4,#REF!,'Data Graph'!$P58,#REF!,'Data Graph'!Z$3,#REF!,'Data Graph'!$Q$21)</f>
        <v>#REF!</v>
      </c>
      <c r="AA58" s="72" t="e">
        <f>SUMIFS(#REF!,#REF!,'Data Graph'!$Q$4,#REF!,'Data Graph'!$P58,#REF!,'Data Graph'!AA$3,#REF!,'Data Graph'!$Q$21)</f>
        <v>#REF!</v>
      </c>
      <c r="AB58" s="72" t="e">
        <f>SUMIFS(#REF!,#REF!,'Data Graph'!$Q$4,#REF!,'Data Graph'!$P58,#REF!,'Data Graph'!AB$3,#REF!,'Data Graph'!$Q$21)</f>
        <v>#REF!</v>
      </c>
    </row>
    <row r="59" spans="2:28" ht="15.75" thickBot="1">
      <c r="B59">
        <f>Paramètres!$B$52</f>
        <v>2020</v>
      </c>
      <c r="C59" s="74" t="e">
        <f>SUMIFS(#REF!,#REF!,'Data Graph'!$B59,#REF!,C$3,#REF!,'Data Graph'!$B$54,#REF!,'Data Graph'!$D$5)</f>
        <v>#REF!</v>
      </c>
      <c r="D59" s="74" t="e">
        <f>SUMIFS(#REF!,#REF!,'Data Graph'!$B59,#REF!,D$3,#REF!,'Data Graph'!$B$54,#REF!,'Data Graph'!$D$5)</f>
        <v>#REF!</v>
      </c>
      <c r="E59" s="74" t="e">
        <f>SUMIFS(#REF!,#REF!,'Data Graph'!$B59,#REF!,E$3,#REF!,'Data Graph'!$B$54,#REF!,'Data Graph'!$D$5)</f>
        <v>#REF!</v>
      </c>
      <c r="F59" s="74" t="e">
        <f>SUMIFS(#REF!,#REF!,'Data Graph'!$B59,#REF!,F$3,#REF!,'Data Graph'!$B$54,#REF!,'Data Graph'!$D$5)</f>
        <v>#REF!</v>
      </c>
      <c r="G59" s="74" t="e">
        <f>SUMIFS(#REF!,#REF!,'Data Graph'!$B59,#REF!,G$3,#REF!,'Data Graph'!$B$54,#REF!,'Data Graph'!$D$5)</f>
        <v>#REF!</v>
      </c>
      <c r="H59" s="74" t="e">
        <f>SUMIFS(#REF!,#REF!,'Data Graph'!$B59,#REF!,H$3,#REF!,'Data Graph'!$B$54,#REF!,'Data Graph'!$D$5)</f>
        <v>#REF!</v>
      </c>
      <c r="I59" s="74" t="e">
        <f>SUMIFS(#REF!,#REF!,'Data Graph'!$B59,#REF!,I$3,#REF!,'Data Graph'!$B$54,#REF!,'Data Graph'!$D$5)</f>
        <v>#REF!</v>
      </c>
      <c r="J59" s="74" t="e">
        <f>SUMIFS(#REF!,#REF!,'Data Graph'!$B59,#REF!,J$3,#REF!,'Data Graph'!$B$54,#REF!,'Data Graph'!$D$5)</f>
        <v>#REF!</v>
      </c>
      <c r="K59" s="74" t="e">
        <f>SUMIFS(#REF!,#REF!,'Data Graph'!$B59,#REF!,K$3,#REF!,'Data Graph'!$B$54,#REF!,'Data Graph'!$D$5)</f>
        <v>#REF!</v>
      </c>
      <c r="L59" s="74" t="e">
        <f>SUMIFS(#REF!,#REF!,'Data Graph'!$B59,#REF!,L$3,#REF!,'Data Graph'!$B$54,#REF!,'Data Graph'!$D$5)</f>
        <v>#REF!</v>
      </c>
      <c r="M59" s="74" t="e">
        <f>SUMIFS(#REF!,#REF!,'Data Graph'!$B59,#REF!,M$3,#REF!,'Data Graph'!$B$54,#REF!,'Data Graph'!$D$5)</f>
        <v>#REF!</v>
      </c>
      <c r="N59" s="74" t="e">
        <f>SUMIFS(#REF!,#REF!,'Data Graph'!$B59,#REF!,N$3,#REF!,'Data Graph'!$B$54,#REF!,'Data Graph'!$D$5)</f>
        <v>#REF!</v>
      </c>
      <c r="P59">
        <f>Paramètres!$B$52</f>
        <v>2020</v>
      </c>
      <c r="Q59" s="72" t="e">
        <f>SUMIFS(#REF!,#REF!,'Data Graph'!$Q$4,#REF!,'Data Graph'!$P59,#REF!,'Data Graph'!Q$3,#REF!,'Data Graph'!$Q$21)</f>
        <v>#REF!</v>
      </c>
      <c r="R59" s="72" t="e">
        <f>SUMIFS(#REF!,#REF!,'Data Graph'!$Q$4,#REF!,'Data Graph'!$P59,#REF!,'Data Graph'!R$3,#REF!,'Data Graph'!$Q$21)</f>
        <v>#REF!</v>
      </c>
      <c r="S59" s="72" t="e">
        <f>SUMIFS(#REF!,#REF!,'Data Graph'!$Q$4,#REF!,'Data Graph'!$P59,#REF!,'Data Graph'!S$3,#REF!,'Data Graph'!$Q$21)</f>
        <v>#REF!</v>
      </c>
      <c r="T59" s="72" t="e">
        <f>SUMIFS(#REF!,#REF!,'Data Graph'!$Q$4,#REF!,'Data Graph'!$P59,#REF!,'Data Graph'!T$3,#REF!,'Data Graph'!$Q$21)</f>
        <v>#REF!</v>
      </c>
      <c r="U59" s="72" t="e">
        <f>SUMIFS(#REF!,#REF!,'Data Graph'!$Q$4,#REF!,'Data Graph'!$P59,#REF!,'Data Graph'!U$3,#REF!,'Data Graph'!$Q$21)</f>
        <v>#REF!</v>
      </c>
      <c r="V59" s="72" t="e">
        <f>SUMIFS(#REF!,#REF!,'Data Graph'!$Q$4,#REF!,'Data Graph'!$P59,#REF!,'Data Graph'!V$3,#REF!,'Data Graph'!$Q$21)</f>
        <v>#REF!</v>
      </c>
      <c r="W59" s="72" t="e">
        <f>SUMIFS(#REF!,#REF!,'Data Graph'!$Q$4,#REF!,'Data Graph'!$P59,#REF!,'Data Graph'!W$3,#REF!,'Data Graph'!$Q$21)</f>
        <v>#REF!</v>
      </c>
      <c r="X59" s="72" t="e">
        <f>SUMIFS(#REF!,#REF!,'Data Graph'!$Q$4,#REF!,'Data Graph'!$P59,#REF!,'Data Graph'!X$3,#REF!,'Data Graph'!$Q$21)</f>
        <v>#REF!</v>
      </c>
      <c r="Y59" s="72" t="e">
        <f>SUMIFS(#REF!,#REF!,'Data Graph'!$Q$4,#REF!,'Data Graph'!$P59,#REF!,'Data Graph'!Y$3,#REF!,'Data Graph'!$Q$21)</f>
        <v>#REF!</v>
      </c>
      <c r="Z59" s="72" t="e">
        <f>SUMIFS(#REF!,#REF!,'Data Graph'!$Q$4,#REF!,'Data Graph'!$P59,#REF!,'Data Graph'!Z$3,#REF!,'Data Graph'!$Q$21)</f>
        <v>#REF!</v>
      </c>
      <c r="AA59" s="72" t="e">
        <f>SUMIFS(#REF!,#REF!,'Data Graph'!$Q$4,#REF!,'Data Graph'!$P59,#REF!,'Data Graph'!AA$3,#REF!,'Data Graph'!$Q$21)</f>
        <v>#REF!</v>
      </c>
      <c r="AB59" s="72" t="e">
        <f>SUMIFS(#REF!,#REF!,'Data Graph'!$Q$4,#REF!,'Data Graph'!$P59,#REF!,'Data Graph'!AB$3,#REF!,'Data Graph'!$Q$21)</f>
        <v>#REF!</v>
      </c>
    </row>
    <row r="60" spans="2:28" ht="15.75" thickBot="1">
      <c r="B60">
        <f>Paramètres!$B$51</f>
        <v>2021</v>
      </c>
      <c r="C60" s="74" t="e">
        <f>SUMIFS(#REF!,#REF!,'Data Graph'!$B60,#REF!,C$3,#REF!,'Data Graph'!$B$54,#REF!,'Data Graph'!$D$5)</f>
        <v>#REF!</v>
      </c>
      <c r="D60" s="74" t="e">
        <f>SUMIFS(#REF!,#REF!,'Data Graph'!$B60,#REF!,D$3,#REF!,'Data Graph'!$B$54,#REF!,'Data Graph'!$D$5)</f>
        <v>#REF!</v>
      </c>
      <c r="E60" s="74" t="e">
        <f>SUMIFS(#REF!,#REF!,'Data Graph'!$B60,#REF!,E$3,#REF!,'Data Graph'!$B$54,#REF!,'Data Graph'!$D$5)</f>
        <v>#REF!</v>
      </c>
      <c r="F60" s="74" t="e">
        <f>SUMIFS(#REF!,#REF!,'Data Graph'!$B60,#REF!,F$3,#REF!,'Data Graph'!$B$54,#REF!,'Data Graph'!$D$5)</f>
        <v>#REF!</v>
      </c>
      <c r="G60" s="74" t="e">
        <f>SUMIFS(#REF!,#REF!,'Data Graph'!$B60,#REF!,G$3,#REF!,'Data Graph'!$B$54,#REF!,'Data Graph'!$D$5)</f>
        <v>#REF!</v>
      </c>
      <c r="H60" s="74" t="e">
        <f>SUMIFS(#REF!,#REF!,'Data Graph'!$B60,#REF!,H$3,#REF!,'Data Graph'!$B$54,#REF!,'Data Graph'!$D$5)</f>
        <v>#REF!</v>
      </c>
      <c r="I60" s="74" t="e">
        <f>SUMIFS(#REF!,#REF!,'Data Graph'!$B60,#REF!,I$3,#REF!,'Data Graph'!$B$54,#REF!,'Data Graph'!$D$5)</f>
        <v>#REF!</v>
      </c>
      <c r="J60" s="74" t="e">
        <f>SUMIFS(#REF!,#REF!,'Data Graph'!$B60,#REF!,J$3,#REF!,'Data Graph'!$B$54,#REF!,'Data Graph'!$D$5)</f>
        <v>#REF!</v>
      </c>
      <c r="K60" s="74" t="e">
        <f>SUMIFS(#REF!,#REF!,'Data Graph'!$B60,#REF!,K$3,#REF!,'Data Graph'!$B$54,#REF!,'Data Graph'!$D$5)</f>
        <v>#REF!</v>
      </c>
      <c r="L60" s="74" t="e">
        <f>SUMIFS(#REF!,#REF!,'Data Graph'!$B60,#REF!,L$3,#REF!,'Data Graph'!$B$54,#REF!,'Data Graph'!$D$5)</f>
        <v>#REF!</v>
      </c>
      <c r="M60" s="74" t="e">
        <f>SUMIFS(#REF!,#REF!,'Data Graph'!$B60,#REF!,M$3,#REF!,'Data Graph'!$B$54,#REF!,'Data Graph'!$D$5)</f>
        <v>#REF!</v>
      </c>
      <c r="N60" s="74" t="e">
        <f>SUMIFS(#REF!,#REF!,'Data Graph'!$B60,#REF!,N$3,#REF!,'Data Graph'!$B$54,#REF!,'Data Graph'!$D$5)</f>
        <v>#REF!</v>
      </c>
      <c r="P60">
        <f>Paramètres!$B$51</f>
        <v>2021</v>
      </c>
      <c r="Q60" s="72" t="e">
        <f>SUMIFS(#REF!,#REF!,'Data Graph'!$Q$4,#REF!,'Data Graph'!$P60,#REF!,'Data Graph'!Q$3,#REF!,'Data Graph'!$Q$21)</f>
        <v>#REF!</v>
      </c>
      <c r="R60" s="72" t="e">
        <f>SUMIFS(#REF!,#REF!,'Data Graph'!$Q$4,#REF!,'Data Graph'!$P60,#REF!,'Data Graph'!R$3,#REF!,'Data Graph'!$Q$21)</f>
        <v>#REF!</v>
      </c>
      <c r="S60" s="72" t="e">
        <f>SUMIFS(#REF!,#REF!,'Data Graph'!$Q$4,#REF!,'Data Graph'!$P60,#REF!,'Data Graph'!S$3,#REF!,'Data Graph'!$Q$21)</f>
        <v>#REF!</v>
      </c>
      <c r="T60" s="72" t="e">
        <f>SUMIFS(#REF!,#REF!,'Data Graph'!$Q$4,#REF!,'Data Graph'!$P60,#REF!,'Data Graph'!T$3,#REF!,'Data Graph'!$Q$21)</f>
        <v>#REF!</v>
      </c>
      <c r="U60" s="72" t="e">
        <f>SUMIFS(#REF!,#REF!,'Data Graph'!$Q$4,#REF!,'Data Graph'!$P60,#REF!,'Data Graph'!U$3,#REF!,'Data Graph'!$Q$21)</f>
        <v>#REF!</v>
      </c>
      <c r="V60" s="72" t="e">
        <f>SUMIFS(#REF!,#REF!,'Data Graph'!$Q$4,#REF!,'Data Graph'!$P60,#REF!,'Data Graph'!V$3,#REF!,'Data Graph'!$Q$21)</f>
        <v>#REF!</v>
      </c>
      <c r="W60" s="72" t="e">
        <f>SUMIFS(#REF!,#REF!,'Data Graph'!$Q$4,#REF!,'Data Graph'!$P60,#REF!,'Data Graph'!W$3,#REF!,'Data Graph'!$Q$21)</f>
        <v>#REF!</v>
      </c>
      <c r="X60" s="72" t="e">
        <f>SUMIFS(#REF!,#REF!,'Data Graph'!$Q$4,#REF!,'Data Graph'!$P60,#REF!,'Data Graph'!X$3,#REF!,'Data Graph'!$Q$21)</f>
        <v>#REF!</v>
      </c>
      <c r="Y60" s="72" t="e">
        <f>SUMIFS(#REF!,#REF!,'Data Graph'!$Q$4,#REF!,'Data Graph'!$P60,#REF!,'Data Graph'!Y$3,#REF!,'Data Graph'!$Q$21)</f>
        <v>#REF!</v>
      </c>
      <c r="Z60" s="72" t="e">
        <f>SUMIFS(#REF!,#REF!,'Data Graph'!$Q$4,#REF!,'Data Graph'!$P60,#REF!,'Data Graph'!Z$3,#REF!,'Data Graph'!$Q$21)</f>
        <v>#REF!</v>
      </c>
      <c r="AA60" s="72" t="e">
        <f>SUMIFS(#REF!,#REF!,'Data Graph'!$Q$4,#REF!,'Data Graph'!$P60,#REF!,'Data Graph'!AA$3,#REF!,'Data Graph'!$Q$21)</f>
        <v>#REF!</v>
      </c>
      <c r="AB60" s="72" t="e">
        <f>SUMIFS(#REF!,#REF!,'Data Graph'!$Q$4,#REF!,'Data Graph'!$P60,#REF!,'Data Graph'!AB$3,#REF!,'Data Graph'!$Q$21)</f>
        <v>#REF!</v>
      </c>
    </row>
    <row r="61" spans="2:28">
      <c r="B61">
        <f>Paramètres!$B$50</f>
        <v>2022</v>
      </c>
      <c r="C61" s="198" t="e">
        <f>IF(Paramètres!B3&gt;='Data Graph'!C3,SUMIFS(#REF!,#REF!,'Data Graph'!$B61,#REF!,C$3,#REF!,'Data Graph'!$B$54,#REF!,'Data Graph'!$D$5),0)</f>
        <v>#REF!</v>
      </c>
      <c r="D61" s="198" t="e">
        <f>IF(Paramètres!B3&gt;='Data Graph'!D3,SUMIFS(#REF!,#REF!,'Data Graph'!$B61,#REF!,D$3,#REF!,'Data Graph'!$B$54,#REF!,'Data Graph'!$D$5),0)</f>
        <v>#REF!</v>
      </c>
      <c r="E61" s="198" t="e">
        <f>IF(Paramètres!B3&gt;='Data Graph'!E3,SUMIFS(#REF!,#REF!,'Data Graph'!$B61,#REF!,E$3,#REF!,'Data Graph'!$B$54,#REF!,'Data Graph'!$D$5),0)</f>
        <v>#REF!</v>
      </c>
      <c r="F61" s="198" t="e">
        <f>IF(Paramètres!B3&gt;='Data Graph'!F3,SUMIFS(#REF!,#REF!,'Data Graph'!$B61,#REF!,F$3,#REF!,'Data Graph'!$B$54,#REF!,'Data Graph'!$D$5),0)</f>
        <v>#REF!</v>
      </c>
      <c r="G61" s="198" t="e">
        <f>IF(Paramètres!B3&gt;='Data Graph'!G3,SUMIFS(#REF!,#REF!,'Data Graph'!$B61,#REF!,G$3,#REF!,'Data Graph'!$B$54,#REF!,'Data Graph'!$D$5),0)</f>
        <v>#REF!</v>
      </c>
      <c r="H61" s="198">
        <f>IF(Paramètres!B3&gt;='Data Graph'!H3,SUMIFS(#REF!,#REF!,'Data Graph'!$B61,#REF!,H$3,#REF!,'Data Graph'!$B$54,#REF!,'Data Graph'!$D$5),0)</f>
        <v>0</v>
      </c>
      <c r="I61" s="198">
        <f>IF(Paramètres!B3&gt;='Data Graph'!I3,SUMIFS(#REF!,#REF!,'Data Graph'!$B61,#REF!,I$3,#REF!,'Data Graph'!$B$54,#REF!,'Data Graph'!$D$5),0)</f>
        <v>0</v>
      </c>
      <c r="J61" s="198">
        <f>IF(Paramètres!B3&gt;='Data Graph'!J3,SUMIFS(#REF!,#REF!,'Data Graph'!$B61,#REF!,J$3,#REF!,'Data Graph'!$B$54,#REF!,'Data Graph'!$D$5),0)</f>
        <v>0</v>
      </c>
      <c r="K61" s="198">
        <f>IF(Paramètres!B3&gt;='Data Graph'!K3,SUMIFS(#REF!,#REF!,'Data Graph'!$B61,#REF!,K$3,#REF!,'Data Graph'!$B$54,#REF!,'Data Graph'!$D$5),0)</f>
        <v>0</v>
      </c>
      <c r="L61" s="198">
        <f>IF(Paramètres!B3&gt;='Data Graph'!L3,SUMIFS(#REF!,#REF!,'Data Graph'!$B61,#REF!,L$3,#REF!,'Data Graph'!$B$54,#REF!,'Data Graph'!$D$5),0)</f>
        <v>0</v>
      </c>
      <c r="M61" s="198">
        <f>IF(Paramètres!B3&gt;='Data Graph'!M3,SUMIFS(#REF!,#REF!,'Data Graph'!$B61,#REF!,M$3,#REF!,'Data Graph'!$B$54,#REF!,'Data Graph'!$D$5),0)</f>
        <v>0</v>
      </c>
      <c r="N61" s="198">
        <f>IF(Paramètres!B3&gt;='Data Graph'!N3,SUMIFS(#REF!,#REF!,'Data Graph'!$B61,#REF!,N$3,#REF!,'Data Graph'!$B$54,#REF!,'Data Graph'!$D$5),0)</f>
        <v>0</v>
      </c>
      <c r="P61">
        <f>Paramètres!$B$50</f>
        <v>2022</v>
      </c>
      <c r="Q61" s="203" t="e">
        <f>IF(Paramètres!B3&gt;='Data Graph'!Q3,SUMIFS(#REF!,#REF!,'Data Graph'!$Q$4,#REF!,'Data Graph'!$P61,#REF!,'Data Graph'!Q$3,#REF!,'Data Graph'!$Q$21),0)</f>
        <v>#REF!</v>
      </c>
      <c r="R61" s="203" t="e">
        <f>IF(Paramètres!B3&gt;='Data Graph'!R3,SUMIFS(#REF!,#REF!,'Data Graph'!$Q$4,#REF!,'Data Graph'!$P61,#REF!,'Data Graph'!R$3,#REF!,'Data Graph'!$Q$21),0)</f>
        <v>#REF!</v>
      </c>
      <c r="S61" s="203" t="e">
        <f>IF(Paramètres!B3&gt;='Data Graph'!S3,SUMIFS(#REF!,#REF!,'Data Graph'!$Q$4,#REF!,'Data Graph'!$P61,#REF!,'Data Graph'!S$3,#REF!,'Data Graph'!$Q$21),0)</f>
        <v>#REF!</v>
      </c>
      <c r="T61" s="203" t="e">
        <f>IF(Paramètres!B3&gt;='Data Graph'!T3,SUMIFS(#REF!,#REF!,'Data Graph'!$Q$4,#REF!,'Data Graph'!$P61,#REF!,'Data Graph'!T$3,#REF!,'Data Graph'!$Q$21),0)</f>
        <v>#REF!</v>
      </c>
      <c r="U61" s="203" t="e">
        <f>IF(Paramètres!B3&gt;='Data Graph'!U3,SUMIFS(#REF!,#REF!,'Data Graph'!$Q$4,#REF!,'Data Graph'!$P61,#REF!,'Data Graph'!U$3,#REF!,'Data Graph'!$Q$21),0)</f>
        <v>#REF!</v>
      </c>
      <c r="V61" s="203">
        <f>IF(Paramètres!B3&gt;='Data Graph'!V3,SUMIFS(#REF!,#REF!,'Data Graph'!$Q$4,#REF!,'Data Graph'!$P61,#REF!,'Data Graph'!V$3,#REF!,'Data Graph'!$Q$21),0)</f>
        <v>0</v>
      </c>
      <c r="W61" s="203">
        <f>IF(Paramètres!B3&gt;='Data Graph'!W3,SUMIFS(#REF!,#REF!,'Data Graph'!$Q$4,#REF!,'Data Graph'!$P61,#REF!,'Data Graph'!W$3,#REF!,'Data Graph'!$Q$21),0)</f>
        <v>0</v>
      </c>
      <c r="X61" s="203">
        <f>IF(Paramètres!B3&gt;='Data Graph'!X3,SUMIFS(#REF!,#REF!,'Data Graph'!$Q$4,#REF!,'Data Graph'!$P61,#REF!,'Data Graph'!X$3,#REF!,'Data Graph'!$Q$21),0)</f>
        <v>0</v>
      </c>
      <c r="Y61" s="203">
        <f>IF(Paramètres!B3&gt;='Data Graph'!Y3,SUMIFS(#REF!,#REF!,'Data Graph'!$Q$4,#REF!,'Data Graph'!$P61,#REF!,'Data Graph'!Y$3,#REF!,'Data Graph'!$Q$21),0)</f>
        <v>0</v>
      </c>
      <c r="Z61" s="203">
        <f>IF(Paramètres!B3&gt;='Data Graph'!Z3,SUMIFS(#REF!,#REF!,'Data Graph'!$Q$4,#REF!,'Data Graph'!$P61,#REF!,'Data Graph'!Z$3,#REF!,'Data Graph'!$Q$21),0)</f>
        <v>0</v>
      </c>
      <c r="AA61" s="203">
        <f>IF(Paramètres!B3&gt;='Data Graph'!AA3,SUMIFS(#REF!,#REF!,'Data Graph'!$Q$4,#REF!,'Data Graph'!$P61,#REF!,'Data Graph'!AA$3,#REF!,'Data Graph'!$Q$21),0)</f>
        <v>0</v>
      </c>
      <c r="AB61" s="203">
        <f>IF(Paramètres!B3&gt;='Data Graph'!AB3,SUMIFS(#REF!,#REF!,'Data Graph'!$Q$4,#REF!,'Data Graph'!$P61,#REF!,'Data Graph'!AB$3,#REF!,'Data Graph'!$Q$21),0)</f>
        <v>0</v>
      </c>
    </row>
    <row r="62" spans="2:28"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2:28" ht="15.75">
      <c r="B63" s="6" t="s">
        <v>148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</row>
    <row r="64" spans="2:28" ht="16.5" thickBot="1">
      <c r="C64" s="75" t="s">
        <v>80</v>
      </c>
      <c r="D64" s="75" t="s">
        <v>0</v>
      </c>
      <c r="E64" s="75" t="s">
        <v>1</v>
      </c>
      <c r="F64" s="75" t="s">
        <v>2</v>
      </c>
      <c r="G64" s="75" t="s">
        <v>3</v>
      </c>
      <c r="H64" s="75" t="s">
        <v>4</v>
      </c>
      <c r="I64" s="75" t="s">
        <v>81</v>
      </c>
      <c r="J64" s="75" t="s">
        <v>82</v>
      </c>
      <c r="K64" s="75" t="s">
        <v>5</v>
      </c>
      <c r="L64" s="75" t="s">
        <v>6</v>
      </c>
      <c r="M64" s="75" t="s">
        <v>83</v>
      </c>
      <c r="N64" s="75" t="s">
        <v>7</v>
      </c>
      <c r="P64" s="7" t="s">
        <v>151</v>
      </c>
      <c r="Q64" s="7" t="s">
        <v>61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2:28" ht="15.75" thickBot="1">
      <c r="B65">
        <f>Paramètres!$B$54</f>
        <v>2018</v>
      </c>
      <c r="C65" s="74" t="e">
        <f>SUMIFS(#REF!,#REF!,'Data Graph'!$B65,#REF!,C$3,#REF!,'Data Graph'!$B$54,#REF!,'Data Graph'!$D$5)</f>
        <v>#REF!</v>
      </c>
      <c r="D65" s="74" t="e">
        <f>SUMIFS(#REF!,#REF!,'Data Graph'!$B65,#REF!,D$3,#REF!,'Data Graph'!$B$54,#REF!,'Data Graph'!$D$5)</f>
        <v>#REF!</v>
      </c>
      <c r="E65" s="74" t="e">
        <f>SUMIFS(#REF!,#REF!,'Data Graph'!$B65,#REF!,E$3,#REF!,'Data Graph'!$B$54,#REF!,'Data Graph'!$D$5)</f>
        <v>#REF!</v>
      </c>
      <c r="F65" s="74" t="e">
        <f>SUMIFS(#REF!,#REF!,'Data Graph'!$B65,#REF!,F$3,#REF!,'Data Graph'!$B$54,#REF!,'Data Graph'!$D$5)</f>
        <v>#REF!</v>
      </c>
      <c r="G65" s="74" t="e">
        <f>SUMIFS(#REF!,#REF!,'Data Graph'!$B65,#REF!,G$3,#REF!,'Data Graph'!$B$54,#REF!,'Data Graph'!$D$5)</f>
        <v>#REF!</v>
      </c>
      <c r="H65" s="74" t="e">
        <f>SUMIFS(#REF!,#REF!,'Data Graph'!$B65,#REF!,H$3,#REF!,'Data Graph'!$B$54,#REF!,'Data Graph'!$D$5)</f>
        <v>#REF!</v>
      </c>
      <c r="I65" s="74" t="e">
        <f>SUMIFS(#REF!,#REF!,'Data Graph'!$B65,#REF!,I$3,#REF!,'Data Graph'!$B$54,#REF!,'Data Graph'!$D$5)</f>
        <v>#REF!</v>
      </c>
      <c r="J65" s="74" t="e">
        <f>SUMIFS(#REF!,#REF!,'Data Graph'!$B65,#REF!,J$3,#REF!,'Data Graph'!$B$54,#REF!,'Data Graph'!$D$5)</f>
        <v>#REF!</v>
      </c>
      <c r="K65" s="74" t="e">
        <f>SUMIFS(#REF!,#REF!,'Data Graph'!$B65,#REF!,K$3,#REF!,'Data Graph'!$B$54,#REF!,'Data Graph'!$D$5)</f>
        <v>#REF!</v>
      </c>
      <c r="L65" s="74" t="e">
        <f>SUMIFS(#REF!,#REF!,'Data Graph'!$B65,#REF!,L$3,#REF!,'Data Graph'!$B$54,#REF!,'Data Graph'!$D$5)</f>
        <v>#REF!</v>
      </c>
      <c r="M65" s="74" t="e">
        <f>SUMIFS(#REF!,#REF!,'Data Graph'!$B65,#REF!,M$3,#REF!,'Data Graph'!$B$54,#REF!,'Data Graph'!$D$5)</f>
        <v>#REF!</v>
      </c>
      <c r="N65" s="74" t="e">
        <f>SUMIFS(#REF!,#REF!,'Data Graph'!$B65,#REF!,N$3,#REF!,'Data Graph'!$B$54,#REF!,'Data Graph'!$D$5)</f>
        <v>#REF!</v>
      </c>
      <c r="Q65" t="s">
        <v>80</v>
      </c>
      <c r="R65" t="s">
        <v>0</v>
      </c>
      <c r="S65" t="s">
        <v>1</v>
      </c>
      <c r="T65" t="s">
        <v>2</v>
      </c>
      <c r="U65" t="s">
        <v>3</v>
      </c>
      <c r="V65" t="s">
        <v>4</v>
      </c>
      <c r="W65" t="s">
        <v>81</v>
      </c>
      <c r="X65" t="s">
        <v>82</v>
      </c>
      <c r="Y65" t="s">
        <v>5</v>
      </c>
      <c r="Z65" t="s">
        <v>6</v>
      </c>
      <c r="AA65" t="s">
        <v>83</v>
      </c>
      <c r="AB65" t="s">
        <v>7</v>
      </c>
    </row>
    <row r="66" spans="2:28" ht="15.75" thickBot="1">
      <c r="B66">
        <f>Paramètres!$B$53</f>
        <v>2019</v>
      </c>
      <c r="C66" s="74" t="e">
        <f>SUMIFS(#REF!,#REF!,'Data Graph'!$B66,#REF!,C$3,#REF!,'Data Graph'!$B$54,#REF!,'Data Graph'!$D$5)</f>
        <v>#REF!</v>
      </c>
      <c r="D66" s="74" t="e">
        <f>SUMIFS(#REF!,#REF!,'Data Graph'!$B66,#REF!,D$3,#REF!,'Data Graph'!$B$54,#REF!,'Data Graph'!$D$5)</f>
        <v>#REF!</v>
      </c>
      <c r="E66" s="74" t="e">
        <f>SUMIFS(#REF!,#REF!,'Data Graph'!$B66,#REF!,E$3,#REF!,'Data Graph'!$B$54,#REF!,'Data Graph'!$D$5)</f>
        <v>#REF!</v>
      </c>
      <c r="F66" s="74" t="e">
        <f>SUMIFS(#REF!,#REF!,'Data Graph'!$B66,#REF!,F$3,#REF!,'Data Graph'!$B$54,#REF!,'Data Graph'!$D$5)</f>
        <v>#REF!</v>
      </c>
      <c r="G66" s="74" t="e">
        <f>SUMIFS(#REF!,#REF!,'Data Graph'!$B66,#REF!,G$3,#REF!,'Data Graph'!$B$54,#REF!,'Data Graph'!$D$5)</f>
        <v>#REF!</v>
      </c>
      <c r="H66" s="74" t="e">
        <f>SUMIFS(#REF!,#REF!,'Data Graph'!$B66,#REF!,H$3,#REF!,'Data Graph'!$B$54,#REF!,'Data Graph'!$D$5)</f>
        <v>#REF!</v>
      </c>
      <c r="I66" s="74" t="e">
        <f>SUMIFS(#REF!,#REF!,'Data Graph'!$B66,#REF!,I$3,#REF!,'Data Graph'!$B$54,#REF!,'Data Graph'!$D$5)</f>
        <v>#REF!</v>
      </c>
      <c r="J66" s="74" t="e">
        <f>SUMIFS(#REF!,#REF!,'Data Graph'!$B66,#REF!,J$3,#REF!,'Data Graph'!$B$54,#REF!,'Data Graph'!$D$5)</f>
        <v>#REF!</v>
      </c>
      <c r="K66" s="74" t="e">
        <f>SUMIFS(#REF!,#REF!,'Data Graph'!$B66,#REF!,K$3,#REF!,'Data Graph'!$B$54,#REF!,'Data Graph'!$D$5)</f>
        <v>#REF!</v>
      </c>
      <c r="L66" s="74" t="e">
        <f>SUMIFS(#REF!,#REF!,'Data Graph'!$B66,#REF!,L$3,#REF!,'Data Graph'!$B$54,#REF!,'Data Graph'!$D$5)</f>
        <v>#REF!</v>
      </c>
      <c r="M66" s="74" t="e">
        <f>SUMIFS(#REF!,#REF!,'Data Graph'!$B66,#REF!,M$3,#REF!,'Data Graph'!$B$54,#REF!,'Data Graph'!$D$5)</f>
        <v>#REF!</v>
      </c>
      <c r="N66" s="74" t="e">
        <f>SUMIFS(#REF!,#REF!,'Data Graph'!$B66,#REF!,N$3,#REF!,'Data Graph'!$B$54,#REF!,'Data Graph'!$D$5)</f>
        <v>#REF!</v>
      </c>
      <c r="P66">
        <f>Paramètres!$B$54</f>
        <v>2018</v>
      </c>
      <c r="Q66" s="72" t="e">
        <f>SUMIFS(#REF!,#REF!,'Data Graph'!$Q$4,#REF!,'Data Graph'!$P66,#REF!,'Data Graph'!Q$3,#REF!,'Data Graph'!$Q$30)</f>
        <v>#REF!</v>
      </c>
      <c r="R66" s="72" t="e">
        <f>SUMIFS(#REF!,#REF!,'Data Graph'!$Q$4,#REF!,'Data Graph'!$P66,#REF!,'Data Graph'!R$3,#REF!,'Data Graph'!$Q$30)</f>
        <v>#REF!</v>
      </c>
      <c r="S66" s="72" t="e">
        <f>SUMIFS(#REF!,#REF!,'Data Graph'!$Q$4,#REF!,'Data Graph'!$P66,#REF!,'Data Graph'!S$3,#REF!,'Data Graph'!$Q$30)</f>
        <v>#REF!</v>
      </c>
      <c r="T66" s="72" t="e">
        <f>SUMIFS(#REF!,#REF!,'Data Graph'!$Q$4,#REF!,'Data Graph'!$P66,#REF!,'Data Graph'!T$3,#REF!,'Data Graph'!$Q$30)</f>
        <v>#REF!</v>
      </c>
      <c r="U66" s="72" t="e">
        <f>SUMIFS(#REF!,#REF!,'Data Graph'!$Q$4,#REF!,'Data Graph'!$P66,#REF!,'Data Graph'!U$3,#REF!,'Data Graph'!$Q$30)</f>
        <v>#REF!</v>
      </c>
      <c r="V66" s="72" t="e">
        <f>SUMIFS(#REF!,#REF!,'Data Graph'!$Q$4,#REF!,'Data Graph'!$P66,#REF!,'Data Graph'!V$3,#REF!,'Data Graph'!$Q$30)</f>
        <v>#REF!</v>
      </c>
      <c r="W66" s="72" t="e">
        <f>SUMIFS(#REF!,#REF!,'Data Graph'!$Q$4,#REF!,'Data Graph'!$P66,#REF!,'Data Graph'!W$3,#REF!,'Data Graph'!$Q$30)</f>
        <v>#REF!</v>
      </c>
      <c r="X66" s="72" t="e">
        <f>SUMIFS(#REF!,#REF!,'Data Graph'!$Q$4,#REF!,'Data Graph'!$P66,#REF!,'Data Graph'!X$3,#REF!,'Data Graph'!$Q$30)</f>
        <v>#REF!</v>
      </c>
      <c r="Y66" s="72" t="e">
        <f>SUMIFS(#REF!,#REF!,'Data Graph'!$Q$4,#REF!,'Data Graph'!$P66,#REF!,'Data Graph'!Y$3,#REF!,'Data Graph'!$Q$30)</f>
        <v>#REF!</v>
      </c>
      <c r="Z66" s="72" t="e">
        <f>SUMIFS(#REF!,#REF!,'Data Graph'!$Q$4,#REF!,'Data Graph'!$P66,#REF!,'Data Graph'!Z$3,#REF!,'Data Graph'!$Q$30)</f>
        <v>#REF!</v>
      </c>
      <c r="AA66" s="72" t="e">
        <f>SUMIFS(#REF!,#REF!,'Data Graph'!$Q$4,#REF!,'Data Graph'!$P66,#REF!,'Data Graph'!AA$3,#REF!,'Data Graph'!$Q$30)</f>
        <v>#REF!</v>
      </c>
      <c r="AB66" s="72" t="e">
        <f>SUMIFS(#REF!,#REF!,'Data Graph'!$Q$4,#REF!,'Data Graph'!$P66,#REF!,'Data Graph'!AB$3,#REF!,'Data Graph'!$Q$30)</f>
        <v>#REF!</v>
      </c>
    </row>
    <row r="67" spans="2:28" ht="15.75" thickBot="1">
      <c r="B67">
        <f>Paramètres!$B$52</f>
        <v>2020</v>
      </c>
      <c r="C67" s="74" t="e">
        <f>SUMIFS(#REF!,#REF!,'Data Graph'!$B67,#REF!,C$3,#REF!,'Data Graph'!$B$54,#REF!,'Data Graph'!$D$5)</f>
        <v>#REF!</v>
      </c>
      <c r="D67" s="74" t="e">
        <f>SUMIFS(#REF!,#REF!,'Data Graph'!$B67,#REF!,D$3,#REF!,'Data Graph'!$B$54,#REF!,'Data Graph'!$D$5)</f>
        <v>#REF!</v>
      </c>
      <c r="E67" s="74" t="e">
        <f>SUMIFS(#REF!,#REF!,'Data Graph'!$B67,#REF!,E$3,#REF!,'Data Graph'!$B$54,#REF!,'Data Graph'!$D$5)</f>
        <v>#REF!</v>
      </c>
      <c r="F67" s="74" t="e">
        <f>SUMIFS(#REF!,#REF!,'Data Graph'!$B67,#REF!,F$3,#REF!,'Data Graph'!$B$54,#REF!,'Data Graph'!$D$5)</f>
        <v>#REF!</v>
      </c>
      <c r="G67" s="74" t="e">
        <f>SUMIFS(#REF!,#REF!,'Data Graph'!$B67,#REF!,G$3,#REF!,'Data Graph'!$B$54,#REF!,'Data Graph'!$D$5)</f>
        <v>#REF!</v>
      </c>
      <c r="H67" s="74" t="e">
        <f>SUMIFS(#REF!,#REF!,'Data Graph'!$B67,#REF!,H$3,#REF!,'Data Graph'!$B$54,#REF!,'Data Graph'!$D$5)</f>
        <v>#REF!</v>
      </c>
      <c r="I67" s="74" t="e">
        <f>SUMIFS(#REF!,#REF!,'Data Graph'!$B67,#REF!,I$3,#REF!,'Data Graph'!$B$54,#REF!,'Data Graph'!$D$5)</f>
        <v>#REF!</v>
      </c>
      <c r="J67" s="74" t="e">
        <f>SUMIFS(#REF!,#REF!,'Data Graph'!$B67,#REF!,J$3,#REF!,'Data Graph'!$B$54,#REF!,'Data Graph'!$D$5)</f>
        <v>#REF!</v>
      </c>
      <c r="K67" s="74" t="e">
        <f>SUMIFS(#REF!,#REF!,'Data Graph'!$B67,#REF!,K$3,#REF!,'Data Graph'!$B$54,#REF!,'Data Graph'!$D$5)</f>
        <v>#REF!</v>
      </c>
      <c r="L67" s="74" t="e">
        <f>SUMIFS(#REF!,#REF!,'Data Graph'!$B67,#REF!,L$3,#REF!,'Data Graph'!$B$54,#REF!,'Data Graph'!$D$5)</f>
        <v>#REF!</v>
      </c>
      <c r="M67" s="74" t="e">
        <f>SUMIFS(#REF!,#REF!,'Data Graph'!$B67,#REF!,M$3,#REF!,'Data Graph'!$B$54,#REF!,'Data Graph'!$D$5)</f>
        <v>#REF!</v>
      </c>
      <c r="N67" s="74" t="e">
        <f>SUMIFS(#REF!,#REF!,'Data Graph'!$B67,#REF!,N$3,#REF!,'Data Graph'!$B$54,#REF!,'Data Graph'!$D$5)</f>
        <v>#REF!</v>
      </c>
      <c r="P67">
        <f>Paramètres!$B$53</f>
        <v>2019</v>
      </c>
      <c r="Q67" s="72" t="e">
        <f>SUMIFS(#REF!,#REF!,'Data Graph'!$Q$4,#REF!,'Data Graph'!$P67,#REF!,'Data Graph'!Q$3,#REF!,'Data Graph'!$Q$30)</f>
        <v>#REF!</v>
      </c>
      <c r="R67" s="72" t="e">
        <f>SUMIFS(#REF!,#REF!,'Data Graph'!$Q$4,#REF!,'Data Graph'!$P67,#REF!,'Data Graph'!R$3,#REF!,'Data Graph'!$Q$30)</f>
        <v>#REF!</v>
      </c>
      <c r="S67" s="72" t="e">
        <f>SUMIFS(#REF!,#REF!,'Data Graph'!$Q$4,#REF!,'Data Graph'!$P67,#REF!,'Data Graph'!S$3,#REF!,'Data Graph'!$Q$30)</f>
        <v>#REF!</v>
      </c>
      <c r="T67" s="72" t="e">
        <f>SUMIFS(#REF!,#REF!,'Data Graph'!$Q$4,#REF!,'Data Graph'!$P67,#REF!,'Data Graph'!T$3,#REF!,'Data Graph'!$Q$30)</f>
        <v>#REF!</v>
      </c>
      <c r="U67" s="72" t="e">
        <f>SUMIFS(#REF!,#REF!,'Data Graph'!$Q$4,#REF!,'Data Graph'!$P67,#REF!,'Data Graph'!U$3,#REF!,'Data Graph'!$Q$30)</f>
        <v>#REF!</v>
      </c>
      <c r="V67" s="72" t="e">
        <f>SUMIFS(#REF!,#REF!,'Data Graph'!$Q$4,#REF!,'Data Graph'!$P67,#REF!,'Data Graph'!V$3,#REF!,'Data Graph'!$Q$30)</f>
        <v>#REF!</v>
      </c>
      <c r="W67" s="72" t="e">
        <f>SUMIFS(#REF!,#REF!,'Data Graph'!$Q$4,#REF!,'Data Graph'!$P67,#REF!,'Data Graph'!W$3,#REF!,'Data Graph'!$Q$30)</f>
        <v>#REF!</v>
      </c>
      <c r="X67" s="72" t="e">
        <f>SUMIFS(#REF!,#REF!,'Data Graph'!$Q$4,#REF!,'Data Graph'!$P67,#REF!,'Data Graph'!X$3,#REF!,'Data Graph'!$Q$30)</f>
        <v>#REF!</v>
      </c>
      <c r="Y67" s="72" t="e">
        <f>SUMIFS(#REF!,#REF!,'Data Graph'!$Q$4,#REF!,'Data Graph'!$P67,#REF!,'Data Graph'!Y$3,#REF!,'Data Graph'!$Q$30)</f>
        <v>#REF!</v>
      </c>
      <c r="Z67" s="72" t="e">
        <f>SUMIFS(#REF!,#REF!,'Data Graph'!$Q$4,#REF!,'Data Graph'!$P67,#REF!,'Data Graph'!Z$3,#REF!,'Data Graph'!$Q$30)</f>
        <v>#REF!</v>
      </c>
      <c r="AA67" s="72" t="e">
        <f>SUMIFS(#REF!,#REF!,'Data Graph'!$Q$4,#REF!,'Data Graph'!$P67,#REF!,'Data Graph'!AA$3,#REF!,'Data Graph'!$Q$30)</f>
        <v>#REF!</v>
      </c>
      <c r="AB67" s="72" t="e">
        <f>SUMIFS(#REF!,#REF!,'Data Graph'!$Q$4,#REF!,'Data Graph'!$P67,#REF!,'Data Graph'!AB$3,#REF!,'Data Graph'!$Q$30)</f>
        <v>#REF!</v>
      </c>
    </row>
    <row r="68" spans="2:28" ht="15.75" thickBot="1">
      <c r="B68">
        <f>Paramètres!$B$51</f>
        <v>2021</v>
      </c>
      <c r="C68" s="74" t="e">
        <f>SUMIFS(#REF!,#REF!,'Data Graph'!$B68,#REF!,C$3,#REF!,'Data Graph'!$B$54,#REF!,'Data Graph'!$D$5)</f>
        <v>#REF!</v>
      </c>
      <c r="D68" s="74" t="e">
        <f>SUMIFS(#REF!,#REF!,'Data Graph'!$B68,#REF!,D$3,#REF!,'Data Graph'!$B$54,#REF!,'Data Graph'!$D$5)</f>
        <v>#REF!</v>
      </c>
      <c r="E68" s="74" t="e">
        <f>SUMIFS(#REF!,#REF!,'Data Graph'!$B68,#REF!,E$3,#REF!,'Data Graph'!$B$54,#REF!,'Data Graph'!$D$5)</f>
        <v>#REF!</v>
      </c>
      <c r="F68" s="74" t="e">
        <f>SUMIFS(#REF!,#REF!,'Data Graph'!$B68,#REF!,F$3,#REF!,'Data Graph'!$B$54,#REF!,'Data Graph'!$D$5)</f>
        <v>#REF!</v>
      </c>
      <c r="G68" s="74" t="e">
        <f>SUMIFS(#REF!,#REF!,'Data Graph'!$B68,#REF!,G$3,#REF!,'Data Graph'!$B$54,#REF!,'Data Graph'!$D$5)</f>
        <v>#REF!</v>
      </c>
      <c r="H68" s="74" t="e">
        <f>SUMIFS(#REF!,#REF!,'Data Graph'!$B68,#REF!,H$3,#REF!,'Data Graph'!$B$54,#REF!,'Data Graph'!$D$5)</f>
        <v>#REF!</v>
      </c>
      <c r="I68" s="74" t="e">
        <f>SUMIFS(#REF!,#REF!,'Data Graph'!$B68,#REF!,I$3,#REF!,'Data Graph'!$B$54,#REF!,'Data Graph'!$D$5)</f>
        <v>#REF!</v>
      </c>
      <c r="J68" s="74" t="e">
        <f>SUMIFS(#REF!,#REF!,'Data Graph'!$B68,#REF!,J$3,#REF!,'Data Graph'!$B$54,#REF!,'Data Graph'!$D$5)</f>
        <v>#REF!</v>
      </c>
      <c r="K68" s="74" t="e">
        <f>SUMIFS(#REF!,#REF!,'Data Graph'!$B68,#REF!,K$3,#REF!,'Data Graph'!$B$54,#REF!,'Data Graph'!$D$5)</f>
        <v>#REF!</v>
      </c>
      <c r="L68" s="74" t="e">
        <f>SUMIFS(#REF!,#REF!,'Data Graph'!$B68,#REF!,L$3,#REF!,'Data Graph'!$B$54,#REF!,'Data Graph'!$D$5)</f>
        <v>#REF!</v>
      </c>
      <c r="M68" s="74" t="e">
        <f>SUMIFS(#REF!,#REF!,'Data Graph'!$B68,#REF!,M$3,#REF!,'Data Graph'!$B$54,#REF!,'Data Graph'!$D$5)</f>
        <v>#REF!</v>
      </c>
      <c r="N68" s="74" t="e">
        <f>SUMIFS(#REF!,#REF!,'Data Graph'!$B68,#REF!,N$3,#REF!,'Data Graph'!$B$54,#REF!,'Data Graph'!$D$5)</f>
        <v>#REF!</v>
      </c>
      <c r="P68">
        <f>Paramètres!$B$52</f>
        <v>2020</v>
      </c>
      <c r="Q68" s="72" t="e">
        <f>SUMIFS(#REF!,#REF!,'Data Graph'!$Q$4,#REF!,'Data Graph'!$P68,#REF!,'Data Graph'!Q$3,#REF!,'Data Graph'!$Q$30)</f>
        <v>#REF!</v>
      </c>
      <c r="R68" s="72" t="e">
        <f>SUMIFS(#REF!,#REF!,'Data Graph'!$Q$4,#REF!,'Data Graph'!$P68,#REF!,'Data Graph'!R$3,#REF!,'Data Graph'!$Q$30)</f>
        <v>#REF!</v>
      </c>
      <c r="S68" s="72" t="e">
        <f>SUMIFS(#REF!,#REF!,'Data Graph'!$Q$4,#REF!,'Data Graph'!$P68,#REF!,'Data Graph'!S$3,#REF!,'Data Graph'!$Q$30)</f>
        <v>#REF!</v>
      </c>
      <c r="T68" s="72" t="e">
        <f>SUMIFS(#REF!,#REF!,'Data Graph'!$Q$4,#REF!,'Data Graph'!$P68,#REF!,'Data Graph'!T$3,#REF!,'Data Graph'!$Q$30)</f>
        <v>#REF!</v>
      </c>
      <c r="U68" s="72" t="e">
        <f>SUMIFS(#REF!,#REF!,'Data Graph'!$Q$4,#REF!,'Data Graph'!$P68,#REF!,'Data Graph'!U$3,#REF!,'Data Graph'!$Q$30)</f>
        <v>#REF!</v>
      </c>
      <c r="V68" s="72" t="e">
        <f>SUMIFS(#REF!,#REF!,'Data Graph'!$Q$4,#REF!,'Data Graph'!$P68,#REF!,'Data Graph'!V$3,#REF!,'Data Graph'!$Q$30)</f>
        <v>#REF!</v>
      </c>
      <c r="W68" s="72" t="e">
        <f>SUMIFS(#REF!,#REF!,'Data Graph'!$Q$4,#REF!,'Data Graph'!$P68,#REF!,'Data Graph'!W$3,#REF!,'Data Graph'!$Q$30)</f>
        <v>#REF!</v>
      </c>
      <c r="X68" s="72" t="e">
        <f>SUMIFS(#REF!,#REF!,'Data Graph'!$Q$4,#REF!,'Data Graph'!$P68,#REF!,'Data Graph'!X$3,#REF!,'Data Graph'!$Q$30)</f>
        <v>#REF!</v>
      </c>
      <c r="Y68" s="72" t="e">
        <f>SUMIFS(#REF!,#REF!,'Data Graph'!$Q$4,#REF!,'Data Graph'!$P68,#REF!,'Data Graph'!Y$3,#REF!,'Data Graph'!$Q$30)</f>
        <v>#REF!</v>
      </c>
      <c r="Z68" s="72" t="e">
        <f>SUMIFS(#REF!,#REF!,'Data Graph'!$Q$4,#REF!,'Data Graph'!$P68,#REF!,'Data Graph'!Z$3,#REF!,'Data Graph'!$Q$30)</f>
        <v>#REF!</v>
      </c>
      <c r="AA68" s="72" t="e">
        <f>SUMIFS(#REF!,#REF!,'Data Graph'!$Q$4,#REF!,'Data Graph'!$P68,#REF!,'Data Graph'!AA$3,#REF!,'Data Graph'!$Q$30)</f>
        <v>#REF!</v>
      </c>
      <c r="AB68" s="72" t="e">
        <f>SUMIFS(#REF!,#REF!,'Data Graph'!$Q$4,#REF!,'Data Graph'!$P68,#REF!,'Data Graph'!AB$3,#REF!,'Data Graph'!$Q$30)</f>
        <v>#REF!</v>
      </c>
    </row>
    <row r="69" spans="2:28" ht="15.75" thickBot="1">
      <c r="B69">
        <f>Paramètres!$B$50</f>
        <v>2022</v>
      </c>
      <c r="C69" s="198" t="e">
        <f>IF(Paramètres!B3&gt;='Data Graph'!C3,SUMIFS(#REF!,#REF!,'Data Graph'!$B69,#REF!,C$3,#REF!,'Data Graph'!$B$54,#REF!,'Data Graph'!$D$5),0)</f>
        <v>#REF!</v>
      </c>
      <c r="D69" s="198" t="e">
        <f>IF(Paramètres!B3&gt;='Data Graph'!D3,SUMIFS(#REF!,#REF!,'Data Graph'!$B69,#REF!,D$3,#REF!,'Data Graph'!$B$54,#REF!,'Data Graph'!$D$5),0)</f>
        <v>#REF!</v>
      </c>
      <c r="E69" s="198" t="e">
        <f>IF(Paramètres!B3&gt;='Data Graph'!E3,SUMIFS(#REF!,#REF!,'Data Graph'!$B69,#REF!,E$3,#REF!,'Data Graph'!$B$54,#REF!,'Data Graph'!$D$5),0)</f>
        <v>#REF!</v>
      </c>
      <c r="F69" s="198" t="e">
        <f>IF(Paramètres!B3&gt;='Data Graph'!F3,SUMIFS(#REF!,#REF!,'Data Graph'!$B69,#REF!,F$3,#REF!,'Data Graph'!$B$54,#REF!,'Data Graph'!$D$5),0)</f>
        <v>#REF!</v>
      </c>
      <c r="G69" s="198" t="e">
        <f>IF(Paramètres!B3&gt;='Data Graph'!G3,SUMIFS(#REF!,#REF!,'Data Graph'!$B69,#REF!,G$3,#REF!,'Data Graph'!$B$54,#REF!,'Data Graph'!$D$5),0)</f>
        <v>#REF!</v>
      </c>
      <c r="H69" s="198">
        <f>IF(Paramètres!B3&gt;='Data Graph'!H3,SUMIFS(#REF!,#REF!,'Data Graph'!$B69,#REF!,H$3,#REF!,'Data Graph'!$B$54,#REF!,'Data Graph'!$D$5),0)</f>
        <v>0</v>
      </c>
      <c r="I69" s="198">
        <f>IF(Paramètres!B3&gt;='Data Graph'!I3,SUMIFS(#REF!,#REF!,'Data Graph'!$B69,#REF!,I$3,#REF!,'Data Graph'!$B$54,#REF!,'Data Graph'!$D$5),0)</f>
        <v>0</v>
      </c>
      <c r="J69" s="198">
        <f>IF(Paramètres!B3&gt;='Data Graph'!J3,SUMIFS(#REF!,#REF!,'Data Graph'!$B69,#REF!,J$3,#REF!,'Data Graph'!$B$54,#REF!,'Data Graph'!$D$5),0)</f>
        <v>0</v>
      </c>
      <c r="K69" s="198">
        <f>IF(Paramètres!B3&gt;='Data Graph'!K3,SUMIFS(#REF!,#REF!,'Data Graph'!$B69,#REF!,K$3,#REF!,'Data Graph'!$B$54,#REF!,'Data Graph'!$D$5),0)</f>
        <v>0</v>
      </c>
      <c r="L69" s="198">
        <f>IF(Paramètres!B3&gt;='Data Graph'!L3,SUMIFS(#REF!,#REF!,'Data Graph'!$B69,#REF!,L$3,#REF!,'Data Graph'!$B$54,#REF!,'Data Graph'!$D$5),0)</f>
        <v>0</v>
      </c>
      <c r="M69" s="198">
        <f>IF(Paramètres!B3&gt;='Data Graph'!M3,SUMIFS(#REF!,#REF!,'Data Graph'!$B69,#REF!,M$3,#REF!,'Data Graph'!$B$54,#REF!,'Data Graph'!$D$5),0)</f>
        <v>0</v>
      </c>
      <c r="N69" s="198">
        <f>IF(Paramètres!B3&gt;='Data Graph'!N3,SUMIFS(#REF!,#REF!,'Data Graph'!$B69,#REF!,N$3,#REF!,'Data Graph'!$B$54,#REF!,'Data Graph'!$D$5),0)</f>
        <v>0</v>
      </c>
      <c r="P69">
        <f>Paramètres!$B$51</f>
        <v>2021</v>
      </c>
      <c r="Q69" s="72" t="e">
        <f>SUMIFS(#REF!,#REF!,'Data Graph'!$Q$4,#REF!,'Data Graph'!$P69,#REF!,'Data Graph'!Q$3,#REF!,'Data Graph'!$Q$30)</f>
        <v>#REF!</v>
      </c>
      <c r="R69" s="72" t="e">
        <f>SUMIFS(#REF!,#REF!,'Data Graph'!$Q$4,#REF!,'Data Graph'!$P69,#REF!,'Data Graph'!R$3,#REF!,'Data Graph'!$Q$30)</f>
        <v>#REF!</v>
      </c>
      <c r="S69" s="72" t="e">
        <f>SUMIFS(#REF!,#REF!,'Data Graph'!$Q$4,#REF!,'Data Graph'!$P69,#REF!,'Data Graph'!S$3,#REF!,'Data Graph'!$Q$30)</f>
        <v>#REF!</v>
      </c>
      <c r="T69" s="72" t="e">
        <f>SUMIFS(#REF!,#REF!,'Data Graph'!$Q$4,#REF!,'Data Graph'!$P69,#REF!,'Data Graph'!T$3,#REF!,'Data Graph'!$Q$30)</f>
        <v>#REF!</v>
      </c>
      <c r="U69" s="72" t="e">
        <f>SUMIFS(#REF!,#REF!,'Data Graph'!$Q$4,#REF!,'Data Graph'!$P69,#REF!,'Data Graph'!U$3,#REF!,'Data Graph'!$Q$30)</f>
        <v>#REF!</v>
      </c>
      <c r="V69" s="72" t="e">
        <f>SUMIFS(#REF!,#REF!,'Data Graph'!$Q$4,#REF!,'Data Graph'!$P69,#REF!,'Data Graph'!V$3,#REF!,'Data Graph'!$Q$30)</f>
        <v>#REF!</v>
      </c>
      <c r="W69" s="72" t="e">
        <f>SUMIFS(#REF!,#REF!,'Data Graph'!$Q$4,#REF!,'Data Graph'!$P69,#REF!,'Data Graph'!W$3,#REF!,'Data Graph'!$Q$30)</f>
        <v>#REF!</v>
      </c>
      <c r="X69" s="72" t="e">
        <f>SUMIFS(#REF!,#REF!,'Data Graph'!$Q$4,#REF!,'Data Graph'!$P69,#REF!,'Data Graph'!X$3,#REF!,'Data Graph'!$Q$30)</f>
        <v>#REF!</v>
      </c>
      <c r="Y69" s="72" t="e">
        <f>SUMIFS(#REF!,#REF!,'Data Graph'!$Q$4,#REF!,'Data Graph'!$P69,#REF!,'Data Graph'!Y$3,#REF!,'Data Graph'!$Q$30)</f>
        <v>#REF!</v>
      </c>
      <c r="Z69" s="72" t="e">
        <f>SUMIFS(#REF!,#REF!,'Data Graph'!$Q$4,#REF!,'Data Graph'!$P69,#REF!,'Data Graph'!Z$3,#REF!,'Data Graph'!$Q$30)</f>
        <v>#REF!</v>
      </c>
      <c r="AA69" s="72" t="e">
        <f>SUMIFS(#REF!,#REF!,'Data Graph'!$Q$4,#REF!,'Data Graph'!$P69,#REF!,'Data Graph'!AA$3,#REF!,'Data Graph'!$Q$30)</f>
        <v>#REF!</v>
      </c>
      <c r="AB69" s="72" t="e">
        <f>SUMIFS(#REF!,#REF!,'Data Graph'!$Q$4,#REF!,'Data Graph'!$P69,#REF!,'Data Graph'!AB$3,#REF!,'Data Graph'!$Q$30)</f>
        <v>#REF!</v>
      </c>
    </row>
    <row r="70" spans="2:28"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P70">
        <f>Paramètres!$B$50</f>
        <v>2022</v>
      </c>
      <c r="Q70" s="203" t="e">
        <f>IF(Paramètres!B3&gt;='Data Graph'!Q3,SUMIFS(#REF!,#REF!,'Data Graph'!$Q$4,#REF!,'Data Graph'!$P70,#REF!,'Data Graph'!Q$3,#REF!,'Data Graph'!$Q$30),0)</f>
        <v>#REF!</v>
      </c>
      <c r="R70" s="203" t="e">
        <f>IF(Paramètres!B3&gt;='Data Graph'!R3,SUMIFS(#REF!,#REF!,'Data Graph'!$Q$4,#REF!,'Data Graph'!$P70,#REF!,'Data Graph'!R$3,#REF!,'Data Graph'!$Q$30),0)</f>
        <v>#REF!</v>
      </c>
      <c r="S70" s="203" t="e">
        <f>IF(Paramètres!B3&gt;='Data Graph'!S3,SUMIFS(#REF!,#REF!,'Data Graph'!$Q$4,#REF!,'Data Graph'!$P70,#REF!,'Data Graph'!S$3,#REF!,'Data Graph'!$Q$30),0)</f>
        <v>#REF!</v>
      </c>
      <c r="T70" s="203" t="e">
        <f>IF(Paramètres!B3&gt;='Data Graph'!T3,SUMIFS(#REF!,#REF!,'Data Graph'!$Q$4,#REF!,'Data Graph'!$P70,#REF!,'Data Graph'!T$3,#REF!,'Data Graph'!$Q$30),0)</f>
        <v>#REF!</v>
      </c>
      <c r="U70" s="203" t="e">
        <f>IF(Paramètres!B3&gt;='Data Graph'!U3,SUMIFS(#REF!,#REF!,'Data Graph'!$Q$4,#REF!,'Data Graph'!$P70,#REF!,'Data Graph'!U$3,#REF!,'Data Graph'!$Q$30),0)</f>
        <v>#REF!</v>
      </c>
      <c r="V70" s="203">
        <f>IF(Paramètres!B3&gt;='Data Graph'!V3,SUMIFS(#REF!,#REF!,'Data Graph'!$Q$4,#REF!,'Data Graph'!$P70,#REF!,'Data Graph'!V$3,#REF!,'Data Graph'!$Q$30),0)</f>
        <v>0</v>
      </c>
      <c r="W70" s="203">
        <f>IF(Paramètres!B3&gt;='Data Graph'!W3,SUMIFS(#REF!,#REF!,'Data Graph'!$Q$4,#REF!,'Data Graph'!$P70,#REF!,'Data Graph'!W$3,#REF!,'Data Graph'!$Q$30),0)</f>
        <v>0</v>
      </c>
      <c r="X70" s="203">
        <f>IF(Paramètres!B3&gt;='Data Graph'!X3,SUMIFS(#REF!,#REF!,'Data Graph'!$Q$4,#REF!,'Data Graph'!$P70,#REF!,'Data Graph'!X$3,#REF!,'Data Graph'!$Q$30),0)</f>
        <v>0</v>
      </c>
      <c r="Y70" s="203">
        <f>IF(Paramètres!B3&gt;='Data Graph'!Y3,SUMIFS(#REF!,#REF!,'Data Graph'!$Q$4,#REF!,'Data Graph'!$P70,#REF!,'Data Graph'!Y$3,#REF!,'Data Graph'!$Q$30),0)</f>
        <v>0</v>
      </c>
      <c r="Z70" s="203">
        <f>IF(Paramètres!B3&gt;='Data Graph'!Z3,SUMIFS(#REF!,#REF!,'Data Graph'!$Q$4,#REF!,'Data Graph'!$P70,#REF!,'Data Graph'!Z$3,#REF!,'Data Graph'!$Q$30),0)</f>
        <v>0</v>
      </c>
      <c r="AA70" s="203">
        <f>IF(Paramètres!B3&gt;='Data Graph'!AA3,SUMIFS(#REF!,#REF!,'Data Graph'!$Q$4,#REF!,'Data Graph'!$P70,#REF!,'Data Graph'!AA$3,#REF!,'Data Graph'!$Q$30),0)</f>
        <v>0</v>
      </c>
      <c r="AB70" s="203">
        <f>IF(Paramètres!B3&gt;='Data Graph'!AB3,SUMIFS(#REF!,#REF!,'Data Graph'!$Q$4,#REF!,'Data Graph'!$P70,#REF!,'Data Graph'!AB$3,#REF!,'Data Graph'!$Q$30),0)</f>
        <v>0</v>
      </c>
    </row>
    <row r="71" spans="2:28" ht="15.75">
      <c r="B71" s="6" t="s">
        <v>149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</row>
    <row r="72" spans="2:28" ht="16.5" thickBot="1">
      <c r="C72" s="75" t="s">
        <v>80</v>
      </c>
      <c r="D72" s="75" t="s">
        <v>0</v>
      </c>
      <c r="E72" s="75" t="s">
        <v>1</v>
      </c>
      <c r="F72" s="75" t="s">
        <v>2</v>
      </c>
      <c r="G72" s="75" t="s">
        <v>3</v>
      </c>
      <c r="H72" s="75" t="s">
        <v>4</v>
      </c>
      <c r="I72" s="75" t="s">
        <v>81</v>
      </c>
      <c r="J72" s="75" t="s">
        <v>82</v>
      </c>
      <c r="K72" s="75" t="s">
        <v>5</v>
      </c>
      <c r="L72" s="75" t="s">
        <v>6</v>
      </c>
      <c r="M72" s="75" t="s">
        <v>83</v>
      </c>
      <c r="N72" s="75" t="s">
        <v>7</v>
      </c>
      <c r="P72" s="71" t="s">
        <v>152</v>
      </c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</row>
    <row r="73" spans="2:28" ht="16.5" thickBot="1">
      <c r="B73">
        <f>Paramètres!$B$54</f>
        <v>2018</v>
      </c>
      <c r="C73" s="83" t="e">
        <f>SUMIFS(#REF!,#REF!,'Data Graph'!$B73,#REF!,C$3,#REF!,'Data Graph'!$B$54,#REF!,'Data Graph'!$D$5)</f>
        <v>#REF!</v>
      </c>
      <c r="D73" s="83" t="e">
        <f>SUMIFS(#REF!,#REF!,'Data Graph'!$B73,#REF!,D$3,#REF!,'Data Graph'!$B$54,#REF!,'Data Graph'!$D$5)</f>
        <v>#REF!</v>
      </c>
      <c r="E73" s="83" t="e">
        <f>SUMIFS(#REF!,#REF!,'Data Graph'!$B73,#REF!,E$3,#REF!,'Data Graph'!$B$54,#REF!,'Data Graph'!$D$5)</f>
        <v>#REF!</v>
      </c>
      <c r="F73" s="83" t="e">
        <f>SUMIFS(#REF!,#REF!,'Data Graph'!$B73,#REF!,F$3,#REF!,'Data Graph'!$B$54,#REF!,'Data Graph'!$D$5)</f>
        <v>#REF!</v>
      </c>
      <c r="G73" s="83" t="e">
        <f>SUMIFS(#REF!,#REF!,'Data Graph'!$B73,#REF!,G$3,#REF!,'Data Graph'!$B$54,#REF!,'Data Graph'!$D$5)</f>
        <v>#REF!</v>
      </c>
      <c r="H73" s="83" t="e">
        <f>SUMIFS(#REF!,#REF!,'Data Graph'!$B73,#REF!,H$3,#REF!,'Data Graph'!$B$54,#REF!,'Data Graph'!$D$5)</f>
        <v>#REF!</v>
      </c>
      <c r="I73" s="83" t="e">
        <f>SUMIFS(#REF!,#REF!,'Data Graph'!$B73,#REF!,I$3,#REF!,'Data Graph'!$B$54,#REF!,'Data Graph'!$D$5)</f>
        <v>#REF!</v>
      </c>
      <c r="J73" s="83" t="e">
        <f>SUMIFS(#REF!,#REF!,'Data Graph'!$B73,#REF!,J$3,#REF!,'Data Graph'!$B$54,#REF!,'Data Graph'!$D$5)</f>
        <v>#REF!</v>
      </c>
      <c r="K73" s="83" t="e">
        <f>SUMIFS(#REF!,#REF!,'Data Graph'!$B73,#REF!,K$3,#REF!,'Data Graph'!$B$54,#REF!,'Data Graph'!$D$5)</f>
        <v>#REF!</v>
      </c>
      <c r="L73" s="83" t="e">
        <f>SUMIFS(#REF!,#REF!,'Data Graph'!$B73,#REF!,L$3,#REF!,'Data Graph'!$B$54,#REF!,'Data Graph'!$D$5)</f>
        <v>#REF!</v>
      </c>
      <c r="M73" s="83" t="e">
        <f>SUMIFS(#REF!,#REF!,'Data Graph'!$B73,#REF!,M$3,#REF!,'Data Graph'!$B$54,#REF!,'Data Graph'!$D$5)</f>
        <v>#REF!</v>
      </c>
      <c r="N73" s="83" t="e">
        <f>SUMIFS(#REF!,#REF!,'Data Graph'!$B73,#REF!,N$3,#REF!,'Data Graph'!$B$54,#REF!,'Data Graph'!$D$5)</f>
        <v>#REF!</v>
      </c>
      <c r="P73" s="7" t="s">
        <v>152</v>
      </c>
      <c r="Q73" s="7" t="s">
        <v>23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2:28" ht="15.75" thickBot="1">
      <c r="B74">
        <f>Paramètres!$B$53</f>
        <v>2019</v>
      </c>
      <c r="C74" s="83" t="e">
        <f>SUMIFS(#REF!,#REF!,'Data Graph'!$B74,#REF!,C$3,#REF!,'Data Graph'!$B$54,#REF!,'Data Graph'!$D$5)</f>
        <v>#REF!</v>
      </c>
      <c r="D74" s="83" t="e">
        <f>SUMIFS(#REF!,#REF!,'Data Graph'!$B74,#REF!,D$3,#REF!,'Data Graph'!$B$54,#REF!,'Data Graph'!$D$5)</f>
        <v>#REF!</v>
      </c>
      <c r="E74" s="83" t="e">
        <f>SUMIFS(#REF!,#REF!,'Data Graph'!$B74,#REF!,E$3,#REF!,'Data Graph'!$B$54,#REF!,'Data Graph'!$D$5)</f>
        <v>#REF!</v>
      </c>
      <c r="F74" s="83" t="e">
        <f>SUMIFS(#REF!,#REF!,'Data Graph'!$B74,#REF!,F$3,#REF!,'Data Graph'!$B$54,#REF!,'Data Graph'!$D$5)</f>
        <v>#REF!</v>
      </c>
      <c r="G74" s="83" t="e">
        <f>SUMIFS(#REF!,#REF!,'Data Graph'!$B74,#REF!,G$3,#REF!,'Data Graph'!$B$54,#REF!,'Data Graph'!$D$5)</f>
        <v>#REF!</v>
      </c>
      <c r="H74" s="83" t="e">
        <f>SUMIFS(#REF!,#REF!,'Data Graph'!$B74,#REF!,H$3,#REF!,'Data Graph'!$B$54,#REF!,'Data Graph'!$D$5)</f>
        <v>#REF!</v>
      </c>
      <c r="I74" s="83" t="e">
        <f>SUMIFS(#REF!,#REF!,'Data Graph'!$B74,#REF!,I$3,#REF!,'Data Graph'!$B$54,#REF!,'Data Graph'!$D$5)</f>
        <v>#REF!</v>
      </c>
      <c r="J74" s="83" t="e">
        <f>SUMIFS(#REF!,#REF!,'Data Graph'!$B74,#REF!,J$3,#REF!,'Data Graph'!$B$54,#REF!,'Data Graph'!$D$5)</f>
        <v>#REF!</v>
      </c>
      <c r="K74" s="83" t="e">
        <f>SUMIFS(#REF!,#REF!,'Data Graph'!$B74,#REF!,K$3,#REF!,'Data Graph'!$B$54,#REF!,'Data Graph'!$D$5)</f>
        <v>#REF!</v>
      </c>
      <c r="L74" s="83" t="e">
        <f>SUMIFS(#REF!,#REF!,'Data Graph'!$B74,#REF!,L$3,#REF!,'Data Graph'!$B$54,#REF!,'Data Graph'!$D$5)</f>
        <v>#REF!</v>
      </c>
      <c r="M74" s="83" t="e">
        <f>SUMIFS(#REF!,#REF!,'Data Graph'!$B74,#REF!,M$3,#REF!,'Data Graph'!$B$54,#REF!,'Data Graph'!$D$5)</f>
        <v>#REF!</v>
      </c>
      <c r="N74" s="83" t="e">
        <f>SUMIFS(#REF!,#REF!,'Data Graph'!$B74,#REF!,N$3,#REF!,'Data Graph'!$B$54,#REF!,'Data Graph'!$D$5)</f>
        <v>#REF!</v>
      </c>
      <c r="Q74" t="s">
        <v>80</v>
      </c>
      <c r="R74" t="s">
        <v>0</v>
      </c>
      <c r="S74" t="s">
        <v>1</v>
      </c>
      <c r="T74" t="s">
        <v>2</v>
      </c>
      <c r="U74" t="s">
        <v>3</v>
      </c>
      <c r="V74" t="s">
        <v>4</v>
      </c>
      <c r="W74" t="s">
        <v>81</v>
      </c>
      <c r="X74" t="s">
        <v>82</v>
      </c>
      <c r="Y74" t="s">
        <v>5</v>
      </c>
      <c r="Z74" t="s">
        <v>6</v>
      </c>
      <c r="AA74" t="s">
        <v>83</v>
      </c>
      <c r="AB74" t="s">
        <v>7</v>
      </c>
    </row>
    <row r="75" spans="2:28" ht="15.75" thickBot="1">
      <c r="B75">
        <f>Paramètres!$B$52</f>
        <v>2020</v>
      </c>
      <c r="C75" s="83" t="e">
        <f>SUMIFS(#REF!,#REF!,'Data Graph'!$B75,#REF!,C$3,#REF!,'Data Graph'!$B$54,#REF!,'Data Graph'!$D$5)</f>
        <v>#REF!</v>
      </c>
      <c r="D75" s="83" t="e">
        <f>SUMIFS(#REF!,#REF!,'Data Graph'!$B75,#REF!,D$3,#REF!,'Data Graph'!$B$54,#REF!,'Data Graph'!$D$5)</f>
        <v>#REF!</v>
      </c>
      <c r="E75" s="83" t="e">
        <f>SUMIFS(#REF!,#REF!,'Data Graph'!$B75,#REF!,E$3,#REF!,'Data Graph'!$B$54,#REF!,'Data Graph'!$D$5)</f>
        <v>#REF!</v>
      </c>
      <c r="F75" s="83" t="e">
        <f>SUMIFS(#REF!,#REF!,'Data Graph'!$B75,#REF!,F$3,#REF!,'Data Graph'!$B$54,#REF!,'Data Graph'!$D$5)</f>
        <v>#REF!</v>
      </c>
      <c r="G75" s="83" t="e">
        <f>SUMIFS(#REF!,#REF!,'Data Graph'!$B75,#REF!,G$3,#REF!,'Data Graph'!$B$54,#REF!,'Data Graph'!$D$5)</f>
        <v>#REF!</v>
      </c>
      <c r="H75" s="83" t="e">
        <f>SUMIFS(#REF!,#REF!,'Data Graph'!$B75,#REF!,H$3,#REF!,'Data Graph'!$B$54,#REF!,'Data Graph'!$D$5)</f>
        <v>#REF!</v>
      </c>
      <c r="I75" s="83" t="e">
        <f>SUMIFS(#REF!,#REF!,'Data Graph'!$B75,#REF!,I$3,#REF!,'Data Graph'!$B$54,#REF!,'Data Graph'!$D$5)</f>
        <v>#REF!</v>
      </c>
      <c r="J75" s="83" t="e">
        <f>SUMIFS(#REF!,#REF!,'Data Graph'!$B75,#REF!,J$3,#REF!,'Data Graph'!$B$54,#REF!,'Data Graph'!$D$5)</f>
        <v>#REF!</v>
      </c>
      <c r="K75" s="83" t="e">
        <f>SUMIFS(#REF!,#REF!,'Data Graph'!$B75,#REF!,K$3,#REF!,'Data Graph'!$B$54,#REF!,'Data Graph'!$D$5)</f>
        <v>#REF!</v>
      </c>
      <c r="L75" s="83" t="e">
        <f>SUMIFS(#REF!,#REF!,'Data Graph'!$B75,#REF!,L$3,#REF!,'Data Graph'!$B$54,#REF!,'Data Graph'!$D$5)</f>
        <v>#REF!</v>
      </c>
      <c r="M75" s="83" t="e">
        <f>SUMIFS(#REF!,#REF!,'Data Graph'!$B75,#REF!,M$3,#REF!,'Data Graph'!$B$54,#REF!,'Data Graph'!$D$5)</f>
        <v>#REF!</v>
      </c>
      <c r="N75" s="83" t="e">
        <f>SUMIFS(#REF!,#REF!,'Data Graph'!$B75,#REF!,N$3,#REF!,'Data Graph'!$B$54,#REF!,'Data Graph'!$D$5)</f>
        <v>#REF!</v>
      </c>
      <c r="P75">
        <f>Paramètres!$B$54</f>
        <v>2018</v>
      </c>
      <c r="Q75" s="72" t="e">
        <f>SUMIFS(#REF!,#REF!,'Data Graph'!$Q$4,#REF!,'Data Graph'!$P75,#REF!,'Data Graph'!Q$3,#REF!,'Data Graph'!$Q$5)</f>
        <v>#REF!</v>
      </c>
      <c r="R75" s="72" t="e">
        <f>SUMIFS(#REF!,#REF!,'Data Graph'!$Q$4,#REF!,'Data Graph'!$P75,#REF!,'Data Graph'!R$3,#REF!,'Data Graph'!$Q$5)</f>
        <v>#REF!</v>
      </c>
      <c r="S75" s="72" t="e">
        <f>SUMIFS(#REF!,#REF!,'Data Graph'!$Q$4,#REF!,'Data Graph'!$P75,#REF!,'Data Graph'!S$3,#REF!,'Data Graph'!$Q$5)</f>
        <v>#REF!</v>
      </c>
      <c r="T75" s="72" t="e">
        <f>SUMIFS(#REF!,#REF!,'Data Graph'!$Q$4,#REF!,'Data Graph'!$P75,#REF!,'Data Graph'!T$3,#REF!,'Data Graph'!$Q$5)</f>
        <v>#REF!</v>
      </c>
      <c r="U75" s="72" t="e">
        <f>SUMIFS(#REF!,#REF!,'Data Graph'!$Q$4,#REF!,'Data Graph'!$P75,#REF!,'Data Graph'!U$3,#REF!,'Data Graph'!$Q$5)</f>
        <v>#REF!</v>
      </c>
      <c r="V75" s="72" t="e">
        <f>SUMIFS(#REF!,#REF!,'Data Graph'!$Q$4,#REF!,'Data Graph'!$P75,#REF!,'Data Graph'!V$3,#REF!,'Data Graph'!$Q$5)</f>
        <v>#REF!</v>
      </c>
      <c r="W75" s="72" t="e">
        <f>SUMIFS(#REF!,#REF!,'Data Graph'!$Q$4,#REF!,'Data Graph'!$P75,#REF!,'Data Graph'!W$3,#REF!,'Data Graph'!$Q$5)</f>
        <v>#REF!</v>
      </c>
      <c r="X75" s="72" t="e">
        <f>SUMIFS(#REF!,#REF!,'Data Graph'!$Q$4,#REF!,'Data Graph'!$P75,#REF!,'Data Graph'!X$3,#REF!,'Data Graph'!$Q$5)</f>
        <v>#REF!</v>
      </c>
      <c r="Y75" s="72" t="e">
        <f>SUMIFS(#REF!,#REF!,'Data Graph'!$Q$4,#REF!,'Data Graph'!$P75,#REF!,'Data Graph'!Y$3,#REF!,'Data Graph'!$Q$5)</f>
        <v>#REF!</v>
      </c>
      <c r="Z75" s="72" t="e">
        <f>SUMIFS(#REF!,#REF!,'Data Graph'!$Q$4,#REF!,'Data Graph'!$P75,#REF!,'Data Graph'!Z$3,#REF!,'Data Graph'!$Q$5)</f>
        <v>#REF!</v>
      </c>
      <c r="AA75" s="72" t="e">
        <f>SUMIFS(#REF!,#REF!,'Data Graph'!$Q$4,#REF!,'Data Graph'!$P75,#REF!,'Data Graph'!AA$3,#REF!,'Data Graph'!$Q$5)</f>
        <v>#REF!</v>
      </c>
      <c r="AB75" s="72" t="e">
        <f>SUMIFS(#REF!,#REF!,'Data Graph'!$Q$4,#REF!,'Data Graph'!$P75,#REF!,'Data Graph'!AB$3,#REF!,'Data Graph'!$Q$5)</f>
        <v>#REF!</v>
      </c>
    </row>
    <row r="76" spans="2:28" ht="15.75" thickBot="1">
      <c r="B76">
        <f>Paramètres!$B$51</f>
        <v>2021</v>
      </c>
      <c r="C76" s="83" t="e">
        <f>SUMIFS(#REF!,#REF!,'Data Graph'!$B76,#REF!,C$3,#REF!,'Data Graph'!$B$54,#REF!,'Data Graph'!$D$5)</f>
        <v>#REF!</v>
      </c>
      <c r="D76" s="83" t="e">
        <f>SUMIFS(#REF!,#REF!,'Data Graph'!$B76,#REF!,D$3,#REF!,'Data Graph'!$B$54,#REF!,'Data Graph'!$D$5)</f>
        <v>#REF!</v>
      </c>
      <c r="E76" s="83" t="e">
        <f>SUMIFS(#REF!,#REF!,'Data Graph'!$B76,#REF!,E$3,#REF!,'Data Graph'!$B$54,#REF!,'Data Graph'!$D$5)</f>
        <v>#REF!</v>
      </c>
      <c r="F76" s="83" t="e">
        <f>SUMIFS(#REF!,#REF!,'Data Graph'!$B76,#REF!,F$3,#REF!,'Data Graph'!$B$54,#REF!,'Data Graph'!$D$5)</f>
        <v>#REF!</v>
      </c>
      <c r="G76" s="83" t="e">
        <f>SUMIFS(#REF!,#REF!,'Data Graph'!$B76,#REF!,G$3,#REF!,'Data Graph'!$B$54,#REF!,'Data Graph'!$D$5)</f>
        <v>#REF!</v>
      </c>
      <c r="H76" s="83" t="e">
        <f>SUMIFS(#REF!,#REF!,'Data Graph'!$B76,#REF!,H$3,#REF!,'Data Graph'!$B$54,#REF!,'Data Graph'!$D$5)</f>
        <v>#REF!</v>
      </c>
      <c r="I76" s="83" t="e">
        <f>SUMIFS(#REF!,#REF!,'Data Graph'!$B76,#REF!,I$3,#REF!,'Data Graph'!$B$54,#REF!,'Data Graph'!$D$5)</f>
        <v>#REF!</v>
      </c>
      <c r="J76" s="83" t="e">
        <f>SUMIFS(#REF!,#REF!,'Data Graph'!$B76,#REF!,J$3,#REF!,'Data Graph'!$B$54,#REF!,'Data Graph'!$D$5)</f>
        <v>#REF!</v>
      </c>
      <c r="K76" s="83" t="e">
        <f>SUMIFS(#REF!,#REF!,'Data Graph'!$B76,#REF!,K$3,#REF!,'Data Graph'!$B$54,#REF!,'Data Graph'!$D$5)</f>
        <v>#REF!</v>
      </c>
      <c r="L76" s="83" t="e">
        <f>SUMIFS(#REF!,#REF!,'Data Graph'!$B76,#REF!,L$3,#REF!,'Data Graph'!$B$54,#REF!,'Data Graph'!$D$5)</f>
        <v>#REF!</v>
      </c>
      <c r="M76" s="83" t="e">
        <f>SUMIFS(#REF!,#REF!,'Data Graph'!$B76,#REF!,M$3,#REF!,'Data Graph'!$B$54,#REF!,'Data Graph'!$D$5)</f>
        <v>#REF!</v>
      </c>
      <c r="N76" s="83" t="e">
        <f>SUMIFS(#REF!,#REF!,'Data Graph'!$B76,#REF!,N$3,#REF!,'Data Graph'!$B$54,#REF!,'Data Graph'!$D$5)</f>
        <v>#REF!</v>
      </c>
      <c r="P76">
        <f>Paramètres!$B$53</f>
        <v>2019</v>
      </c>
      <c r="Q76" s="72" t="e">
        <f>SUMIFS(#REF!,#REF!,'Data Graph'!$Q$4,#REF!,'Data Graph'!$P76,#REF!,'Data Graph'!Q$3,#REF!,'Data Graph'!$Q$5)</f>
        <v>#REF!</v>
      </c>
      <c r="R76" s="72" t="e">
        <f>SUMIFS(#REF!,#REF!,'Data Graph'!$Q$4,#REF!,'Data Graph'!$P76,#REF!,'Data Graph'!R$3,#REF!,'Data Graph'!$Q$5)</f>
        <v>#REF!</v>
      </c>
      <c r="S76" s="72" t="e">
        <f>SUMIFS(#REF!,#REF!,'Data Graph'!$Q$4,#REF!,'Data Graph'!$P76,#REF!,'Data Graph'!S$3,#REF!,'Data Graph'!$Q$5)</f>
        <v>#REF!</v>
      </c>
      <c r="T76" s="72" t="e">
        <f>SUMIFS(#REF!,#REF!,'Data Graph'!$Q$4,#REF!,'Data Graph'!$P76,#REF!,'Data Graph'!T$3,#REF!,'Data Graph'!$Q$5)</f>
        <v>#REF!</v>
      </c>
      <c r="U76" s="72" t="e">
        <f>SUMIFS(#REF!,#REF!,'Data Graph'!$Q$4,#REF!,'Data Graph'!$P76,#REF!,'Data Graph'!U$3,#REF!,'Data Graph'!$Q$5)</f>
        <v>#REF!</v>
      </c>
      <c r="V76" s="72" t="e">
        <f>SUMIFS(#REF!,#REF!,'Data Graph'!$Q$4,#REF!,'Data Graph'!$P76,#REF!,'Data Graph'!V$3,#REF!,'Data Graph'!$Q$5)</f>
        <v>#REF!</v>
      </c>
      <c r="W76" s="72" t="e">
        <f>SUMIFS(#REF!,#REF!,'Data Graph'!$Q$4,#REF!,'Data Graph'!$P76,#REF!,'Data Graph'!W$3,#REF!,'Data Graph'!$Q$5)</f>
        <v>#REF!</v>
      </c>
      <c r="X76" s="72" t="e">
        <f>SUMIFS(#REF!,#REF!,'Data Graph'!$Q$4,#REF!,'Data Graph'!$P76,#REF!,'Data Graph'!X$3,#REF!,'Data Graph'!$Q$5)</f>
        <v>#REF!</v>
      </c>
      <c r="Y76" s="72" t="e">
        <f>SUMIFS(#REF!,#REF!,'Data Graph'!$Q$4,#REF!,'Data Graph'!$P76,#REF!,'Data Graph'!Y$3,#REF!,'Data Graph'!$Q$5)</f>
        <v>#REF!</v>
      </c>
      <c r="Z76" s="72" t="e">
        <f>SUMIFS(#REF!,#REF!,'Data Graph'!$Q$4,#REF!,'Data Graph'!$P76,#REF!,'Data Graph'!Z$3,#REF!,'Data Graph'!$Q$5)</f>
        <v>#REF!</v>
      </c>
      <c r="AA76" s="72" t="e">
        <f>SUMIFS(#REF!,#REF!,'Data Graph'!$Q$4,#REF!,'Data Graph'!$P76,#REF!,'Data Graph'!AA$3,#REF!,'Data Graph'!$Q$5)</f>
        <v>#REF!</v>
      </c>
      <c r="AB76" s="72" t="e">
        <f>SUMIFS(#REF!,#REF!,'Data Graph'!$Q$4,#REF!,'Data Graph'!$P76,#REF!,'Data Graph'!AB$3,#REF!,'Data Graph'!$Q$5)</f>
        <v>#REF!</v>
      </c>
    </row>
    <row r="77" spans="2:28" ht="15.75" thickBot="1">
      <c r="B77">
        <f>Paramètres!$B$50</f>
        <v>2022</v>
      </c>
      <c r="C77" s="199" t="e">
        <f>IF(Paramètres!B3&gt;='Data Graph'!C3,SUMIFS(#REF!,#REF!,'Data Graph'!$B77,#REF!,C$3,#REF!,'Data Graph'!$B$54,#REF!,'Data Graph'!$D$5),0)</f>
        <v>#REF!</v>
      </c>
      <c r="D77" s="199" t="e">
        <f>IF(Paramètres!B3&gt;='Data Graph'!D3,SUMIFS(#REF!,#REF!,'Data Graph'!$B77,#REF!,D$3,#REF!,'Data Graph'!$B$54,#REF!,'Data Graph'!$D$5),0)</f>
        <v>#REF!</v>
      </c>
      <c r="E77" s="199" t="e">
        <f>IF(Paramètres!B3&gt;='Data Graph'!E3,SUMIFS(#REF!,#REF!,'Data Graph'!$B77,#REF!,E$3,#REF!,'Data Graph'!$B$54,#REF!,'Data Graph'!$D$5),0)</f>
        <v>#REF!</v>
      </c>
      <c r="F77" s="199" t="e">
        <f>IF(Paramètres!B3&gt;='Data Graph'!F3,SUMIFS(#REF!,#REF!,'Data Graph'!$B77,#REF!,F$3,#REF!,'Data Graph'!$B$54,#REF!,'Data Graph'!$D$5),0)</f>
        <v>#REF!</v>
      </c>
      <c r="G77" s="199" t="e">
        <f>IF(Paramètres!B3&gt;='Data Graph'!G3,SUMIFS(#REF!,#REF!,'Data Graph'!$B77,#REF!,G$3,#REF!,'Data Graph'!$B$54,#REF!,'Data Graph'!$D$5),0)</f>
        <v>#REF!</v>
      </c>
      <c r="H77" s="199">
        <f>IF(Paramètres!B3&gt;='Data Graph'!H3,SUMIFS(#REF!,#REF!,'Data Graph'!$B77,#REF!,H$3,#REF!,'Data Graph'!$B$54,#REF!,'Data Graph'!$D$5),0)</f>
        <v>0</v>
      </c>
      <c r="I77" s="199">
        <f>IF(Paramètres!B3&gt;='Data Graph'!I3,SUMIFS(#REF!,#REF!,'Data Graph'!$B77,#REF!,I$3,#REF!,'Data Graph'!$B$54,#REF!,'Data Graph'!$D$5),0)</f>
        <v>0</v>
      </c>
      <c r="J77" s="199">
        <f>IF(Paramètres!B3&gt;='Data Graph'!J3,SUMIFS(#REF!,#REF!,'Data Graph'!$B77,#REF!,J$3,#REF!,'Data Graph'!$B$54,#REF!,'Data Graph'!$D$5),0)</f>
        <v>0</v>
      </c>
      <c r="K77" s="199">
        <f>IF(Paramètres!B3&gt;='Data Graph'!K3,SUMIFS(#REF!,#REF!,'Data Graph'!$B77,#REF!,K$3,#REF!,'Data Graph'!$B$54,#REF!,'Data Graph'!$D$5),0)</f>
        <v>0</v>
      </c>
      <c r="L77" s="199">
        <f>IF(Paramètres!B3&gt;='Data Graph'!L3,SUMIFS(#REF!,#REF!,'Data Graph'!$B77,#REF!,L$3,#REF!,'Data Graph'!$B$54,#REF!,'Data Graph'!$D$5),0)</f>
        <v>0</v>
      </c>
      <c r="M77" s="199">
        <f>IF(Paramètres!B3&gt;='Data Graph'!M3,SUMIFS(#REF!,#REF!,'Data Graph'!$B77,#REF!,M$3,#REF!,'Data Graph'!$B$54,#REF!,'Data Graph'!$D$5),0)</f>
        <v>0</v>
      </c>
      <c r="N77" s="199">
        <f>IF(Paramètres!B3&gt;='Data Graph'!N3,SUMIFS(#REF!,#REF!,'Data Graph'!$B77,#REF!,N$3,#REF!,'Data Graph'!$B$54,#REF!,'Data Graph'!$D$5),0)</f>
        <v>0</v>
      </c>
      <c r="P77">
        <f>Paramètres!$B$52</f>
        <v>2020</v>
      </c>
      <c r="Q77" s="72" t="e">
        <f>SUMIFS(#REF!,#REF!,'Data Graph'!$Q$4,#REF!,'Data Graph'!$P77,#REF!,'Data Graph'!Q$3,#REF!,'Data Graph'!$Q$5)</f>
        <v>#REF!</v>
      </c>
      <c r="R77" s="72" t="e">
        <f>SUMIFS(#REF!,#REF!,'Data Graph'!$Q$4,#REF!,'Data Graph'!$P77,#REF!,'Data Graph'!R$3,#REF!,'Data Graph'!$Q$5)</f>
        <v>#REF!</v>
      </c>
      <c r="S77" s="72" t="e">
        <f>SUMIFS(#REF!,#REF!,'Data Graph'!$Q$4,#REF!,'Data Graph'!$P77,#REF!,'Data Graph'!S$3,#REF!,'Data Graph'!$Q$5)</f>
        <v>#REF!</v>
      </c>
      <c r="T77" s="72" t="e">
        <f>SUMIFS(#REF!,#REF!,'Data Graph'!$Q$4,#REF!,'Data Graph'!$P77,#REF!,'Data Graph'!T$3,#REF!,'Data Graph'!$Q$5)</f>
        <v>#REF!</v>
      </c>
      <c r="U77" s="72" t="e">
        <f>SUMIFS(#REF!,#REF!,'Data Graph'!$Q$4,#REF!,'Data Graph'!$P77,#REF!,'Data Graph'!U$3,#REF!,'Data Graph'!$Q$5)</f>
        <v>#REF!</v>
      </c>
      <c r="V77" s="72" t="e">
        <f>SUMIFS(#REF!,#REF!,'Data Graph'!$Q$4,#REF!,'Data Graph'!$P77,#REF!,'Data Graph'!V$3,#REF!,'Data Graph'!$Q$5)</f>
        <v>#REF!</v>
      </c>
      <c r="W77" s="72" t="e">
        <f>SUMIFS(#REF!,#REF!,'Data Graph'!$Q$4,#REF!,'Data Graph'!$P77,#REF!,'Data Graph'!W$3,#REF!,'Data Graph'!$Q$5)</f>
        <v>#REF!</v>
      </c>
      <c r="X77" s="72" t="e">
        <f>SUMIFS(#REF!,#REF!,'Data Graph'!$Q$4,#REF!,'Data Graph'!$P77,#REF!,'Data Graph'!X$3,#REF!,'Data Graph'!$Q$5)</f>
        <v>#REF!</v>
      </c>
      <c r="Y77" s="72" t="e">
        <f>SUMIFS(#REF!,#REF!,'Data Graph'!$Q$4,#REF!,'Data Graph'!$P77,#REF!,'Data Graph'!Y$3,#REF!,'Data Graph'!$Q$5)</f>
        <v>#REF!</v>
      </c>
      <c r="Z77" s="72" t="e">
        <f>SUMIFS(#REF!,#REF!,'Data Graph'!$Q$4,#REF!,'Data Graph'!$P77,#REF!,'Data Graph'!Z$3,#REF!,'Data Graph'!$Q$5)</f>
        <v>#REF!</v>
      </c>
      <c r="AA77" s="72" t="e">
        <f>SUMIFS(#REF!,#REF!,'Data Graph'!$Q$4,#REF!,'Data Graph'!$P77,#REF!,'Data Graph'!AA$3,#REF!,'Data Graph'!$Q$5)</f>
        <v>#REF!</v>
      </c>
      <c r="AB77" s="72" t="e">
        <f>SUMIFS(#REF!,#REF!,'Data Graph'!$Q$4,#REF!,'Data Graph'!$P77,#REF!,'Data Graph'!AB$3,#REF!,'Data Graph'!$Q$5)</f>
        <v>#REF!</v>
      </c>
    </row>
    <row r="78" spans="2:28" ht="15.75" thickBot="1">
      <c r="P78">
        <f>Paramètres!$B$51</f>
        <v>2021</v>
      </c>
      <c r="Q78" s="72" t="e">
        <f>SUMIFS(#REF!,#REF!,'Data Graph'!$Q$4,#REF!,'Data Graph'!$P78,#REF!,'Data Graph'!Q$3,#REF!,'Data Graph'!$Q$5)</f>
        <v>#REF!</v>
      </c>
      <c r="R78" s="72" t="e">
        <f>SUMIFS(#REF!,#REF!,'Data Graph'!$Q$4,#REF!,'Data Graph'!$P78,#REF!,'Data Graph'!R$3,#REF!,'Data Graph'!$Q$5)</f>
        <v>#REF!</v>
      </c>
      <c r="S78" s="72" t="e">
        <f>SUMIFS(#REF!,#REF!,'Data Graph'!$Q$4,#REF!,'Data Graph'!$P78,#REF!,'Data Graph'!S$3,#REF!,'Data Graph'!$Q$5)</f>
        <v>#REF!</v>
      </c>
      <c r="T78" s="72" t="e">
        <f>SUMIFS(#REF!,#REF!,'Data Graph'!$Q$4,#REF!,'Data Graph'!$P78,#REF!,'Data Graph'!T$3,#REF!,'Data Graph'!$Q$5)</f>
        <v>#REF!</v>
      </c>
      <c r="U78" s="72" t="e">
        <f>SUMIFS(#REF!,#REF!,'Data Graph'!$Q$4,#REF!,'Data Graph'!$P78,#REF!,'Data Graph'!U$3,#REF!,'Data Graph'!$Q$5)</f>
        <v>#REF!</v>
      </c>
      <c r="V78" s="72" t="e">
        <f>SUMIFS(#REF!,#REF!,'Data Graph'!$Q$4,#REF!,'Data Graph'!$P78,#REF!,'Data Graph'!V$3,#REF!,'Data Graph'!$Q$5)</f>
        <v>#REF!</v>
      </c>
      <c r="W78" s="72" t="e">
        <f>SUMIFS(#REF!,#REF!,'Data Graph'!$Q$4,#REF!,'Data Graph'!$P78,#REF!,'Data Graph'!W$3,#REF!,'Data Graph'!$Q$5)</f>
        <v>#REF!</v>
      </c>
      <c r="X78" s="72" t="e">
        <f>SUMIFS(#REF!,#REF!,'Data Graph'!$Q$4,#REF!,'Data Graph'!$P78,#REF!,'Data Graph'!X$3,#REF!,'Data Graph'!$Q$5)</f>
        <v>#REF!</v>
      </c>
      <c r="Y78" s="72" t="e">
        <f>SUMIFS(#REF!,#REF!,'Data Graph'!$Q$4,#REF!,'Data Graph'!$P78,#REF!,'Data Graph'!Y$3,#REF!,'Data Graph'!$Q$5)</f>
        <v>#REF!</v>
      </c>
      <c r="Z78" s="72" t="e">
        <f>SUMIFS(#REF!,#REF!,'Data Graph'!$Q$4,#REF!,'Data Graph'!$P78,#REF!,'Data Graph'!Z$3,#REF!,'Data Graph'!$Q$5)</f>
        <v>#REF!</v>
      </c>
      <c r="AA78" s="72" t="e">
        <f>SUMIFS(#REF!,#REF!,'Data Graph'!$Q$4,#REF!,'Data Graph'!$P78,#REF!,'Data Graph'!AA$3,#REF!,'Data Graph'!$Q$5)</f>
        <v>#REF!</v>
      </c>
      <c r="AB78" s="72" t="e">
        <f>SUMIFS(#REF!,#REF!,'Data Graph'!$Q$4,#REF!,'Data Graph'!$P78,#REF!,'Data Graph'!AB$3,#REF!,'Data Graph'!$Q$5)</f>
        <v>#REF!</v>
      </c>
    </row>
    <row r="79" spans="2:28">
      <c r="P79">
        <f>Paramètres!$B$50</f>
        <v>2022</v>
      </c>
      <c r="Q79" s="203" t="e">
        <f>IF(Paramètres!B3&gt;='Data Graph'!Q3,SUMIFS(#REF!,#REF!,'Data Graph'!$Q$4,#REF!,'Data Graph'!$P79,#REF!,'Data Graph'!Q$3,#REF!,'Data Graph'!$Q$5),0)</f>
        <v>#REF!</v>
      </c>
      <c r="R79" s="203" t="e">
        <f>IF(Paramètres!B3&gt;='Data Graph'!R3,SUMIFS(#REF!,#REF!,'Data Graph'!$Q$4,#REF!,'Data Graph'!$P79,#REF!,'Data Graph'!R$3,#REF!,'Data Graph'!$Q$5),0)</f>
        <v>#REF!</v>
      </c>
      <c r="S79" s="203" t="e">
        <f>IF(Paramètres!B3&gt;='Data Graph'!S3,SUMIFS(#REF!,#REF!,'Data Graph'!$Q$4,#REF!,'Data Graph'!$P79,#REF!,'Data Graph'!S$3,#REF!,'Data Graph'!$Q$5),0)</f>
        <v>#REF!</v>
      </c>
      <c r="T79" s="203" t="e">
        <f>IF(Paramètres!B3&gt;='Data Graph'!T3,SUMIFS(#REF!,#REF!,'Data Graph'!$Q$4,#REF!,'Data Graph'!$P79,#REF!,'Data Graph'!T$3,#REF!,'Data Graph'!$Q$5),0)</f>
        <v>#REF!</v>
      </c>
      <c r="U79" s="203" t="e">
        <f>IF(Paramètres!B3&gt;='Data Graph'!U3,SUMIFS(#REF!,#REF!,'Data Graph'!$Q$4,#REF!,'Data Graph'!$P79,#REF!,'Data Graph'!U$3,#REF!,'Data Graph'!$Q$5),0)</f>
        <v>#REF!</v>
      </c>
      <c r="V79" s="203">
        <f>IF(Paramètres!B3&gt;='Data Graph'!V3,SUMIFS(#REF!,#REF!,'Data Graph'!$Q$4,#REF!,'Data Graph'!$P79,#REF!,'Data Graph'!V$3,#REF!,'Data Graph'!$Q$5),0)</f>
        <v>0</v>
      </c>
      <c r="W79" s="203">
        <f>IF(Paramètres!B3&gt;='Data Graph'!W3,SUMIFS(#REF!,#REF!,'Data Graph'!$Q$4,#REF!,'Data Graph'!$P79,#REF!,'Data Graph'!W$3,#REF!,'Data Graph'!$Q$5),0)</f>
        <v>0</v>
      </c>
      <c r="X79" s="203">
        <f>IF(Paramètres!B3&gt;='Data Graph'!X3,SUMIFS(#REF!,#REF!,'Data Graph'!$Q$4,#REF!,'Data Graph'!$P79,#REF!,'Data Graph'!X$3,#REF!,'Data Graph'!$Q$5),0)</f>
        <v>0</v>
      </c>
      <c r="Y79" s="203">
        <f>IF(Paramètres!B3&gt;='Data Graph'!Y3,SUMIFS(#REF!,#REF!,'Data Graph'!$Q$4,#REF!,'Data Graph'!$P79,#REF!,'Data Graph'!Y$3,#REF!,'Data Graph'!$Q$5),0)</f>
        <v>0</v>
      </c>
      <c r="Z79" s="203">
        <f>IF(Paramètres!B3&gt;='Data Graph'!Z3,SUMIFS(#REF!,#REF!,'Data Graph'!$Q$4,#REF!,'Data Graph'!$P79,#REF!,'Data Graph'!Z$3,#REF!,'Data Graph'!$Q$5),0)</f>
        <v>0</v>
      </c>
      <c r="AA79" s="203">
        <f>IF(Paramètres!B3&gt;='Data Graph'!AA3,SUMIFS(#REF!,#REF!,'Data Graph'!$Q$4,#REF!,'Data Graph'!$P79,#REF!,'Data Graph'!AA$3,#REF!,'Data Graph'!$Q$5),0)</f>
        <v>0</v>
      </c>
      <c r="AB79" s="203">
        <f>IF(Paramètres!B3&gt;='Data Graph'!AB3,SUMIFS(#REF!,#REF!,'Data Graph'!$Q$4,#REF!,'Data Graph'!$P79,#REF!,'Data Graph'!AB$3,#REF!,'Data Graph'!$Q$5),0)</f>
        <v>0</v>
      </c>
    </row>
    <row r="81" spans="16:28" ht="15.75">
      <c r="P81" s="7" t="s">
        <v>152</v>
      </c>
      <c r="Q81" s="7" t="s">
        <v>15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6:28" ht="15.75" thickBot="1">
      <c r="Q82" t="s">
        <v>80</v>
      </c>
      <c r="R82" t="s">
        <v>0</v>
      </c>
      <c r="S82" t="s">
        <v>1</v>
      </c>
      <c r="T82" t="s">
        <v>2</v>
      </c>
      <c r="U82" t="s">
        <v>3</v>
      </c>
      <c r="V82" t="s">
        <v>4</v>
      </c>
      <c r="W82" t="s">
        <v>81</v>
      </c>
      <c r="X82" t="s">
        <v>82</v>
      </c>
      <c r="Y82" t="s">
        <v>5</v>
      </c>
      <c r="Z82" t="s">
        <v>6</v>
      </c>
      <c r="AA82" t="s">
        <v>83</v>
      </c>
      <c r="AB82" t="s">
        <v>7</v>
      </c>
    </row>
    <row r="83" spans="16:28" ht="15.75" thickBot="1">
      <c r="P83">
        <f>Paramètres!$B$54</f>
        <v>2018</v>
      </c>
      <c r="Q83" s="72" t="e">
        <f>SUMIFS(#REF!,#REF!,'Data Graph'!$Q$4,#REF!,'Data Graph'!$P83,#REF!,'Data Graph'!Q$3,#REF!,'Data Graph'!$Q$13)</f>
        <v>#REF!</v>
      </c>
      <c r="R83" s="72" t="e">
        <f>SUMIFS(#REF!,#REF!,'Data Graph'!$Q$4,#REF!,'Data Graph'!$P83,#REF!,'Data Graph'!R$3,#REF!,'Data Graph'!$Q$13)</f>
        <v>#REF!</v>
      </c>
      <c r="S83" s="72" t="e">
        <f>SUMIFS(#REF!,#REF!,'Data Graph'!$Q$4,#REF!,'Data Graph'!$P83,#REF!,'Data Graph'!S$3,#REF!,'Data Graph'!$Q$13)</f>
        <v>#REF!</v>
      </c>
      <c r="T83" s="72" t="e">
        <f>SUMIFS(#REF!,#REF!,'Data Graph'!$Q$4,#REF!,'Data Graph'!$P83,#REF!,'Data Graph'!T$3,#REF!,'Data Graph'!$Q$13)</f>
        <v>#REF!</v>
      </c>
      <c r="U83" s="72" t="e">
        <f>SUMIFS(#REF!,#REF!,'Data Graph'!$Q$4,#REF!,'Data Graph'!$P83,#REF!,'Data Graph'!U$3,#REF!,'Data Graph'!$Q$13)</f>
        <v>#REF!</v>
      </c>
      <c r="V83" s="72" t="e">
        <f>SUMIFS(#REF!,#REF!,'Data Graph'!$Q$4,#REF!,'Data Graph'!$P83,#REF!,'Data Graph'!V$3,#REF!,'Data Graph'!$Q$13)</f>
        <v>#REF!</v>
      </c>
      <c r="W83" s="72" t="e">
        <f>SUMIFS(#REF!,#REF!,'Data Graph'!$Q$4,#REF!,'Data Graph'!$P83,#REF!,'Data Graph'!W$3,#REF!,'Data Graph'!$Q$13)</f>
        <v>#REF!</v>
      </c>
      <c r="X83" s="72" t="e">
        <f>SUMIFS(#REF!,#REF!,'Data Graph'!$Q$4,#REF!,'Data Graph'!$P83,#REF!,'Data Graph'!X$3,#REF!,'Data Graph'!$Q$13)</f>
        <v>#REF!</v>
      </c>
      <c r="Y83" s="72" t="e">
        <f>SUMIFS(#REF!,#REF!,'Data Graph'!$Q$4,#REF!,'Data Graph'!$P83,#REF!,'Data Graph'!Y$3,#REF!,'Data Graph'!$Q$13)</f>
        <v>#REF!</v>
      </c>
      <c r="Z83" s="72" t="e">
        <f>SUMIFS(#REF!,#REF!,'Data Graph'!$Q$4,#REF!,'Data Graph'!$P83,#REF!,'Data Graph'!Z$3,#REF!,'Data Graph'!$Q$13)</f>
        <v>#REF!</v>
      </c>
      <c r="AA83" s="72" t="e">
        <f>SUMIFS(#REF!,#REF!,'Data Graph'!$Q$4,#REF!,'Data Graph'!$P83,#REF!,'Data Graph'!AA$3,#REF!,'Data Graph'!$Q$13)</f>
        <v>#REF!</v>
      </c>
      <c r="AB83" s="72" t="e">
        <f>SUMIFS(#REF!,#REF!,'Data Graph'!$Q$4,#REF!,'Data Graph'!$P83,#REF!,'Data Graph'!AB$3,#REF!,'Data Graph'!$Q$13)</f>
        <v>#REF!</v>
      </c>
    </row>
    <row r="84" spans="16:28" ht="15.75" thickBot="1">
      <c r="P84">
        <f>Paramètres!$B$53</f>
        <v>2019</v>
      </c>
      <c r="Q84" s="72" t="e">
        <f>SUMIFS(#REF!,#REF!,'Data Graph'!$Q$4,#REF!,'Data Graph'!$P84,#REF!,'Data Graph'!Q$3,#REF!,'Data Graph'!$Q$13)</f>
        <v>#REF!</v>
      </c>
      <c r="R84" s="72" t="e">
        <f>SUMIFS(#REF!,#REF!,'Data Graph'!$Q$4,#REF!,'Data Graph'!$P84,#REF!,'Data Graph'!R$3,#REF!,'Data Graph'!$Q$13)</f>
        <v>#REF!</v>
      </c>
      <c r="S84" s="72" t="e">
        <f>SUMIFS(#REF!,#REF!,'Data Graph'!$Q$4,#REF!,'Data Graph'!$P84,#REF!,'Data Graph'!S$3,#REF!,'Data Graph'!$Q$13)</f>
        <v>#REF!</v>
      </c>
      <c r="T84" s="72" t="e">
        <f>SUMIFS(#REF!,#REF!,'Data Graph'!$Q$4,#REF!,'Data Graph'!$P84,#REF!,'Data Graph'!T$3,#REF!,'Data Graph'!$Q$13)</f>
        <v>#REF!</v>
      </c>
      <c r="U84" s="72" t="e">
        <f>SUMIFS(#REF!,#REF!,'Data Graph'!$Q$4,#REF!,'Data Graph'!$P84,#REF!,'Data Graph'!U$3,#REF!,'Data Graph'!$Q$13)</f>
        <v>#REF!</v>
      </c>
      <c r="V84" s="72" t="e">
        <f>SUMIFS(#REF!,#REF!,'Data Graph'!$Q$4,#REF!,'Data Graph'!$P84,#REF!,'Data Graph'!V$3,#REF!,'Data Graph'!$Q$13)</f>
        <v>#REF!</v>
      </c>
      <c r="W84" s="72" t="e">
        <f>SUMIFS(#REF!,#REF!,'Data Graph'!$Q$4,#REF!,'Data Graph'!$P84,#REF!,'Data Graph'!W$3,#REF!,'Data Graph'!$Q$13)</f>
        <v>#REF!</v>
      </c>
      <c r="X84" s="72" t="e">
        <f>SUMIFS(#REF!,#REF!,'Data Graph'!$Q$4,#REF!,'Data Graph'!$P84,#REF!,'Data Graph'!X$3,#REF!,'Data Graph'!$Q$13)</f>
        <v>#REF!</v>
      </c>
      <c r="Y84" s="72" t="e">
        <f>SUMIFS(#REF!,#REF!,'Data Graph'!$Q$4,#REF!,'Data Graph'!$P84,#REF!,'Data Graph'!Y$3,#REF!,'Data Graph'!$Q$13)</f>
        <v>#REF!</v>
      </c>
      <c r="Z84" s="72" t="e">
        <f>SUMIFS(#REF!,#REF!,'Data Graph'!$Q$4,#REF!,'Data Graph'!$P84,#REF!,'Data Graph'!Z$3,#REF!,'Data Graph'!$Q$13)</f>
        <v>#REF!</v>
      </c>
      <c r="AA84" s="72" t="e">
        <f>SUMIFS(#REF!,#REF!,'Data Graph'!$Q$4,#REF!,'Data Graph'!$P84,#REF!,'Data Graph'!AA$3,#REF!,'Data Graph'!$Q$13)</f>
        <v>#REF!</v>
      </c>
      <c r="AB84" s="72" t="e">
        <f>SUMIFS(#REF!,#REF!,'Data Graph'!$Q$4,#REF!,'Data Graph'!$P84,#REF!,'Data Graph'!AB$3,#REF!,'Data Graph'!$Q$13)</f>
        <v>#REF!</v>
      </c>
    </row>
    <row r="85" spans="16:28" ht="15.75" thickBot="1">
      <c r="P85">
        <f>Paramètres!$B$52</f>
        <v>2020</v>
      </c>
      <c r="Q85" s="72" t="e">
        <f>SUMIFS(#REF!,#REF!,'Data Graph'!$Q$4,#REF!,'Data Graph'!$P85,#REF!,'Data Graph'!Q$3,#REF!,'Data Graph'!$Q$13)</f>
        <v>#REF!</v>
      </c>
      <c r="R85" s="72" t="e">
        <f>SUMIFS(#REF!,#REF!,'Data Graph'!$Q$4,#REF!,'Data Graph'!$P85,#REF!,'Data Graph'!R$3,#REF!,'Data Graph'!$Q$13)</f>
        <v>#REF!</v>
      </c>
      <c r="S85" s="72" t="e">
        <f>SUMIFS(#REF!,#REF!,'Data Graph'!$Q$4,#REF!,'Data Graph'!$P85,#REF!,'Data Graph'!S$3,#REF!,'Data Graph'!$Q$13)</f>
        <v>#REF!</v>
      </c>
      <c r="T85" s="72" t="e">
        <f>SUMIFS(#REF!,#REF!,'Data Graph'!$Q$4,#REF!,'Data Graph'!$P85,#REF!,'Data Graph'!T$3,#REF!,'Data Graph'!$Q$13)</f>
        <v>#REF!</v>
      </c>
      <c r="U85" s="72" t="e">
        <f>SUMIFS(#REF!,#REF!,'Data Graph'!$Q$4,#REF!,'Data Graph'!$P85,#REF!,'Data Graph'!U$3,#REF!,'Data Graph'!$Q$13)</f>
        <v>#REF!</v>
      </c>
      <c r="V85" s="72" t="e">
        <f>SUMIFS(#REF!,#REF!,'Data Graph'!$Q$4,#REF!,'Data Graph'!$P85,#REF!,'Data Graph'!V$3,#REF!,'Data Graph'!$Q$13)</f>
        <v>#REF!</v>
      </c>
      <c r="W85" s="72" t="e">
        <f>SUMIFS(#REF!,#REF!,'Data Graph'!$Q$4,#REF!,'Data Graph'!$P85,#REF!,'Data Graph'!W$3,#REF!,'Data Graph'!$Q$13)</f>
        <v>#REF!</v>
      </c>
      <c r="X85" s="72" t="e">
        <f>SUMIFS(#REF!,#REF!,'Data Graph'!$Q$4,#REF!,'Data Graph'!$P85,#REF!,'Data Graph'!X$3,#REF!,'Data Graph'!$Q$13)</f>
        <v>#REF!</v>
      </c>
      <c r="Y85" s="72" t="e">
        <f>SUMIFS(#REF!,#REF!,'Data Graph'!$Q$4,#REF!,'Data Graph'!$P85,#REF!,'Data Graph'!Y$3,#REF!,'Data Graph'!$Q$13)</f>
        <v>#REF!</v>
      </c>
      <c r="Z85" s="72" t="e">
        <f>SUMIFS(#REF!,#REF!,'Data Graph'!$Q$4,#REF!,'Data Graph'!$P85,#REF!,'Data Graph'!Z$3,#REF!,'Data Graph'!$Q$13)</f>
        <v>#REF!</v>
      </c>
      <c r="AA85" s="72" t="e">
        <f>SUMIFS(#REF!,#REF!,'Data Graph'!$Q$4,#REF!,'Data Graph'!$P85,#REF!,'Data Graph'!AA$3,#REF!,'Data Graph'!$Q$13)</f>
        <v>#REF!</v>
      </c>
      <c r="AB85" s="72" t="e">
        <f>SUMIFS(#REF!,#REF!,'Data Graph'!$Q$4,#REF!,'Data Graph'!$P85,#REF!,'Data Graph'!AB$3,#REF!,'Data Graph'!$Q$13)</f>
        <v>#REF!</v>
      </c>
    </row>
    <row r="86" spans="16:28" ht="15.75" thickBot="1">
      <c r="P86">
        <f>Paramètres!$B$51</f>
        <v>2021</v>
      </c>
      <c r="Q86" s="72" t="e">
        <f>SUMIFS(#REF!,#REF!,'Data Graph'!$Q$4,#REF!,'Data Graph'!$P86,#REF!,'Data Graph'!Q$3,#REF!,'Data Graph'!$Q$13)</f>
        <v>#REF!</v>
      </c>
      <c r="R86" s="72" t="e">
        <f>SUMIFS(#REF!,#REF!,'Data Graph'!$Q$4,#REF!,'Data Graph'!$P86,#REF!,'Data Graph'!R$3,#REF!,'Data Graph'!$Q$13)</f>
        <v>#REF!</v>
      </c>
      <c r="S86" s="72" t="e">
        <f>SUMIFS(#REF!,#REF!,'Data Graph'!$Q$4,#REF!,'Data Graph'!$P86,#REF!,'Data Graph'!S$3,#REF!,'Data Graph'!$Q$13)</f>
        <v>#REF!</v>
      </c>
      <c r="T86" s="72" t="e">
        <f>SUMIFS(#REF!,#REF!,'Data Graph'!$Q$4,#REF!,'Data Graph'!$P86,#REF!,'Data Graph'!T$3,#REF!,'Data Graph'!$Q$13)</f>
        <v>#REF!</v>
      </c>
      <c r="U86" s="72" t="e">
        <f>SUMIFS(#REF!,#REF!,'Data Graph'!$Q$4,#REF!,'Data Graph'!$P86,#REF!,'Data Graph'!U$3,#REF!,'Data Graph'!$Q$13)</f>
        <v>#REF!</v>
      </c>
      <c r="V86" s="72" t="e">
        <f>SUMIFS(#REF!,#REF!,'Data Graph'!$Q$4,#REF!,'Data Graph'!$P86,#REF!,'Data Graph'!V$3,#REF!,'Data Graph'!$Q$13)</f>
        <v>#REF!</v>
      </c>
      <c r="W86" s="72" t="e">
        <f>SUMIFS(#REF!,#REF!,'Data Graph'!$Q$4,#REF!,'Data Graph'!$P86,#REF!,'Data Graph'!W$3,#REF!,'Data Graph'!$Q$13)</f>
        <v>#REF!</v>
      </c>
      <c r="X86" s="72" t="e">
        <f>SUMIFS(#REF!,#REF!,'Data Graph'!$Q$4,#REF!,'Data Graph'!$P86,#REF!,'Data Graph'!X$3,#REF!,'Data Graph'!$Q$13)</f>
        <v>#REF!</v>
      </c>
      <c r="Y86" s="72" t="e">
        <f>SUMIFS(#REF!,#REF!,'Data Graph'!$Q$4,#REF!,'Data Graph'!$P86,#REF!,'Data Graph'!Y$3,#REF!,'Data Graph'!$Q$13)</f>
        <v>#REF!</v>
      </c>
      <c r="Z86" s="72" t="e">
        <f>SUMIFS(#REF!,#REF!,'Data Graph'!$Q$4,#REF!,'Data Graph'!$P86,#REF!,'Data Graph'!Z$3,#REF!,'Data Graph'!$Q$13)</f>
        <v>#REF!</v>
      </c>
      <c r="AA86" s="72" t="e">
        <f>SUMIFS(#REF!,#REF!,'Data Graph'!$Q$4,#REF!,'Data Graph'!$P86,#REF!,'Data Graph'!AA$3,#REF!,'Data Graph'!$Q$13)</f>
        <v>#REF!</v>
      </c>
      <c r="AB86" s="72" t="e">
        <f>SUMIFS(#REF!,#REF!,'Data Graph'!$Q$4,#REF!,'Data Graph'!$P86,#REF!,'Data Graph'!AB$3,#REF!,'Data Graph'!$Q$13)</f>
        <v>#REF!</v>
      </c>
    </row>
    <row r="87" spans="16:28">
      <c r="P87">
        <f>Paramètres!$B$50</f>
        <v>2022</v>
      </c>
      <c r="Q87" s="203" t="e">
        <f>IF(Paramètres!B3&gt;='Data Graph'!Q3,SUMIFS(#REF!,#REF!,'Data Graph'!$Q$4,#REF!,'Data Graph'!$P87,#REF!,'Data Graph'!Q$3,#REF!,'Data Graph'!$Q$13),0)</f>
        <v>#REF!</v>
      </c>
      <c r="R87" s="203" t="e">
        <f>IF(Paramètres!B3&gt;='Data Graph'!R3,SUMIFS(#REF!,#REF!,'Data Graph'!$Q$4,#REF!,'Data Graph'!$P87,#REF!,'Data Graph'!R$3,#REF!,'Data Graph'!$Q$13),0)</f>
        <v>#REF!</v>
      </c>
      <c r="S87" s="203" t="e">
        <f>IF(Paramètres!B3&gt;='Data Graph'!S3,SUMIFS(#REF!,#REF!,'Data Graph'!$Q$4,#REF!,'Data Graph'!$P87,#REF!,'Data Graph'!S$3,#REF!,'Data Graph'!$Q$13),0)</f>
        <v>#REF!</v>
      </c>
      <c r="T87" s="203" t="e">
        <f>IF(Paramètres!B3&gt;='Data Graph'!T3,SUMIFS(#REF!,#REF!,'Data Graph'!$Q$4,#REF!,'Data Graph'!$P87,#REF!,'Data Graph'!T$3,#REF!,'Data Graph'!$Q$13),0)</f>
        <v>#REF!</v>
      </c>
      <c r="U87" s="203" t="e">
        <f>IF(Paramètres!B3&gt;='Data Graph'!U3,SUMIFS(#REF!,#REF!,'Data Graph'!$Q$4,#REF!,'Data Graph'!$P87,#REF!,'Data Graph'!U$3,#REF!,'Data Graph'!$Q$13),0)</f>
        <v>#REF!</v>
      </c>
      <c r="V87" s="203">
        <f>IF(Paramètres!B3&gt;='Data Graph'!V3,SUMIFS(#REF!,#REF!,'Data Graph'!$Q$4,#REF!,'Data Graph'!$P87,#REF!,'Data Graph'!V$3,#REF!,'Data Graph'!$Q$13),0)</f>
        <v>0</v>
      </c>
      <c r="W87" s="203">
        <f>IF(Paramètres!B3&gt;='Data Graph'!W3,SUMIFS(#REF!,#REF!,'Data Graph'!$Q$4,#REF!,'Data Graph'!$P87,#REF!,'Data Graph'!W$3,#REF!,'Data Graph'!$Q$13),0)</f>
        <v>0</v>
      </c>
      <c r="X87" s="203">
        <f>IF(Paramètres!B3&gt;='Data Graph'!X3,SUMIFS(#REF!,#REF!,'Data Graph'!$Q$4,#REF!,'Data Graph'!$P87,#REF!,'Data Graph'!X$3,#REF!,'Data Graph'!$Q$13),0)</f>
        <v>0</v>
      </c>
      <c r="Y87" s="203">
        <f>IF(Paramètres!B3&gt;='Data Graph'!Y3,SUMIFS(#REF!,#REF!,'Data Graph'!$Q$4,#REF!,'Data Graph'!$P87,#REF!,'Data Graph'!Y$3,#REF!,'Data Graph'!$Q$13),0)</f>
        <v>0</v>
      </c>
      <c r="Z87" s="203">
        <f>IF(Paramètres!B3&gt;='Data Graph'!Z3,SUMIFS(#REF!,#REF!,'Data Graph'!$Q$4,#REF!,'Data Graph'!$P87,#REF!,'Data Graph'!Z$3,#REF!,'Data Graph'!$Q$13),0)</f>
        <v>0</v>
      </c>
      <c r="AA87" s="203">
        <f>IF(Paramètres!B3&gt;='Data Graph'!AA3,SUMIFS(#REF!,#REF!,'Data Graph'!$Q$4,#REF!,'Data Graph'!$P87,#REF!,'Data Graph'!AA$3,#REF!,'Data Graph'!$Q$13),0)</f>
        <v>0</v>
      </c>
      <c r="AB87" s="203">
        <f>IF(Paramètres!B3&gt;='Data Graph'!AB3,SUMIFS(#REF!,#REF!,'Data Graph'!$Q$4,#REF!,'Data Graph'!$P87,#REF!,'Data Graph'!AB$3,#REF!,'Data Graph'!$Q$13),0)</f>
        <v>0</v>
      </c>
    </row>
    <row r="89" spans="16:28" ht="15.75">
      <c r="P89" s="7" t="s">
        <v>152</v>
      </c>
      <c r="Q89" s="7" t="s">
        <v>16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6:28" ht="15.75" thickBot="1">
      <c r="Q90" t="s">
        <v>80</v>
      </c>
      <c r="R90" t="s">
        <v>0</v>
      </c>
      <c r="S90" t="s">
        <v>1</v>
      </c>
      <c r="T90" t="s">
        <v>2</v>
      </c>
      <c r="U90" t="s">
        <v>3</v>
      </c>
      <c r="V90" t="s">
        <v>4</v>
      </c>
      <c r="W90" t="s">
        <v>81</v>
      </c>
      <c r="X90" t="s">
        <v>82</v>
      </c>
      <c r="Y90" t="s">
        <v>5</v>
      </c>
      <c r="Z90" t="s">
        <v>6</v>
      </c>
      <c r="AA90" t="s">
        <v>83</v>
      </c>
      <c r="AB90" t="s">
        <v>7</v>
      </c>
    </row>
    <row r="91" spans="16:28" ht="15.75" thickBot="1">
      <c r="P91">
        <f>Paramètres!$B$54</f>
        <v>2018</v>
      </c>
      <c r="Q91" s="72" t="e">
        <f>SUMIFS(#REF!,#REF!,'Data Graph'!$Q$4,#REF!,'Data Graph'!$P91,#REF!,'Data Graph'!Q$3,#REF!,'Data Graph'!$Q$21)</f>
        <v>#REF!</v>
      </c>
      <c r="R91" s="72" t="e">
        <f>SUMIFS(#REF!,#REF!,'Data Graph'!$Q$4,#REF!,'Data Graph'!$P91,#REF!,'Data Graph'!R$3,#REF!,'Data Graph'!$Q$21)</f>
        <v>#REF!</v>
      </c>
      <c r="S91" s="72" t="e">
        <f>SUMIFS(#REF!,#REF!,'Data Graph'!$Q$4,#REF!,'Data Graph'!$P91,#REF!,'Data Graph'!S$3,#REF!,'Data Graph'!$Q$21)</f>
        <v>#REF!</v>
      </c>
      <c r="T91" s="72" t="e">
        <f>SUMIFS(#REF!,#REF!,'Data Graph'!$Q$4,#REF!,'Data Graph'!$P91,#REF!,'Data Graph'!T$3,#REF!,'Data Graph'!$Q$21)</f>
        <v>#REF!</v>
      </c>
      <c r="U91" s="72" t="e">
        <f>SUMIFS(#REF!,#REF!,'Data Graph'!$Q$4,#REF!,'Data Graph'!$P91,#REF!,'Data Graph'!U$3,#REF!,'Data Graph'!$Q$21)</f>
        <v>#REF!</v>
      </c>
      <c r="V91" s="72" t="e">
        <f>SUMIFS(#REF!,#REF!,'Data Graph'!$Q$4,#REF!,'Data Graph'!$P91,#REF!,'Data Graph'!V$3,#REF!,'Data Graph'!$Q$21)</f>
        <v>#REF!</v>
      </c>
      <c r="W91" s="72" t="e">
        <f>SUMIFS(#REF!,#REF!,'Data Graph'!$Q$4,#REF!,'Data Graph'!$P91,#REF!,'Data Graph'!W$3,#REF!,'Data Graph'!$Q$21)</f>
        <v>#REF!</v>
      </c>
      <c r="X91" s="72" t="e">
        <f>SUMIFS(#REF!,#REF!,'Data Graph'!$Q$4,#REF!,'Data Graph'!$P91,#REF!,'Data Graph'!X$3,#REF!,'Data Graph'!$Q$21)</f>
        <v>#REF!</v>
      </c>
      <c r="Y91" s="72" t="e">
        <f>SUMIFS(#REF!,#REF!,'Data Graph'!$Q$4,#REF!,'Data Graph'!$P91,#REF!,'Data Graph'!Y$3,#REF!,'Data Graph'!$Q$21)</f>
        <v>#REF!</v>
      </c>
      <c r="Z91" s="72" t="e">
        <f>SUMIFS(#REF!,#REF!,'Data Graph'!$Q$4,#REF!,'Data Graph'!$P91,#REF!,'Data Graph'!Z$3,#REF!,'Data Graph'!$Q$21)</f>
        <v>#REF!</v>
      </c>
      <c r="AA91" s="72" t="e">
        <f>SUMIFS(#REF!,#REF!,'Data Graph'!$Q$4,#REF!,'Data Graph'!$P91,#REF!,'Data Graph'!AA$3,#REF!,'Data Graph'!$Q$21)</f>
        <v>#REF!</v>
      </c>
      <c r="AB91" s="72" t="e">
        <f>SUMIFS(#REF!,#REF!,'Data Graph'!$Q$4,#REF!,'Data Graph'!$P91,#REF!,'Data Graph'!AB$3,#REF!,'Data Graph'!$Q$21)</f>
        <v>#REF!</v>
      </c>
    </row>
    <row r="92" spans="16:28" ht="15.75" thickBot="1">
      <c r="P92">
        <f>Paramètres!$B$53</f>
        <v>2019</v>
      </c>
      <c r="Q92" s="72" t="e">
        <f>SUMIFS(#REF!,#REF!,'Data Graph'!$Q$4,#REF!,'Data Graph'!$P92,#REF!,'Data Graph'!Q$3,#REF!,'Data Graph'!$Q$21)</f>
        <v>#REF!</v>
      </c>
      <c r="R92" s="72" t="e">
        <f>SUMIFS(#REF!,#REF!,'Data Graph'!$Q$4,#REF!,'Data Graph'!$P92,#REF!,'Data Graph'!R$3,#REF!,'Data Graph'!$Q$21)</f>
        <v>#REF!</v>
      </c>
      <c r="S92" s="72" t="e">
        <f>SUMIFS(#REF!,#REF!,'Data Graph'!$Q$4,#REF!,'Data Graph'!$P92,#REF!,'Data Graph'!S$3,#REF!,'Data Graph'!$Q$21)</f>
        <v>#REF!</v>
      </c>
      <c r="T92" s="72" t="e">
        <f>SUMIFS(#REF!,#REF!,'Data Graph'!$Q$4,#REF!,'Data Graph'!$P92,#REF!,'Data Graph'!T$3,#REF!,'Data Graph'!$Q$21)</f>
        <v>#REF!</v>
      </c>
      <c r="U92" s="72" t="e">
        <f>SUMIFS(#REF!,#REF!,'Data Graph'!$Q$4,#REF!,'Data Graph'!$P92,#REF!,'Data Graph'!U$3,#REF!,'Data Graph'!$Q$21)</f>
        <v>#REF!</v>
      </c>
      <c r="V92" s="72" t="e">
        <f>SUMIFS(#REF!,#REF!,'Data Graph'!$Q$4,#REF!,'Data Graph'!$P92,#REF!,'Data Graph'!V$3,#REF!,'Data Graph'!$Q$21)</f>
        <v>#REF!</v>
      </c>
      <c r="W92" s="72" t="e">
        <f>SUMIFS(#REF!,#REF!,'Data Graph'!$Q$4,#REF!,'Data Graph'!$P92,#REF!,'Data Graph'!W$3,#REF!,'Data Graph'!$Q$21)</f>
        <v>#REF!</v>
      </c>
      <c r="X92" s="72" t="e">
        <f>SUMIFS(#REF!,#REF!,'Data Graph'!$Q$4,#REF!,'Data Graph'!$P92,#REF!,'Data Graph'!X$3,#REF!,'Data Graph'!$Q$21)</f>
        <v>#REF!</v>
      </c>
      <c r="Y92" s="72" t="e">
        <f>SUMIFS(#REF!,#REF!,'Data Graph'!$Q$4,#REF!,'Data Graph'!$P92,#REF!,'Data Graph'!Y$3,#REF!,'Data Graph'!$Q$21)</f>
        <v>#REF!</v>
      </c>
      <c r="Z92" s="72" t="e">
        <f>SUMIFS(#REF!,#REF!,'Data Graph'!$Q$4,#REF!,'Data Graph'!$P92,#REF!,'Data Graph'!Z$3,#REF!,'Data Graph'!$Q$21)</f>
        <v>#REF!</v>
      </c>
      <c r="AA92" s="72" t="e">
        <f>SUMIFS(#REF!,#REF!,'Data Graph'!$Q$4,#REF!,'Data Graph'!$P92,#REF!,'Data Graph'!AA$3,#REF!,'Data Graph'!$Q$21)</f>
        <v>#REF!</v>
      </c>
      <c r="AB92" s="72" t="e">
        <f>SUMIFS(#REF!,#REF!,'Data Graph'!$Q$4,#REF!,'Data Graph'!$P92,#REF!,'Data Graph'!AB$3,#REF!,'Data Graph'!$Q$21)</f>
        <v>#REF!</v>
      </c>
    </row>
    <row r="93" spans="16:28" ht="15.75" thickBot="1">
      <c r="P93">
        <f>Paramètres!$B$52</f>
        <v>2020</v>
      </c>
      <c r="Q93" s="72" t="e">
        <f>SUMIFS(#REF!,#REF!,'Data Graph'!$Q$4,#REF!,'Data Graph'!$P93,#REF!,'Data Graph'!Q$3,#REF!,'Data Graph'!$Q$21)</f>
        <v>#REF!</v>
      </c>
      <c r="R93" s="72" t="e">
        <f>SUMIFS(#REF!,#REF!,'Data Graph'!$Q$4,#REF!,'Data Graph'!$P93,#REF!,'Data Graph'!R$3,#REF!,'Data Graph'!$Q$21)</f>
        <v>#REF!</v>
      </c>
      <c r="S93" s="72" t="e">
        <f>SUMIFS(#REF!,#REF!,'Data Graph'!$Q$4,#REF!,'Data Graph'!$P93,#REF!,'Data Graph'!S$3,#REF!,'Data Graph'!$Q$21)</f>
        <v>#REF!</v>
      </c>
      <c r="T93" s="72" t="e">
        <f>SUMIFS(#REF!,#REF!,'Data Graph'!$Q$4,#REF!,'Data Graph'!$P93,#REF!,'Data Graph'!T$3,#REF!,'Data Graph'!$Q$21)</f>
        <v>#REF!</v>
      </c>
      <c r="U93" s="72" t="e">
        <f>SUMIFS(#REF!,#REF!,'Data Graph'!$Q$4,#REF!,'Data Graph'!$P93,#REF!,'Data Graph'!U$3,#REF!,'Data Graph'!$Q$21)</f>
        <v>#REF!</v>
      </c>
      <c r="V93" s="72" t="e">
        <f>SUMIFS(#REF!,#REF!,'Data Graph'!$Q$4,#REF!,'Data Graph'!$P93,#REF!,'Data Graph'!V$3,#REF!,'Data Graph'!$Q$21)</f>
        <v>#REF!</v>
      </c>
      <c r="W93" s="72" t="e">
        <f>SUMIFS(#REF!,#REF!,'Data Graph'!$Q$4,#REF!,'Data Graph'!$P93,#REF!,'Data Graph'!W$3,#REF!,'Data Graph'!$Q$21)</f>
        <v>#REF!</v>
      </c>
      <c r="X93" s="72" t="e">
        <f>SUMIFS(#REF!,#REF!,'Data Graph'!$Q$4,#REF!,'Data Graph'!$P93,#REF!,'Data Graph'!X$3,#REF!,'Data Graph'!$Q$21)</f>
        <v>#REF!</v>
      </c>
      <c r="Y93" s="72" t="e">
        <f>SUMIFS(#REF!,#REF!,'Data Graph'!$Q$4,#REF!,'Data Graph'!$P93,#REF!,'Data Graph'!Y$3,#REF!,'Data Graph'!$Q$21)</f>
        <v>#REF!</v>
      </c>
      <c r="Z93" s="72" t="e">
        <f>SUMIFS(#REF!,#REF!,'Data Graph'!$Q$4,#REF!,'Data Graph'!$P93,#REF!,'Data Graph'!Z$3,#REF!,'Data Graph'!$Q$21)</f>
        <v>#REF!</v>
      </c>
      <c r="AA93" s="72" t="e">
        <f>SUMIFS(#REF!,#REF!,'Data Graph'!$Q$4,#REF!,'Data Graph'!$P93,#REF!,'Data Graph'!AA$3,#REF!,'Data Graph'!$Q$21)</f>
        <v>#REF!</v>
      </c>
      <c r="AB93" s="72" t="e">
        <f>SUMIFS(#REF!,#REF!,'Data Graph'!$Q$4,#REF!,'Data Graph'!$P93,#REF!,'Data Graph'!AB$3,#REF!,'Data Graph'!$Q$21)</f>
        <v>#REF!</v>
      </c>
    </row>
    <row r="94" spans="16:28" ht="15.75" thickBot="1">
      <c r="P94">
        <f>Paramètres!$B$51</f>
        <v>2021</v>
      </c>
      <c r="Q94" s="72" t="e">
        <f>SUMIFS(#REF!,#REF!,'Data Graph'!$Q$4,#REF!,'Data Graph'!$P94,#REF!,'Data Graph'!Q$3,#REF!,'Data Graph'!$Q$21)</f>
        <v>#REF!</v>
      </c>
      <c r="R94" s="72" t="e">
        <f>SUMIFS(#REF!,#REF!,'Data Graph'!$Q$4,#REF!,'Data Graph'!$P94,#REF!,'Data Graph'!R$3,#REF!,'Data Graph'!$Q$21)</f>
        <v>#REF!</v>
      </c>
      <c r="S94" s="72" t="e">
        <f>SUMIFS(#REF!,#REF!,'Data Graph'!$Q$4,#REF!,'Data Graph'!$P94,#REF!,'Data Graph'!S$3,#REF!,'Data Graph'!$Q$21)</f>
        <v>#REF!</v>
      </c>
      <c r="T94" s="72" t="e">
        <f>SUMIFS(#REF!,#REF!,'Data Graph'!$Q$4,#REF!,'Data Graph'!$P94,#REF!,'Data Graph'!T$3,#REF!,'Data Graph'!$Q$21)</f>
        <v>#REF!</v>
      </c>
      <c r="U94" s="72" t="e">
        <f>SUMIFS(#REF!,#REF!,'Data Graph'!$Q$4,#REF!,'Data Graph'!$P94,#REF!,'Data Graph'!U$3,#REF!,'Data Graph'!$Q$21)</f>
        <v>#REF!</v>
      </c>
      <c r="V94" s="72" t="e">
        <f>SUMIFS(#REF!,#REF!,'Data Graph'!$Q$4,#REF!,'Data Graph'!$P94,#REF!,'Data Graph'!V$3,#REF!,'Data Graph'!$Q$21)</f>
        <v>#REF!</v>
      </c>
      <c r="W94" s="72" t="e">
        <f>SUMIFS(#REF!,#REF!,'Data Graph'!$Q$4,#REF!,'Data Graph'!$P94,#REF!,'Data Graph'!W$3,#REF!,'Data Graph'!$Q$21)</f>
        <v>#REF!</v>
      </c>
      <c r="X94" s="72" t="e">
        <f>SUMIFS(#REF!,#REF!,'Data Graph'!$Q$4,#REF!,'Data Graph'!$P94,#REF!,'Data Graph'!X$3,#REF!,'Data Graph'!$Q$21)</f>
        <v>#REF!</v>
      </c>
      <c r="Y94" s="72" t="e">
        <f>SUMIFS(#REF!,#REF!,'Data Graph'!$Q$4,#REF!,'Data Graph'!$P94,#REF!,'Data Graph'!Y$3,#REF!,'Data Graph'!$Q$21)</f>
        <v>#REF!</v>
      </c>
      <c r="Z94" s="72" t="e">
        <f>SUMIFS(#REF!,#REF!,'Data Graph'!$Q$4,#REF!,'Data Graph'!$P94,#REF!,'Data Graph'!Z$3,#REF!,'Data Graph'!$Q$21)</f>
        <v>#REF!</v>
      </c>
      <c r="AA94" s="72" t="e">
        <f>SUMIFS(#REF!,#REF!,'Data Graph'!$Q$4,#REF!,'Data Graph'!$P94,#REF!,'Data Graph'!AA$3,#REF!,'Data Graph'!$Q$21)</f>
        <v>#REF!</v>
      </c>
      <c r="AB94" s="72" t="e">
        <f>SUMIFS(#REF!,#REF!,'Data Graph'!$Q$4,#REF!,'Data Graph'!$P94,#REF!,'Data Graph'!AB$3,#REF!,'Data Graph'!$Q$21)</f>
        <v>#REF!</v>
      </c>
    </row>
    <row r="95" spans="16:28">
      <c r="P95">
        <f>Paramètres!$B$50</f>
        <v>2022</v>
      </c>
      <c r="Q95" s="203" t="e">
        <f>IF(Paramètres!B3&gt;='Data Graph'!Q3,SUMIFS(#REF!,#REF!,'Data Graph'!$Q$4,#REF!,'Data Graph'!$P95,#REF!,'Data Graph'!Q$3,#REF!,'Data Graph'!$Q$21),0)</f>
        <v>#REF!</v>
      </c>
      <c r="R95" s="203" t="e">
        <f>IF(Paramètres!B3&gt;='Data Graph'!R3,SUMIFS(#REF!,#REF!,'Data Graph'!$Q$4,#REF!,'Data Graph'!$P95,#REF!,'Data Graph'!R$3,#REF!,'Data Graph'!$Q$21),0)</f>
        <v>#REF!</v>
      </c>
      <c r="S95" s="203" t="e">
        <f>IF(Paramètres!B3&gt;='Data Graph'!S3,SUMIFS(#REF!,#REF!,'Data Graph'!$Q$4,#REF!,'Data Graph'!$P95,#REF!,'Data Graph'!S$3,#REF!,'Data Graph'!$Q$21),0)</f>
        <v>#REF!</v>
      </c>
      <c r="T95" s="203" t="e">
        <f>IF(Paramètres!B3&gt;='Data Graph'!T3,SUMIFS(#REF!,#REF!,'Data Graph'!$Q$4,#REF!,'Data Graph'!$P95,#REF!,'Data Graph'!T$3,#REF!,'Data Graph'!$Q$21),0)</f>
        <v>#REF!</v>
      </c>
      <c r="U95" s="203" t="e">
        <f>IF(Paramètres!B3&gt;='Data Graph'!U3,SUMIFS(#REF!,#REF!,'Data Graph'!$Q$4,#REF!,'Data Graph'!$P95,#REF!,'Data Graph'!U$3,#REF!,'Data Graph'!$Q$21),0)</f>
        <v>#REF!</v>
      </c>
      <c r="V95" s="203">
        <f>IF(Paramètres!B3&gt;='Data Graph'!V3,SUMIFS(#REF!,#REF!,'Data Graph'!$Q$4,#REF!,'Data Graph'!$P95,#REF!,'Data Graph'!V$3,#REF!,'Data Graph'!$Q$21),0)</f>
        <v>0</v>
      </c>
      <c r="W95" s="203">
        <f>IF(Paramètres!B3&gt;='Data Graph'!W3,SUMIFS(#REF!,#REF!,'Data Graph'!$Q$4,#REF!,'Data Graph'!$P95,#REF!,'Data Graph'!W$3,#REF!,'Data Graph'!$Q$21),0)</f>
        <v>0</v>
      </c>
      <c r="X95" s="203">
        <f>IF(Paramètres!B3&gt;='Data Graph'!X3,SUMIFS(#REF!,#REF!,'Data Graph'!$Q$4,#REF!,'Data Graph'!$P95,#REF!,'Data Graph'!X$3,#REF!,'Data Graph'!$Q$21),0)</f>
        <v>0</v>
      </c>
      <c r="Y95" s="203">
        <f>IF(Paramètres!B3&gt;='Data Graph'!Y3,SUMIFS(#REF!,#REF!,'Data Graph'!$Q$4,#REF!,'Data Graph'!$P95,#REF!,'Data Graph'!Y$3,#REF!,'Data Graph'!$Q$21),0)</f>
        <v>0</v>
      </c>
      <c r="Z95" s="203">
        <f>IF(Paramètres!B3&gt;='Data Graph'!Z3,SUMIFS(#REF!,#REF!,'Data Graph'!$Q$4,#REF!,'Data Graph'!$P95,#REF!,'Data Graph'!Z$3,#REF!,'Data Graph'!$Q$21),0)</f>
        <v>0</v>
      </c>
      <c r="AA95" s="203">
        <f>IF(Paramètres!B3&gt;='Data Graph'!AA3,SUMIFS(#REF!,#REF!,'Data Graph'!$Q$4,#REF!,'Data Graph'!$P95,#REF!,'Data Graph'!AA$3,#REF!,'Data Graph'!$Q$21),0)</f>
        <v>0</v>
      </c>
      <c r="AB95" s="203">
        <f>IF(Paramètres!B3&gt;='Data Graph'!AB3,SUMIFS(#REF!,#REF!,'Data Graph'!$Q$4,#REF!,'Data Graph'!$P95,#REF!,'Data Graph'!AB$3,#REF!,'Data Graph'!$Q$21),0)</f>
        <v>0</v>
      </c>
    </row>
    <row r="98" spans="16:28" ht="15.75">
      <c r="P98" s="7" t="s">
        <v>152</v>
      </c>
      <c r="Q98" s="7" t="s">
        <v>61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6:28" ht="15.75" thickBot="1">
      <c r="Q99" t="s">
        <v>80</v>
      </c>
      <c r="R99" t="s">
        <v>0</v>
      </c>
      <c r="S99" t="s">
        <v>1</v>
      </c>
      <c r="T99" t="s">
        <v>2</v>
      </c>
      <c r="U99" t="s">
        <v>3</v>
      </c>
      <c r="V99" t="s">
        <v>4</v>
      </c>
      <c r="W99" t="s">
        <v>81</v>
      </c>
      <c r="X99" t="s">
        <v>82</v>
      </c>
      <c r="Y99" t="s">
        <v>5</v>
      </c>
      <c r="Z99" t="s">
        <v>6</v>
      </c>
      <c r="AA99" t="s">
        <v>83</v>
      </c>
      <c r="AB99" t="s">
        <v>7</v>
      </c>
    </row>
    <row r="100" spans="16:28" ht="15.75" thickBot="1">
      <c r="P100">
        <f>Paramètres!$B$54</f>
        <v>2018</v>
      </c>
      <c r="Q100" s="72" t="e">
        <f>SUMIFS(#REF!,#REF!,'Data Graph'!$Q$4,#REF!,'Data Graph'!$P100,#REF!,'Data Graph'!Q$3,#REF!,'Data Graph'!$Q$30)</f>
        <v>#REF!</v>
      </c>
      <c r="R100" s="72" t="e">
        <f>SUMIFS(#REF!,#REF!,'Data Graph'!$Q$4,#REF!,'Data Graph'!$P100,#REF!,'Data Graph'!R$3,#REF!,'Data Graph'!$Q$30)</f>
        <v>#REF!</v>
      </c>
      <c r="S100" s="72" t="e">
        <f>SUMIFS(#REF!,#REF!,'Data Graph'!$Q$4,#REF!,'Data Graph'!$P100,#REF!,'Data Graph'!S$3,#REF!,'Data Graph'!$Q$30)</f>
        <v>#REF!</v>
      </c>
      <c r="T100" s="72" t="e">
        <f>SUMIFS(#REF!,#REF!,'Data Graph'!$Q$4,#REF!,'Data Graph'!$P100,#REF!,'Data Graph'!T$3,#REF!,'Data Graph'!$Q$30)</f>
        <v>#REF!</v>
      </c>
      <c r="U100" s="72" t="e">
        <f>SUMIFS(#REF!,#REF!,'Data Graph'!$Q$4,#REF!,'Data Graph'!$P100,#REF!,'Data Graph'!U$3,#REF!,'Data Graph'!$Q$30)</f>
        <v>#REF!</v>
      </c>
      <c r="V100" s="72" t="e">
        <f>SUMIFS(#REF!,#REF!,'Data Graph'!$Q$4,#REF!,'Data Graph'!$P100,#REF!,'Data Graph'!V$3,#REF!,'Data Graph'!$Q$30)</f>
        <v>#REF!</v>
      </c>
      <c r="W100" s="72" t="e">
        <f>SUMIFS(#REF!,#REF!,'Data Graph'!$Q$4,#REF!,'Data Graph'!$P100,#REF!,'Data Graph'!W$3,#REF!,'Data Graph'!$Q$30)</f>
        <v>#REF!</v>
      </c>
      <c r="X100" s="72" t="e">
        <f>SUMIFS(#REF!,#REF!,'Data Graph'!$Q$4,#REF!,'Data Graph'!$P100,#REF!,'Data Graph'!X$3,#REF!,'Data Graph'!$Q$30)</f>
        <v>#REF!</v>
      </c>
      <c r="Y100" s="72" t="e">
        <f>SUMIFS(#REF!,#REF!,'Data Graph'!$Q$4,#REF!,'Data Graph'!$P100,#REF!,'Data Graph'!Y$3,#REF!,'Data Graph'!$Q$30)</f>
        <v>#REF!</v>
      </c>
      <c r="Z100" s="72" t="e">
        <f>SUMIFS(#REF!,#REF!,'Data Graph'!$Q$4,#REF!,'Data Graph'!$P100,#REF!,'Data Graph'!Z$3,#REF!,'Data Graph'!$Q$30)</f>
        <v>#REF!</v>
      </c>
      <c r="AA100" s="72" t="e">
        <f>SUMIFS(#REF!,#REF!,'Data Graph'!$Q$4,#REF!,'Data Graph'!$P100,#REF!,'Data Graph'!AA$3,#REF!,'Data Graph'!$Q$30)</f>
        <v>#REF!</v>
      </c>
      <c r="AB100" s="72" t="e">
        <f>SUMIFS(#REF!,#REF!,'Data Graph'!$Q$4,#REF!,'Data Graph'!$P100,#REF!,'Data Graph'!AB$3,#REF!,'Data Graph'!$Q$30)</f>
        <v>#REF!</v>
      </c>
    </row>
    <row r="101" spans="16:28" ht="15.75" thickBot="1">
      <c r="P101">
        <f>Paramètres!$B$53</f>
        <v>2019</v>
      </c>
      <c r="Q101" s="72" t="e">
        <f>SUMIFS(#REF!,#REF!,'Data Graph'!$Q$4,#REF!,'Data Graph'!$P101,#REF!,'Data Graph'!Q$3,#REF!,'Data Graph'!$Q$30)</f>
        <v>#REF!</v>
      </c>
      <c r="R101" s="72" t="e">
        <f>SUMIFS(#REF!,#REF!,'Data Graph'!$Q$4,#REF!,'Data Graph'!$P101,#REF!,'Data Graph'!R$3,#REF!,'Data Graph'!$Q$30)</f>
        <v>#REF!</v>
      </c>
      <c r="S101" s="72" t="e">
        <f>SUMIFS(#REF!,#REF!,'Data Graph'!$Q$4,#REF!,'Data Graph'!$P101,#REF!,'Data Graph'!S$3,#REF!,'Data Graph'!$Q$30)</f>
        <v>#REF!</v>
      </c>
      <c r="T101" s="72" t="e">
        <f>SUMIFS(#REF!,#REF!,'Data Graph'!$Q$4,#REF!,'Data Graph'!$P101,#REF!,'Data Graph'!T$3,#REF!,'Data Graph'!$Q$30)</f>
        <v>#REF!</v>
      </c>
      <c r="U101" s="72" t="e">
        <f>SUMIFS(#REF!,#REF!,'Data Graph'!$Q$4,#REF!,'Data Graph'!$P101,#REF!,'Data Graph'!U$3,#REF!,'Data Graph'!$Q$30)</f>
        <v>#REF!</v>
      </c>
      <c r="V101" s="72" t="e">
        <f>SUMIFS(#REF!,#REF!,'Data Graph'!$Q$4,#REF!,'Data Graph'!$P101,#REF!,'Data Graph'!V$3,#REF!,'Data Graph'!$Q$30)</f>
        <v>#REF!</v>
      </c>
      <c r="W101" s="72" t="e">
        <f>SUMIFS(#REF!,#REF!,'Data Graph'!$Q$4,#REF!,'Data Graph'!$P101,#REF!,'Data Graph'!W$3,#REF!,'Data Graph'!$Q$30)</f>
        <v>#REF!</v>
      </c>
      <c r="X101" s="72" t="e">
        <f>SUMIFS(#REF!,#REF!,'Data Graph'!$Q$4,#REF!,'Data Graph'!$P101,#REF!,'Data Graph'!X$3,#REF!,'Data Graph'!$Q$30)</f>
        <v>#REF!</v>
      </c>
      <c r="Y101" s="72" t="e">
        <f>SUMIFS(#REF!,#REF!,'Data Graph'!$Q$4,#REF!,'Data Graph'!$P101,#REF!,'Data Graph'!Y$3,#REF!,'Data Graph'!$Q$30)</f>
        <v>#REF!</v>
      </c>
      <c r="Z101" s="72" t="e">
        <f>SUMIFS(#REF!,#REF!,'Data Graph'!$Q$4,#REF!,'Data Graph'!$P101,#REF!,'Data Graph'!Z$3,#REF!,'Data Graph'!$Q$30)</f>
        <v>#REF!</v>
      </c>
      <c r="AA101" s="72" t="e">
        <f>SUMIFS(#REF!,#REF!,'Data Graph'!$Q$4,#REF!,'Data Graph'!$P101,#REF!,'Data Graph'!AA$3,#REF!,'Data Graph'!$Q$30)</f>
        <v>#REF!</v>
      </c>
      <c r="AB101" s="72" t="e">
        <f>SUMIFS(#REF!,#REF!,'Data Graph'!$Q$4,#REF!,'Data Graph'!$P101,#REF!,'Data Graph'!AB$3,#REF!,'Data Graph'!$Q$30)</f>
        <v>#REF!</v>
      </c>
    </row>
    <row r="102" spans="16:28" ht="15.75" thickBot="1">
      <c r="P102">
        <f>Paramètres!$B$52</f>
        <v>2020</v>
      </c>
      <c r="Q102" s="72" t="e">
        <f>SUMIFS(#REF!,#REF!,'Data Graph'!$Q$4,#REF!,'Data Graph'!$P102,#REF!,'Data Graph'!Q$3,#REF!,'Data Graph'!$Q$30)</f>
        <v>#REF!</v>
      </c>
      <c r="R102" s="72" t="e">
        <f>SUMIFS(#REF!,#REF!,'Data Graph'!$Q$4,#REF!,'Data Graph'!$P102,#REF!,'Data Graph'!R$3,#REF!,'Data Graph'!$Q$30)</f>
        <v>#REF!</v>
      </c>
      <c r="S102" s="72" t="e">
        <f>SUMIFS(#REF!,#REF!,'Data Graph'!$Q$4,#REF!,'Data Graph'!$P102,#REF!,'Data Graph'!S$3,#REF!,'Data Graph'!$Q$30)</f>
        <v>#REF!</v>
      </c>
      <c r="T102" s="72" t="e">
        <f>SUMIFS(#REF!,#REF!,'Data Graph'!$Q$4,#REF!,'Data Graph'!$P102,#REF!,'Data Graph'!T$3,#REF!,'Data Graph'!$Q$30)</f>
        <v>#REF!</v>
      </c>
      <c r="U102" s="72" t="e">
        <f>SUMIFS(#REF!,#REF!,'Data Graph'!$Q$4,#REF!,'Data Graph'!$P102,#REF!,'Data Graph'!U$3,#REF!,'Data Graph'!$Q$30)</f>
        <v>#REF!</v>
      </c>
      <c r="V102" s="72" t="e">
        <f>SUMIFS(#REF!,#REF!,'Data Graph'!$Q$4,#REF!,'Data Graph'!$P102,#REF!,'Data Graph'!V$3,#REF!,'Data Graph'!$Q$30)</f>
        <v>#REF!</v>
      </c>
      <c r="W102" s="72" t="e">
        <f>SUMIFS(#REF!,#REF!,'Data Graph'!$Q$4,#REF!,'Data Graph'!$P102,#REF!,'Data Graph'!W$3,#REF!,'Data Graph'!$Q$30)</f>
        <v>#REF!</v>
      </c>
      <c r="X102" s="72" t="e">
        <f>SUMIFS(#REF!,#REF!,'Data Graph'!$Q$4,#REF!,'Data Graph'!$P102,#REF!,'Data Graph'!X$3,#REF!,'Data Graph'!$Q$30)</f>
        <v>#REF!</v>
      </c>
      <c r="Y102" s="72" t="e">
        <f>SUMIFS(#REF!,#REF!,'Data Graph'!$Q$4,#REF!,'Data Graph'!$P102,#REF!,'Data Graph'!Y$3,#REF!,'Data Graph'!$Q$30)</f>
        <v>#REF!</v>
      </c>
      <c r="Z102" s="72" t="e">
        <f>SUMIFS(#REF!,#REF!,'Data Graph'!$Q$4,#REF!,'Data Graph'!$P102,#REF!,'Data Graph'!Z$3,#REF!,'Data Graph'!$Q$30)</f>
        <v>#REF!</v>
      </c>
      <c r="AA102" s="72" t="e">
        <f>SUMIFS(#REF!,#REF!,'Data Graph'!$Q$4,#REF!,'Data Graph'!$P102,#REF!,'Data Graph'!AA$3,#REF!,'Data Graph'!$Q$30)</f>
        <v>#REF!</v>
      </c>
      <c r="AB102" s="72" t="e">
        <f>SUMIFS(#REF!,#REF!,'Data Graph'!$Q$4,#REF!,'Data Graph'!$P102,#REF!,'Data Graph'!AB$3,#REF!,'Data Graph'!$Q$30)</f>
        <v>#REF!</v>
      </c>
    </row>
    <row r="103" spans="16:28" ht="15.75" thickBot="1">
      <c r="P103">
        <f>Paramètres!$B$51</f>
        <v>2021</v>
      </c>
      <c r="Q103" s="72" t="e">
        <f>SUMIFS(#REF!,#REF!,'Data Graph'!$Q$4,#REF!,'Data Graph'!$P103,#REF!,'Data Graph'!Q$3,#REF!,'Data Graph'!$Q$30)</f>
        <v>#REF!</v>
      </c>
      <c r="R103" s="72" t="e">
        <f>SUMIFS(#REF!,#REF!,'Data Graph'!$Q$4,#REF!,'Data Graph'!$P103,#REF!,'Data Graph'!R$3,#REF!,'Data Graph'!$Q$30)</f>
        <v>#REF!</v>
      </c>
      <c r="S103" s="72" t="e">
        <f>SUMIFS(#REF!,#REF!,'Data Graph'!$Q$4,#REF!,'Data Graph'!$P103,#REF!,'Data Graph'!S$3,#REF!,'Data Graph'!$Q$30)</f>
        <v>#REF!</v>
      </c>
      <c r="T103" s="72" t="e">
        <f>SUMIFS(#REF!,#REF!,'Data Graph'!$Q$4,#REF!,'Data Graph'!$P103,#REF!,'Data Graph'!T$3,#REF!,'Data Graph'!$Q$30)</f>
        <v>#REF!</v>
      </c>
      <c r="U103" s="72" t="e">
        <f>SUMIFS(#REF!,#REF!,'Data Graph'!$Q$4,#REF!,'Data Graph'!$P103,#REF!,'Data Graph'!U$3,#REF!,'Data Graph'!$Q$30)</f>
        <v>#REF!</v>
      </c>
      <c r="V103" s="72" t="e">
        <f>SUMIFS(#REF!,#REF!,'Data Graph'!$Q$4,#REF!,'Data Graph'!$P103,#REF!,'Data Graph'!V$3,#REF!,'Data Graph'!$Q$30)</f>
        <v>#REF!</v>
      </c>
      <c r="W103" s="72" t="e">
        <f>SUMIFS(#REF!,#REF!,'Data Graph'!$Q$4,#REF!,'Data Graph'!$P103,#REF!,'Data Graph'!W$3,#REF!,'Data Graph'!$Q$30)</f>
        <v>#REF!</v>
      </c>
      <c r="X103" s="72" t="e">
        <f>SUMIFS(#REF!,#REF!,'Data Graph'!$Q$4,#REF!,'Data Graph'!$P103,#REF!,'Data Graph'!X$3,#REF!,'Data Graph'!$Q$30)</f>
        <v>#REF!</v>
      </c>
      <c r="Y103" s="72" t="e">
        <f>SUMIFS(#REF!,#REF!,'Data Graph'!$Q$4,#REF!,'Data Graph'!$P103,#REF!,'Data Graph'!Y$3,#REF!,'Data Graph'!$Q$30)</f>
        <v>#REF!</v>
      </c>
      <c r="Z103" s="72" t="e">
        <f>SUMIFS(#REF!,#REF!,'Data Graph'!$Q$4,#REF!,'Data Graph'!$P103,#REF!,'Data Graph'!Z$3,#REF!,'Data Graph'!$Q$30)</f>
        <v>#REF!</v>
      </c>
      <c r="AA103" s="72" t="e">
        <f>SUMIFS(#REF!,#REF!,'Data Graph'!$Q$4,#REF!,'Data Graph'!$P103,#REF!,'Data Graph'!AA$3,#REF!,'Data Graph'!$Q$30)</f>
        <v>#REF!</v>
      </c>
      <c r="AB103" s="72" t="e">
        <f>SUMIFS(#REF!,#REF!,'Data Graph'!$Q$4,#REF!,'Data Graph'!$P103,#REF!,'Data Graph'!AB$3,#REF!,'Data Graph'!$Q$30)</f>
        <v>#REF!</v>
      </c>
    </row>
    <row r="104" spans="16:28">
      <c r="P104">
        <f>Paramètres!$B$50</f>
        <v>2022</v>
      </c>
      <c r="Q104" s="203" t="e">
        <f>IF(Paramètres!B3&gt;='Data Graph'!Q3,SUMIFS(#REF!,#REF!,'Data Graph'!$Q$4,#REF!,'Data Graph'!$P104,#REF!,'Data Graph'!Q$3,#REF!,'Data Graph'!$Q$30),0)</f>
        <v>#REF!</v>
      </c>
      <c r="R104" s="203" t="e">
        <f>IF(Paramètres!B3&gt;='Data Graph'!R3,SUMIFS(#REF!,#REF!,'Data Graph'!$Q$4,#REF!,'Data Graph'!$P104,#REF!,'Data Graph'!R$3,#REF!,'Data Graph'!$Q$30),0)</f>
        <v>#REF!</v>
      </c>
      <c r="S104" s="203" t="e">
        <f>IF(Paramètres!B3&gt;='Data Graph'!S3,SUMIFS(#REF!,#REF!,'Data Graph'!$Q$4,#REF!,'Data Graph'!$P104,#REF!,'Data Graph'!S$3,#REF!,'Data Graph'!$Q$30),0)</f>
        <v>#REF!</v>
      </c>
      <c r="T104" s="203" t="e">
        <f>IF(Paramètres!B3&gt;='Data Graph'!T3,SUMIFS(#REF!,#REF!,'Data Graph'!$Q$4,#REF!,'Data Graph'!$P104,#REF!,'Data Graph'!T$3,#REF!,'Data Graph'!$Q$30),0)</f>
        <v>#REF!</v>
      </c>
      <c r="U104" s="203" t="e">
        <f>IF(Paramètres!B3&gt;='Data Graph'!U3,SUMIFS(#REF!,#REF!,'Data Graph'!$Q$4,#REF!,'Data Graph'!$P104,#REF!,'Data Graph'!U$3,#REF!,'Data Graph'!$Q$30),0)</f>
        <v>#REF!</v>
      </c>
      <c r="V104" s="203">
        <f>IF(Paramètres!B3&gt;='Data Graph'!V3,SUMIFS(#REF!,#REF!,'Data Graph'!$Q$4,#REF!,'Data Graph'!$P104,#REF!,'Data Graph'!V$3,#REF!,'Data Graph'!$Q$30),0)</f>
        <v>0</v>
      </c>
      <c r="W104" s="203">
        <f>IF(Paramètres!B3&gt;='Data Graph'!W3,SUMIFS(#REF!,#REF!,'Data Graph'!$Q$4,#REF!,'Data Graph'!$P104,#REF!,'Data Graph'!W$3,#REF!,'Data Graph'!$Q$30),0)</f>
        <v>0</v>
      </c>
      <c r="X104" s="203">
        <f>IF(Paramètres!B3&gt;='Data Graph'!X3,SUMIFS(#REF!,#REF!,'Data Graph'!$Q$4,#REF!,'Data Graph'!$P104,#REF!,'Data Graph'!X$3,#REF!,'Data Graph'!$Q$30),0)</f>
        <v>0</v>
      </c>
      <c r="Y104" s="203">
        <f>IF(Paramètres!B3&gt;='Data Graph'!Y3,SUMIFS(#REF!,#REF!,'Data Graph'!$Q$4,#REF!,'Data Graph'!$P104,#REF!,'Data Graph'!Y$3,#REF!,'Data Graph'!$Q$30),0)</f>
        <v>0</v>
      </c>
      <c r="Z104" s="203">
        <f>IF(Paramètres!B3&gt;='Data Graph'!Z3,SUMIFS(#REF!,#REF!,'Data Graph'!$Q$4,#REF!,'Data Graph'!$P104,#REF!,'Data Graph'!Z$3,#REF!,'Data Graph'!$Q$30),0)</f>
        <v>0</v>
      </c>
      <c r="AA104" s="203">
        <f>IF(Paramètres!B3&gt;='Data Graph'!AA3,SUMIFS(#REF!,#REF!,'Data Graph'!$Q$4,#REF!,'Data Graph'!$P104,#REF!,'Data Graph'!AA$3,#REF!,'Data Graph'!$Q$30),0)</f>
        <v>0</v>
      </c>
      <c r="AB104" s="203">
        <f>IF(Paramètres!B3&gt;='Data Graph'!AB3,SUMIFS(#REF!,#REF!,'Data Graph'!$Q$4,#REF!,'Data Graph'!$P104,#REF!,'Data Graph'!AB$3,#REF!,'Data Graph'!$Q$30),0)</f>
        <v>0</v>
      </c>
    </row>
  </sheetData>
  <mergeCells count="3">
    <mergeCell ref="B1:N2"/>
    <mergeCell ref="P1:AB2"/>
    <mergeCell ref="AD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4</vt:i4>
      </vt:variant>
    </vt:vector>
  </HeadingPairs>
  <TitlesOfParts>
    <vt:vector size="12" baseType="lpstr">
      <vt:lpstr>Paramètres</vt:lpstr>
      <vt:lpstr>Production</vt:lpstr>
      <vt:lpstr>Feuil1</vt:lpstr>
      <vt:lpstr>Feuil2</vt:lpstr>
      <vt:lpstr>SOURCE_PROD</vt:lpstr>
      <vt:lpstr>SOURCE_LOURD</vt:lpstr>
      <vt:lpstr>Base</vt:lpstr>
      <vt:lpstr>Data Graph</vt:lpstr>
      <vt:lpstr>année</vt:lpstr>
      <vt:lpstr>SOURCE_LOURD</vt:lpstr>
      <vt:lpstr>SOURCE_PROD</vt:lpstr>
      <vt:lpstr>Production!Zone_d_impression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2023-02-15T09:41:28Z</dcterms:modified>
</cp:coreProperties>
</file>